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defaultThemeVersion="166925"/>
  <mc:AlternateContent xmlns:mc="http://schemas.openxmlformats.org/markup-compatibility/2006">
    <mc:Choice Requires="x15">
      <x15ac:absPath xmlns:x15ac="http://schemas.microsoft.com/office/spreadsheetml/2010/11/ac" url="C:\Users\ophelie.drouault\Downloads\"/>
    </mc:Choice>
  </mc:AlternateContent>
  <xr:revisionPtr revIDLastSave="0" documentId="13_ncr:1_{528EF6AF-0CD0-4532-B1E2-FBB173D1586E}" xr6:coauthVersionLast="46" xr6:coauthVersionMax="46" xr10:uidLastSave="{00000000-0000-0000-0000-000000000000}"/>
  <bookViews>
    <workbookView xWindow="-120" yWindow="-120" windowWidth="20730" windowHeight="11160" tabRatio="856" firstSheet="3" activeTab="3" xr2:uid="{00000000-000D-0000-FFFF-FFFF00000000}"/>
  </bookViews>
  <sheets>
    <sheet name="Fuentes de información" sheetId="15" state="hidden" r:id="rId1"/>
    <sheet name="Todas las Actividades EbA" sheetId="14" state="hidden" r:id="rId2"/>
    <sheet name="4.1 Forest-Agroforest" sheetId="12" state="hidden" r:id="rId3"/>
    <sheet name="2.1 Implementation costs " sheetId="16" r:id="rId4"/>
    <sheet name="2.1 Summary costs O&amp;M" sheetId="25" r:id="rId5"/>
    <sheet name="2.1a O&amp;M Costs CR" sheetId="18" r:id="rId6"/>
    <sheet name="2.1b O&amp;M Costs GT" sheetId="19" r:id="rId7"/>
    <sheet name="2.1c O&amp;M Costs HON" sheetId="20" r:id="rId8"/>
    <sheet name="2.1d O&amp;M Costs ES" sheetId="21" r:id="rId9"/>
    <sheet name="2.1e O&amp;M Costs NIC" sheetId="22" r:id="rId10"/>
    <sheet name="2.1f O&amp;M Costs PAN" sheetId="23" r:id="rId11"/>
    <sheet name="2.1g O&amp;M Costs RD" sheetId="24" r:id="rId12"/>
    <sheet name="2.1h O&amp;M Costs all countries" sheetId="26" r:id="rId13"/>
    <sheet name="4.2 TecnoAgua y E" sheetId="13" state="hidden" r:id="rId14"/>
    <sheet name="Hoja1" sheetId="17" r:id="rId15"/>
  </sheets>
  <externalReferences>
    <externalReference r:id="rId16"/>
  </externalReferences>
  <definedNames>
    <definedName name="Abno_arbol_UM">[1]Parámetros!$C$46</definedName>
    <definedName name="Abonado_arbol">[1]Parámetros!$B$46</definedName>
    <definedName name="Abonado_cultivos">[1]Parámetros!$B$47</definedName>
    <definedName name="Abono_organc">[1]Parámetros!$B$11</definedName>
    <definedName name="AC_UM">[1]Parámetros!$C$47</definedName>
    <definedName name="Ahoyado">[1]Parámetros!$B$44</definedName>
    <definedName name="Ahoyd_UM">[1]Parámetros!$C$44</definedName>
    <definedName name="Análisis">[1]Parámetros!$D$26</definedName>
    <definedName name="Analisis_preciyescurrmto">[1]Parámetros!$B$24</definedName>
    <definedName name="Analisis_suelos">[1]Parámetros!$B$26</definedName>
    <definedName name="Arbol_7L">[1]Parámetros!$B$9</definedName>
    <definedName name="Arcilla">[1]Parámetros!$B$14</definedName>
    <definedName name="Arena">[1]Parámetros!$B$16</definedName>
    <definedName name="Capacitador">[1]Parámetros!$B$6</definedName>
    <definedName name="Cerca_electrica">[1]Parámetros!$B$18</definedName>
    <definedName name="CIV_UM">[1]Parámetros!$C$50</definedName>
    <definedName name="Construcción_Instalación">[1]Parámetros!$B$50</definedName>
    <definedName name="Costo_Abon_ton">[1]Parámetros!$E$11</definedName>
    <definedName name="Costo_Arbol_7L">[1]Parámetros!$E$9</definedName>
    <definedName name="Costo_Arcilla">[1]Parámetros!$E$14</definedName>
    <definedName name="Costo_Arena">[1]Parámetros!$E$16</definedName>
    <definedName name="Costo_ASuelo">[1]Parámetros!$E$26</definedName>
    <definedName name="Costo_cerca_electric">[1]Parámetros!$E$18</definedName>
    <definedName name="Costo_Est_topografico">[1]Parámetros!$E$25</definedName>
    <definedName name="Costo_ExcaMecan">[1]Parámetros!$E$22</definedName>
    <definedName name="Costo_Grava">[1]Parámetros!$E$13</definedName>
    <definedName name="Costo_Herramita">[1]Parámetros!$E$10</definedName>
    <definedName name="Costo_Mallciclonica">[1]Parámetros!$E$19</definedName>
    <definedName name="Costo_Obrero">[1]Parámetros!$E$4</definedName>
    <definedName name="Costo_Pestici_organ_1ha">[1]Parámetros!$E$12</definedName>
    <definedName name="Costo_Piedra">[1]Parámetros!$E$17</definedName>
    <definedName name="Costo_Plantula_2_litros">[1]Parámetros!$E$8</definedName>
    <definedName name="Costo_Plantulas_medio_litro">[1]Parámetros!$E$7</definedName>
    <definedName name="Costo_ppt">[1]Parámetros!$E$24</definedName>
    <definedName name="Costo_rell_mec">[1]Parámetros!$E$23</definedName>
    <definedName name="Costo_Semillas">[1]Parámetros!$E$20</definedName>
    <definedName name="Costo_SemorgaNc">[1]Parámetros!$E$21</definedName>
    <definedName name="Costo_Tec_profe_capa">[1]Parámetros!$E$6</definedName>
    <definedName name="Costo_Tecnico">[1]Parámetros!$E$5</definedName>
    <definedName name="Costo_TierraFertil">[1]Parámetros!$E$15</definedName>
    <definedName name="Desbrozadora">[1]Parámetros!$B$65</definedName>
    <definedName name="Escav_mecan_UM">[1]Parámetros!$C$61</definedName>
    <definedName name="Estudio_topografico">[1]Parámetros!$B$25</definedName>
    <definedName name="Excav_mec">[1]Parámetros!$B$22</definedName>
    <definedName name="Excav_mecan_UM">[1]Parámetros!$C$61</definedName>
    <definedName name="Excavación_manual">[1]Parámetros!$B$48</definedName>
    <definedName name="EXM_UM">[1]Parámetros!$C$48</definedName>
    <definedName name="Grava">[1]Parámetros!$B$13</definedName>
    <definedName name="ha">[1]Parámetros!$D$25</definedName>
    <definedName name="kg" localSheetId="5">'2.1a O&amp;M Costs CR'!#REF!</definedName>
    <definedName name="kg" localSheetId="6">'2.1b O&amp;M Costs GT'!#REF!</definedName>
    <definedName name="kg" localSheetId="7">'2.1c O&amp;M Costs HON'!#REF!</definedName>
    <definedName name="kg" localSheetId="8">'2.1d O&amp;M Costs ES'!#REF!</definedName>
    <definedName name="kg" localSheetId="9">'2.1e O&amp;M Costs NIC'!#REF!</definedName>
    <definedName name="kg" localSheetId="10">'2.1f O&amp;M Costs PAN'!#REF!</definedName>
    <definedName name="kg" localSheetId="11">'2.1g O&amp;M Costs RD'!#REF!</definedName>
    <definedName name="kg" localSheetId="12">'2.1h O&amp;M Costs all countries'!#REF!</definedName>
    <definedName name="kg">'2.1 Implementation costs '!#REF!</definedName>
    <definedName name="Labraz_barbcho_surcdo">[1]Parámetros!$B$51</definedName>
    <definedName name="Limpieza_trazado">[1]Parámetros!$B$36</definedName>
    <definedName name="Limpiz_maleza">[1]Parámetros!$B$38</definedName>
    <definedName name="litro">[1]Parámetros!$D$12</definedName>
    <definedName name="LM_U">[1]Parámetros!$C$38</definedName>
    <definedName name="lote">[1]Parámetros!$D$10</definedName>
    <definedName name="Lote_herramienta">[1]Parámetros!$B$10</definedName>
    <definedName name="LT_UM">[1]Parámetros!$C$36</definedName>
    <definedName name="LTMA_UM">[1]Parámetros!$C$51</definedName>
    <definedName name="Malla_ciclonica">[1]Parámetros!$B$19</definedName>
    <definedName name="Medidas_conservacion">[1]Parámetros!$B$52</definedName>
    <definedName name="metro" localSheetId="5">'2.1a O&amp;M Costs CR'!#REF!</definedName>
    <definedName name="metro" localSheetId="6">'2.1b O&amp;M Costs GT'!#REF!</definedName>
    <definedName name="metro" localSheetId="7">'2.1c O&amp;M Costs HON'!#REF!</definedName>
    <definedName name="metro" localSheetId="8">'2.1d O&amp;M Costs ES'!#REF!</definedName>
    <definedName name="metro" localSheetId="9">'2.1e O&amp;M Costs NIC'!#REF!</definedName>
    <definedName name="metro" localSheetId="10">'2.1f O&amp;M Costs PAN'!#REF!</definedName>
    <definedName name="metro" localSheetId="11">'2.1g O&amp;M Costs RD'!#REF!</definedName>
    <definedName name="metro" localSheetId="12">'2.1h O&amp;M Costs all countries'!#REF!</definedName>
    <definedName name="metro">'2.1 Implementation costs '!#REF!</definedName>
    <definedName name="metro_2" localSheetId="5">'2.1a O&amp;M Costs CR'!#REF!</definedName>
    <definedName name="metro_2" localSheetId="6">'2.1b O&amp;M Costs GT'!#REF!</definedName>
    <definedName name="metro_2" localSheetId="7">'2.1c O&amp;M Costs HON'!#REF!</definedName>
    <definedName name="metro_2" localSheetId="8">'2.1d O&amp;M Costs ES'!#REF!</definedName>
    <definedName name="metro_2" localSheetId="9">'2.1e O&amp;M Costs NIC'!#REF!</definedName>
    <definedName name="metro_2" localSheetId="10">'2.1f O&amp;M Costs PAN'!#REF!</definedName>
    <definedName name="metro_2" localSheetId="11">'2.1g O&amp;M Costs RD'!#REF!</definedName>
    <definedName name="metro_2" localSheetId="12">'2.1h O&amp;M Costs all countries'!#REF!</definedName>
    <definedName name="metro_2">'2.1 Implementation costs '!#REF!</definedName>
    <definedName name="metro_cubico">[1]Parámetros!$D$48</definedName>
    <definedName name="Obrero">[1]Parámetros!$B$4</definedName>
    <definedName name="Pesticidas_herbic_orgn">[1]Parámetros!$B$12</definedName>
    <definedName name="Piedra">[1]Parámetros!$B$17</definedName>
    <definedName name="pieza_pza" localSheetId="5">'2.1a O&amp;M Costs CR'!#REF!</definedName>
    <definedName name="pieza_pza" localSheetId="6">'2.1b O&amp;M Costs GT'!#REF!</definedName>
    <definedName name="pieza_pza" localSheetId="7">'2.1c O&amp;M Costs HON'!#REF!</definedName>
    <definedName name="pieza_pza" localSheetId="8">'2.1d O&amp;M Costs ES'!#REF!</definedName>
    <definedName name="pieza_pza" localSheetId="9">'2.1e O&amp;M Costs NIC'!#REF!</definedName>
    <definedName name="pieza_pza" localSheetId="10">'2.1f O&amp;M Costs PAN'!#REF!</definedName>
    <definedName name="pieza_pza" localSheetId="11">'2.1g O&amp;M Costs RD'!#REF!</definedName>
    <definedName name="pieza_pza" localSheetId="12">'2.1h O&amp;M Costs all countries'!#REF!</definedName>
    <definedName name="pieza_pza">'2.1 Implementation costs '!#REF!</definedName>
    <definedName name="Plantula_0.5L">[1]Parámetros!$B$7</definedName>
    <definedName name="Plantulas_2L">[1]Parámetros!$B$8</definedName>
    <definedName name="Plateo">[1]Parámetros!$B$45</definedName>
    <definedName name="Plateo_UM">[1]Parámetros!$C$45</definedName>
    <definedName name="Relleno_manual">[1]Parámetros!$B$49</definedName>
    <definedName name="Relleno_mov_tierra">[1]Parámetros!$B$62</definedName>
    <definedName name="RM_UM">[1]Parámetros!$C$49</definedName>
    <definedName name="RMTM_UM">[1]Parámetros!$C$62</definedName>
    <definedName name="SCA_UM">[1]Parámetros!$C$40</definedName>
    <definedName name="Semilla_org">[1]Parámetros!$B$21</definedName>
    <definedName name="Semilla_pasto_UM">[1]Parámetros!$C$42</definedName>
    <definedName name="Semillas">[1]Parámetros!$B$20</definedName>
    <definedName name="Siemb_Estdo_UM">[1]Parámetros!$C$41</definedName>
    <definedName name="Siembra_cultivo">[1]Parámetros!$B$40</definedName>
    <definedName name="Siembra_estacado">[1]Parámetros!$B$41</definedName>
    <definedName name="Siembra_semilla_pasto">[1]Parámetros!$B$42</definedName>
    <definedName name="TCN_UM">[1]Parámetros!$C$39</definedName>
    <definedName name="TD_UM">[1]Parámetros!$C$37</definedName>
    <definedName name="Tierra_fertil">[1]Parámetros!$B$15</definedName>
    <definedName name="tonelada">[1]Parámetros!$D$11</definedName>
    <definedName name="Tranplte_UM">[1]Parámetros!$C$43</definedName>
    <definedName name="Transplante">[1]Parámetros!$B$43</definedName>
    <definedName name="Trazado_curvas_nivel">[1]Parámetros!$B$39</definedName>
    <definedName name="Trazado_detallado">[1]Parámetros!$B$37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302" i="26" l="1"/>
  <c r="F302" i="24"/>
  <c r="AZ302" i="24" s="1"/>
  <c r="F302" i="23"/>
  <c r="F302" i="22"/>
  <c r="F302" i="21"/>
  <c r="F279" i="26"/>
  <c r="F279" i="24"/>
  <c r="F279" i="23"/>
  <c r="AZ279" i="23" s="1"/>
  <c r="F279" i="22"/>
  <c r="AZ279" i="22" s="1"/>
  <c r="F279" i="21"/>
  <c r="F253" i="26"/>
  <c r="F253" i="24"/>
  <c r="AZ253" i="24" s="1"/>
  <c r="F253" i="23"/>
  <c r="AZ253" i="23" s="1"/>
  <c r="F253" i="22"/>
  <c r="F253" i="21"/>
  <c r="F228" i="26"/>
  <c r="F228" i="24"/>
  <c r="F228" i="23"/>
  <c r="AZ228" i="23" s="1"/>
  <c r="F228" i="22"/>
  <c r="AZ228" i="22" s="1"/>
  <c r="F228" i="21"/>
  <c r="F203" i="26"/>
  <c r="F203" i="24"/>
  <c r="AZ203" i="24" s="1"/>
  <c r="F203" i="23"/>
  <c r="F203" i="22"/>
  <c r="F203" i="21"/>
  <c r="F178" i="26"/>
  <c r="F178" i="24"/>
  <c r="F178" i="23"/>
  <c r="AZ178" i="23" s="1"/>
  <c r="F178" i="22"/>
  <c r="F178" i="21"/>
  <c r="F153" i="26"/>
  <c r="F153" i="24"/>
  <c r="F153" i="23"/>
  <c r="F153" i="22"/>
  <c r="F153" i="21"/>
  <c r="F128" i="26"/>
  <c r="F128" i="24"/>
  <c r="F128" i="23"/>
  <c r="F128" i="22"/>
  <c r="F128" i="21"/>
  <c r="F104" i="26"/>
  <c r="F104" i="24"/>
  <c r="AZ104" i="24" s="1"/>
  <c r="F104" i="23"/>
  <c r="F104" i="22"/>
  <c r="F104" i="21"/>
  <c r="F79" i="26"/>
  <c r="F79" i="24"/>
  <c r="F79" i="23"/>
  <c r="AZ79" i="23" s="1"/>
  <c r="F79" i="22"/>
  <c r="F79" i="21"/>
  <c r="F54" i="26"/>
  <c r="F54" i="24"/>
  <c r="AZ54" i="24" s="1"/>
  <c r="F54" i="23"/>
  <c r="F54" i="22"/>
  <c r="F54" i="21"/>
  <c r="F29" i="26"/>
  <c r="F6" i="26"/>
  <c r="F29" i="24"/>
  <c r="AZ29" i="24" s="1"/>
  <c r="F29" i="23"/>
  <c r="AZ29" i="23" s="1"/>
  <c r="F29" i="22"/>
  <c r="F29" i="21"/>
  <c r="F6" i="24"/>
  <c r="F6" i="23"/>
  <c r="F6" i="22"/>
  <c r="F6" i="21"/>
  <c r="F302" i="20"/>
  <c r="F279" i="20"/>
  <c r="F253" i="20"/>
  <c r="F228" i="20"/>
  <c r="F203" i="20"/>
  <c r="F178" i="20"/>
  <c r="F153" i="20"/>
  <c r="F128" i="20"/>
  <c r="F104" i="20"/>
  <c r="F79" i="20"/>
  <c r="F54" i="20"/>
  <c r="F29" i="20"/>
  <c r="F6" i="20"/>
  <c r="F302" i="19"/>
  <c r="F279" i="19"/>
  <c r="F253" i="19"/>
  <c r="F228" i="19"/>
  <c r="F203" i="19"/>
  <c r="F178" i="19"/>
  <c r="F153" i="19"/>
  <c r="F128" i="19"/>
  <c r="F104" i="19"/>
  <c r="F79" i="19"/>
  <c r="F54" i="19"/>
  <c r="F29" i="19"/>
  <c r="F6" i="19"/>
  <c r="F302" i="18"/>
  <c r="F279" i="18"/>
  <c r="F253" i="18"/>
  <c r="F228" i="18"/>
  <c r="F203" i="18"/>
  <c r="F178" i="18"/>
  <c r="F153" i="18"/>
  <c r="F128" i="18"/>
  <c r="F104" i="18"/>
  <c r="F79" i="18"/>
  <c r="F54" i="18"/>
  <c r="F29" i="18"/>
  <c r="F6" i="18"/>
  <c r="AZ320" i="24"/>
  <c r="AZ319" i="24"/>
  <c r="AZ318" i="24"/>
  <c r="AZ317" i="24"/>
  <c r="AZ316" i="24"/>
  <c r="AZ315" i="24"/>
  <c r="AZ314" i="24"/>
  <c r="AZ311" i="24"/>
  <c r="AZ310" i="24"/>
  <c r="AZ309" i="24"/>
  <c r="AZ308" i="24"/>
  <c r="AZ307" i="24"/>
  <c r="AZ306" i="24"/>
  <c r="AZ303" i="24"/>
  <c r="AZ296" i="24"/>
  <c r="AZ295" i="24"/>
  <c r="AZ294" i="24"/>
  <c r="AZ293" i="24"/>
  <c r="AZ292" i="24"/>
  <c r="AZ291" i="24"/>
  <c r="AZ290" i="24"/>
  <c r="AZ288" i="24"/>
  <c r="AZ287" i="24"/>
  <c r="AZ286" i="24"/>
  <c r="AZ285" i="24"/>
  <c r="AZ284" i="24"/>
  <c r="AZ283" i="24"/>
  <c r="AZ282" i="24"/>
  <c r="AZ281" i="24"/>
  <c r="AZ280" i="24"/>
  <c r="AZ279" i="24"/>
  <c r="AZ271" i="24"/>
  <c r="AZ269" i="24"/>
  <c r="AZ267" i="24"/>
  <c r="AZ266" i="24"/>
  <c r="AZ265" i="24"/>
  <c r="AZ262" i="24"/>
  <c r="AZ261" i="24"/>
  <c r="AZ260" i="24"/>
  <c r="AZ259" i="24"/>
  <c r="AZ258" i="24"/>
  <c r="AZ257" i="24"/>
  <c r="AZ256" i="24"/>
  <c r="AZ255" i="24"/>
  <c r="AZ254" i="24"/>
  <c r="AZ245" i="24"/>
  <c r="AZ244" i="24"/>
  <c r="AZ243" i="24"/>
  <c r="AZ242" i="24"/>
  <c r="AZ241" i="24"/>
  <c r="AZ240" i="24"/>
  <c r="AZ239" i="24"/>
  <c r="AZ237" i="24"/>
  <c r="AZ236" i="24"/>
  <c r="AZ235" i="24"/>
  <c r="AZ234" i="24"/>
  <c r="AZ233" i="24"/>
  <c r="AZ232" i="24"/>
  <c r="AZ231" i="24"/>
  <c r="AZ230" i="24"/>
  <c r="AZ229" i="24"/>
  <c r="AZ228" i="24"/>
  <c r="AZ220" i="24"/>
  <c r="AZ219" i="24"/>
  <c r="AZ218" i="24"/>
  <c r="AZ217" i="24"/>
  <c r="AZ216" i="24"/>
  <c r="AZ215" i="24"/>
  <c r="AZ214" i="24"/>
  <c r="AZ212" i="24"/>
  <c r="AZ211" i="24"/>
  <c r="AZ210" i="24"/>
  <c r="AZ209" i="24"/>
  <c r="AZ208" i="24"/>
  <c r="AZ207" i="24"/>
  <c r="AZ206" i="24"/>
  <c r="AZ205" i="24"/>
  <c r="AZ204" i="24"/>
  <c r="AZ195" i="24"/>
  <c r="AZ194" i="24"/>
  <c r="AZ193" i="24"/>
  <c r="AZ192" i="24"/>
  <c r="AZ191" i="24"/>
  <c r="AZ190" i="24"/>
  <c r="AZ189" i="24"/>
  <c r="AZ187" i="24"/>
  <c r="AZ186" i="24"/>
  <c r="AZ185" i="24"/>
  <c r="AZ184" i="24"/>
  <c r="AZ183" i="24"/>
  <c r="AZ182" i="24"/>
  <c r="AZ181" i="24"/>
  <c r="AZ180" i="24"/>
  <c r="AZ179" i="24"/>
  <c r="AZ178" i="24"/>
  <c r="AZ170" i="24"/>
  <c r="AZ169" i="24"/>
  <c r="AZ168" i="24"/>
  <c r="AZ167" i="24"/>
  <c r="AZ166" i="24"/>
  <c r="AZ165" i="24"/>
  <c r="AZ164" i="24"/>
  <c r="AZ162" i="24"/>
  <c r="AZ161" i="24"/>
  <c r="AZ160" i="24"/>
  <c r="AZ159" i="24"/>
  <c r="AZ158" i="24"/>
  <c r="AZ157" i="24"/>
  <c r="AZ156" i="24"/>
  <c r="AZ155" i="24"/>
  <c r="AZ154" i="24"/>
  <c r="AZ153" i="24"/>
  <c r="AZ145" i="24"/>
  <c r="AZ144" i="24"/>
  <c r="AZ143" i="24"/>
  <c r="AZ142" i="24"/>
  <c r="AZ141" i="24"/>
  <c r="AZ140" i="24"/>
  <c r="AZ139" i="24"/>
  <c r="AZ137" i="24"/>
  <c r="AZ136" i="24"/>
  <c r="AZ135" i="24"/>
  <c r="AZ134" i="24"/>
  <c r="AZ133" i="24"/>
  <c r="AZ132" i="24"/>
  <c r="AZ131" i="24"/>
  <c r="AZ130" i="24"/>
  <c r="AZ129" i="24"/>
  <c r="AZ128" i="24"/>
  <c r="AZ121" i="24"/>
  <c r="AZ120" i="24"/>
  <c r="AZ119" i="24"/>
  <c r="AZ118" i="24"/>
  <c r="AZ117" i="24"/>
  <c r="AZ116" i="24"/>
  <c r="AZ115" i="24"/>
  <c r="AZ113" i="24"/>
  <c r="AZ112" i="24"/>
  <c r="AZ111" i="24"/>
  <c r="AZ110" i="24"/>
  <c r="AZ109" i="24"/>
  <c r="AZ108" i="24"/>
  <c r="AZ107" i="24"/>
  <c r="AZ106" i="24"/>
  <c r="AZ105" i="24"/>
  <c r="AZ96" i="24"/>
  <c r="AZ95" i="24"/>
  <c r="AZ94" i="24"/>
  <c r="AZ93" i="24"/>
  <c r="AZ92" i="24"/>
  <c r="AZ91" i="24"/>
  <c r="AZ90" i="24"/>
  <c r="AZ88" i="24"/>
  <c r="AZ87" i="24"/>
  <c r="AZ86" i="24"/>
  <c r="AZ85" i="24"/>
  <c r="AZ84" i="24"/>
  <c r="AZ83" i="24"/>
  <c r="AZ82" i="24"/>
  <c r="AZ81" i="24"/>
  <c r="AZ80" i="24"/>
  <c r="AZ79" i="24"/>
  <c r="AZ71" i="24"/>
  <c r="AZ70" i="24"/>
  <c r="AZ69" i="24"/>
  <c r="AZ68" i="24"/>
  <c r="AZ67" i="24"/>
  <c r="AZ66" i="24"/>
  <c r="AZ65" i="24"/>
  <c r="AZ63" i="24"/>
  <c r="AZ62" i="24"/>
  <c r="AZ61" i="24"/>
  <c r="AZ60" i="24"/>
  <c r="AZ59" i="24"/>
  <c r="AZ58" i="24"/>
  <c r="AZ57" i="24"/>
  <c r="AZ56" i="24"/>
  <c r="AZ55" i="24"/>
  <c r="AZ46" i="24"/>
  <c r="AZ45" i="24"/>
  <c r="AZ44" i="24"/>
  <c r="AZ40" i="24"/>
  <c r="AZ38" i="24"/>
  <c r="AZ37" i="24"/>
  <c r="AZ36" i="24"/>
  <c r="AZ35" i="24"/>
  <c r="AZ34" i="24"/>
  <c r="AZ33" i="24"/>
  <c r="AZ32" i="24"/>
  <c r="AZ31" i="24"/>
  <c r="AZ30" i="24"/>
  <c r="AZ21" i="24"/>
  <c r="AZ20" i="24"/>
  <c r="AZ19" i="24"/>
  <c r="AZ18" i="24"/>
  <c r="AZ17" i="24"/>
  <c r="AZ15" i="24"/>
  <c r="AZ14" i="24"/>
  <c r="AZ13" i="24"/>
  <c r="AZ12" i="24"/>
  <c r="AZ11" i="24"/>
  <c r="AZ10" i="24"/>
  <c r="AZ9" i="24"/>
  <c r="AZ8" i="24"/>
  <c r="AZ7" i="24"/>
  <c r="AZ6" i="24"/>
  <c r="BT5" i="24"/>
  <c r="BS5" i="24"/>
  <c r="BR5" i="24"/>
  <c r="BQ5" i="24"/>
  <c r="BP5" i="24"/>
  <c r="BO5" i="24"/>
  <c r="BN5" i="24"/>
  <c r="BM5" i="24"/>
  <c r="BL5" i="24"/>
  <c r="BK5" i="24"/>
  <c r="BJ5" i="24"/>
  <c r="BI5" i="24"/>
  <c r="BH5" i="24"/>
  <c r="BG5" i="24"/>
  <c r="BF5" i="24"/>
  <c r="BE5" i="24"/>
  <c r="BD5" i="24"/>
  <c r="BC5" i="24"/>
  <c r="BB5" i="24"/>
  <c r="BA5" i="24"/>
  <c r="AZ320" i="23"/>
  <c r="AZ319" i="23"/>
  <c r="AZ318" i="23"/>
  <c r="AZ317" i="23"/>
  <c r="AZ316" i="23"/>
  <c r="AZ315" i="23"/>
  <c r="AZ314" i="23"/>
  <c r="AZ311" i="23"/>
  <c r="AZ310" i="23"/>
  <c r="AZ309" i="23"/>
  <c r="AZ308" i="23"/>
  <c r="AZ307" i="23"/>
  <c r="AZ306" i="23"/>
  <c r="AZ303" i="23"/>
  <c r="AZ302" i="23"/>
  <c r="AZ296" i="23"/>
  <c r="AZ295" i="23"/>
  <c r="AZ294" i="23"/>
  <c r="AZ293" i="23"/>
  <c r="AZ292" i="23"/>
  <c r="AZ291" i="23"/>
  <c r="AZ290" i="23"/>
  <c r="AZ288" i="23"/>
  <c r="AZ287" i="23"/>
  <c r="AZ286" i="23"/>
  <c r="AZ285" i="23"/>
  <c r="AZ284" i="23"/>
  <c r="AZ283" i="23"/>
  <c r="AZ282" i="23"/>
  <c r="AZ281" i="23"/>
  <c r="AZ280" i="23"/>
  <c r="AZ271" i="23"/>
  <c r="AZ269" i="23"/>
  <c r="AZ267" i="23"/>
  <c r="AZ266" i="23"/>
  <c r="AZ265" i="23"/>
  <c r="AZ262" i="23"/>
  <c r="AZ261" i="23"/>
  <c r="AZ260" i="23"/>
  <c r="AZ259" i="23"/>
  <c r="AZ258" i="23"/>
  <c r="AZ257" i="23"/>
  <c r="AZ256" i="23"/>
  <c r="AZ255" i="23"/>
  <c r="AZ254" i="23"/>
  <c r="AZ245" i="23"/>
  <c r="AZ244" i="23"/>
  <c r="AZ243" i="23"/>
  <c r="AZ242" i="23"/>
  <c r="AZ241" i="23"/>
  <c r="AZ240" i="23"/>
  <c r="AZ239" i="23"/>
  <c r="AZ237" i="23"/>
  <c r="AZ236" i="23"/>
  <c r="AZ235" i="23"/>
  <c r="AZ234" i="23"/>
  <c r="AZ233" i="23"/>
  <c r="AZ232" i="23"/>
  <c r="AZ231" i="23"/>
  <c r="AZ230" i="23"/>
  <c r="AZ229" i="23"/>
  <c r="AZ220" i="23"/>
  <c r="AZ219" i="23"/>
  <c r="AZ218" i="23"/>
  <c r="AZ217" i="23"/>
  <c r="AZ216" i="23"/>
  <c r="AZ215" i="23"/>
  <c r="AZ214" i="23"/>
  <c r="AZ212" i="23"/>
  <c r="AZ211" i="23"/>
  <c r="AZ210" i="23"/>
  <c r="AZ209" i="23"/>
  <c r="AZ208" i="23"/>
  <c r="AZ207" i="23"/>
  <c r="AZ206" i="23"/>
  <c r="AZ205" i="23"/>
  <c r="AZ204" i="23"/>
  <c r="AZ203" i="23"/>
  <c r="AZ195" i="23"/>
  <c r="AZ194" i="23"/>
  <c r="AZ193" i="23"/>
  <c r="AZ192" i="23"/>
  <c r="AZ191" i="23"/>
  <c r="AZ190" i="23"/>
  <c r="AZ189" i="23"/>
  <c r="AZ187" i="23"/>
  <c r="AZ186" i="23"/>
  <c r="AZ185" i="23"/>
  <c r="AZ184" i="23"/>
  <c r="AZ183" i="23"/>
  <c r="AZ182" i="23"/>
  <c r="AZ181" i="23"/>
  <c r="AZ180" i="23"/>
  <c r="AZ179" i="23"/>
  <c r="AZ170" i="23"/>
  <c r="AZ169" i="23"/>
  <c r="AZ168" i="23"/>
  <c r="AZ167" i="23"/>
  <c r="AZ166" i="23"/>
  <c r="AZ165" i="23"/>
  <c r="AZ164" i="23"/>
  <c r="AZ162" i="23"/>
  <c r="AZ161" i="23"/>
  <c r="AZ160" i="23"/>
  <c r="AZ159" i="23"/>
  <c r="AZ158" i="23"/>
  <c r="AZ157" i="23"/>
  <c r="AZ156" i="23"/>
  <c r="AZ155" i="23"/>
  <c r="AZ154" i="23"/>
  <c r="AZ153" i="23"/>
  <c r="AZ145" i="23"/>
  <c r="AZ144" i="23"/>
  <c r="AZ143" i="23"/>
  <c r="AZ142" i="23"/>
  <c r="AZ141" i="23"/>
  <c r="AZ140" i="23"/>
  <c r="AZ139" i="23"/>
  <c r="AZ137" i="23"/>
  <c r="AZ136" i="23"/>
  <c r="AZ135" i="23"/>
  <c r="AZ134" i="23"/>
  <c r="AZ133" i="23"/>
  <c r="AZ132" i="23"/>
  <c r="AZ131" i="23"/>
  <c r="AZ130" i="23"/>
  <c r="AZ129" i="23"/>
  <c r="AZ128" i="23"/>
  <c r="AZ121" i="23"/>
  <c r="AZ120" i="23"/>
  <c r="AZ119" i="23"/>
  <c r="AZ118" i="23"/>
  <c r="AZ117" i="23"/>
  <c r="AZ116" i="23"/>
  <c r="AZ115" i="23"/>
  <c r="AZ113" i="23"/>
  <c r="AZ112" i="23"/>
  <c r="AZ111" i="23"/>
  <c r="AZ110" i="23"/>
  <c r="AZ109" i="23"/>
  <c r="AZ108" i="23"/>
  <c r="AZ107" i="23"/>
  <c r="AZ106" i="23"/>
  <c r="AZ105" i="23"/>
  <c r="AZ104" i="23"/>
  <c r="AZ96" i="23"/>
  <c r="AZ95" i="23"/>
  <c r="AZ94" i="23"/>
  <c r="AZ93" i="23"/>
  <c r="AZ92" i="23"/>
  <c r="AZ91" i="23"/>
  <c r="AZ90" i="23"/>
  <c r="AZ88" i="23"/>
  <c r="AZ87" i="23"/>
  <c r="AZ86" i="23"/>
  <c r="AZ85" i="23"/>
  <c r="AZ84" i="23"/>
  <c r="AZ83" i="23"/>
  <c r="AZ82" i="23"/>
  <c r="AZ81" i="23"/>
  <c r="AZ80" i="23"/>
  <c r="AZ71" i="23"/>
  <c r="AZ70" i="23"/>
  <c r="AZ69" i="23"/>
  <c r="AZ68" i="23"/>
  <c r="AZ67" i="23"/>
  <c r="AZ66" i="23"/>
  <c r="AZ65" i="23"/>
  <c r="AZ63" i="23"/>
  <c r="AZ62" i="23"/>
  <c r="AZ61" i="23"/>
  <c r="AZ60" i="23"/>
  <c r="AZ59" i="23"/>
  <c r="AZ58" i="23"/>
  <c r="AZ57" i="23"/>
  <c r="AZ56" i="23"/>
  <c r="AZ55" i="23"/>
  <c r="AZ54" i="23"/>
  <c r="AZ46" i="23"/>
  <c r="AZ45" i="23"/>
  <c r="AZ44" i="23"/>
  <c r="AZ40" i="23"/>
  <c r="AZ38" i="23"/>
  <c r="AZ37" i="23"/>
  <c r="AZ36" i="23"/>
  <c r="AZ35" i="23"/>
  <c r="AZ34" i="23"/>
  <c r="AZ33" i="23"/>
  <c r="AZ32" i="23"/>
  <c r="AZ31" i="23"/>
  <c r="AZ30" i="23"/>
  <c r="AZ21" i="23"/>
  <c r="AZ20" i="23"/>
  <c r="AZ19" i="23"/>
  <c r="AZ18" i="23"/>
  <c r="AZ17" i="23"/>
  <c r="AZ15" i="23"/>
  <c r="AZ14" i="23"/>
  <c r="AZ13" i="23"/>
  <c r="AZ12" i="23"/>
  <c r="AZ11" i="23"/>
  <c r="AZ10" i="23"/>
  <c r="AZ9" i="23"/>
  <c r="AZ8" i="23"/>
  <c r="AZ7" i="23"/>
  <c r="AZ6" i="23"/>
  <c r="BT5" i="23"/>
  <c r="BS5" i="23"/>
  <c r="BR5" i="23"/>
  <c r="BQ5" i="23"/>
  <c r="BP5" i="23"/>
  <c r="BO5" i="23"/>
  <c r="BN5" i="23"/>
  <c r="BM5" i="23"/>
  <c r="BL5" i="23"/>
  <c r="BK5" i="23"/>
  <c r="BJ5" i="23"/>
  <c r="BI5" i="23"/>
  <c r="BH5" i="23"/>
  <c r="BG5" i="23"/>
  <c r="BF5" i="23"/>
  <c r="BE5" i="23"/>
  <c r="BD5" i="23"/>
  <c r="BC5" i="23"/>
  <c r="BB5" i="23"/>
  <c r="BA5" i="23"/>
  <c r="AZ320" i="22"/>
  <c r="AZ319" i="22"/>
  <c r="AZ318" i="22"/>
  <c r="AZ317" i="22"/>
  <c r="AZ316" i="22"/>
  <c r="AZ315" i="22"/>
  <c r="AZ314" i="22"/>
  <c r="AZ311" i="22"/>
  <c r="AZ310" i="22"/>
  <c r="AZ309" i="22"/>
  <c r="AZ308" i="22"/>
  <c r="AZ307" i="22"/>
  <c r="AZ306" i="22"/>
  <c r="AZ303" i="22"/>
  <c r="AZ302" i="22"/>
  <c r="AZ296" i="22"/>
  <c r="AZ295" i="22"/>
  <c r="AZ294" i="22"/>
  <c r="AZ293" i="22"/>
  <c r="AZ292" i="22"/>
  <c r="AZ291" i="22"/>
  <c r="AZ290" i="22"/>
  <c r="AZ288" i="22"/>
  <c r="AZ287" i="22"/>
  <c r="AZ286" i="22"/>
  <c r="AZ285" i="22"/>
  <c r="AZ284" i="22"/>
  <c r="AZ283" i="22"/>
  <c r="AZ282" i="22"/>
  <c r="AZ281" i="22"/>
  <c r="AZ280" i="22"/>
  <c r="AZ271" i="22"/>
  <c r="AZ269" i="22"/>
  <c r="AZ267" i="22"/>
  <c r="AZ266" i="22"/>
  <c r="AZ265" i="22"/>
  <c r="AZ262" i="22"/>
  <c r="AZ261" i="22"/>
  <c r="AZ260" i="22"/>
  <c r="AZ259" i="22"/>
  <c r="AZ258" i="22"/>
  <c r="AZ257" i="22"/>
  <c r="AZ256" i="22"/>
  <c r="AZ255" i="22"/>
  <c r="AZ254" i="22"/>
  <c r="AZ253" i="22"/>
  <c r="AZ245" i="22"/>
  <c r="AZ244" i="22"/>
  <c r="AZ243" i="22"/>
  <c r="AZ242" i="22"/>
  <c r="AZ241" i="22"/>
  <c r="AZ240" i="22"/>
  <c r="AZ239" i="22"/>
  <c r="AZ237" i="22"/>
  <c r="AZ236" i="22"/>
  <c r="AZ235" i="22"/>
  <c r="AZ234" i="22"/>
  <c r="AZ233" i="22"/>
  <c r="AZ232" i="22"/>
  <c r="AZ231" i="22"/>
  <c r="AZ230" i="22"/>
  <c r="AZ229" i="22"/>
  <c r="AZ220" i="22"/>
  <c r="AZ219" i="22"/>
  <c r="AZ218" i="22"/>
  <c r="AZ217" i="22"/>
  <c r="AZ216" i="22"/>
  <c r="AZ215" i="22"/>
  <c r="AZ214" i="22"/>
  <c r="AZ212" i="22"/>
  <c r="AZ211" i="22"/>
  <c r="AZ210" i="22"/>
  <c r="AZ209" i="22"/>
  <c r="AZ208" i="22"/>
  <c r="AZ207" i="22"/>
  <c r="AZ206" i="22"/>
  <c r="AZ205" i="22"/>
  <c r="AZ204" i="22"/>
  <c r="AZ203" i="22"/>
  <c r="AZ195" i="22"/>
  <c r="AZ194" i="22"/>
  <c r="AZ193" i="22"/>
  <c r="AZ192" i="22"/>
  <c r="AZ191" i="22"/>
  <c r="AZ190" i="22"/>
  <c r="AZ189" i="22"/>
  <c r="AZ187" i="22"/>
  <c r="AZ186" i="22"/>
  <c r="AZ185" i="22"/>
  <c r="AZ184" i="22"/>
  <c r="AZ183" i="22"/>
  <c r="AZ182" i="22"/>
  <c r="AZ181" i="22"/>
  <c r="AZ180" i="22"/>
  <c r="AZ179" i="22"/>
  <c r="AZ178" i="22"/>
  <c r="AZ170" i="22"/>
  <c r="AZ169" i="22"/>
  <c r="AZ168" i="22"/>
  <c r="AZ167" i="22"/>
  <c r="AZ166" i="22"/>
  <c r="AZ165" i="22"/>
  <c r="AZ164" i="22"/>
  <c r="AZ162" i="22"/>
  <c r="AZ161" i="22"/>
  <c r="AZ160" i="22"/>
  <c r="AZ159" i="22"/>
  <c r="AZ158" i="22"/>
  <c r="AZ157" i="22"/>
  <c r="AZ156" i="22"/>
  <c r="AZ155" i="22"/>
  <c r="AZ154" i="22"/>
  <c r="AZ153" i="22"/>
  <c r="AZ145" i="22"/>
  <c r="AZ144" i="22"/>
  <c r="AZ143" i="22"/>
  <c r="AZ142" i="22"/>
  <c r="AZ141" i="22"/>
  <c r="AZ140" i="22"/>
  <c r="AZ139" i="22"/>
  <c r="AZ137" i="22"/>
  <c r="AZ136" i="22"/>
  <c r="AZ135" i="22"/>
  <c r="AZ134" i="22"/>
  <c r="AZ133" i="22"/>
  <c r="AZ132" i="22"/>
  <c r="AZ131" i="22"/>
  <c r="AZ130" i="22"/>
  <c r="AZ129" i="22"/>
  <c r="AZ128" i="22"/>
  <c r="AZ121" i="22"/>
  <c r="AZ120" i="22"/>
  <c r="AZ119" i="22"/>
  <c r="AZ118" i="22"/>
  <c r="AZ117" i="22"/>
  <c r="AZ116" i="22"/>
  <c r="AZ115" i="22"/>
  <c r="AZ113" i="22"/>
  <c r="AZ112" i="22"/>
  <c r="AZ111" i="22"/>
  <c r="AZ110" i="22"/>
  <c r="AZ109" i="22"/>
  <c r="AZ108" i="22"/>
  <c r="AZ107" i="22"/>
  <c r="AZ106" i="22"/>
  <c r="AZ105" i="22"/>
  <c r="AZ104" i="22"/>
  <c r="AZ96" i="22"/>
  <c r="AZ95" i="22"/>
  <c r="AZ94" i="22"/>
  <c r="AZ93" i="22"/>
  <c r="AZ92" i="22"/>
  <c r="AZ91" i="22"/>
  <c r="AZ90" i="22"/>
  <c r="AZ88" i="22"/>
  <c r="AZ87" i="22"/>
  <c r="AZ86" i="22"/>
  <c r="AZ85" i="22"/>
  <c r="AZ84" i="22"/>
  <c r="AZ83" i="22"/>
  <c r="AZ82" i="22"/>
  <c r="AZ81" i="22"/>
  <c r="AZ80" i="22"/>
  <c r="AZ79" i="22"/>
  <c r="AZ71" i="22"/>
  <c r="AZ70" i="22"/>
  <c r="AZ69" i="22"/>
  <c r="AZ68" i="22"/>
  <c r="AZ67" i="22"/>
  <c r="AZ66" i="22"/>
  <c r="AZ65" i="22"/>
  <c r="AZ63" i="22"/>
  <c r="AZ62" i="22"/>
  <c r="AZ61" i="22"/>
  <c r="AZ60" i="22"/>
  <c r="AZ59" i="22"/>
  <c r="AZ58" i="22"/>
  <c r="AZ57" i="22"/>
  <c r="AZ56" i="22"/>
  <c r="AZ55" i="22"/>
  <c r="AZ54" i="22"/>
  <c r="AZ46" i="22"/>
  <c r="AZ45" i="22"/>
  <c r="AZ44" i="22"/>
  <c r="AZ40" i="22"/>
  <c r="AZ38" i="22"/>
  <c r="AZ37" i="22"/>
  <c r="AZ36" i="22"/>
  <c r="AZ35" i="22"/>
  <c r="AZ34" i="22"/>
  <c r="AZ33" i="22"/>
  <c r="AZ32" i="22"/>
  <c r="AZ31" i="22"/>
  <c r="AZ30" i="22"/>
  <c r="AZ29" i="22"/>
  <c r="AZ21" i="22"/>
  <c r="AZ20" i="22"/>
  <c r="AZ19" i="22"/>
  <c r="AZ18" i="22"/>
  <c r="AZ17" i="22"/>
  <c r="AZ15" i="22"/>
  <c r="AZ14" i="22"/>
  <c r="AZ13" i="22"/>
  <c r="AZ12" i="22"/>
  <c r="AZ11" i="22"/>
  <c r="AZ10" i="22"/>
  <c r="AZ9" i="22"/>
  <c r="AZ8" i="22"/>
  <c r="AZ7" i="22"/>
  <c r="AZ6" i="22"/>
  <c r="BT5" i="22"/>
  <c r="BS5" i="22"/>
  <c r="BR5" i="22"/>
  <c r="BQ5" i="22"/>
  <c r="BP5" i="22"/>
  <c r="BO5" i="22"/>
  <c r="BN5" i="22"/>
  <c r="BM5" i="22"/>
  <c r="BL5" i="22"/>
  <c r="BK5" i="22"/>
  <c r="BJ5" i="22"/>
  <c r="BI5" i="22"/>
  <c r="BH5" i="22"/>
  <c r="BG5" i="22"/>
  <c r="BF5" i="22"/>
  <c r="BE5" i="22"/>
  <c r="BD5" i="22"/>
  <c r="BC5" i="22"/>
  <c r="BB5" i="22"/>
  <c r="BA5" i="22"/>
  <c r="AZ320" i="21"/>
  <c r="AZ319" i="21"/>
  <c r="AZ318" i="21"/>
  <c r="AZ317" i="21"/>
  <c r="AZ316" i="21"/>
  <c r="AZ315" i="21"/>
  <c r="AZ314" i="21"/>
  <c r="AZ311" i="21"/>
  <c r="AZ310" i="21"/>
  <c r="AZ309" i="21"/>
  <c r="AZ308" i="21"/>
  <c r="AZ307" i="21"/>
  <c r="AZ306" i="21"/>
  <c r="AZ303" i="21"/>
  <c r="AZ302" i="21"/>
  <c r="AZ296" i="21"/>
  <c r="AZ295" i="21"/>
  <c r="AZ294" i="21"/>
  <c r="AZ293" i="21"/>
  <c r="AZ292" i="21"/>
  <c r="AZ291" i="21"/>
  <c r="AZ290" i="21"/>
  <c r="AZ288" i="21"/>
  <c r="AZ287" i="21"/>
  <c r="AZ286" i="21"/>
  <c r="AZ285" i="21"/>
  <c r="AZ284" i="21"/>
  <c r="AZ283" i="21"/>
  <c r="AZ282" i="21"/>
  <c r="AZ281" i="21"/>
  <c r="AZ280" i="21"/>
  <c r="AZ279" i="21"/>
  <c r="AZ271" i="21"/>
  <c r="AZ269" i="21"/>
  <c r="AZ267" i="21"/>
  <c r="AZ266" i="21"/>
  <c r="AZ265" i="21"/>
  <c r="AZ262" i="21"/>
  <c r="AZ261" i="21"/>
  <c r="AZ260" i="21"/>
  <c r="AZ259" i="21"/>
  <c r="AZ258" i="21"/>
  <c r="AZ257" i="21"/>
  <c r="AZ256" i="21"/>
  <c r="AZ255" i="21"/>
  <c r="AZ254" i="21"/>
  <c r="AZ253" i="21"/>
  <c r="AZ245" i="21"/>
  <c r="AZ244" i="21"/>
  <c r="AZ243" i="21"/>
  <c r="AZ242" i="21"/>
  <c r="AZ241" i="21"/>
  <c r="AZ240" i="21"/>
  <c r="AZ239" i="21"/>
  <c r="AZ237" i="21"/>
  <c r="AZ236" i="21"/>
  <c r="AZ235" i="21"/>
  <c r="AZ234" i="21"/>
  <c r="AZ233" i="21"/>
  <c r="AZ232" i="21"/>
  <c r="AZ231" i="21"/>
  <c r="AZ230" i="21"/>
  <c r="AZ229" i="21"/>
  <c r="AZ228" i="21"/>
  <c r="AZ220" i="21"/>
  <c r="AZ219" i="21"/>
  <c r="AZ218" i="21"/>
  <c r="AZ217" i="21"/>
  <c r="AZ216" i="21"/>
  <c r="AZ215" i="21"/>
  <c r="AZ214" i="21"/>
  <c r="AZ212" i="21"/>
  <c r="AZ211" i="21"/>
  <c r="AZ210" i="21"/>
  <c r="AZ209" i="21"/>
  <c r="AZ208" i="21"/>
  <c r="AZ207" i="21"/>
  <c r="AZ206" i="21"/>
  <c r="AZ205" i="21"/>
  <c r="AZ204" i="21"/>
  <c r="AZ203" i="21"/>
  <c r="AZ195" i="21"/>
  <c r="AZ194" i="21"/>
  <c r="AZ193" i="21"/>
  <c r="AZ192" i="21"/>
  <c r="AZ191" i="21"/>
  <c r="AZ190" i="21"/>
  <c r="AZ189" i="21"/>
  <c r="AZ187" i="21"/>
  <c r="AZ186" i="21"/>
  <c r="AZ185" i="21"/>
  <c r="AZ184" i="21"/>
  <c r="AZ183" i="21"/>
  <c r="AZ182" i="21"/>
  <c r="AZ181" i="21"/>
  <c r="AZ180" i="21"/>
  <c r="AZ179" i="21"/>
  <c r="AZ178" i="21"/>
  <c r="AZ170" i="21"/>
  <c r="AZ169" i="21"/>
  <c r="AZ168" i="21"/>
  <c r="AZ167" i="21"/>
  <c r="AZ166" i="21"/>
  <c r="AZ165" i="21"/>
  <c r="AZ164" i="21"/>
  <c r="AZ162" i="21"/>
  <c r="AZ161" i="21"/>
  <c r="AZ160" i="21"/>
  <c r="AZ159" i="21"/>
  <c r="AZ158" i="21"/>
  <c r="AZ157" i="21"/>
  <c r="AZ156" i="21"/>
  <c r="AZ155" i="21"/>
  <c r="AZ154" i="21"/>
  <c r="AZ153" i="21"/>
  <c r="AZ145" i="21"/>
  <c r="AZ144" i="21"/>
  <c r="AZ143" i="21"/>
  <c r="AZ142" i="21"/>
  <c r="AZ141" i="21"/>
  <c r="AZ140" i="21"/>
  <c r="AZ139" i="21"/>
  <c r="AZ137" i="21"/>
  <c r="AZ136" i="21"/>
  <c r="AZ135" i="21"/>
  <c r="AZ134" i="21"/>
  <c r="AZ133" i="21"/>
  <c r="AZ132" i="21"/>
  <c r="AZ131" i="21"/>
  <c r="AZ130" i="21"/>
  <c r="AZ129" i="21"/>
  <c r="AZ128" i="21"/>
  <c r="AZ121" i="21"/>
  <c r="AZ120" i="21"/>
  <c r="AZ119" i="21"/>
  <c r="AZ118" i="21"/>
  <c r="AZ117" i="21"/>
  <c r="AZ116" i="21"/>
  <c r="AZ115" i="21"/>
  <c r="AZ113" i="21"/>
  <c r="AZ112" i="21"/>
  <c r="AZ111" i="21"/>
  <c r="AZ110" i="21"/>
  <c r="AZ109" i="21"/>
  <c r="AZ108" i="21"/>
  <c r="AZ107" i="21"/>
  <c r="AZ106" i="21"/>
  <c r="AZ105" i="21"/>
  <c r="AZ104" i="21"/>
  <c r="AZ96" i="21"/>
  <c r="AZ95" i="21"/>
  <c r="AZ94" i="21"/>
  <c r="AZ93" i="21"/>
  <c r="AZ92" i="21"/>
  <c r="AZ91" i="21"/>
  <c r="AZ90" i="21"/>
  <c r="AZ88" i="21"/>
  <c r="AZ87" i="21"/>
  <c r="AZ86" i="21"/>
  <c r="AZ85" i="21"/>
  <c r="AZ84" i="21"/>
  <c r="AZ83" i="21"/>
  <c r="AZ82" i="21"/>
  <c r="AZ81" i="21"/>
  <c r="AZ80" i="21"/>
  <c r="AZ79" i="21"/>
  <c r="AZ71" i="21"/>
  <c r="AZ70" i="21"/>
  <c r="AZ69" i="21"/>
  <c r="AZ68" i="21"/>
  <c r="AZ67" i="21"/>
  <c r="AZ66" i="21"/>
  <c r="AZ65" i="21"/>
  <c r="AZ63" i="21"/>
  <c r="AZ62" i="21"/>
  <c r="AZ61" i="21"/>
  <c r="AZ60" i="21"/>
  <c r="AZ59" i="21"/>
  <c r="AZ58" i="21"/>
  <c r="AZ57" i="21"/>
  <c r="AZ56" i="21"/>
  <c r="AZ55" i="21"/>
  <c r="AZ54" i="21"/>
  <c r="AZ46" i="21"/>
  <c r="AZ45" i="21"/>
  <c r="AZ44" i="21"/>
  <c r="AZ40" i="21"/>
  <c r="AZ38" i="21"/>
  <c r="AZ37" i="21"/>
  <c r="AZ36" i="21"/>
  <c r="AZ35" i="21"/>
  <c r="AZ34" i="21"/>
  <c r="AZ33" i="21"/>
  <c r="AZ32" i="21"/>
  <c r="AZ31" i="21"/>
  <c r="AZ30" i="21"/>
  <c r="AZ29" i="21"/>
  <c r="AZ21" i="21"/>
  <c r="AZ20" i="21"/>
  <c r="AZ19" i="21"/>
  <c r="AZ18" i="21"/>
  <c r="AZ17" i="21"/>
  <c r="AZ15" i="21"/>
  <c r="AZ14" i="21"/>
  <c r="AZ13" i="21"/>
  <c r="AZ12" i="21"/>
  <c r="AZ11" i="21"/>
  <c r="AZ10" i="21"/>
  <c r="AZ9" i="21"/>
  <c r="AZ8" i="21"/>
  <c r="AZ7" i="21"/>
  <c r="AZ6" i="21"/>
  <c r="BT5" i="21"/>
  <c r="BS5" i="21"/>
  <c r="BR5" i="21"/>
  <c r="BQ5" i="21"/>
  <c r="BP5" i="21"/>
  <c r="BO5" i="21"/>
  <c r="BN5" i="21"/>
  <c r="BM5" i="21"/>
  <c r="BL5" i="21"/>
  <c r="BK5" i="21"/>
  <c r="BJ5" i="21"/>
  <c r="BI5" i="21"/>
  <c r="BH5" i="21"/>
  <c r="BG5" i="21"/>
  <c r="BF5" i="21"/>
  <c r="BE5" i="21"/>
  <c r="BD5" i="21"/>
  <c r="BC5" i="21"/>
  <c r="BB5" i="21"/>
  <c r="BA5" i="21"/>
  <c r="AZ320" i="20"/>
  <c r="AZ319" i="20"/>
  <c r="AZ318" i="20"/>
  <c r="AZ317" i="20"/>
  <c r="AZ316" i="20"/>
  <c r="AZ315" i="20"/>
  <c r="AZ314" i="20"/>
  <c r="AZ311" i="20"/>
  <c r="AZ310" i="20"/>
  <c r="AZ309" i="20"/>
  <c r="AZ308" i="20"/>
  <c r="AZ307" i="20"/>
  <c r="AZ306" i="20"/>
  <c r="AZ303" i="20"/>
  <c r="AZ302" i="20"/>
  <c r="AZ296" i="20"/>
  <c r="AZ295" i="20"/>
  <c r="AZ294" i="20"/>
  <c r="AZ293" i="20"/>
  <c r="AZ292" i="20"/>
  <c r="AZ291" i="20"/>
  <c r="AZ290" i="20"/>
  <c r="AZ288" i="20"/>
  <c r="AZ287" i="20"/>
  <c r="AZ286" i="20"/>
  <c r="AZ285" i="20"/>
  <c r="AZ284" i="20"/>
  <c r="AZ283" i="20"/>
  <c r="AZ282" i="20"/>
  <c r="AZ281" i="20"/>
  <c r="AZ280" i="20"/>
  <c r="AZ279" i="20"/>
  <c r="AZ271" i="20"/>
  <c r="AZ269" i="20"/>
  <c r="AZ267" i="20"/>
  <c r="AZ266" i="20"/>
  <c r="AZ265" i="20"/>
  <c r="AZ262" i="20"/>
  <c r="AZ261" i="20"/>
  <c r="AZ260" i="20"/>
  <c r="AZ259" i="20"/>
  <c r="AZ258" i="20"/>
  <c r="AZ257" i="20"/>
  <c r="AZ256" i="20"/>
  <c r="AZ255" i="20"/>
  <c r="AZ254" i="20"/>
  <c r="AZ253" i="20"/>
  <c r="AZ245" i="20"/>
  <c r="AZ244" i="20"/>
  <c r="AZ243" i="20"/>
  <c r="AZ242" i="20"/>
  <c r="AZ241" i="20"/>
  <c r="AZ240" i="20"/>
  <c r="AZ239" i="20"/>
  <c r="AZ237" i="20"/>
  <c r="AZ236" i="20"/>
  <c r="AZ235" i="20"/>
  <c r="AZ234" i="20"/>
  <c r="AZ233" i="20"/>
  <c r="AZ232" i="20"/>
  <c r="AZ231" i="20"/>
  <c r="AZ230" i="20"/>
  <c r="AZ229" i="20"/>
  <c r="AZ228" i="20"/>
  <c r="AZ220" i="20"/>
  <c r="AZ219" i="20"/>
  <c r="AZ218" i="20"/>
  <c r="AZ217" i="20"/>
  <c r="AZ216" i="20"/>
  <c r="AZ215" i="20"/>
  <c r="AZ214" i="20"/>
  <c r="AZ212" i="20"/>
  <c r="AZ211" i="20"/>
  <c r="AZ210" i="20"/>
  <c r="AZ209" i="20"/>
  <c r="AZ208" i="20"/>
  <c r="AZ207" i="20"/>
  <c r="AZ206" i="20"/>
  <c r="AZ205" i="20"/>
  <c r="AZ204" i="20"/>
  <c r="AZ203" i="20"/>
  <c r="AZ195" i="20"/>
  <c r="AZ194" i="20"/>
  <c r="AZ193" i="20"/>
  <c r="AZ192" i="20"/>
  <c r="AZ191" i="20"/>
  <c r="AZ190" i="20"/>
  <c r="AZ189" i="20"/>
  <c r="AZ187" i="20"/>
  <c r="AZ186" i="20"/>
  <c r="AZ185" i="20"/>
  <c r="AZ184" i="20"/>
  <c r="AZ183" i="20"/>
  <c r="AZ182" i="20"/>
  <c r="AZ181" i="20"/>
  <c r="AZ180" i="20"/>
  <c r="AZ179" i="20"/>
  <c r="AZ178" i="20"/>
  <c r="AZ170" i="20"/>
  <c r="AZ169" i="20"/>
  <c r="AZ168" i="20"/>
  <c r="AZ167" i="20"/>
  <c r="AZ166" i="20"/>
  <c r="AZ165" i="20"/>
  <c r="AZ164" i="20"/>
  <c r="AZ162" i="20"/>
  <c r="AZ161" i="20"/>
  <c r="AZ160" i="20"/>
  <c r="AZ159" i="20"/>
  <c r="AZ158" i="20"/>
  <c r="AZ157" i="20"/>
  <c r="AZ156" i="20"/>
  <c r="AZ155" i="20"/>
  <c r="AZ154" i="20"/>
  <c r="AZ153" i="20"/>
  <c r="AZ145" i="20"/>
  <c r="AZ144" i="20"/>
  <c r="AZ143" i="20"/>
  <c r="AZ142" i="20"/>
  <c r="AZ141" i="20"/>
  <c r="AZ140" i="20"/>
  <c r="AZ139" i="20"/>
  <c r="AZ137" i="20"/>
  <c r="AZ136" i="20"/>
  <c r="AZ135" i="20"/>
  <c r="AZ134" i="20"/>
  <c r="AZ133" i="20"/>
  <c r="AZ132" i="20"/>
  <c r="AZ131" i="20"/>
  <c r="AZ130" i="20"/>
  <c r="AZ129" i="20"/>
  <c r="AZ128" i="20"/>
  <c r="AZ121" i="20"/>
  <c r="AZ120" i="20"/>
  <c r="AZ119" i="20"/>
  <c r="AZ118" i="20"/>
  <c r="AZ117" i="20"/>
  <c r="AZ116" i="20"/>
  <c r="AZ115" i="20"/>
  <c r="AZ113" i="20"/>
  <c r="AZ112" i="20"/>
  <c r="AZ111" i="20"/>
  <c r="AZ110" i="20"/>
  <c r="AZ109" i="20"/>
  <c r="AZ108" i="20"/>
  <c r="AZ107" i="20"/>
  <c r="AZ106" i="20"/>
  <c r="AZ105" i="20"/>
  <c r="AZ104" i="20"/>
  <c r="AZ96" i="20"/>
  <c r="AZ95" i="20"/>
  <c r="AZ94" i="20"/>
  <c r="AZ93" i="20"/>
  <c r="AZ92" i="20"/>
  <c r="AZ91" i="20"/>
  <c r="AZ90" i="20"/>
  <c r="AZ88" i="20"/>
  <c r="AZ87" i="20"/>
  <c r="AZ86" i="20"/>
  <c r="AZ85" i="20"/>
  <c r="AZ84" i="20"/>
  <c r="AZ83" i="20"/>
  <c r="AZ82" i="20"/>
  <c r="AZ81" i="20"/>
  <c r="AZ80" i="20"/>
  <c r="AZ79" i="20"/>
  <c r="AZ71" i="20"/>
  <c r="AZ70" i="20"/>
  <c r="AZ69" i="20"/>
  <c r="AZ68" i="20"/>
  <c r="AZ67" i="20"/>
  <c r="AZ66" i="20"/>
  <c r="AZ65" i="20"/>
  <c r="AZ63" i="20"/>
  <c r="AZ62" i="20"/>
  <c r="AZ61" i="20"/>
  <c r="AZ60" i="20"/>
  <c r="AZ59" i="20"/>
  <c r="AZ58" i="20"/>
  <c r="AZ57" i="20"/>
  <c r="AZ56" i="20"/>
  <c r="AZ55" i="20"/>
  <c r="AZ54" i="20"/>
  <c r="AZ46" i="20"/>
  <c r="AZ45" i="20"/>
  <c r="AZ44" i="20"/>
  <c r="AZ40" i="20"/>
  <c r="AZ38" i="20"/>
  <c r="AZ37" i="20"/>
  <c r="AZ36" i="20"/>
  <c r="AZ35" i="20"/>
  <c r="AZ34" i="20"/>
  <c r="AZ33" i="20"/>
  <c r="AZ32" i="20"/>
  <c r="AZ31" i="20"/>
  <c r="AZ30" i="20"/>
  <c r="AZ29" i="20"/>
  <c r="AZ21" i="20"/>
  <c r="AZ20" i="20"/>
  <c r="AZ19" i="20"/>
  <c r="AZ18" i="20"/>
  <c r="AZ17" i="20"/>
  <c r="AZ15" i="20"/>
  <c r="AZ14" i="20"/>
  <c r="AZ13" i="20"/>
  <c r="AZ12" i="20"/>
  <c r="AZ11" i="20"/>
  <c r="AZ10" i="20"/>
  <c r="AZ9" i="20"/>
  <c r="AZ8" i="20"/>
  <c r="AZ7" i="20"/>
  <c r="AZ6" i="20"/>
  <c r="BT5" i="20"/>
  <c r="BS5" i="20"/>
  <c r="BR5" i="20"/>
  <c r="BQ5" i="20"/>
  <c r="BP5" i="20"/>
  <c r="BO5" i="20"/>
  <c r="BN5" i="20"/>
  <c r="BM5" i="20"/>
  <c r="BL5" i="20"/>
  <c r="BK5" i="20"/>
  <c r="BJ5" i="20"/>
  <c r="BI5" i="20"/>
  <c r="BH5" i="20"/>
  <c r="BG5" i="20"/>
  <c r="BF5" i="20"/>
  <c r="BE5" i="20"/>
  <c r="BD5" i="20"/>
  <c r="BC5" i="20"/>
  <c r="BB5" i="20"/>
  <c r="BA5" i="20"/>
  <c r="AZ320" i="19"/>
  <c r="AZ319" i="19"/>
  <c r="AZ318" i="19"/>
  <c r="AZ317" i="19"/>
  <c r="AZ316" i="19"/>
  <c r="AZ315" i="19"/>
  <c r="AZ314" i="19"/>
  <c r="AZ311" i="19"/>
  <c r="AZ310" i="19"/>
  <c r="AZ309" i="19"/>
  <c r="AZ308" i="19"/>
  <c r="AZ307" i="19"/>
  <c r="AZ306" i="19"/>
  <c r="AZ303" i="19"/>
  <c r="AZ302" i="19"/>
  <c r="AZ296" i="19"/>
  <c r="AZ295" i="19"/>
  <c r="AZ294" i="19"/>
  <c r="AZ293" i="19"/>
  <c r="AZ292" i="19"/>
  <c r="AZ291" i="19"/>
  <c r="AZ290" i="19"/>
  <c r="AZ288" i="19"/>
  <c r="AZ287" i="19"/>
  <c r="AZ286" i="19"/>
  <c r="AZ285" i="19"/>
  <c r="AZ284" i="19"/>
  <c r="AZ283" i="19"/>
  <c r="AZ282" i="19"/>
  <c r="AZ281" i="19"/>
  <c r="AZ280" i="19"/>
  <c r="AZ279" i="19"/>
  <c r="AZ271" i="19"/>
  <c r="AZ269" i="19"/>
  <c r="AZ267" i="19"/>
  <c r="AZ266" i="19"/>
  <c r="AZ265" i="19"/>
  <c r="AZ262" i="19"/>
  <c r="AZ261" i="19"/>
  <c r="AZ260" i="19"/>
  <c r="AZ259" i="19"/>
  <c r="AZ258" i="19"/>
  <c r="AZ257" i="19"/>
  <c r="AZ256" i="19"/>
  <c r="AZ255" i="19"/>
  <c r="AZ254" i="19"/>
  <c r="AZ253" i="19"/>
  <c r="AZ245" i="19"/>
  <c r="AZ244" i="19"/>
  <c r="AZ243" i="19"/>
  <c r="AZ242" i="19"/>
  <c r="AZ241" i="19"/>
  <c r="AZ240" i="19"/>
  <c r="AZ239" i="19"/>
  <c r="AZ237" i="19"/>
  <c r="AZ236" i="19"/>
  <c r="AZ235" i="19"/>
  <c r="AZ234" i="19"/>
  <c r="AZ233" i="19"/>
  <c r="AZ232" i="19"/>
  <c r="AZ231" i="19"/>
  <c r="AZ230" i="19"/>
  <c r="AZ229" i="19"/>
  <c r="AZ228" i="19"/>
  <c r="AZ220" i="19"/>
  <c r="AZ219" i="19"/>
  <c r="AZ218" i="19"/>
  <c r="AZ217" i="19"/>
  <c r="AZ216" i="19"/>
  <c r="AZ215" i="19"/>
  <c r="AZ214" i="19"/>
  <c r="AZ212" i="19"/>
  <c r="AZ211" i="19"/>
  <c r="AZ210" i="19"/>
  <c r="AZ209" i="19"/>
  <c r="AZ208" i="19"/>
  <c r="AZ207" i="19"/>
  <c r="AZ206" i="19"/>
  <c r="AZ205" i="19"/>
  <c r="AZ204" i="19"/>
  <c r="AZ203" i="19"/>
  <c r="AZ195" i="19"/>
  <c r="AZ194" i="19"/>
  <c r="AZ193" i="19"/>
  <c r="AZ192" i="19"/>
  <c r="AZ191" i="19"/>
  <c r="AZ190" i="19"/>
  <c r="AZ189" i="19"/>
  <c r="AZ187" i="19"/>
  <c r="AZ186" i="19"/>
  <c r="AZ185" i="19"/>
  <c r="AZ184" i="19"/>
  <c r="AZ183" i="19"/>
  <c r="AZ182" i="19"/>
  <c r="AZ181" i="19"/>
  <c r="AZ180" i="19"/>
  <c r="AZ179" i="19"/>
  <c r="AZ178" i="19"/>
  <c r="AZ170" i="19"/>
  <c r="AZ169" i="19"/>
  <c r="AZ168" i="19"/>
  <c r="AZ167" i="19"/>
  <c r="AZ166" i="19"/>
  <c r="AZ165" i="19"/>
  <c r="AZ164" i="19"/>
  <c r="AZ162" i="19"/>
  <c r="AZ161" i="19"/>
  <c r="AZ160" i="19"/>
  <c r="AZ159" i="19"/>
  <c r="AZ158" i="19"/>
  <c r="AZ157" i="19"/>
  <c r="AZ156" i="19"/>
  <c r="AZ155" i="19"/>
  <c r="AZ154" i="19"/>
  <c r="AZ153" i="19"/>
  <c r="AZ145" i="19"/>
  <c r="AZ144" i="19"/>
  <c r="AZ143" i="19"/>
  <c r="AZ142" i="19"/>
  <c r="AZ141" i="19"/>
  <c r="AZ140" i="19"/>
  <c r="AZ139" i="19"/>
  <c r="AZ137" i="19"/>
  <c r="AZ136" i="19"/>
  <c r="AZ135" i="19"/>
  <c r="AZ134" i="19"/>
  <c r="AZ133" i="19"/>
  <c r="AZ132" i="19"/>
  <c r="AZ131" i="19"/>
  <c r="AZ130" i="19"/>
  <c r="AZ129" i="19"/>
  <c r="AZ128" i="19"/>
  <c r="AZ121" i="19"/>
  <c r="AZ120" i="19"/>
  <c r="AZ119" i="19"/>
  <c r="AZ118" i="19"/>
  <c r="AZ117" i="19"/>
  <c r="AZ116" i="19"/>
  <c r="AZ115" i="19"/>
  <c r="AZ113" i="19"/>
  <c r="AZ112" i="19"/>
  <c r="AZ111" i="19"/>
  <c r="AZ110" i="19"/>
  <c r="AZ109" i="19"/>
  <c r="AZ108" i="19"/>
  <c r="AZ107" i="19"/>
  <c r="AZ106" i="19"/>
  <c r="AZ105" i="19"/>
  <c r="AZ104" i="19"/>
  <c r="AZ96" i="19"/>
  <c r="AZ95" i="19"/>
  <c r="AZ94" i="19"/>
  <c r="AZ93" i="19"/>
  <c r="AZ92" i="19"/>
  <c r="AZ91" i="19"/>
  <c r="AZ90" i="19"/>
  <c r="AZ88" i="19"/>
  <c r="AZ87" i="19"/>
  <c r="AZ86" i="19"/>
  <c r="AZ85" i="19"/>
  <c r="AZ84" i="19"/>
  <c r="AZ83" i="19"/>
  <c r="AZ82" i="19"/>
  <c r="AZ81" i="19"/>
  <c r="AZ80" i="19"/>
  <c r="AZ79" i="19"/>
  <c r="AZ71" i="19"/>
  <c r="AZ70" i="19"/>
  <c r="AZ69" i="19"/>
  <c r="AZ68" i="19"/>
  <c r="AZ67" i="19"/>
  <c r="AZ66" i="19"/>
  <c r="AZ65" i="19"/>
  <c r="AZ63" i="19"/>
  <c r="AZ62" i="19"/>
  <c r="AZ61" i="19"/>
  <c r="AZ60" i="19"/>
  <c r="AZ59" i="19"/>
  <c r="AZ58" i="19"/>
  <c r="AZ57" i="19"/>
  <c r="AZ56" i="19"/>
  <c r="AZ55" i="19"/>
  <c r="AZ54" i="19"/>
  <c r="AZ46" i="19"/>
  <c r="AZ45" i="19"/>
  <c r="AZ44" i="19"/>
  <c r="AZ40" i="19"/>
  <c r="AZ38" i="19"/>
  <c r="AZ37" i="19"/>
  <c r="AZ36" i="19"/>
  <c r="AZ35" i="19"/>
  <c r="AZ34" i="19"/>
  <c r="AZ33" i="19"/>
  <c r="AZ32" i="19"/>
  <c r="AZ31" i="19"/>
  <c r="AZ30" i="19"/>
  <c r="AZ29" i="19"/>
  <c r="AZ21" i="19"/>
  <c r="AZ20" i="19"/>
  <c r="AZ19" i="19"/>
  <c r="AZ18" i="19"/>
  <c r="AZ17" i="19"/>
  <c r="AZ15" i="19"/>
  <c r="AZ14" i="19"/>
  <c r="AZ13" i="19"/>
  <c r="AZ12" i="19"/>
  <c r="AZ11" i="19"/>
  <c r="AZ10" i="19"/>
  <c r="AZ9" i="19"/>
  <c r="AZ8" i="19"/>
  <c r="AZ7" i="19"/>
  <c r="AZ6" i="19"/>
  <c r="BT5" i="19"/>
  <c r="BS5" i="19"/>
  <c r="BR5" i="19"/>
  <c r="BQ5" i="19"/>
  <c r="BP5" i="19"/>
  <c r="BO5" i="19"/>
  <c r="BN5" i="19"/>
  <c r="BM5" i="19"/>
  <c r="BL5" i="19"/>
  <c r="BK5" i="19"/>
  <c r="BJ5" i="19"/>
  <c r="BI5" i="19"/>
  <c r="BH5" i="19"/>
  <c r="BG5" i="19"/>
  <c r="BF5" i="19"/>
  <c r="BE5" i="19"/>
  <c r="BD5" i="19"/>
  <c r="BC5" i="19"/>
  <c r="BB5" i="19"/>
  <c r="BA5" i="19"/>
  <c r="B2" i="25"/>
  <c r="I268" i="18"/>
  <c r="AZ320" i="18"/>
  <c r="AZ319" i="18"/>
  <c r="AZ318" i="18"/>
  <c r="AZ317" i="18"/>
  <c r="AZ316" i="18"/>
  <c r="AZ315" i="18"/>
  <c r="AZ314" i="18"/>
  <c r="AZ296" i="18"/>
  <c r="AZ295" i="18"/>
  <c r="AZ294" i="18"/>
  <c r="AZ293" i="18"/>
  <c r="AZ292" i="18"/>
  <c r="AZ291" i="18"/>
  <c r="AZ290" i="18"/>
  <c r="AZ269" i="18"/>
  <c r="AZ267" i="18"/>
  <c r="AZ266" i="18"/>
  <c r="AZ265" i="18"/>
  <c r="AZ245" i="18"/>
  <c r="AZ244" i="18"/>
  <c r="AZ243" i="18"/>
  <c r="AZ242" i="18"/>
  <c r="AZ241" i="18"/>
  <c r="AZ240" i="18"/>
  <c r="AZ239" i="18"/>
  <c r="AZ220" i="18"/>
  <c r="AZ219" i="18"/>
  <c r="AZ218" i="18"/>
  <c r="AZ217" i="18"/>
  <c r="AZ216" i="18"/>
  <c r="AZ215" i="18"/>
  <c r="AZ214" i="18"/>
  <c r="AZ195" i="18"/>
  <c r="AZ194" i="18"/>
  <c r="AZ193" i="18"/>
  <c r="AZ192" i="18"/>
  <c r="AZ191" i="18"/>
  <c r="AZ190" i="18"/>
  <c r="AZ189" i="18"/>
  <c r="AZ170" i="18"/>
  <c r="AZ169" i="18"/>
  <c r="AZ168" i="18"/>
  <c r="AZ167" i="18"/>
  <c r="AZ166" i="18"/>
  <c r="AZ165" i="18"/>
  <c r="AZ164" i="18"/>
  <c r="AZ145" i="18"/>
  <c r="AZ144" i="18"/>
  <c r="AZ143" i="18"/>
  <c r="AZ142" i="18"/>
  <c r="AZ141" i="18"/>
  <c r="AZ140" i="18"/>
  <c r="AZ139" i="18"/>
  <c r="AZ121" i="18"/>
  <c r="AZ120" i="18"/>
  <c r="AZ119" i="18"/>
  <c r="AZ118" i="18"/>
  <c r="AZ117" i="18"/>
  <c r="AZ116" i="18"/>
  <c r="AZ115" i="18"/>
  <c r="AZ96" i="18"/>
  <c r="AZ95" i="18"/>
  <c r="AZ94" i="18"/>
  <c r="AZ93" i="18"/>
  <c r="AZ92" i="18"/>
  <c r="AZ91" i="18"/>
  <c r="AZ90" i="18"/>
  <c r="AZ71" i="18"/>
  <c r="AZ70" i="18"/>
  <c r="AZ69" i="18"/>
  <c r="AZ68" i="18"/>
  <c r="AZ67" i="18"/>
  <c r="AZ66" i="18"/>
  <c r="AZ65" i="18"/>
  <c r="AZ46" i="18"/>
  <c r="AZ45" i="18"/>
  <c r="AZ44" i="18"/>
  <c r="AZ40" i="18"/>
  <c r="AI120" i="18" l="1"/>
  <c r="AH120" i="18"/>
  <c r="AG120" i="18"/>
  <c r="AF120" i="18"/>
  <c r="AD120" i="18"/>
  <c r="AC120" i="18"/>
  <c r="Y120" i="18"/>
  <c r="X120" i="18"/>
  <c r="W120" i="18"/>
  <c r="V120" i="18"/>
  <c r="T120" i="18"/>
  <c r="S120" i="18"/>
  <c r="AZ271" i="18"/>
  <c r="AZ311" i="18"/>
  <c r="AZ310" i="18"/>
  <c r="AZ309" i="18"/>
  <c r="AZ308" i="18"/>
  <c r="AZ307" i="18"/>
  <c r="AZ306" i="18"/>
  <c r="AZ303" i="18"/>
  <c r="AZ302" i="18"/>
  <c r="AZ288" i="18"/>
  <c r="AZ287" i="18"/>
  <c r="AZ286" i="18"/>
  <c r="AZ285" i="18"/>
  <c r="AZ284" i="18"/>
  <c r="AZ283" i="18"/>
  <c r="AZ282" i="18"/>
  <c r="AZ281" i="18"/>
  <c r="AZ280" i="18"/>
  <c r="AZ279" i="18"/>
  <c r="AZ262" i="18"/>
  <c r="AZ261" i="18"/>
  <c r="AZ260" i="18"/>
  <c r="AZ259" i="18"/>
  <c r="AZ258" i="18"/>
  <c r="AZ257" i="18"/>
  <c r="AZ256" i="18"/>
  <c r="AZ255" i="18"/>
  <c r="AZ254" i="18"/>
  <c r="AZ253" i="18"/>
  <c r="AZ237" i="18"/>
  <c r="AZ236" i="18"/>
  <c r="AZ235" i="18"/>
  <c r="AZ234" i="18"/>
  <c r="AZ233" i="18"/>
  <c r="AZ232" i="18"/>
  <c r="AZ231" i="18"/>
  <c r="AZ230" i="18"/>
  <c r="AZ229" i="18"/>
  <c r="AZ228" i="18"/>
  <c r="AZ212" i="18"/>
  <c r="AZ211" i="18"/>
  <c r="AZ210" i="18"/>
  <c r="AZ209" i="18"/>
  <c r="AZ208" i="18"/>
  <c r="AZ207" i="18"/>
  <c r="AZ206" i="18"/>
  <c r="AZ205" i="18"/>
  <c r="AZ204" i="18"/>
  <c r="AZ203" i="18"/>
  <c r="AZ187" i="18"/>
  <c r="AZ186" i="18"/>
  <c r="AZ185" i="18"/>
  <c r="AZ184" i="18"/>
  <c r="AZ183" i="18"/>
  <c r="AZ182" i="18"/>
  <c r="AZ181" i="18"/>
  <c r="AZ180" i="18"/>
  <c r="AZ179" i="18"/>
  <c r="AZ178" i="18"/>
  <c r="AZ162" i="18"/>
  <c r="AZ161" i="18"/>
  <c r="AZ160" i="18"/>
  <c r="AZ159" i="18"/>
  <c r="AZ158" i="18"/>
  <c r="AZ157" i="18"/>
  <c r="AZ156" i="18"/>
  <c r="AZ155" i="18"/>
  <c r="AZ154" i="18"/>
  <c r="AZ153" i="18"/>
  <c r="AZ137" i="18"/>
  <c r="AZ136" i="18"/>
  <c r="AZ135" i="18"/>
  <c r="AZ134" i="18"/>
  <c r="AZ133" i="18"/>
  <c r="AZ132" i="18"/>
  <c r="AZ131" i="18"/>
  <c r="AZ130" i="18"/>
  <c r="AZ129" i="18"/>
  <c r="AZ128" i="18"/>
  <c r="AZ113" i="18"/>
  <c r="AZ112" i="18"/>
  <c r="AZ111" i="18"/>
  <c r="AZ110" i="18"/>
  <c r="AZ109" i="18"/>
  <c r="AZ108" i="18"/>
  <c r="AZ107" i="18"/>
  <c r="AZ106" i="18"/>
  <c r="AZ105" i="18"/>
  <c r="AZ104" i="18"/>
  <c r="AZ88" i="18"/>
  <c r="AZ87" i="18"/>
  <c r="AZ86" i="18"/>
  <c r="AZ85" i="18"/>
  <c r="AZ84" i="18"/>
  <c r="AZ83" i="18"/>
  <c r="AZ82" i="18"/>
  <c r="AZ81" i="18"/>
  <c r="AZ80" i="18"/>
  <c r="AZ79" i="18"/>
  <c r="AZ63" i="18"/>
  <c r="AZ62" i="18"/>
  <c r="AZ61" i="18"/>
  <c r="AZ60" i="18"/>
  <c r="AZ59" i="18"/>
  <c r="AZ58" i="18"/>
  <c r="AZ57" i="18"/>
  <c r="AZ56" i="18"/>
  <c r="AZ55" i="18"/>
  <c r="AZ54" i="18"/>
  <c r="AZ38" i="18"/>
  <c r="AZ37" i="18"/>
  <c r="AZ36" i="18"/>
  <c r="AZ35" i="18"/>
  <c r="AZ34" i="18"/>
  <c r="AZ33" i="18"/>
  <c r="AZ32" i="18"/>
  <c r="AZ31" i="18"/>
  <c r="AZ30" i="18"/>
  <c r="AZ29" i="18"/>
  <c r="AZ21" i="18"/>
  <c r="AZ20" i="18"/>
  <c r="AZ19" i="18"/>
  <c r="AZ18" i="18"/>
  <c r="AZ17" i="18"/>
  <c r="AZ15" i="18"/>
  <c r="AZ14" i="18"/>
  <c r="AZ13" i="18"/>
  <c r="AZ12" i="18"/>
  <c r="AZ11" i="18"/>
  <c r="AZ10" i="18"/>
  <c r="AZ9" i="18"/>
  <c r="AZ8" i="18"/>
  <c r="BT5" i="18"/>
  <c r="BS5" i="18"/>
  <c r="BR5" i="18"/>
  <c r="BQ5" i="18"/>
  <c r="BP5" i="18"/>
  <c r="BO5" i="18"/>
  <c r="BN5" i="18"/>
  <c r="BM5" i="18"/>
  <c r="BL5" i="18"/>
  <c r="BK5" i="18"/>
  <c r="BJ5" i="18"/>
  <c r="BI5" i="18"/>
  <c r="BH5" i="18"/>
  <c r="BG5" i="18"/>
  <c r="BF5" i="18"/>
  <c r="BE5" i="18"/>
  <c r="BD5" i="18"/>
  <c r="BC5" i="18"/>
  <c r="BB5" i="18"/>
  <c r="BA5" i="18"/>
  <c r="AZ6" i="18"/>
  <c r="AZ7" i="18"/>
  <c r="N322" i="26"/>
  <c r="N323" i="26" s="1"/>
  <c r="N314" i="26"/>
  <c r="N313" i="26"/>
  <c r="N320" i="26" s="1"/>
  <c r="K313" i="26"/>
  <c r="G313" i="26"/>
  <c r="AI311" i="26"/>
  <c r="AG311" i="26"/>
  <c r="AC311" i="26"/>
  <c r="AA311" i="26"/>
  <c r="Y311" i="26"/>
  <c r="W311" i="26"/>
  <c r="S311" i="26"/>
  <c r="AK308" i="26"/>
  <c r="AK307" i="26"/>
  <c r="M305" i="26"/>
  <c r="N305" i="26" s="1"/>
  <c r="G305" i="26"/>
  <c r="M304" i="26"/>
  <c r="N304" i="26" s="1"/>
  <c r="G304" i="26"/>
  <c r="A302" i="26"/>
  <c r="N296" i="26"/>
  <c r="N297" i="26" s="1"/>
  <c r="N294" i="26"/>
  <c r="AJ288" i="26"/>
  <c r="AI288" i="26"/>
  <c r="AG288" i="26"/>
  <c r="AF288" i="26"/>
  <c r="AD288" i="26"/>
  <c r="AC288" i="26"/>
  <c r="AA288" i="26"/>
  <c r="Z288" i="26"/>
  <c r="X288" i="26"/>
  <c r="W288" i="26"/>
  <c r="U288" i="26"/>
  <c r="T288" i="26"/>
  <c r="R288" i="26"/>
  <c r="AK286" i="26"/>
  <c r="AK285" i="26"/>
  <c r="AK284" i="26"/>
  <c r="AK282" i="26"/>
  <c r="AK281" i="26"/>
  <c r="N280" i="26"/>
  <c r="M280" i="26"/>
  <c r="C279" i="26"/>
  <c r="A279" i="26"/>
  <c r="N273" i="26"/>
  <c r="N274" i="26" s="1"/>
  <c r="N270" i="26"/>
  <c r="G270" i="26"/>
  <c r="N269" i="26"/>
  <c r="N268" i="26"/>
  <c r="N267" i="26"/>
  <c r="N266" i="26"/>
  <c r="N265" i="26"/>
  <c r="N264" i="26"/>
  <c r="G264" i="26"/>
  <c r="N260" i="26"/>
  <c r="M260" i="26"/>
  <c r="AK259" i="26"/>
  <c r="AK258" i="26"/>
  <c r="I256" i="26"/>
  <c r="M256" i="26" s="1"/>
  <c r="N256" i="26" s="1"/>
  <c r="M255" i="26"/>
  <c r="N255" i="26" s="1"/>
  <c r="M254" i="26"/>
  <c r="N254" i="26" s="1"/>
  <c r="A253" i="26"/>
  <c r="N248" i="26"/>
  <c r="I244" i="26"/>
  <c r="N244" i="26" s="1"/>
  <c r="I243" i="26"/>
  <c r="N243" i="26" s="1"/>
  <c r="I242" i="26"/>
  <c r="N242" i="26" s="1"/>
  <c r="N240" i="26"/>
  <c r="N239" i="26"/>
  <c r="K239" i="26"/>
  <c r="M235" i="26"/>
  <c r="N235" i="26" s="1"/>
  <c r="AK234" i="26"/>
  <c r="AK233" i="26"/>
  <c r="AK231" i="26"/>
  <c r="AK230" i="26"/>
  <c r="K229" i="26"/>
  <c r="M229" i="26" s="1"/>
  <c r="N229" i="26" s="1"/>
  <c r="A228" i="26"/>
  <c r="N222" i="26"/>
  <c r="N223" i="26" s="1"/>
  <c r="AI220" i="26"/>
  <c r="AH220" i="26"/>
  <c r="AG220" i="26"/>
  <c r="AF220" i="26"/>
  <c r="AE220" i="26"/>
  <c r="AD220" i="26"/>
  <c r="AC220" i="26"/>
  <c r="AB220" i="26"/>
  <c r="Y220" i="26"/>
  <c r="X220" i="26"/>
  <c r="W220" i="26"/>
  <c r="V220" i="26"/>
  <c r="U220" i="26"/>
  <c r="T220" i="26"/>
  <c r="S220" i="26"/>
  <c r="M219" i="26"/>
  <c r="N219" i="26" s="1"/>
  <c r="M218" i="26"/>
  <c r="N218" i="26" s="1"/>
  <c r="M215" i="26"/>
  <c r="N215" i="26" s="1"/>
  <c r="N214" i="26"/>
  <c r="AI212" i="26"/>
  <c r="AH212" i="26"/>
  <c r="AG212" i="26"/>
  <c r="AF212" i="26"/>
  <c r="AE212" i="26"/>
  <c r="AD212" i="26"/>
  <c r="AC212" i="26"/>
  <c r="AB212" i="26"/>
  <c r="Y212" i="26"/>
  <c r="X212" i="26"/>
  <c r="W212" i="26"/>
  <c r="V212" i="26"/>
  <c r="U212" i="26"/>
  <c r="T212" i="26"/>
  <c r="AK210" i="26"/>
  <c r="M209" i="26"/>
  <c r="N209" i="26" s="1"/>
  <c r="K208" i="26"/>
  <c r="M208" i="26" s="1"/>
  <c r="N208" i="26" s="1"/>
  <c r="K207" i="26"/>
  <c r="M207" i="26" s="1"/>
  <c r="N207" i="26" s="1"/>
  <c r="K206" i="26"/>
  <c r="M206" i="26" s="1"/>
  <c r="N206" i="26" s="1"/>
  <c r="K205" i="26"/>
  <c r="M205" i="26" s="1"/>
  <c r="N205" i="26" s="1"/>
  <c r="A203" i="26"/>
  <c r="N198" i="26"/>
  <c r="AI195" i="26"/>
  <c r="AG195" i="26"/>
  <c r="AC195" i="26"/>
  <c r="AA195" i="26"/>
  <c r="Y195" i="26"/>
  <c r="W195" i="26"/>
  <c r="N194" i="26"/>
  <c r="N193" i="26"/>
  <c r="I190" i="26"/>
  <c r="N190" i="26" s="1"/>
  <c r="I189" i="26"/>
  <c r="N189" i="26" s="1"/>
  <c r="AI187" i="26"/>
  <c r="AG187" i="26"/>
  <c r="AE187" i="26"/>
  <c r="AC187" i="26"/>
  <c r="AA187" i="26"/>
  <c r="Y187" i="26"/>
  <c r="W187" i="26"/>
  <c r="U187" i="26"/>
  <c r="S187" i="26"/>
  <c r="AK185" i="26"/>
  <c r="AK184" i="26"/>
  <c r="AK183" i="26"/>
  <c r="AK181" i="26"/>
  <c r="AK180" i="26"/>
  <c r="I179" i="26"/>
  <c r="M179" i="26" s="1"/>
  <c r="N179" i="26" s="1"/>
  <c r="A178" i="26"/>
  <c r="N172" i="26"/>
  <c r="N173" i="26" s="1"/>
  <c r="AJ170" i="26"/>
  <c r="AI170" i="26"/>
  <c r="AH170" i="26"/>
  <c r="AG170" i="26"/>
  <c r="AF170" i="26"/>
  <c r="AE170" i="26"/>
  <c r="AD170" i="26"/>
  <c r="AC170" i="26"/>
  <c r="AB170" i="26"/>
  <c r="Y170" i="26"/>
  <c r="X170" i="26"/>
  <c r="W170" i="26"/>
  <c r="V170" i="26"/>
  <c r="U170" i="26"/>
  <c r="T170" i="26"/>
  <c r="M169" i="26"/>
  <c r="N169" i="26" s="1"/>
  <c r="M168" i="26"/>
  <c r="N168" i="26" s="1"/>
  <c r="M165" i="26"/>
  <c r="I165" i="26"/>
  <c r="N164" i="26"/>
  <c r="AI162" i="26"/>
  <c r="AG162" i="26"/>
  <c r="AE162" i="26"/>
  <c r="AC162" i="26"/>
  <c r="Y162" i="26"/>
  <c r="W162" i="26"/>
  <c r="U162" i="26"/>
  <c r="AK160" i="26"/>
  <c r="I158" i="26"/>
  <c r="M158" i="26" s="1"/>
  <c r="N158" i="26" s="1"/>
  <c r="M157" i="26"/>
  <c r="N157" i="26" s="1"/>
  <c r="I157" i="26"/>
  <c r="I156" i="26"/>
  <c r="M156" i="26" s="1"/>
  <c r="N156" i="26" s="1"/>
  <c r="I155" i="26"/>
  <c r="M155" i="26" s="1"/>
  <c r="N155" i="26" s="1"/>
  <c r="A153" i="26"/>
  <c r="N148" i="26"/>
  <c r="AI145" i="26"/>
  <c r="AG145" i="26"/>
  <c r="AC145" i="26"/>
  <c r="AA145" i="26"/>
  <c r="Y145" i="26"/>
  <c r="W145" i="26"/>
  <c r="S145" i="26"/>
  <c r="I144" i="26"/>
  <c r="N144" i="26" s="1"/>
  <c r="N143" i="26"/>
  <c r="I143" i="26"/>
  <c r="I140" i="26"/>
  <c r="N140" i="26" s="1"/>
  <c r="N139" i="26"/>
  <c r="I139" i="26"/>
  <c r="AI137" i="26"/>
  <c r="AG137" i="26"/>
  <c r="AE137" i="26"/>
  <c r="AC137" i="26"/>
  <c r="AA137" i="26"/>
  <c r="Y137" i="26"/>
  <c r="W137" i="26"/>
  <c r="U137" i="26"/>
  <c r="S137" i="26"/>
  <c r="AK135" i="26"/>
  <c r="AK134" i="26"/>
  <c r="AK133" i="26"/>
  <c r="AK131" i="26"/>
  <c r="AK130" i="26"/>
  <c r="I129" i="26"/>
  <c r="M129" i="26" s="1"/>
  <c r="N129" i="26" s="1"/>
  <c r="A128" i="26"/>
  <c r="N122" i="26"/>
  <c r="N123" i="26" s="1"/>
  <c r="AI121" i="26"/>
  <c r="AH121" i="26"/>
  <c r="AG121" i="26"/>
  <c r="AF121" i="26"/>
  <c r="AD121" i="26"/>
  <c r="AC121" i="26"/>
  <c r="Y121" i="26"/>
  <c r="X121" i="26"/>
  <c r="W121" i="26"/>
  <c r="V121" i="26"/>
  <c r="T121" i="26"/>
  <c r="S121" i="26"/>
  <c r="AK120" i="26"/>
  <c r="AK119" i="26"/>
  <c r="AK118" i="26"/>
  <c r="N117" i="26"/>
  <c r="N116" i="26"/>
  <c r="N115" i="26"/>
  <c r="I112" i="26"/>
  <c r="M112" i="26" s="1"/>
  <c r="N112" i="26" s="1"/>
  <c r="I111" i="26"/>
  <c r="M111" i="26" s="1"/>
  <c r="N111" i="26" s="1"/>
  <c r="I110" i="26"/>
  <c r="M110" i="26" s="1"/>
  <c r="N110" i="26" s="1"/>
  <c r="I109" i="26"/>
  <c r="M109" i="26" s="1"/>
  <c r="N109" i="26" s="1"/>
  <c r="I108" i="26"/>
  <c r="M108" i="26" s="1"/>
  <c r="N108" i="26" s="1"/>
  <c r="AK107" i="26"/>
  <c r="M106" i="26"/>
  <c r="N106" i="26" s="1"/>
  <c r="M105" i="26"/>
  <c r="N105" i="26" s="1"/>
  <c r="A104" i="26"/>
  <c r="N98" i="26"/>
  <c r="N99" i="26" s="1"/>
  <c r="AI96" i="26"/>
  <c r="AH96" i="26"/>
  <c r="AG96" i="26"/>
  <c r="AF96" i="26"/>
  <c r="AD96" i="26"/>
  <c r="AC96" i="26"/>
  <c r="AB96" i="26"/>
  <c r="AA96" i="26"/>
  <c r="Y96" i="26"/>
  <c r="X96" i="26"/>
  <c r="W96" i="26"/>
  <c r="V96" i="26"/>
  <c r="AK95" i="26"/>
  <c r="AK94" i="26"/>
  <c r="AK93" i="26"/>
  <c r="N92" i="26"/>
  <c r="AX91" i="26"/>
  <c r="AU91" i="26"/>
  <c r="N91" i="26"/>
  <c r="AW90" i="26"/>
  <c r="AW93" i="26" s="1"/>
  <c r="AV90" i="26"/>
  <c r="AU90" i="26"/>
  <c r="N90" i="26"/>
  <c r="N96" i="26" s="1"/>
  <c r="AW89" i="26"/>
  <c r="AV89" i="26"/>
  <c r="AV93" i="26" s="1"/>
  <c r="AV94" i="26" s="1"/>
  <c r="AV87" i="26" s="1"/>
  <c r="AU89" i="26"/>
  <c r="AU93" i="26" s="1"/>
  <c r="AU88" i="26"/>
  <c r="AX87" i="26"/>
  <c r="AU86" i="26"/>
  <c r="AK86" i="26"/>
  <c r="AU85" i="26"/>
  <c r="I85" i="26"/>
  <c r="M85" i="26" s="1"/>
  <c r="N85" i="26" s="1"/>
  <c r="I84" i="26"/>
  <c r="M84" i="26" s="1"/>
  <c r="N84" i="26" s="1"/>
  <c r="I83" i="26"/>
  <c r="M83" i="26" s="1"/>
  <c r="N83" i="26" s="1"/>
  <c r="AK82" i="26"/>
  <c r="M81" i="26"/>
  <c r="N81" i="26" s="1"/>
  <c r="N80" i="26"/>
  <c r="M80" i="26"/>
  <c r="A79" i="26"/>
  <c r="AV74" i="26"/>
  <c r="N73" i="26"/>
  <c r="N74" i="26" s="1"/>
  <c r="AI71" i="26"/>
  <c r="AH71" i="26"/>
  <c r="AG71" i="26"/>
  <c r="AF71" i="26"/>
  <c r="AD71" i="26"/>
  <c r="AC71" i="26"/>
  <c r="AB71" i="26"/>
  <c r="AA71" i="26"/>
  <c r="Y71" i="26"/>
  <c r="X71" i="26"/>
  <c r="W71" i="26"/>
  <c r="V71" i="26"/>
  <c r="AK70" i="26"/>
  <c r="AK69" i="26"/>
  <c r="AK68" i="26"/>
  <c r="N66" i="26"/>
  <c r="N65" i="26"/>
  <c r="AK61" i="26"/>
  <c r="I60" i="26"/>
  <c r="I59" i="26"/>
  <c r="I66" i="26" s="1"/>
  <c r="I58" i="26"/>
  <c r="M58" i="26" s="1"/>
  <c r="N58" i="26" s="1"/>
  <c r="AK57" i="26"/>
  <c r="M56" i="26"/>
  <c r="N56" i="26" s="1"/>
  <c r="M55" i="26"/>
  <c r="N55" i="26" s="1"/>
  <c r="A54" i="26"/>
  <c r="AV49" i="26"/>
  <c r="N49" i="26"/>
  <c r="AI46" i="26"/>
  <c r="AG46" i="26"/>
  <c r="AC46" i="26"/>
  <c r="AA46" i="26"/>
  <c r="Y46" i="26"/>
  <c r="W46" i="26"/>
  <c r="N45" i="26"/>
  <c r="N44" i="26"/>
  <c r="K43" i="26"/>
  <c r="I43" i="26"/>
  <c r="N43" i="26" s="1"/>
  <c r="G43" i="26"/>
  <c r="K42" i="26"/>
  <c r="I42" i="26"/>
  <c r="N42" i="26" s="1"/>
  <c r="G42" i="26"/>
  <c r="N41" i="26"/>
  <c r="K41" i="26"/>
  <c r="I41" i="26"/>
  <c r="G41" i="26"/>
  <c r="N40" i="26"/>
  <c r="M36" i="26"/>
  <c r="N36" i="26" s="1"/>
  <c r="M35" i="26"/>
  <c r="N35" i="26" s="1"/>
  <c r="N34" i="26"/>
  <c r="M34" i="26"/>
  <c r="K32" i="26"/>
  <c r="I32" i="26"/>
  <c r="M32" i="26" s="1"/>
  <c r="N32" i="26" s="1"/>
  <c r="M31" i="26"/>
  <c r="N31" i="26" s="1"/>
  <c r="N30" i="26"/>
  <c r="M30" i="26"/>
  <c r="A29" i="26"/>
  <c r="AV24" i="26"/>
  <c r="N24" i="26"/>
  <c r="AV23" i="26"/>
  <c r="AW22" i="26"/>
  <c r="AW21" i="26"/>
  <c r="AI21" i="26"/>
  <c r="AH21" i="26"/>
  <c r="AG21" i="26"/>
  <c r="AF21" i="26"/>
  <c r="AD21" i="26"/>
  <c r="AC21" i="26"/>
  <c r="AB21" i="26"/>
  <c r="AA21" i="26"/>
  <c r="Y21" i="26"/>
  <c r="X21" i="26"/>
  <c r="W21" i="26"/>
  <c r="V21" i="26"/>
  <c r="T21" i="26"/>
  <c r="S21" i="26"/>
  <c r="R21" i="26"/>
  <c r="AW18" i="26"/>
  <c r="N17" i="26"/>
  <c r="AV14" i="26"/>
  <c r="AV13" i="26"/>
  <c r="AV12" i="26"/>
  <c r="M8" i="26"/>
  <c r="N8" i="26" s="1"/>
  <c r="M7" i="26"/>
  <c r="N7" i="26" s="1"/>
  <c r="A6" i="26"/>
  <c r="K1" i="26"/>
  <c r="N4" i="26" s="1"/>
  <c r="AV91" i="26" l="1"/>
  <c r="M59" i="26"/>
  <c r="N59" i="26" s="1"/>
  <c r="N170" i="26"/>
  <c r="V41" i="26"/>
  <c r="AV86" i="26"/>
  <c r="N165" i="26"/>
  <c r="AJ17" i="26"/>
  <c r="AJ21" i="26" s="1"/>
  <c r="AW94" i="26"/>
  <c r="AW87" i="26" s="1"/>
  <c r="N3" i="26"/>
  <c r="N21" i="26"/>
  <c r="AW88" i="26"/>
  <c r="N15" i="26"/>
  <c r="N25" i="26" s="1"/>
  <c r="AB192" i="26"/>
  <c r="AJ191" i="26"/>
  <c r="T191" i="26"/>
  <c r="AB142" i="26"/>
  <c r="AH141" i="26"/>
  <c r="R141" i="26"/>
  <c r="AH193" i="26"/>
  <c r="R193" i="26"/>
  <c r="Z192" i="26"/>
  <c r="AH191" i="26"/>
  <c r="R191" i="26"/>
  <c r="X192" i="26"/>
  <c r="AF191" i="26"/>
  <c r="Q191" i="26"/>
  <c r="X142" i="26"/>
  <c r="AD141" i="26"/>
  <c r="AD193" i="26"/>
  <c r="V192" i="26"/>
  <c r="AD191" i="26"/>
  <c r="AD195" i="26" s="1"/>
  <c r="V142" i="26"/>
  <c r="AB193" i="26"/>
  <c r="AJ192" i="26"/>
  <c r="T192" i="26"/>
  <c r="AB191" i="26"/>
  <c r="AJ142" i="26"/>
  <c r="T142" i="26"/>
  <c r="Z141" i="26"/>
  <c r="Z193" i="26"/>
  <c r="AH192" i="26"/>
  <c r="R192" i="26"/>
  <c r="Z191" i="26"/>
  <c r="X191" i="26"/>
  <c r="X193" i="26"/>
  <c r="V191" i="26"/>
  <c r="AJ141" i="26"/>
  <c r="V193" i="26"/>
  <c r="AF141" i="26"/>
  <c r="AH142" i="26"/>
  <c r="AB141" i="26"/>
  <c r="AF192" i="26"/>
  <c r="AJ143" i="26"/>
  <c r="AF142" i="26"/>
  <c r="X141" i="26"/>
  <c r="AD192" i="26"/>
  <c r="AF143" i="26"/>
  <c r="AD142" i="26"/>
  <c r="V141" i="26"/>
  <c r="N46" i="26"/>
  <c r="AJ41" i="26"/>
  <c r="X42" i="26"/>
  <c r="V43" i="26"/>
  <c r="Q45" i="26"/>
  <c r="AJ90" i="26"/>
  <c r="AJ96" i="26" s="1"/>
  <c r="AE90" i="26"/>
  <c r="AE96" i="26" s="1"/>
  <c r="Z90" i="26"/>
  <c r="Z96" i="26" s="1"/>
  <c r="Q109" i="26"/>
  <c r="N120" i="26"/>
  <c r="AJ115" i="26"/>
  <c r="AJ121" i="26" s="1"/>
  <c r="AE115" i="26"/>
  <c r="AE121" i="26" s="1"/>
  <c r="Z115" i="26"/>
  <c r="Z121" i="26" s="1"/>
  <c r="N145" i="26"/>
  <c r="AE139" i="26"/>
  <c r="U139" i="26"/>
  <c r="AJ139" i="26"/>
  <c r="Z139" i="26"/>
  <c r="V143" i="26"/>
  <c r="AB194" i="26"/>
  <c r="N220" i="26"/>
  <c r="N237" i="26"/>
  <c r="AF229" i="26"/>
  <c r="AF237" i="26" s="1"/>
  <c r="U40" i="26"/>
  <c r="X143" i="26"/>
  <c r="Z40" i="26"/>
  <c r="AJ42" i="26"/>
  <c r="U17" i="26"/>
  <c r="AE40" i="26"/>
  <c r="AE46" i="26" s="1"/>
  <c r="T41" i="26"/>
  <c r="AF42" i="26"/>
  <c r="AD42" i="26"/>
  <c r="AB42" i="26"/>
  <c r="Z42" i="26"/>
  <c r="AJ43" i="26"/>
  <c r="U66" i="26"/>
  <c r="T66" i="26"/>
  <c r="S66" i="26"/>
  <c r="R66" i="26"/>
  <c r="Q110" i="26"/>
  <c r="T141" i="26"/>
  <c r="AB144" i="26"/>
  <c r="AH42" i="26"/>
  <c r="U90" i="26"/>
  <c r="U115" i="26"/>
  <c r="N162" i="26"/>
  <c r="N174" i="26" s="1"/>
  <c r="AJ65" i="26"/>
  <c r="AJ71" i="26" s="1"/>
  <c r="AE65" i="26"/>
  <c r="AE71" i="26" s="1"/>
  <c r="Z65" i="26"/>
  <c r="Z71" i="26" s="1"/>
  <c r="U65" i="26"/>
  <c r="N212" i="26"/>
  <c r="N224" i="26" s="1"/>
  <c r="AJ40" i="26"/>
  <c r="AD55" i="26"/>
  <c r="Q66" i="26"/>
  <c r="N88" i="26"/>
  <c r="N100" i="26" s="1"/>
  <c r="R142" i="26"/>
  <c r="AD144" i="26"/>
  <c r="AD41" i="26"/>
  <c r="AB41" i="26"/>
  <c r="Z41" i="26"/>
  <c r="X43" i="26"/>
  <c r="Z43" i="26"/>
  <c r="X41" i="26"/>
  <c r="R42" i="26"/>
  <c r="AH43" i="26"/>
  <c r="R43" i="26"/>
  <c r="AF43" i="26"/>
  <c r="AD43" i="26"/>
  <c r="AB43" i="26"/>
  <c r="U44" i="26"/>
  <c r="T44" i="26"/>
  <c r="S44" i="26"/>
  <c r="R44" i="26"/>
  <c r="X129" i="26"/>
  <c r="X137" i="26" s="1"/>
  <c r="N137" i="26"/>
  <c r="N149" i="26" s="1"/>
  <c r="Z142" i="26"/>
  <c r="Q192" i="26"/>
  <c r="AD256" i="26"/>
  <c r="N262" i="26"/>
  <c r="R45" i="26"/>
  <c r="I67" i="26"/>
  <c r="N67" i="26" s="1"/>
  <c r="N71" i="26" s="1"/>
  <c r="M60" i="26"/>
  <c r="N60" i="26" s="1"/>
  <c r="N113" i="26"/>
  <c r="AE189" i="26"/>
  <c r="N195" i="26"/>
  <c r="N199" i="26" s="1"/>
  <c r="Z189" i="26"/>
  <c r="U189" i="26"/>
  <c r="S45" i="26"/>
  <c r="AJ189" i="26"/>
  <c r="Z17" i="26"/>
  <c r="Z21" i="26" s="1"/>
  <c r="N1" i="26"/>
  <c r="T56" i="26" s="1"/>
  <c r="AE17" i="26"/>
  <c r="AE21" i="26" s="1"/>
  <c r="N2" i="26"/>
  <c r="AF41" i="26"/>
  <c r="T42" i="26"/>
  <c r="Q44" i="26"/>
  <c r="Q46" i="26" s="1"/>
  <c r="AJ140" i="26"/>
  <c r="Z140" i="26"/>
  <c r="AE140" i="26"/>
  <c r="U140" i="26"/>
  <c r="N38" i="26"/>
  <c r="N50" i="26" s="1"/>
  <c r="R41" i="26"/>
  <c r="N124" i="26"/>
  <c r="AH41" i="26"/>
  <c r="V42" i="26"/>
  <c r="T43" i="26"/>
  <c r="U45" i="26"/>
  <c r="T45" i="26"/>
  <c r="Z194" i="26"/>
  <c r="X194" i="26"/>
  <c r="V194" i="26"/>
  <c r="AJ194" i="26"/>
  <c r="T194" i="26"/>
  <c r="AH194" i="26"/>
  <c r="R194" i="26"/>
  <c r="AF194" i="26"/>
  <c r="Q194" i="26"/>
  <c r="AD194" i="26"/>
  <c r="AV88" i="26"/>
  <c r="T190" i="26"/>
  <c r="S190" i="26"/>
  <c r="S195" i="26" s="1"/>
  <c r="R190" i="26"/>
  <c r="Q190" i="26"/>
  <c r="AJ190" i="26"/>
  <c r="AE190" i="26"/>
  <c r="AI244" i="26"/>
  <c r="AV85" i="26"/>
  <c r="N187" i="26"/>
  <c r="AD179" i="26"/>
  <c r="AD187" i="26" s="1"/>
  <c r="U190" i="26"/>
  <c r="AJ193" i="26"/>
  <c r="X144" i="26"/>
  <c r="AJ144" i="26"/>
  <c r="T144" i="26"/>
  <c r="AH144" i="26"/>
  <c r="R144" i="26"/>
  <c r="AF144" i="26"/>
  <c r="Z190" i="26"/>
  <c r="Q209" i="26"/>
  <c r="AH143" i="26"/>
  <c r="R143" i="26"/>
  <c r="AD143" i="26"/>
  <c r="AB143" i="26"/>
  <c r="Z143" i="26"/>
  <c r="V144" i="26"/>
  <c r="N288" i="26"/>
  <c r="V280" i="26"/>
  <c r="V288" i="26" s="1"/>
  <c r="T143" i="26"/>
  <c r="Z144" i="26"/>
  <c r="AJ304" i="26"/>
  <c r="N311" i="26"/>
  <c r="N324" i="26" s="1"/>
  <c r="AF193" i="26"/>
  <c r="N245" i="26"/>
  <c r="N249" i="26" s="1"/>
  <c r="AD239" i="26"/>
  <c r="AA239" i="26"/>
  <c r="X242" i="26"/>
  <c r="N298" i="26"/>
  <c r="T193" i="26"/>
  <c r="AE254" i="26"/>
  <c r="AH264" i="26"/>
  <c r="AA264" i="26"/>
  <c r="N271" i="26"/>
  <c r="N275" i="26" s="1"/>
  <c r="W313" i="26"/>
  <c r="X266" i="26"/>
  <c r="R305" i="26"/>
  <c r="U264" i="26"/>
  <c r="AG266" i="26"/>
  <c r="T305" i="26"/>
  <c r="S254" i="26"/>
  <c r="AD268" i="26"/>
  <c r="W264" i="26"/>
  <c r="R313" i="26" l="1"/>
  <c r="AG313" i="26"/>
  <c r="Q266" i="26"/>
  <c r="AB268" i="26"/>
  <c r="Z264" i="26"/>
  <c r="AI254" i="26"/>
  <c r="AC239" i="26"/>
  <c r="AC245" i="26" s="1"/>
  <c r="T304" i="26"/>
  <c r="T311" i="26" s="1"/>
  <c r="S280" i="26"/>
  <c r="AF179" i="26"/>
  <c r="AF187" i="26" s="1"/>
  <c r="AJ235" i="26"/>
  <c r="Z208" i="26"/>
  <c r="V268" i="26"/>
  <c r="AF270" i="26"/>
  <c r="Z260" i="26"/>
  <c r="AJ264" i="26"/>
  <c r="S264" i="26"/>
  <c r="AG270" i="26"/>
  <c r="Q242" i="26"/>
  <c r="AF269" i="26"/>
  <c r="AB280" i="26"/>
  <c r="AB288" i="26" s="1"/>
  <c r="X179" i="26"/>
  <c r="X187" i="26" s="1"/>
  <c r="AA219" i="26"/>
  <c r="V179" i="26"/>
  <c r="V187" i="26" s="1"/>
  <c r="AH46" i="26"/>
  <c r="AH256" i="26"/>
  <c r="U91" i="26"/>
  <c r="AJ46" i="26"/>
  <c r="AH254" i="26"/>
  <c r="AH262" i="26" s="1"/>
  <c r="X254" i="26"/>
  <c r="AH242" i="26"/>
  <c r="S158" i="26"/>
  <c r="AC81" i="26"/>
  <c r="AC88" i="26" s="1"/>
  <c r="AD129" i="26"/>
  <c r="AD137" i="26" s="1"/>
  <c r="X105" i="26"/>
  <c r="S229" i="26"/>
  <c r="S237" i="26" s="1"/>
  <c r="V46" i="26"/>
  <c r="Z266" i="26"/>
  <c r="W269" i="26"/>
  <c r="R254" i="26"/>
  <c r="R262" i="26" s="1"/>
  <c r="U260" i="26"/>
  <c r="AD305" i="26"/>
  <c r="U242" i="26"/>
  <c r="S242" i="26"/>
  <c r="AF314" i="26"/>
  <c r="R207" i="26"/>
  <c r="AA209" i="26"/>
  <c r="R206" i="26"/>
  <c r="AG81" i="26"/>
  <c r="AG88" i="26" s="1"/>
  <c r="T105" i="26"/>
  <c r="AF106" i="26"/>
  <c r="Z243" i="26"/>
  <c r="S46" i="26"/>
  <c r="Z214" i="26"/>
  <c r="AW85" i="26"/>
  <c r="AJ145" i="26"/>
  <c r="AB267" i="26"/>
  <c r="AB264" i="26"/>
  <c r="Z168" i="26"/>
  <c r="X243" i="26"/>
  <c r="W268" i="26"/>
  <c r="AA267" i="26"/>
  <c r="X313" i="26"/>
  <c r="AD240" i="26"/>
  <c r="AH268" i="26"/>
  <c r="AE239" i="26"/>
  <c r="AI242" i="26"/>
  <c r="Z304" i="26"/>
  <c r="R169" i="26"/>
  <c r="Z179" i="26"/>
  <c r="Z187" i="26" s="1"/>
  <c r="X244" i="26"/>
  <c r="U59" i="26"/>
  <c r="AA106" i="26"/>
  <c r="AJ195" i="26"/>
  <c r="U243" i="26"/>
  <c r="AK142" i="26"/>
  <c r="AF55" i="26"/>
  <c r="AW91" i="26"/>
  <c r="X270" i="26"/>
  <c r="AF264" i="26"/>
  <c r="Q207" i="26"/>
  <c r="AJ208" i="26"/>
  <c r="V264" i="26"/>
  <c r="AE264" i="26"/>
  <c r="AA254" i="26"/>
  <c r="S267" i="26"/>
  <c r="AH305" i="26"/>
  <c r="AE313" i="26"/>
  <c r="R268" i="26"/>
  <c r="Q239" i="26"/>
  <c r="AD304" i="26"/>
  <c r="AD311" i="26" s="1"/>
  <c r="AA169" i="26"/>
  <c r="W244" i="26"/>
  <c r="AE244" i="26"/>
  <c r="X30" i="26"/>
  <c r="T80" i="26"/>
  <c r="AW86" i="26"/>
  <c r="T60" i="26"/>
  <c r="S60" i="26"/>
  <c r="R60" i="26"/>
  <c r="Q60" i="26"/>
  <c r="U60" i="26"/>
  <c r="N63" i="26"/>
  <c r="N75" i="26" s="1"/>
  <c r="AI262" i="26"/>
  <c r="X145" i="26"/>
  <c r="S288" i="26"/>
  <c r="AK115" i="26"/>
  <c r="U121" i="26"/>
  <c r="S244" i="26"/>
  <c r="V244" i="26"/>
  <c r="Q195" i="26"/>
  <c r="AK190" i="26"/>
  <c r="Q208" i="26"/>
  <c r="R83" i="26"/>
  <c r="AF81" i="26"/>
  <c r="S59" i="26"/>
  <c r="AK140" i="26"/>
  <c r="V243" i="26"/>
  <c r="AE106" i="26"/>
  <c r="AH106" i="26"/>
  <c r="AF80" i="26"/>
  <c r="Z313" i="26"/>
  <c r="T267" i="26"/>
  <c r="X240" i="26"/>
  <c r="AE269" i="26"/>
  <c r="Y266" i="26"/>
  <c r="Z254" i="26"/>
  <c r="AJ268" i="26"/>
  <c r="T264" i="26"/>
  <c r="AF305" i="26"/>
  <c r="AF254" i="26"/>
  <c r="Z268" i="26"/>
  <c r="R264" i="26"/>
  <c r="AH266" i="26"/>
  <c r="S239" i="26"/>
  <c r="AF242" i="26"/>
  <c r="AA242" i="26"/>
  <c r="AE260" i="26"/>
  <c r="AB304" i="26"/>
  <c r="V304" i="26"/>
  <c r="Z207" i="26"/>
  <c r="Y280" i="26"/>
  <c r="Y288" i="26" s="1"/>
  <c r="Z169" i="26"/>
  <c r="AE235" i="26"/>
  <c r="R168" i="26"/>
  <c r="Q206" i="26"/>
  <c r="Q179" i="26"/>
  <c r="S168" i="26"/>
  <c r="Y244" i="26"/>
  <c r="AA244" i="26"/>
  <c r="AD244" i="26"/>
  <c r="R195" i="26"/>
  <c r="R208" i="26"/>
  <c r="U81" i="26"/>
  <c r="Y81" i="26"/>
  <c r="Y88" i="26" s="1"/>
  <c r="T59" i="26"/>
  <c r="Q116" i="26"/>
  <c r="X106" i="26"/>
  <c r="X113" i="26" s="1"/>
  <c r="S106" i="26"/>
  <c r="S113" i="26" s="1"/>
  <c r="AE195" i="26"/>
  <c r="AH105" i="26"/>
  <c r="AC256" i="26"/>
  <c r="Z256" i="26"/>
  <c r="W243" i="26"/>
  <c r="R243" i="26"/>
  <c r="AJ243" i="26"/>
  <c r="AJ129" i="26"/>
  <c r="AJ137" i="26" s="1"/>
  <c r="T91" i="26"/>
  <c r="Q34" i="26"/>
  <c r="AH80" i="26"/>
  <c r="AK66" i="26"/>
  <c r="R205" i="26"/>
  <c r="AA155" i="26"/>
  <c r="T145" i="26"/>
  <c r="T46" i="26"/>
  <c r="U46" i="26"/>
  <c r="AK40" i="26"/>
  <c r="X229" i="26"/>
  <c r="X237" i="26" s="1"/>
  <c r="AH229" i="26"/>
  <c r="AH237" i="26" s="1"/>
  <c r="R214" i="26"/>
  <c r="Z145" i="26"/>
  <c r="AF8" i="26"/>
  <c r="Z8" i="26"/>
  <c r="AB8" i="26"/>
  <c r="R32" i="26"/>
  <c r="AB7" i="26"/>
  <c r="Z31" i="26"/>
  <c r="AE31" i="26"/>
  <c r="AE38" i="26" s="1"/>
  <c r="AH31" i="26"/>
  <c r="AJ105" i="26"/>
  <c r="AF56" i="26"/>
  <c r="AF63" i="26" s="1"/>
  <c r="AJ56" i="26"/>
  <c r="AJ8" i="26"/>
  <c r="AJ31" i="26"/>
  <c r="AB31" i="26"/>
  <c r="AB30" i="26"/>
  <c r="R56" i="26"/>
  <c r="X268" i="26"/>
  <c r="Y313" i="26"/>
  <c r="AE265" i="26"/>
  <c r="T268" i="26"/>
  <c r="AG254" i="26"/>
  <c r="AI268" i="26"/>
  <c r="AC240" i="26"/>
  <c r="AF267" i="26"/>
  <c r="W254" i="26"/>
  <c r="U255" i="26"/>
  <c r="AH313" i="26"/>
  <c r="Y242" i="26"/>
  <c r="T242" i="26"/>
  <c r="R239" i="26"/>
  <c r="AF240" i="26"/>
  <c r="AF304" i="26"/>
  <c r="AF311" i="26" s="1"/>
  <c r="AJ218" i="26"/>
  <c r="R165" i="26"/>
  <c r="AE280" i="26"/>
  <c r="AE288" i="26" s="1"/>
  <c r="Z165" i="26"/>
  <c r="AK143" i="26"/>
  <c r="R209" i="26"/>
  <c r="Z156" i="26"/>
  <c r="Q117" i="26"/>
  <c r="Z206" i="26"/>
  <c r="R179" i="26"/>
  <c r="R187" i="26" s="1"/>
  <c r="AA168" i="26"/>
  <c r="AF244" i="26"/>
  <c r="T244" i="26"/>
  <c r="U235" i="26"/>
  <c r="T195" i="26"/>
  <c r="V81" i="26"/>
  <c r="R81" i="26"/>
  <c r="U92" i="26"/>
  <c r="U96" i="26" s="1"/>
  <c r="R111" i="26"/>
  <c r="Q106" i="26"/>
  <c r="AI106" i="26"/>
  <c r="AI113" i="26" s="1"/>
  <c r="AF46" i="26"/>
  <c r="R84" i="26"/>
  <c r="U67" i="26"/>
  <c r="U71" i="26" s="1"/>
  <c r="T67" i="26"/>
  <c r="T71" i="26" s="1"/>
  <c r="S67" i="26"/>
  <c r="R67" i="26"/>
  <c r="Q67" i="26"/>
  <c r="Q71" i="26" s="1"/>
  <c r="X256" i="26"/>
  <c r="X262" i="26" s="1"/>
  <c r="S256" i="26"/>
  <c r="S262" i="26" s="1"/>
  <c r="AD243" i="26"/>
  <c r="AH243" i="26"/>
  <c r="AC243" i="26"/>
  <c r="AH129" i="26"/>
  <c r="AH137" i="26" s="1"/>
  <c r="AA117" i="26"/>
  <c r="R85" i="26"/>
  <c r="AB46" i="26"/>
  <c r="AJ80" i="26"/>
  <c r="Z205" i="26"/>
  <c r="Q35" i="26"/>
  <c r="AK90" i="26"/>
  <c r="R110" i="26"/>
  <c r="AK110" i="26" s="1"/>
  <c r="AB55" i="26"/>
  <c r="AJ30" i="26"/>
  <c r="U229" i="26"/>
  <c r="U237" i="26" s="1"/>
  <c r="Q229" i="26"/>
  <c r="AA229" i="26"/>
  <c r="AA237" i="26" s="1"/>
  <c r="AK139" i="26"/>
  <c r="U145" i="26"/>
  <c r="R109" i="26"/>
  <c r="R55" i="26"/>
  <c r="V195" i="26"/>
  <c r="AH195" i="26"/>
  <c r="W8" i="26"/>
  <c r="W15" i="26" s="1"/>
  <c r="AA8" i="26"/>
  <c r="AA15" i="26" s="1"/>
  <c r="AB32" i="26"/>
  <c r="T32" i="26"/>
  <c r="AA31" i="26"/>
  <c r="AA38" i="26" s="1"/>
  <c r="AD31" i="26"/>
  <c r="AI31" i="26"/>
  <c r="AI38" i="26" s="1"/>
  <c r="AJ112" i="26"/>
  <c r="AH56" i="26"/>
  <c r="AG56" i="26"/>
  <c r="AG63" i="26" s="1"/>
  <c r="AC56" i="26"/>
  <c r="AC63" i="26" s="1"/>
  <c r="AD8" i="26"/>
  <c r="AH32" i="26"/>
  <c r="Q56" i="26"/>
  <c r="Y270" i="26"/>
  <c r="R266" i="26"/>
  <c r="AC268" i="26"/>
  <c r="AE240" i="26"/>
  <c r="X264" i="26"/>
  <c r="Q270" i="26"/>
  <c r="X265" i="26"/>
  <c r="Q313" i="26"/>
  <c r="U268" i="26"/>
  <c r="W265" i="26"/>
  <c r="W271" i="26" s="1"/>
  <c r="W240" i="26"/>
  <c r="AH267" i="26"/>
  <c r="Y254" i="26"/>
  <c r="AA268" i="26"/>
  <c r="X314" i="26"/>
  <c r="X267" i="26"/>
  <c r="AJ240" i="26"/>
  <c r="Z255" i="26"/>
  <c r="V305" i="26"/>
  <c r="AK305" i="26" s="1"/>
  <c r="AG242" i="26"/>
  <c r="AB242" i="26"/>
  <c r="Z239" i="26"/>
  <c r="X304" i="26"/>
  <c r="Q218" i="26"/>
  <c r="S156" i="26"/>
  <c r="AA165" i="26"/>
  <c r="Z209" i="26"/>
  <c r="AA156" i="26"/>
  <c r="S92" i="26"/>
  <c r="AA206" i="26"/>
  <c r="AH179" i="26"/>
  <c r="AH187" i="26" s="1"/>
  <c r="AA158" i="26"/>
  <c r="AG244" i="26"/>
  <c r="AB244" i="26"/>
  <c r="Z219" i="26"/>
  <c r="AK194" i="26"/>
  <c r="AD81" i="26"/>
  <c r="Z81" i="26"/>
  <c r="U112" i="26"/>
  <c r="T111" i="26"/>
  <c r="Y106" i="26"/>
  <c r="Y113" i="26" s="1"/>
  <c r="T106" i="26"/>
  <c r="T113" i="26" s="1"/>
  <c r="R34" i="26"/>
  <c r="S84" i="26"/>
  <c r="Z105" i="26"/>
  <c r="AF256" i="26"/>
  <c r="AA256" i="26"/>
  <c r="AA262" i="26" s="1"/>
  <c r="AE243" i="26"/>
  <c r="S243" i="26"/>
  <c r="AK192" i="26"/>
  <c r="R129" i="26"/>
  <c r="Q108" i="26"/>
  <c r="S85" i="26"/>
  <c r="Q215" i="26"/>
  <c r="AD46" i="26"/>
  <c r="V80" i="26"/>
  <c r="S34" i="26"/>
  <c r="AA205" i="26"/>
  <c r="R30" i="26"/>
  <c r="AA110" i="26"/>
  <c r="T30" i="26"/>
  <c r="V229" i="26"/>
  <c r="V237" i="26" s="1"/>
  <c r="Y229" i="26"/>
  <c r="Y237" i="26" s="1"/>
  <c r="AI229" i="26"/>
  <c r="AI237" i="26" s="1"/>
  <c r="AA214" i="26"/>
  <c r="AE145" i="26"/>
  <c r="AA109" i="26"/>
  <c r="AH55" i="26"/>
  <c r="AE8" i="26"/>
  <c r="AE15" i="26" s="1"/>
  <c r="AI8" i="26"/>
  <c r="AI15" i="26" s="1"/>
  <c r="AD32" i="26"/>
  <c r="AJ32" i="26"/>
  <c r="AD7" i="26"/>
  <c r="AD15" i="26" s="1"/>
  <c r="U31" i="26"/>
  <c r="X31" i="26"/>
  <c r="R36" i="26"/>
  <c r="Q58" i="26"/>
  <c r="X56" i="26"/>
  <c r="S56" i="26"/>
  <c r="V56" i="26"/>
  <c r="S8" i="26"/>
  <c r="S15" i="26" s="1"/>
  <c r="V7" i="26"/>
  <c r="AG31" i="26"/>
  <c r="AG38" i="26" s="1"/>
  <c r="U56" i="26"/>
  <c r="AE268" i="26"/>
  <c r="X269" i="26"/>
  <c r="AD264" i="26"/>
  <c r="AJ305" i="26"/>
  <c r="AJ311" i="26" s="1"/>
  <c r="AI267" i="26"/>
  <c r="AC264" i="26"/>
  <c r="AF313" i="26"/>
  <c r="AF266" i="26"/>
  <c r="Q254" i="26"/>
  <c r="S268" i="26"/>
  <c r="AD313" i="26"/>
  <c r="AD266" i="26"/>
  <c r="AB240" i="26"/>
  <c r="AE255" i="26"/>
  <c r="AE262" i="26" s="1"/>
  <c r="R242" i="26"/>
  <c r="AK242" i="26" s="1"/>
  <c r="AJ242" i="26"/>
  <c r="AH239" i="26"/>
  <c r="AJ267" i="26"/>
  <c r="R304" i="26"/>
  <c r="R218" i="26"/>
  <c r="AH280" i="26"/>
  <c r="AH288" i="26" s="1"/>
  <c r="Z158" i="26"/>
  <c r="R117" i="26"/>
  <c r="AJ206" i="26"/>
  <c r="Q244" i="26"/>
  <c r="R158" i="26"/>
  <c r="R244" i="26"/>
  <c r="AJ244" i="26"/>
  <c r="AA208" i="26"/>
  <c r="AJ219" i="26"/>
  <c r="AF129" i="26"/>
  <c r="AF137" i="26" s="1"/>
  <c r="W81" i="26"/>
  <c r="W88" i="26" s="1"/>
  <c r="AH81" i="26"/>
  <c r="AK41" i="26"/>
  <c r="R46" i="26"/>
  <c r="Z112" i="26"/>
  <c r="AB111" i="26"/>
  <c r="AG106" i="26"/>
  <c r="AG113" i="26" s="1"/>
  <c r="AB106" i="26"/>
  <c r="Z30" i="26"/>
  <c r="AB105" i="26"/>
  <c r="Q256" i="26"/>
  <c r="AI256" i="26"/>
  <c r="AF243" i="26"/>
  <c r="AA243" i="26"/>
  <c r="R157" i="26"/>
  <c r="V129" i="26"/>
  <c r="V137" i="26" s="1"/>
  <c r="R108" i="26"/>
  <c r="AD80" i="26"/>
  <c r="AD88" i="26" s="1"/>
  <c r="AK43" i="26"/>
  <c r="R215" i="26"/>
  <c r="AF30" i="26"/>
  <c r="X80" i="26"/>
  <c r="T34" i="26"/>
  <c r="AJ205" i="26"/>
  <c r="R155" i="26"/>
  <c r="S35" i="26"/>
  <c r="V105" i="26"/>
  <c r="AK17" i="26"/>
  <c r="U21" i="26"/>
  <c r="AK21" i="26" s="1"/>
  <c r="C6" i="26" s="1"/>
  <c r="AC229" i="26"/>
  <c r="AC237" i="26" s="1"/>
  <c r="AG229" i="26"/>
  <c r="AG237" i="26" s="1"/>
  <c r="T229" i="26"/>
  <c r="T237" i="26" s="1"/>
  <c r="AJ214" i="26"/>
  <c r="T55" i="26"/>
  <c r="AD30" i="26"/>
  <c r="X195" i="26"/>
  <c r="AB195" i="26"/>
  <c r="AD145" i="26"/>
  <c r="AK193" i="26"/>
  <c r="AG8" i="26"/>
  <c r="AG15" i="26" s="1"/>
  <c r="V8" i="26"/>
  <c r="V32" i="26"/>
  <c r="T7" i="26"/>
  <c r="AF7" i="26"/>
  <c r="AF15" i="26" s="1"/>
  <c r="AC31" i="26"/>
  <c r="AC38" i="26" s="1"/>
  <c r="AF31" i="26"/>
  <c r="Q36" i="26"/>
  <c r="R58" i="26"/>
  <c r="Y56" i="26"/>
  <c r="Y63" i="26" s="1"/>
  <c r="AA56" i="26"/>
  <c r="AA63" i="26" s="1"/>
  <c r="AD56" i="26"/>
  <c r="AD63" i="26" s="1"/>
  <c r="AI264" i="26"/>
  <c r="V313" i="26"/>
  <c r="V266" i="26"/>
  <c r="T240" i="26"/>
  <c r="AJ255" i="26"/>
  <c r="AF268" i="26"/>
  <c r="Z242" i="26"/>
  <c r="AB239" i="26"/>
  <c r="U239" i="26"/>
  <c r="AF265" i="26"/>
  <c r="AH304" i="26"/>
  <c r="AJ209" i="26"/>
  <c r="R156" i="26"/>
  <c r="T92" i="26"/>
  <c r="AK144" i="26"/>
  <c r="Z235" i="26"/>
  <c r="T179" i="26"/>
  <c r="T187" i="26" s="1"/>
  <c r="R92" i="26"/>
  <c r="Z244" i="26"/>
  <c r="U244" i="26"/>
  <c r="Q219" i="26"/>
  <c r="U85" i="26"/>
  <c r="AE81" i="26"/>
  <c r="AE88" i="26" s="1"/>
  <c r="Q59" i="26"/>
  <c r="AE112" i="26"/>
  <c r="AB108" i="26"/>
  <c r="R106" i="26"/>
  <c r="AJ106" i="26"/>
  <c r="U195" i="26"/>
  <c r="AK189" i="26"/>
  <c r="AD105" i="26"/>
  <c r="U256" i="26"/>
  <c r="Y256" i="26"/>
  <c r="T256" i="26"/>
  <c r="Q243" i="26"/>
  <c r="AI243" i="26"/>
  <c r="S157" i="26"/>
  <c r="Z129" i="26"/>
  <c r="Z137" i="26" s="1"/>
  <c r="AA108" i="26"/>
  <c r="Z215" i="26"/>
  <c r="U34" i="26"/>
  <c r="AK65" i="26"/>
  <c r="S155" i="26"/>
  <c r="T35" i="26"/>
  <c r="T84" i="26"/>
  <c r="AD229" i="26"/>
  <c r="AD237" i="26" s="1"/>
  <c r="AB229" i="26"/>
  <c r="AB237" i="26" s="1"/>
  <c r="AJ55" i="26"/>
  <c r="V145" i="26"/>
  <c r="AB145" i="26"/>
  <c r="R8" i="26"/>
  <c r="X8" i="26"/>
  <c r="X32" i="26"/>
  <c r="X38" i="26" s="1"/>
  <c r="AJ7" i="26"/>
  <c r="AJ15" i="26" s="1"/>
  <c r="R7" i="26"/>
  <c r="T31" i="26"/>
  <c r="S31" i="26"/>
  <c r="S38" i="26" s="1"/>
  <c r="S36" i="26"/>
  <c r="S58" i="26"/>
  <c r="Z56" i="26"/>
  <c r="AI56" i="26"/>
  <c r="AI63" i="26" s="1"/>
  <c r="R35" i="26"/>
  <c r="AB179" i="26"/>
  <c r="AB187" i="26" s="1"/>
  <c r="AJ179" i="26"/>
  <c r="AJ187" i="26" s="1"/>
  <c r="AH244" i="26"/>
  <c r="AC244" i="26"/>
  <c r="R219" i="26"/>
  <c r="U83" i="26"/>
  <c r="X81" i="26"/>
  <c r="R59" i="26"/>
  <c r="AH30" i="26"/>
  <c r="AE256" i="26"/>
  <c r="W106" i="26"/>
  <c r="W113" i="26" s="1"/>
  <c r="Z106" i="26"/>
  <c r="T85" i="26"/>
  <c r="Z195" i="26"/>
  <c r="AF105" i="26"/>
  <c r="AF113" i="26" s="1"/>
  <c r="V256" i="26"/>
  <c r="AG256" i="26"/>
  <c r="AB256" i="26"/>
  <c r="Y243" i="26"/>
  <c r="T243" i="26"/>
  <c r="Z157" i="26"/>
  <c r="AB129" i="26"/>
  <c r="AB137" i="26" s="1"/>
  <c r="R91" i="26"/>
  <c r="AK42" i="26"/>
  <c r="AA215" i="26"/>
  <c r="Z80" i="26"/>
  <c r="Z88" i="26" s="1"/>
  <c r="V30" i="26"/>
  <c r="Z155" i="26"/>
  <c r="U35" i="26"/>
  <c r="R71" i="26"/>
  <c r="Z46" i="26"/>
  <c r="AK46" i="26" s="1"/>
  <c r="C29" i="26" s="1"/>
  <c r="W229" i="26"/>
  <c r="W237" i="26" s="1"/>
  <c r="R229" i="26"/>
  <c r="R237" i="26" s="1"/>
  <c r="AJ229" i="26"/>
  <c r="AJ237" i="26" s="1"/>
  <c r="V55" i="26"/>
  <c r="V63" i="26" s="1"/>
  <c r="AK191" i="26"/>
  <c r="AK141" i="26"/>
  <c r="R145" i="26"/>
  <c r="U8" i="26"/>
  <c r="U15" i="26" s="1"/>
  <c r="AH8" i="26"/>
  <c r="Q8" i="26"/>
  <c r="Z32" i="26"/>
  <c r="X7" i="26"/>
  <c r="AH7" i="26"/>
  <c r="V31" i="26"/>
  <c r="Q31" i="26"/>
  <c r="T36" i="26"/>
  <c r="T58" i="26"/>
  <c r="AE56" i="26"/>
  <c r="AE63" i="26" s="1"/>
  <c r="AC319" i="26"/>
  <c r="U319" i="26"/>
  <c r="AH318" i="26"/>
  <c r="Z318" i="26"/>
  <c r="R318" i="26"/>
  <c r="AE317" i="26"/>
  <c r="W317" i="26"/>
  <c r="AJ316" i="26"/>
  <c r="AB316" i="26"/>
  <c r="T316" i="26"/>
  <c r="AG315" i="26"/>
  <c r="Y315" i="26"/>
  <c r="Q315" i="26"/>
  <c r="AD314" i="26"/>
  <c r="V314" i="26"/>
  <c r="AJ313" i="26"/>
  <c r="AB313" i="26"/>
  <c r="T313" i="26"/>
  <c r="Z305" i="26"/>
  <c r="AI270" i="26"/>
  <c r="AA270" i="26"/>
  <c r="S270" i="26"/>
  <c r="AH269" i="26"/>
  <c r="Z269" i="26"/>
  <c r="R269" i="26"/>
  <c r="AD267" i="26"/>
  <c r="V267" i="26"/>
  <c r="AJ266" i="26"/>
  <c r="AB266" i="26"/>
  <c r="T266" i="26"/>
  <c r="AH265" i="26"/>
  <c r="Z265" i="26"/>
  <c r="R265" i="26"/>
  <c r="AJ319" i="26"/>
  <c r="AB319" i="26"/>
  <c r="T319" i="26"/>
  <c r="AG318" i="26"/>
  <c r="Y318" i="26"/>
  <c r="Q318" i="26"/>
  <c r="AD317" i="26"/>
  <c r="V317" i="26"/>
  <c r="AI316" i="26"/>
  <c r="AA316" i="26"/>
  <c r="S316" i="26"/>
  <c r="AF315" i="26"/>
  <c r="X315" i="26"/>
  <c r="AC314" i="26"/>
  <c r="U314" i="26"/>
  <c r="AI313" i="26"/>
  <c r="AA313" i="26"/>
  <c r="S313" i="26"/>
  <c r="X305" i="26"/>
  <c r="AH270" i="26"/>
  <c r="Z270" i="26"/>
  <c r="R270" i="26"/>
  <c r="AG269" i="26"/>
  <c r="Y269" i="26"/>
  <c r="Q269" i="26"/>
  <c r="AC267" i="26"/>
  <c r="U267" i="26"/>
  <c r="AI266" i="26"/>
  <c r="AA266" i="26"/>
  <c r="S266" i="26"/>
  <c r="AG265" i="26"/>
  <c r="Y265" i="26"/>
  <c r="Q265" i="26"/>
  <c r="AI319" i="26"/>
  <c r="AA319" i="26"/>
  <c r="S319" i="26"/>
  <c r="AF318" i="26"/>
  <c r="X318" i="26"/>
  <c r="AC317" i="26"/>
  <c r="U317" i="26"/>
  <c r="AH316" i="26"/>
  <c r="Z316" i="26"/>
  <c r="R316" i="26"/>
  <c r="AE315" i="26"/>
  <c r="W315" i="26"/>
  <c r="AJ314" i="26"/>
  <c r="AB314" i="26"/>
  <c r="T314" i="26"/>
  <c r="AI241" i="26"/>
  <c r="AA241" i="26"/>
  <c r="S241" i="26"/>
  <c r="AH319" i="26"/>
  <c r="Z319" i="26"/>
  <c r="R319" i="26"/>
  <c r="AE318" i="26"/>
  <c r="W318" i="26"/>
  <c r="AJ317" i="26"/>
  <c r="AB317" i="26"/>
  <c r="T317" i="26"/>
  <c r="AG316" i="26"/>
  <c r="Y316" i="26"/>
  <c r="Q316" i="26"/>
  <c r="AD315" i="26"/>
  <c r="V315" i="26"/>
  <c r="AI314" i="26"/>
  <c r="AA314" i="26"/>
  <c r="S314" i="26"/>
  <c r="AH241" i="26"/>
  <c r="Z241" i="26"/>
  <c r="R241" i="26"/>
  <c r="AG319" i="26"/>
  <c r="Y319" i="26"/>
  <c r="Q319" i="26"/>
  <c r="AD318" i="26"/>
  <c r="V318" i="26"/>
  <c r="AI317" i="26"/>
  <c r="AA317" i="26"/>
  <c r="S317" i="26"/>
  <c r="AF316" i="26"/>
  <c r="X316" i="26"/>
  <c r="AC315" i="26"/>
  <c r="U315" i="26"/>
  <c r="AH314" i="26"/>
  <c r="Z314" i="26"/>
  <c r="R314" i="26"/>
  <c r="R320" i="26" s="1"/>
  <c r="AE270" i="26"/>
  <c r="W270" i="26"/>
  <c r="AD269" i="26"/>
  <c r="V269" i="26"/>
  <c r="Z267" i="26"/>
  <c r="R267" i="26"/>
  <c r="AD265" i="26"/>
  <c r="V265" i="26"/>
  <c r="V271" i="26" s="1"/>
  <c r="AG241" i="26"/>
  <c r="Y241" i="26"/>
  <c r="Q241" i="26"/>
  <c r="V240" i="26"/>
  <c r="AF319" i="26"/>
  <c r="X319" i="26"/>
  <c r="AC318" i="26"/>
  <c r="U318" i="26"/>
  <c r="AH317" i="26"/>
  <c r="Z317" i="26"/>
  <c r="R317" i="26"/>
  <c r="AE316" i="26"/>
  <c r="W316" i="26"/>
  <c r="AJ315" i="26"/>
  <c r="AB315" i="26"/>
  <c r="T315" i="26"/>
  <c r="AG314" i="26"/>
  <c r="Y314" i="26"/>
  <c r="Q314" i="26"/>
  <c r="AE309" i="26"/>
  <c r="AE311" i="26" s="1"/>
  <c r="AD270" i="26"/>
  <c r="V270" i="26"/>
  <c r="AC269" i="26"/>
  <c r="U269" i="26"/>
  <c r="AG267" i="26"/>
  <c r="Y267" i="26"/>
  <c r="Q267" i="26"/>
  <c r="AE266" i="26"/>
  <c r="W266" i="26"/>
  <c r="AC265" i="26"/>
  <c r="U265" i="26"/>
  <c r="AF241" i="26"/>
  <c r="X241" i="26"/>
  <c r="U240" i="26"/>
  <c r="AE319" i="26"/>
  <c r="W319" i="26"/>
  <c r="AJ318" i="26"/>
  <c r="AB318" i="26"/>
  <c r="T318" i="26"/>
  <c r="AG317" i="26"/>
  <c r="Y317" i="26"/>
  <c r="Q317" i="26"/>
  <c r="AD316" i="26"/>
  <c r="V316" i="26"/>
  <c r="AI315" i="26"/>
  <c r="AA315" i="26"/>
  <c r="S315" i="26"/>
  <c r="Z309" i="26"/>
  <c r="AC270" i="26"/>
  <c r="U270" i="26"/>
  <c r="AJ269" i="26"/>
  <c r="AB269" i="26"/>
  <c r="T269" i="26"/>
  <c r="AJ265" i="26"/>
  <c r="AB265" i="26"/>
  <c r="AB271" i="26" s="1"/>
  <c r="T265" i="26"/>
  <c r="AE241" i="26"/>
  <c r="W241" i="26"/>
  <c r="AI318" i="26"/>
  <c r="AH315" i="26"/>
  <c r="U313" i="26"/>
  <c r="AB305" i="26"/>
  <c r="Q268" i="26"/>
  <c r="T254" i="26"/>
  <c r="T262" i="26" s="1"/>
  <c r="U241" i="26"/>
  <c r="S240" i="26"/>
  <c r="R217" i="26"/>
  <c r="Z166" i="26"/>
  <c r="AA159" i="26"/>
  <c r="AB154" i="26"/>
  <c r="AB162" i="26" s="1"/>
  <c r="AA318" i="26"/>
  <c r="Z315" i="26"/>
  <c r="AI265" i="26"/>
  <c r="AJ260" i="26"/>
  <c r="T241" i="26"/>
  <c r="R240" i="26"/>
  <c r="Q217" i="26"/>
  <c r="AJ204" i="26"/>
  <c r="S166" i="26"/>
  <c r="Z159" i="26"/>
  <c r="Z154" i="26"/>
  <c r="S318" i="26"/>
  <c r="R315" i="26"/>
  <c r="AI269" i="26"/>
  <c r="AE267" i="26"/>
  <c r="AA265" i="26"/>
  <c r="AJ254" i="26"/>
  <c r="AI240" i="26"/>
  <c r="Q240" i="26"/>
  <c r="AA204" i="26"/>
  <c r="AA167" i="26"/>
  <c r="R166" i="26"/>
  <c r="S159" i="26"/>
  <c r="X154" i="26"/>
  <c r="X162" i="26" s="1"/>
  <c r="AF317" i="26"/>
  <c r="AE314" i="26"/>
  <c r="AE320" i="26" s="1"/>
  <c r="AA269" i="26"/>
  <c r="W267" i="26"/>
  <c r="S265" i="26"/>
  <c r="AD254" i="26"/>
  <c r="AD262" i="26" s="1"/>
  <c r="AE242" i="26"/>
  <c r="AJ241" i="26"/>
  <c r="AH240" i="26"/>
  <c r="Y239" i="26"/>
  <c r="Y245" i="26" s="1"/>
  <c r="AJ216" i="26"/>
  <c r="Z204" i="26"/>
  <c r="Z167" i="26"/>
  <c r="R159" i="26"/>
  <c r="V154" i="26"/>
  <c r="V162" i="26" s="1"/>
  <c r="X317" i="26"/>
  <c r="W314" i="26"/>
  <c r="S269" i="26"/>
  <c r="AC254" i="26"/>
  <c r="AC262" i="26" s="1"/>
  <c r="AD242" i="26"/>
  <c r="AD241" i="26"/>
  <c r="AG240" i="26"/>
  <c r="AJ239" i="26"/>
  <c r="X239" i="26"/>
  <c r="AA216" i="26"/>
  <c r="R204" i="26"/>
  <c r="R212" i="26" s="1"/>
  <c r="S167" i="26"/>
  <c r="AA164" i="26"/>
  <c r="AJ154" i="26"/>
  <c r="AJ162" i="26" s="1"/>
  <c r="T154" i="26"/>
  <c r="T162" i="26" s="1"/>
  <c r="U309" i="26"/>
  <c r="AJ270" i="26"/>
  <c r="AG264" i="26"/>
  <c r="AG271" i="26" s="1"/>
  <c r="AB254" i="26"/>
  <c r="AB262" i="26" s="1"/>
  <c r="AC242" i="26"/>
  <c r="AC241" i="26"/>
  <c r="AA240" i="26"/>
  <c r="AA245" i="26" s="1"/>
  <c r="AI239" i="26"/>
  <c r="W239" i="26"/>
  <c r="AJ217" i="26"/>
  <c r="Z216" i="26"/>
  <c r="Q204" i="26"/>
  <c r="R167" i="26"/>
  <c r="AK167" i="26" s="1"/>
  <c r="Z164" i="26"/>
  <c r="AH154" i="26"/>
  <c r="AH162" i="26" s="1"/>
  <c r="U266" i="26"/>
  <c r="W242" i="26"/>
  <c r="AG239" i="26"/>
  <c r="AF154" i="26"/>
  <c r="AF162" i="26" s="1"/>
  <c r="AC313" i="26"/>
  <c r="AC320" i="26" s="1"/>
  <c r="V242" i="26"/>
  <c r="AF239" i="26"/>
  <c r="AA217" i="26"/>
  <c r="AD154" i="26"/>
  <c r="AD162" i="26" s="1"/>
  <c r="V254" i="26"/>
  <c r="V262" i="26" s="1"/>
  <c r="V239" i="26"/>
  <c r="Z217" i="26"/>
  <c r="R154" i="26"/>
  <c r="AD319" i="26"/>
  <c r="AG268" i="26"/>
  <c r="Y264" i="26"/>
  <c r="U254" i="26"/>
  <c r="U262" i="26" s="1"/>
  <c r="AB241" i="26"/>
  <c r="T239" i="26"/>
  <c r="R216" i="26"/>
  <c r="S164" i="26"/>
  <c r="S170" i="26" s="1"/>
  <c r="V319" i="26"/>
  <c r="Y268" i="26"/>
  <c r="Q264" i="26"/>
  <c r="V241" i="26"/>
  <c r="Q216" i="26"/>
  <c r="R164" i="26"/>
  <c r="AC316" i="26"/>
  <c r="Z240" i="26"/>
  <c r="AB116" i="26"/>
  <c r="AB270" i="26"/>
  <c r="S169" i="26"/>
  <c r="AD111" i="26"/>
  <c r="U106" i="26"/>
  <c r="T83" i="26"/>
  <c r="T270" i="26"/>
  <c r="AJ207" i="26"/>
  <c r="AB117" i="26"/>
  <c r="AD106" i="26"/>
  <c r="AA207" i="26"/>
  <c r="AJ81" i="26"/>
  <c r="S165" i="26"/>
  <c r="Z55" i="26"/>
  <c r="U316" i="26"/>
  <c r="AA218" i="26"/>
  <c r="AA116" i="26"/>
  <c r="AB110" i="26"/>
  <c r="AI81" i="26"/>
  <c r="AI88" i="26" s="1"/>
  <c r="X55" i="26"/>
  <c r="X63" i="26" s="1"/>
  <c r="Y240" i="26"/>
  <c r="Z218" i="26"/>
  <c r="AA166" i="26"/>
  <c r="R116" i="26"/>
  <c r="R121" i="26" s="1"/>
  <c r="AB81" i="26"/>
  <c r="AA81" i="26"/>
  <c r="AA88" i="26" s="1"/>
  <c r="AB109" i="26"/>
  <c r="AC106" i="26"/>
  <c r="AC113" i="26" s="1"/>
  <c r="T81" i="26"/>
  <c r="AC266" i="26"/>
  <c r="V106" i="26"/>
  <c r="S83" i="26"/>
  <c r="S81" i="26"/>
  <c r="R105" i="26"/>
  <c r="W256" i="26"/>
  <c r="R256" i="26"/>
  <c r="AJ256" i="26"/>
  <c r="AG243" i="26"/>
  <c r="AB243" i="26"/>
  <c r="AA157" i="26"/>
  <c r="T129" i="26"/>
  <c r="T137" i="26" s="1"/>
  <c r="S91" i="26"/>
  <c r="S96" i="26" s="1"/>
  <c r="X46" i="26"/>
  <c r="AJ215" i="26"/>
  <c r="R80" i="26"/>
  <c r="AB80" i="26"/>
  <c r="Q205" i="26"/>
  <c r="S71" i="26"/>
  <c r="AE229" i="26"/>
  <c r="Z229" i="26"/>
  <c r="Z237" i="26" s="1"/>
  <c r="Q214" i="26"/>
  <c r="AF145" i="26"/>
  <c r="AF195" i="26"/>
  <c r="AH145" i="26"/>
  <c r="AC8" i="26"/>
  <c r="AC15" i="26" s="1"/>
  <c r="Y8" i="26"/>
  <c r="Y15" i="26" s="1"/>
  <c r="T8" i="26"/>
  <c r="AF32" i="26"/>
  <c r="Z7" i="26"/>
  <c r="Z15" i="26" s="1"/>
  <c r="R31" i="26"/>
  <c r="W31" i="26"/>
  <c r="W38" i="26" s="1"/>
  <c r="Y31" i="26"/>
  <c r="Y38" i="26" s="1"/>
  <c r="U36" i="26"/>
  <c r="U58" i="26"/>
  <c r="W56" i="26"/>
  <c r="W63" i="26" s="1"/>
  <c r="AB56" i="26"/>
  <c r="U84" i="26"/>
  <c r="AK205" i="26" l="1"/>
  <c r="U271" i="26"/>
  <c r="AK266" i="26"/>
  <c r="AK209" i="26"/>
  <c r="AK239" i="26"/>
  <c r="AB88" i="26"/>
  <c r="Z63" i="26"/>
  <c r="T245" i="26"/>
  <c r="V245" i="26"/>
  <c r="X245" i="26"/>
  <c r="AA271" i="26"/>
  <c r="AJ271" i="26"/>
  <c r="AH311" i="26"/>
  <c r="AK260" i="26"/>
  <c r="W320" i="26"/>
  <c r="T88" i="26"/>
  <c r="U113" i="26"/>
  <c r="Z311" i="26"/>
  <c r="AF271" i="26"/>
  <c r="AF88" i="26"/>
  <c r="X320" i="26"/>
  <c r="AK109" i="26"/>
  <c r="AE271" i="26"/>
  <c r="AK169" i="26"/>
  <c r="AD245" i="26"/>
  <c r="S271" i="26"/>
  <c r="AJ63" i="26"/>
  <c r="Z220" i="26"/>
  <c r="AD38" i="26"/>
  <c r="Z170" i="26"/>
  <c r="Z212" i="26"/>
  <c r="Z271" i="26"/>
  <c r="AA113" i="26"/>
  <c r="AA121" i="26"/>
  <c r="AG320" i="26"/>
  <c r="AJ220" i="26"/>
  <c r="AK155" i="26"/>
  <c r="Z38" i="26"/>
  <c r="AH63" i="26"/>
  <c r="AH271" i="26"/>
  <c r="AE245" i="26"/>
  <c r="AK35" i="26"/>
  <c r="AK117" i="26"/>
  <c r="AK71" i="26"/>
  <c r="C54" i="26" s="1"/>
  <c r="AE237" i="26"/>
  <c r="S88" i="26"/>
  <c r="AB121" i="26"/>
  <c r="AK240" i="26"/>
  <c r="Z162" i="26"/>
  <c r="AK316" i="26"/>
  <c r="AK318" i="26"/>
  <c r="AD113" i="26"/>
  <c r="T63" i="26"/>
  <c r="AB113" i="26"/>
  <c r="AK244" i="26"/>
  <c r="AH245" i="26"/>
  <c r="Q262" i="26"/>
  <c r="AK254" i="26"/>
  <c r="T38" i="26"/>
  <c r="Z113" i="26"/>
  <c r="Y262" i="26"/>
  <c r="X271" i="26"/>
  <c r="AK81" i="26"/>
  <c r="W262" i="26"/>
  <c r="AJ113" i="26"/>
  <c r="T96" i="26"/>
  <c r="AK168" i="26"/>
  <c r="T271" i="26"/>
  <c r="AK208" i="26"/>
  <c r="AK60" i="26"/>
  <c r="U63" i="26"/>
  <c r="AJ262" i="26"/>
  <c r="AK268" i="26"/>
  <c r="AK315" i="26"/>
  <c r="AK31" i="26"/>
  <c r="Q38" i="26"/>
  <c r="AK145" i="26"/>
  <c r="C128" i="26" s="1"/>
  <c r="AK219" i="26"/>
  <c r="AK156" i="26"/>
  <c r="AF320" i="26"/>
  <c r="AK30" i="26"/>
  <c r="R38" i="26"/>
  <c r="R137" i="26"/>
  <c r="AK137" i="26" s="1"/>
  <c r="B128" i="26" s="1"/>
  <c r="AK129" i="26"/>
  <c r="Q237" i="26"/>
  <c r="AK237" i="26" s="1"/>
  <c r="B228" i="26" s="1"/>
  <c r="AK229" i="26"/>
  <c r="AK84" i="26"/>
  <c r="AB38" i="26"/>
  <c r="R220" i="26"/>
  <c r="AA162" i="26"/>
  <c r="S245" i="26"/>
  <c r="Z262" i="26"/>
  <c r="AE113" i="26"/>
  <c r="AK195" i="26"/>
  <c r="C178" i="26" s="1"/>
  <c r="AK154" i="26"/>
  <c r="R162" i="26"/>
  <c r="AK91" i="26"/>
  <c r="R96" i="26"/>
  <c r="AK96" i="26" s="1"/>
  <c r="C79" i="26" s="1"/>
  <c r="R170" i="26"/>
  <c r="AK164" i="26"/>
  <c r="AG245" i="26"/>
  <c r="AJ212" i="26"/>
  <c r="S162" i="26"/>
  <c r="AK36" i="26"/>
  <c r="AC271" i="26"/>
  <c r="V15" i="26"/>
  <c r="U38" i="26"/>
  <c r="AJ88" i="26"/>
  <c r="AK235" i="26"/>
  <c r="R245" i="26"/>
  <c r="R88" i="26"/>
  <c r="AK80" i="26"/>
  <c r="AK216" i="26"/>
  <c r="W245" i="26"/>
  <c r="AK309" i="26"/>
  <c r="U311" i="26"/>
  <c r="AJ245" i="26"/>
  <c r="AK217" i="26"/>
  <c r="U320" i="26"/>
  <c r="S320" i="26"/>
  <c r="AH15" i="26"/>
  <c r="AK243" i="26"/>
  <c r="X88" i="26"/>
  <c r="AA220" i="26"/>
  <c r="AJ38" i="26"/>
  <c r="AG262" i="26"/>
  <c r="AB15" i="26"/>
  <c r="Q121" i="26"/>
  <c r="AK121" i="26" s="1"/>
  <c r="C104" i="26" s="1"/>
  <c r="AK116" i="26"/>
  <c r="R271" i="26"/>
  <c r="AI245" i="26"/>
  <c r="AK159" i="26"/>
  <c r="AK166" i="26"/>
  <c r="AK319" i="26"/>
  <c r="AK265" i="26"/>
  <c r="AK269" i="26"/>
  <c r="AA320" i="26"/>
  <c r="T320" i="26"/>
  <c r="X15" i="26"/>
  <c r="V38" i="26"/>
  <c r="AK92" i="26"/>
  <c r="V320" i="26"/>
  <c r="AF38" i="26"/>
  <c r="V88" i="26"/>
  <c r="AK218" i="26"/>
  <c r="Q320" i="26"/>
  <c r="AK313" i="26"/>
  <c r="AK56" i="26"/>
  <c r="Q63" i="26"/>
  <c r="AK55" i="26"/>
  <c r="R63" i="26"/>
  <c r="AB63" i="26"/>
  <c r="AK85" i="26"/>
  <c r="AK67" i="26"/>
  <c r="Q113" i="26"/>
  <c r="AK106" i="26"/>
  <c r="AK32" i="26"/>
  <c r="V311" i="26"/>
  <c r="AK204" i="26"/>
  <c r="Q212" i="26"/>
  <c r="AK212" i="26" s="1"/>
  <c r="B203" i="26" s="1"/>
  <c r="AK108" i="26"/>
  <c r="AK214" i="26"/>
  <c r="Q220" i="26"/>
  <c r="AK220" i="26" s="1"/>
  <c r="C203" i="26" s="1"/>
  <c r="AK264" i="26"/>
  <c r="Q271" i="26"/>
  <c r="Y271" i="26"/>
  <c r="AK267" i="26"/>
  <c r="AK314" i="26"/>
  <c r="AK241" i="26"/>
  <c r="AI320" i="26"/>
  <c r="AB320" i="26"/>
  <c r="U245" i="26"/>
  <c r="AI271" i="26"/>
  <c r="AK304" i="26"/>
  <c r="R311" i="26"/>
  <c r="AD320" i="26"/>
  <c r="AD271" i="26"/>
  <c r="S63" i="26"/>
  <c r="AK112" i="26"/>
  <c r="X311" i="26"/>
  <c r="AK111" i="26"/>
  <c r="AH320" i="26"/>
  <c r="AH88" i="26"/>
  <c r="AK179" i="26"/>
  <c r="Q187" i="26"/>
  <c r="AK187" i="26" s="1"/>
  <c r="B178" i="26" s="1"/>
  <c r="AB311" i="26"/>
  <c r="AF262" i="26"/>
  <c r="AK280" i="26"/>
  <c r="R113" i="26"/>
  <c r="AK105" i="26"/>
  <c r="AF245" i="26"/>
  <c r="AA170" i="26"/>
  <c r="AA212" i="26"/>
  <c r="AK317" i="26"/>
  <c r="AJ320" i="26"/>
  <c r="Q15" i="26"/>
  <c r="AK8" i="26"/>
  <c r="AH38" i="26"/>
  <c r="R15" i="26"/>
  <c r="AK7" i="26"/>
  <c r="AK59" i="26"/>
  <c r="AB245" i="26"/>
  <c r="T15" i="26"/>
  <c r="V113" i="26"/>
  <c r="AK256" i="26"/>
  <c r="AK158" i="26"/>
  <c r="AK215" i="26"/>
  <c r="Z245" i="26"/>
  <c r="AK270" i="26"/>
  <c r="AK165" i="26"/>
  <c r="AK255" i="26"/>
  <c r="Y320" i="26"/>
  <c r="AK34" i="26"/>
  <c r="AH113" i="26"/>
  <c r="U88" i="26"/>
  <c r="AK206" i="26"/>
  <c r="Z320" i="26"/>
  <c r="AK288" i="26"/>
  <c r="B279" i="26" s="1"/>
  <c r="D279" i="26" s="1"/>
  <c r="Q245" i="26"/>
  <c r="S15" i="25"/>
  <c r="S14" i="25"/>
  <c r="S12" i="25"/>
  <c r="S11" i="25"/>
  <c r="S10" i="25"/>
  <c r="S9" i="25"/>
  <c r="S8" i="25"/>
  <c r="S7" i="25"/>
  <c r="S6" i="25"/>
  <c r="S5" i="25"/>
  <c r="S4" i="25"/>
  <c r="S3" i="25"/>
  <c r="S13" i="25"/>
  <c r="AK245" i="26" l="1"/>
  <c r="C228" i="26" s="1"/>
  <c r="D228" i="26" s="1"/>
  <c r="AK113" i="26"/>
  <c r="B104" i="26" s="1"/>
  <c r="D104" i="26" s="1"/>
  <c r="AK320" i="26"/>
  <c r="C302" i="26" s="1"/>
  <c r="D302" i="26" s="1"/>
  <c r="AK162" i="26"/>
  <c r="B153" i="26" s="1"/>
  <c r="AK88" i="26"/>
  <c r="B79" i="26" s="1"/>
  <c r="D79" i="26" s="1"/>
  <c r="AK262" i="26"/>
  <c r="B253" i="26" s="1"/>
  <c r="AK311" i="26"/>
  <c r="B302" i="26" s="1"/>
  <c r="AK271" i="26"/>
  <c r="C253" i="26" s="1"/>
  <c r="AK63" i="26"/>
  <c r="B54" i="26" s="1"/>
  <c r="D54" i="26" s="1"/>
  <c r="D178" i="26"/>
  <c r="AK15" i="26"/>
  <c r="B6" i="26" s="1"/>
  <c r="D6" i="26" s="1"/>
  <c r="D128" i="26"/>
  <c r="D203" i="26"/>
  <c r="AK38" i="26"/>
  <c r="B29" i="26" s="1"/>
  <c r="D29" i="26" s="1"/>
  <c r="AK170" i="26"/>
  <c r="C153" i="26" s="1"/>
  <c r="H2" i="25"/>
  <c r="R2" i="25" s="1"/>
  <c r="G2" i="25"/>
  <c r="Q2" i="25" s="1"/>
  <c r="F2" i="25"/>
  <c r="P2" i="25" s="1"/>
  <c r="E2" i="25"/>
  <c r="O2" i="25" s="1"/>
  <c r="D2" i="25"/>
  <c r="N2" i="25" s="1"/>
  <c r="C2" i="25"/>
  <c r="M2" i="25" s="1"/>
  <c r="L2" i="25"/>
  <c r="N322" i="24"/>
  <c r="N323" i="24" s="1"/>
  <c r="N314" i="24"/>
  <c r="N313" i="24"/>
  <c r="K313" i="24"/>
  <c r="G313" i="24"/>
  <c r="AZ313" i="24" s="1"/>
  <c r="AI311" i="24"/>
  <c r="AG311" i="24"/>
  <c r="AC311" i="24"/>
  <c r="AA311" i="24"/>
  <c r="Y311" i="24"/>
  <c r="W311" i="24"/>
  <c r="S311" i="24"/>
  <c r="AK308" i="24"/>
  <c r="AK307" i="24"/>
  <c r="N305" i="24"/>
  <c r="M305" i="24"/>
  <c r="G305" i="24"/>
  <c r="AZ305" i="24" s="1"/>
  <c r="M304" i="24"/>
  <c r="N304" i="24" s="1"/>
  <c r="G304" i="24"/>
  <c r="AZ304" i="24" s="1"/>
  <c r="A302" i="24"/>
  <c r="N296" i="24"/>
  <c r="N297" i="24" s="1"/>
  <c r="N294" i="24"/>
  <c r="AJ288" i="24"/>
  <c r="AI288" i="24"/>
  <c r="AG288" i="24"/>
  <c r="AF288" i="24"/>
  <c r="AD288" i="24"/>
  <c r="AC288" i="24"/>
  <c r="AA288" i="24"/>
  <c r="Z288" i="24"/>
  <c r="X288" i="24"/>
  <c r="W288" i="24"/>
  <c r="U288" i="24"/>
  <c r="T288" i="24"/>
  <c r="R288" i="24"/>
  <c r="AK286" i="24"/>
  <c r="AK285" i="24"/>
  <c r="AK284" i="24"/>
  <c r="AK282" i="24"/>
  <c r="AK281" i="24"/>
  <c r="M280" i="24"/>
  <c r="N280" i="24" s="1"/>
  <c r="N288" i="24" s="1"/>
  <c r="C279" i="24"/>
  <c r="A279" i="24"/>
  <c r="N273" i="24"/>
  <c r="N274" i="24" s="1"/>
  <c r="N270" i="24"/>
  <c r="G270" i="24"/>
  <c r="AZ270" i="24" s="1"/>
  <c r="N269" i="24"/>
  <c r="N268" i="24"/>
  <c r="N267" i="24"/>
  <c r="N266" i="24"/>
  <c r="N265" i="24"/>
  <c r="N264" i="24"/>
  <c r="G264" i="24"/>
  <c r="AZ264" i="24" s="1"/>
  <c r="M260" i="24"/>
  <c r="N260" i="24" s="1"/>
  <c r="AK259" i="24"/>
  <c r="AK258" i="24"/>
  <c r="I256" i="24"/>
  <c r="M256" i="24" s="1"/>
  <c r="N256" i="24" s="1"/>
  <c r="M255" i="24"/>
  <c r="N255" i="24" s="1"/>
  <c r="M254" i="24"/>
  <c r="N254" i="24" s="1"/>
  <c r="A253" i="24"/>
  <c r="N248" i="24"/>
  <c r="I244" i="24"/>
  <c r="N244" i="24" s="1"/>
  <c r="N243" i="24"/>
  <c r="I243" i="24"/>
  <c r="I242" i="24"/>
  <c r="N242" i="24" s="1"/>
  <c r="N240" i="24"/>
  <c r="N239" i="24"/>
  <c r="K239" i="24"/>
  <c r="M235" i="24"/>
  <c r="N235" i="24" s="1"/>
  <c r="AK234" i="24"/>
  <c r="AK233" i="24"/>
  <c r="AK231" i="24"/>
  <c r="AK230" i="24"/>
  <c r="K229" i="24"/>
  <c r="M229" i="24" s="1"/>
  <c r="N229" i="24" s="1"/>
  <c r="A228" i="24"/>
  <c r="N222" i="24"/>
  <c r="N223" i="24" s="1"/>
  <c r="AI220" i="24"/>
  <c r="AH220" i="24"/>
  <c r="AG220" i="24"/>
  <c r="AF220" i="24"/>
  <c r="AE220" i="24"/>
  <c r="AD220" i="24"/>
  <c r="AC220" i="24"/>
  <c r="AB220" i="24"/>
  <c r="Y220" i="24"/>
  <c r="X220" i="24"/>
  <c r="W220" i="24"/>
  <c r="V220" i="24"/>
  <c r="U220" i="24"/>
  <c r="T220" i="24"/>
  <c r="M219" i="24"/>
  <c r="N219" i="24" s="1"/>
  <c r="M218" i="24"/>
  <c r="N218" i="24" s="1"/>
  <c r="M215" i="24"/>
  <c r="N215" i="24" s="1"/>
  <c r="N214" i="24"/>
  <c r="AI212" i="24"/>
  <c r="AH212" i="24"/>
  <c r="AG212" i="24"/>
  <c r="AF212" i="24"/>
  <c r="AE212" i="24"/>
  <c r="AD212" i="24"/>
  <c r="AC212" i="24"/>
  <c r="AB212" i="24"/>
  <c r="Y212" i="24"/>
  <c r="X212" i="24"/>
  <c r="W212" i="24"/>
  <c r="V212" i="24"/>
  <c r="U212" i="24"/>
  <c r="T212" i="24"/>
  <c r="AK210" i="24"/>
  <c r="M209" i="24"/>
  <c r="N209" i="24" s="1"/>
  <c r="K208" i="24"/>
  <c r="M208" i="24" s="1"/>
  <c r="N208" i="24" s="1"/>
  <c r="K207" i="24"/>
  <c r="M207" i="24" s="1"/>
  <c r="N207" i="24" s="1"/>
  <c r="K206" i="24"/>
  <c r="M206" i="24" s="1"/>
  <c r="N206" i="24" s="1"/>
  <c r="K205" i="24"/>
  <c r="M205" i="24" s="1"/>
  <c r="N205" i="24" s="1"/>
  <c r="A203" i="24"/>
  <c r="N198" i="24"/>
  <c r="AI195" i="24"/>
  <c r="AG195" i="24"/>
  <c r="AC195" i="24"/>
  <c r="AA195" i="24"/>
  <c r="Y195" i="24"/>
  <c r="W195" i="24"/>
  <c r="N194" i="24"/>
  <c r="N193" i="24"/>
  <c r="N190" i="24"/>
  <c r="I190" i="24"/>
  <c r="I189" i="24"/>
  <c r="N189" i="24" s="1"/>
  <c r="AI187" i="24"/>
  <c r="AG187" i="24"/>
  <c r="AE187" i="24"/>
  <c r="AC187" i="24"/>
  <c r="AA187" i="24"/>
  <c r="Y187" i="24"/>
  <c r="W187" i="24"/>
  <c r="U187" i="24"/>
  <c r="S187" i="24"/>
  <c r="AK185" i="24"/>
  <c r="AK184" i="24"/>
  <c r="AK183" i="24"/>
  <c r="AK181" i="24"/>
  <c r="AK180" i="24"/>
  <c r="I179" i="24"/>
  <c r="M179" i="24" s="1"/>
  <c r="N179" i="24" s="1"/>
  <c r="N187" i="24" s="1"/>
  <c r="A178" i="24"/>
  <c r="N173" i="24"/>
  <c r="N172" i="24"/>
  <c r="AJ170" i="24"/>
  <c r="AI170" i="24"/>
  <c r="AH170" i="24"/>
  <c r="AG170" i="24"/>
  <c r="AF170" i="24"/>
  <c r="AE170" i="24"/>
  <c r="AD170" i="24"/>
  <c r="AC170" i="24"/>
  <c r="AB170" i="24"/>
  <c r="Y170" i="24"/>
  <c r="X170" i="24"/>
  <c r="W170" i="24"/>
  <c r="V170" i="24"/>
  <c r="U170" i="24"/>
  <c r="T170" i="24"/>
  <c r="M169" i="24"/>
  <c r="N169" i="24" s="1"/>
  <c r="M168" i="24"/>
  <c r="N168" i="24" s="1"/>
  <c r="M165" i="24"/>
  <c r="I165" i="24"/>
  <c r="N164" i="24"/>
  <c r="AI162" i="24"/>
  <c r="AG162" i="24"/>
  <c r="AE162" i="24"/>
  <c r="AC162" i="24"/>
  <c r="Y162" i="24"/>
  <c r="W162" i="24"/>
  <c r="U162" i="24"/>
  <c r="AK160" i="24"/>
  <c r="N158" i="24"/>
  <c r="M158" i="24"/>
  <c r="I158" i="24"/>
  <c r="I157" i="24"/>
  <c r="M157" i="24" s="1"/>
  <c r="N157" i="24" s="1"/>
  <c r="I156" i="24"/>
  <c r="M156" i="24" s="1"/>
  <c r="N156" i="24" s="1"/>
  <c r="M155" i="24"/>
  <c r="N155" i="24" s="1"/>
  <c r="I155" i="24"/>
  <c r="A153" i="24"/>
  <c r="N148" i="24"/>
  <c r="AI145" i="24"/>
  <c r="AG145" i="24"/>
  <c r="AC145" i="24"/>
  <c r="AA145" i="24"/>
  <c r="Y145" i="24"/>
  <c r="W145" i="24"/>
  <c r="S145" i="24"/>
  <c r="I144" i="24"/>
  <c r="N144" i="24" s="1"/>
  <c r="I143" i="24"/>
  <c r="N143" i="24" s="1"/>
  <c r="I140" i="24"/>
  <c r="N140" i="24" s="1"/>
  <c r="I139" i="24"/>
  <c r="N139" i="24" s="1"/>
  <c r="AI137" i="24"/>
  <c r="AG137" i="24"/>
  <c r="AE137" i="24"/>
  <c r="AC137" i="24"/>
  <c r="AA137" i="24"/>
  <c r="Y137" i="24"/>
  <c r="W137" i="24"/>
  <c r="U137" i="24"/>
  <c r="S137" i="24"/>
  <c r="AK135" i="24"/>
  <c r="AK134" i="24"/>
  <c r="AK133" i="24"/>
  <c r="AK131" i="24"/>
  <c r="AK130" i="24"/>
  <c r="I129" i="24"/>
  <c r="M129" i="24" s="1"/>
  <c r="N129" i="24" s="1"/>
  <c r="A128" i="24"/>
  <c r="N122" i="24"/>
  <c r="N123" i="24" s="1"/>
  <c r="AI121" i="24"/>
  <c r="AH121" i="24"/>
  <c r="AG121" i="24"/>
  <c r="AF121" i="24"/>
  <c r="AD121" i="24"/>
  <c r="AC121" i="24"/>
  <c r="Y121" i="24"/>
  <c r="X121" i="24"/>
  <c r="W121" i="24"/>
  <c r="V121" i="24"/>
  <c r="T121" i="24"/>
  <c r="S121" i="24"/>
  <c r="AK120" i="24"/>
  <c r="AK119" i="24"/>
  <c r="AK118" i="24"/>
  <c r="N117" i="24"/>
  <c r="N116" i="24"/>
  <c r="N115" i="24"/>
  <c r="M112" i="24"/>
  <c r="N112" i="24" s="1"/>
  <c r="I112" i="24"/>
  <c r="I111" i="24"/>
  <c r="M111" i="24" s="1"/>
  <c r="N111" i="24" s="1"/>
  <c r="I110" i="24"/>
  <c r="M110" i="24" s="1"/>
  <c r="N110" i="24" s="1"/>
  <c r="I109" i="24"/>
  <c r="M109" i="24" s="1"/>
  <c r="N109" i="24" s="1"/>
  <c r="I108" i="24"/>
  <c r="M108" i="24" s="1"/>
  <c r="N108" i="24" s="1"/>
  <c r="AK107" i="24"/>
  <c r="M106" i="24"/>
  <c r="N106" i="24" s="1"/>
  <c r="M105" i="24"/>
  <c r="N105" i="24" s="1"/>
  <c r="A104" i="24"/>
  <c r="N98" i="24"/>
  <c r="N99" i="24" s="1"/>
  <c r="AI96" i="24"/>
  <c r="AH96" i="24"/>
  <c r="AG96" i="24"/>
  <c r="AF96" i="24"/>
  <c r="AD96" i="24"/>
  <c r="AC96" i="24"/>
  <c r="AB96" i="24"/>
  <c r="AA96" i="24"/>
  <c r="Y96" i="24"/>
  <c r="X96" i="24"/>
  <c r="W96" i="24"/>
  <c r="V96" i="24"/>
  <c r="AK95" i="24"/>
  <c r="AK94" i="24"/>
  <c r="AK93" i="24"/>
  <c r="N92" i="24"/>
  <c r="AX91" i="24"/>
  <c r="AU91" i="24"/>
  <c r="N91" i="24"/>
  <c r="AW90" i="24"/>
  <c r="AV90" i="24"/>
  <c r="AU90" i="24"/>
  <c r="N90" i="24"/>
  <c r="AW89" i="24"/>
  <c r="AW93" i="24" s="1"/>
  <c r="AV89" i="24"/>
  <c r="AV93" i="24" s="1"/>
  <c r="AU89" i="24"/>
  <c r="AU88" i="24"/>
  <c r="AX87" i="24"/>
  <c r="AU86" i="24"/>
  <c r="AK86" i="24"/>
  <c r="AU85" i="24"/>
  <c r="I85" i="24"/>
  <c r="M85" i="24" s="1"/>
  <c r="N85" i="24" s="1"/>
  <c r="M84" i="24"/>
  <c r="N84" i="24" s="1"/>
  <c r="I84" i="24"/>
  <c r="I83" i="24"/>
  <c r="M83" i="24" s="1"/>
  <c r="N83" i="24" s="1"/>
  <c r="AK82" i="24"/>
  <c r="N81" i="24"/>
  <c r="M81" i="24"/>
  <c r="M80" i="24"/>
  <c r="N80" i="24" s="1"/>
  <c r="A79" i="24"/>
  <c r="AV74" i="24"/>
  <c r="N73" i="24"/>
  <c r="N74" i="24" s="1"/>
  <c r="AI71" i="24"/>
  <c r="AH71" i="24"/>
  <c r="AG71" i="24"/>
  <c r="AF71" i="24"/>
  <c r="AD71" i="24"/>
  <c r="AC71" i="24"/>
  <c r="AB71" i="24"/>
  <c r="AA71" i="24"/>
  <c r="Y71" i="24"/>
  <c r="X71" i="24"/>
  <c r="W71" i="24"/>
  <c r="V71" i="24"/>
  <c r="AK70" i="24"/>
  <c r="AK69" i="24"/>
  <c r="AK68" i="24"/>
  <c r="N65" i="24"/>
  <c r="AK61" i="24"/>
  <c r="I60" i="24"/>
  <c r="I67" i="24" s="1"/>
  <c r="N67" i="24" s="1"/>
  <c r="I59" i="24"/>
  <c r="I66" i="24" s="1"/>
  <c r="N66" i="24" s="1"/>
  <c r="I58" i="24"/>
  <c r="M58" i="24" s="1"/>
  <c r="N58" i="24" s="1"/>
  <c r="AK57" i="24"/>
  <c r="M56" i="24"/>
  <c r="N56" i="24" s="1"/>
  <c r="M55" i="24"/>
  <c r="N55" i="24" s="1"/>
  <c r="A54" i="24"/>
  <c r="AV49" i="24"/>
  <c r="N49" i="24"/>
  <c r="AI46" i="24"/>
  <c r="AG46" i="24"/>
  <c r="AC46" i="24"/>
  <c r="AA46" i="24"/>
  <c r="Y46" i="24"/>
  <c r="W46" i="24"/>
  <c r="N45" i="24"/>
  <c r="N44" i="24"/>
  <c r="K43" i="24"/>
  <c r="I43" i="24"/>
  <c r="N43" i="24" s="1"/>
  <c r="G43" i="24"/>
  <c r="AZ43" i="24" s="1"/>
  <c r="K42" i="24"/>
  <c r="I42" i="24"/>
  <c r="N42" i="24" s="1"/>
  <c r="G42" i="24"/>
  <c r="AZ42" i="24" s="1"/>
  <c r="K41" i="24"/>
  <c r="I41" i="24"/>
  <c r="N41" i="24" s="1"/>
  <c r="G41" i="24"/>
  <c r="AZ41" i="24" s="1"/>
  <c r="N40" i="24"/>
  <c r="M36" i="24"/>
  <c r="N36" i="24" s="1"/>
  <c r="N35" i="24"/>
  <c r="M35" i="24"/>
  <c r="M34" i="24"/>
  <c r="N34" i="24" s="1"/>
  <c r="K32" i="24"/>
  <c r="I32" i="24"/>
  <c r="M32" i="24" s="1"/>
  <c r="N32" i="24" s="1"/>
  <c r="M31" i="24"/>
  <c r="N31" i="24" s="1"/>
  <c r="M30" i="24"/>
  <c r="N30" i="24" s="1"/>
  <c r="A29" i="24"/>
  <c r="AV24" i="24"/>
  <c r="N24" i="24"/>
  <c r="AV23" i="24"/>
  <c r="AW22" i="24"/>
  <c r="AW21" i="24"/>
  <c r="AI21" i="24"/>
  <c r="AH21" i="24"/>
  <c r="AG21" i="24"/>
  <c r="AF21" i="24"/>
  <c r="AD21" i="24"/>
  <c r="AC21" i="24"/>
  <c r="AB21" i="24"/>
  <c r="AA21" i="24"/>
  <c r="Y21" i="24"/>
  <c r="X21" i="24"/>
  <c r="W21" i="24"/>
  <c r="V21" i="24"/>
  <c r="T21" i="24"/>
  <c r="S21" i="24"/>
  <c r="R21" i="24"/>
  <c r="AW18" i="24"/>
  <c r="N17" i="24"/>
  <c r="N21" i="24" s="1"/>
  <c r="AV14" i="24"/>
  <c r="AV13" i="24"/>
  <c r="AV12" i="24"/>
  <c r="M8" i="24"/>
  <c r="N8" i="24" s="1"/>
  <c r="M7" i="24"/>
  <c r="N7" i="24" s="1"/>
  <c r="A6" i="24"/>
  <c r="K1" i="24"/>
  <c r="N2" i="24" s="1"/>
  <c r="N322" i="23"/>
  <c r="N323" i="23" s="1"/>
  <c r="N314" i="23"/>
  <c r="N313" i="23"/>
  <c r="K313" i="23"/>
  <c r="G313" i="23"/>
  <c r="AZ313" i="23" s="1"/>
  <c r="AI311" i="23"/>
  <c r="AG311" i="23"/>
  <c r="AC311" i="23"/>
  <c r="AA311" i="23"/>
  <c r="Y311" i="23"/>
  <c r="W311" i="23"/>
  <c r="S311" i="23"/>
  <c r="AK308" i="23"/>
  <c r="AK307" i="23"/>
  <c r="M305" i="23"/>
  <c r="N305" i="23" s="1"/>
  <c r="G305" i="23"/>
  <c r="AZ305" i="23" s="1"/>
  <c r="M304" i="23"/>
  <c r="N304" i="23" s="1"/>
  <c r="G304" i="23"/>
  <c r="AZ304" i="23" s="1"/>
  <c r="A302" i="23"/>
  <c r="N296" i="23"/>
  <c r="N297" i="23" s="1"/>
  <c r="N294" i="23"/>
  <c r="AJ288" i="23"/>
  <c r="AI288" i="23"/>
  <c r="AG288" i="23"/>
  <c r="AF288" i="23"/>
  <c r="AD288" i="23"/>
  <c r="AC288" i="23"/>
  <c r="AA288" i="23"/>
  <c r="Z288" i="23"/>
  <c r="X288" i="23"/>
  <c r="W288" i="23"/>
  <c r="U288" i="23"/>
  <c r="T288" i="23"/>
  <c r="R288" i="23"/>
  <c r="AK286" i="23"/>
  <c r="AK285" i="23"/>
  <c r="AK284" i="23"/>
  <c r="AK282" i="23"/>
  <c r="AK281" i="23"/>
  <c r="N280" i="23"/>
  <c r="M280" i="23"/>
  <c r="C279" i="23"/>
  <c r="A279" i="23"/>
  <c r="N274" i="23"/>
  <c r="N273" i="23"/>
  <c r="N270" i="23"/>
  <c r="G270" i="23"/>
  <c r="AZ270" i="23" s="1"/>
  <c r="N269" i="23"/>
  <c r="N268" i="23"/>
  <c r="N267" i="23"/>
  <c r="N266" i="23"/>
  <c r="N265" i="23"/>
  <c r="N264" i="23"/>
  <c r="G264" i="23"/>
  <c r="AZ264" i="23" s="1"/>
  <c r="M260" i="23"/>
  <c r="N260" i="23" s="1"/>
  <c r="AK259" i="23"/>
  <c r="AK258" i="23"/>
  <c r="I256" i="23"/>
  <c r="M256" i="23" s="1"/>
  <c r="N256" i="23" s="1"/>
  <c r="N255" i="23"/>
  <c r="M255" i="23"/>
  <c r="M254" i="23"/>
  <c r="N254" i="23" s="1"/>
  <c r="A253" i="23"/>
  <c r="N248" i="23"/>
  <c r="N244" i="23"/>
  <c r="I244" i="23"/>
  <c r="I243" i="23"/>
  <c r="N243" i="23" s="1"/>
  <c r="N242" i="23"/>
  <c r="I242" i="23"/>
  <c r="N240" i="23"/>
  <c r="N239" i="23"/>
  <c r="K239" i="23"/>
  <c r="M235" i="23"/>
  <c r="N235" i="23" s="1"/>
  <c r="AK234" i="23"/>
  <c r="AK233" i="23"/>
  <c r="AK231" i="23"/>
  <c r="AK230" i="23"/>
  <c r="K229" i="23"/>
  <c r="M229" i="23" s="1"/>
  <c r="N229" i="23" s="1"/>
  <c r="A228" i="23"/>
  <c r="N222" i="23"/>
  <c r="N223" i="23" s="1"/>
  <c r="AI220" i="23"/>
  <c r="AH220" i="23"/>
  <c r="AG220" i="23"/>
  <c r="AF220" i="23"/>
  <c r="AE220" i="23"/>
  <c r="AD220" i="23"/>
  <c r="AC220" i="23"/>
  <c r="AB220" i="23"/>
  <c r="Y220" i="23"/>
  <c r="X220" i="23"/>
  <c r="W220" i="23"/>
  <c r="V220" i="23"/>
  <c r="U220" i="23"/>
  <c r="T220" i="23"/>
  <c r="M219" i="23"/>
  <c r="N219" i="23" s="1"/>
  <c r="M218" i="23"/>
  <c r="N218" i="23" s="1"/>
  <c r="M215" i="23"/>
  <c r="N215" i="23" s="1"/>
  <c r="N214" i="23"/>
  <c r="AI212" i="23"/>
  <c r="AH212" i="23"/>
  <c r="AG212" i="23"/>
  <c r="AF212" i="23"/>
  <c r="AE212" i="23"/>
  <c r="AD212" i="23"/>
  <c r="AC212" i="23"/>
  <c r="AB212" i="23"/>
  <c r="Y212" i="23"/>
  <c r="X212" i="23"/>
  <c r="W212" i="23"/>
  <c r="V212" i="23"/>
  <c r="U212" i="23"/>
  <c r="T212" i="23"/>
  <c r="AK210" i="23"/>
  <c r="M209" i="23"/>
  <c r="N209" i="23" s="1"/>
  <c r="K208" i="23"/>
  <c r="M208" i="23" s="1"/>
  <c r="N208" i="23" s="1"/>
  <c r="K207" i="23"/>
  <c r="M207" i="23" s="1"/>
  <c r="N207" i="23" s="1"/>
  <c r="K206" i="23"/>
  <c r="M206" i="23" s="1"/>
  <c r="N206" i="23" s="1"/>
  <c r="K205" i="23"/>
  <c r="M205" i="23" s="1"/>
  <c r="N205" i="23" s="1"/>
  <c r="A203" i="23"/>
  <c r="N198" i="23"/>
  <c r="AI195" i="23"/>
  <c r="AG195" i="23"/>
  <c r="AC195" i="23"/>
  <c r="AA195" i="23"/>
  <c r="Y195" i="23"/>
  <c r="W195" i="23"/>
  <c r="N194" i="23"/>
  <c r="N193" i="23"/>
  <c r="I190" i="23"/>
  <c r="N190" i="23" s="1"/>
  <c r="I189" i="23"/>
  <c r="N189" i="23" s="1"/>
  <c r="AJ189" i="23" s="1"/>
  <c r="AI187" i="23"/>
  <c r="AG187" i="23"/>
  <c r="AE187" i="23"/>
  <c r="AC187" i="23"/>
  <c r="AA187" i="23"/>
  <c r="Y187" i="23"/>
  <c r="W187" i="23"/>
  <c r="U187" i="23"/>
  <c r="S187" i="23"/>
  <c r="AK185" i="23"/>
  <c r="AK184" i="23"/>
  <c r="AK183" i="23"/>
  <c r="AK181" i="23"/>
  <c r="AK180" i="23"/>
  <c r="I179" i="23"/>
  <c r="M179" i="23" s="1"/>
  <c r="N179" i="23" s="1"/>
  <c r="A178" i="23"/>
  <c r="N172" i="23"/>
  <c r="N173" i="23" s="1"/>
  <c r="AJ170" i="23"/>
  <c r="AI170" i="23"/>
  <c r="AH170" i="23"/>
  <c r="AG170" i="23"/>
  <c r="AF170" i="23"/>
  <c r="AE170" i="23"/>
  <c r="AD170" i="23"/>
  <c r="AC170" i="23"/>
  <c r="AB170" i="23"/>
  <c r="Y170" i="23"/>
  <c r="X170" i="23"/>
  <c r="W170" i="23"/>
  <c r="V170" i="23"/>
  <c r="U170" i="23"/>
  <c r="T170" i="23"/>
  <c r="M169" i="23"/>
  <c r="N169" i="23" s="1"/>
  <c r="M168" i="23"/>
  <c r="N168" i="23" s="1"/>
  <c r="M165" i="23"/>
  <c r="I165" i="23"/>
  <c r="N164" i="23"/>
  <c r="AI162" i="23"/>
  <c r="AG162" i="23"/>
  <c r="AE162" i="23"/>
  <c r="AC162" i="23"/>
  <c r="Y162" i="23"/>
  <c r="W162" i="23"/>
  <c r="U162" i="23"/>
  <c r="AK160" i="23"/>
  <c r="M158" i="23"/>
  <c r="N158" i="23" s="1"/>
  <c r="I158" i="23"/>
  <c r="I157" i="23"/>
  <c r="M157" i="23" s="1"/>
  <c r="N157" i="23" s="1"/>
  <c r="I156" i="23"/>
  <c r="M156" i="23" s="1"/>
  <c r="N156" i="23" s="1"/>
  <c r="I155" i="23"/>
  <c r="M155" i="23" s="1"/>
  <c r="N155" i="23" s="1"/>
  <c r="A153" i="23"/>
  <c r="N148" i="23"/>
  <c r="AI145" i="23"/>
  <c r="AG145" i="23"/>
  <c r="AC145" i="23"/>
  <c r="AA145" i="23"/>
  <c r="Y145" i="23"/>
  <c r="W145" i="23"/>
  <c r="S145" i="23"/>
  <c r="I144" i="23"/>
  <c r="N144" i="23" s="1"/>
  <c r="I143" i="23"/>
  <c r="N143" i="23" s="1"/>
  <c r="I140" i="23"/>
  <c r="N140" i="23" s="1"/>
  <c r="I139" i="23"/>
  <c r="N139" i="23" s="1"/>
  <c r="AI137" i="23"/>
  <c r="AG137" i="23"/>
  <c r="AE137" i="23"/>
  <c r="AC137" i="23"/>
  <c r="AA137" i="23"/>
  <c r="Y137" i="23"/>
  <c r="W137" i="23"/>
  <c r="U137" i="23"/>
  <c r="S137" i="23"/>
  <c r="AK135" i="23"/>
  <c r="AK134" i="23"/>
  <c r="AK133" i="23"/>
  <c r="AK131" i="23"/>
  <c r="AK130" i="23"/>
  <c r="I129" i="23"/>
  <c r="M129" i="23" s="1"/>
  <c r="N129" i="23" s="1"/>
  <c r="A128" i="23"/>
  <c r="N123" i="23"/>
  <c r="N122" i="23"/>
  <c r="AI121" i="23"/>
  <c r="AH121" i="23"/>
  <c r="AG121" i="23"/>
  <c r="AF121" i="23"/>
  <c r="AD121" i="23"/>
  <c r="AC121" i="23"/>
  <c r="Y121" i="23"/>
  <c r="X121" i="23"/>
  <c r="W121" i="23"/>
  <c r="V121" i="23"/>
  <c r="T121" i="23"/>
  <c r="S121" i="23"/>
  <c r="AK120" i="23"/>
  <c r="AK119" i="23"/>
  <c r="AK118" i="23"/>
  <c r="N117" i="23"/>
  <c r="N116" i="23"/>
  <c r="N115" i="23"/>
  <c r="I112" i="23"/>
  <c r="M112" i="23" s="1"/>
  <c r="N112" i="23" s="1"/>
  <c r="I111" i="23"/>
  <c r="M111" i="23" s="1"/>
  <c r="N111" i="23" s="1"/>
  <c r="I110" i="23"/>
  <c r="M110" i="23" s="1"/>
  <c r="N110" i="23" s="1"/>
  <c r="M109" i="23"/>
  <c r="N109" i="23" s="1"/>
  <c r="I109" i="23"/>
  <c r="I108" i="23"/>
  <c r="M108" i="23" s="1"/>
  <c r="N108" i="23" s="1"/>
  <c r="AK107" i="23"/>
  <c r="M106" i="23"/>
  <c r="N106" i="23" s="1"/>
  <c r="M105" i="23"/>
  <c r="N105" i="23" s="1"/>
  <c r="A104" i="23"/>
  <c r="N98" i="23"/>
  <c r="N99" i="23" s="1"/>
  <c r="AI96" i="23"/>
  <c r="AH96" i="23"/>
  <c r="AG96" i="23"/>
  <c r="AF96" i="23"/>
  <c r="AD96" i="23"/>
  <c r="AC96" i="23"/>
  <c r="AB96" i="23"/>
  <c r="AA96" i="23"/>
  <c r="Y96" i="23"/>
  <c r="X96" i="23"/>
  <c r="W96" i="23"/>
  <c r="V96" i="23"/>
  <c r="AK95" i="23"/>
  <c r="AK94" i="23"/>
  <c r="AK93" i="23"/>
  <c r="N92" i="23"/>
  <c r="AX91" i="23"/>
  <c r="AU91" i="23"/>
  <c r="N91" i="23"/>
  <c r="AW90" i="23"/>
  <c r="AV90" i="23"/>
  <c r="AU90" i="23"/>
  <c r="N90" i="23"/>
  <c r="AW89" i="23"/>
  <c r="AW93" i="23" s="1"/>
  <c r="AV89" i="23"/>
  <c r="AU89" i="23"/>
  <c r="AU88" i="23"/>
  <c r="AX87" i="23"/>
  <c r="AU86" i="23"/>
  <c r="AK86" i="23"/>
  <c r="AU85" i="23"/>
  <c r="I85" i="23"/>
  <c r="M85" i="23" s="1"/>
  <c r="N85" i="23" s="1"/>
  <c r="I84" i="23"/>
  <c r="M84" i="23" s="1"/>
  <c r="N84" i="23" s="1"/>
  <c r="I83" i="23"/>
  <c r="M83" i="23" s="1"/>
  <c r="N83" i="23" s="1"/>
  <c r="AK82" i="23"/>
  <c r="M81" i="23"/>
  <c r="N81" i="23" s="1"/>
  <c r="N80" i="23"/>
  <c r="M80" i="23"/>
  <c r="A79" i="23"/>
  <c r="AV74" i="23"/>
  <c r="N73" i="23"/>
  <c r="N74" i="23" s="1"/>
  <c r="AI71" i="23"/>
  <c r="AH71" i="23"/>
  <c r="AG71" i="23"/>
  <c r="AF71" i="23"/>
  <c r="AD71" i="23"/>
  <c r="AC71" i="23"/>
  <c r="AB71" i="23"/>
  <c r="AA71" i="23"/>
  <c r="Y71" i="23"/>
  <c r="X71" i="23"/>
  <c r="W71" i="23"/>
  <c r="V71" i="23"/>
  <c r="AK70" i="23"/>
  <c r="AK69" i="23"/>
  <c r="AK68" i="23"/>
  <c r="N65" i="23"/>
  <c r="AK61" i="23"/>
  <c r="I60" i="23"/>
  <c r="M60" i="23" s="1"/>
  <c r="N60" i="23" s="1"/>
  <c r="I59" i="23"/>
  <c r="M59" i="23" s="1"/>
  <c r="N59" i="23" s="1"/>
  <c r="I58" i="23"/>
  <c r="M58" i="23" s="1"/>
  <c r="N58" i="23" s="1"/>
  <c r="AK57" i="23"/>
  <c r="M56" i="23"/>
  <c r="N56" i="23" s="1"/>
  <c r="M55" i="23"/>
  <c r="N55" i="23" s="1"/>
  <c r="A54" i="23"/>
  <c r="AV49" i="23"/>
  <c r="N49" i="23"/>
  <c r="AI46" i="23"/>
  <c r="AG46" i="23"/>
  <c r="AC46" i="23"/>
  <c r="AA46" i="23"/>
  <c r="Y46" i="23"/>
  <c r="W46" i="23"/>
  <c r="N45" i="23"/>
  <c r="N44" i="23"/>
  <c r="K43" i="23"/>
  <c r="I43" i="23"/>
  <c r="N43" i="23" s="1"/>
  <c r="G43" i="23"/>
  <c r="AZ43" i="23" s="1"/>
  <c r="N42" i="23"/>
  <c r="K42" i="23"/>
  <c r="I42" i="23"/>
  <c r="G42" i="23"/>
  <c r="AZ42" i="23" s="1"/>
  <c r="K41" i="23"/>
  <c r="I41" i="23"/>
  <c r="N41" i="23" s="1"/>
  <c r="G41" i="23"/>
  <c r="AZ41" i="23" s="1"/>
  <c r="N40" i="23"/>
  <c r="M36" i="23"/>
  <c r="N36" i="23" s="1"/>
  <c r="M35" i="23"/>
  <c r="N35" i="23" s="1"/>
  <c r="M34" i="23"/>
  <c r="N34" i="23" s="1"/>
  <c r="K32" i="23"/>
  <c r="I32" i="23"/>
  <c r="M32" i="23" s="1"/>
  <c r="N32" i="23" s="1"/>
  <c r="M31" i="23"/>
  <c r="N31" i="23" s="1"/>
  <c r="M30" i="23"/>
  <c r="N30" i="23" s="1"/>
  <c r="A29" i="23"/>
  <c r="AV24" i="23"/>
  <c r="N24" i="23"/>
  <c r="AV23" i="23"/>
  <c r="AW22" i="23"/>
  <c r="AW21" i="23"/>
  <c r="AI21" i="23"/>
  <c r="AH21" i="23"/>
  <c r="AG21" i="23"/>
  <c r="AF21" i="23"/>
  <c r="AD21" i="23"/>
  <c r="AC21" i="23"/>
  <c r="AB21" i="23"/>
  <c r="AA21" i="23"/>
  <c r="Y21" i="23"/>
  <c r="X21" i="23"/>
  <c r="W21" i="23"/>
  <c r="V21" i="23"/>
  <c r="T21" i="23"/>
  <c r="S21" i="23"/>
  <c r="R21" i="23"/>
  <c r="AW18" i="23"/>
  <c r="N17" i="23"/>
  <c r="N21" i="23" s="1"/>
  <c r="AV14" i="23"/>
  <c r="AV13" i="23"/>
  <c r="AV12" i="23"/>
  <c r="M8" i="23"/>
  <c r="N8" i="23" s="1"/>
  <c r="N7" i="23"/>
  <c r="M7" i="23"/>
  <c r="A6" i="23"/>
  <c r="K1" i="23"/>
  <c r="N4" i="23" s="1"/>
  <c r="N322" i="22"/>
  <c r="N323" i="22" s="1"/>
  <c r="N314" i="22"/>
  <c r="Q314" i="22" s="1"/>
  <c r="N313" i="22"/>
  <c r="K313" i="22"/>
  <c r="G313" i="22"/>
  <c r="AZ313" i="22" s="1"/>
  <c r="AI311" i="22"/>
  <c r="AG311" i="22"/>
  <c r="AC311" i="22"/>
  <c r="AA311" i="22"/>
  <c r="Y311" i="22"/>
  <c r="W311" i="22"/>
  <c r="S311" i="22"/>
  <c r="AK308" i="22"/>
  <c r="AK307" i="22"/>
  <c r="N305" i="22"/>
  <c r="M305" i="22"/>
  <c r="G305" i="22"/>
  <c r="AZ305" i="22" s="1"/>
  <c r="M304" i="22"/>
  <c r="N304" i="22" s="1"/>
  <c r="G304" i="22"/>
  <c r="AZ304" i="22" s="1"/>
  <c r="A302" i="22"/>
  <c r="N296" i="22"/>
  <c r="N297" i="22" s="1"/>
  <c r="N294" i="22"/>
  <c r="AJ288" i="22"/>
  <c r="AI288" i="22"/>
  <c r="AG288" i="22"/>
  <c r="AF288" i="22"/>
  <c r="AD288" i="22"/>
  <c r="AC288" i="22"/>
  <c r="AA288" i="22"/>
  <c r="Z288" i="22"/>
  <c r="X288" i="22"/>
  <c r="W288" i="22"/>
  <c r="U288" i="22"/>
  <c r="T288" i="22"/>
  <c r="R288" i="22"/>
  <c r="AK286" i="22"/>
  <c r="AK285" i="22"/>
  <c r="AK284" i="22"/>
  <c r="AK282" i="22"/>
  <c r="AK281" i="22"/>
  <c r="M280" i="22"/>
  <c r="N280" i="22" s="1"/>
  <c r="C279" i="22"/>
  <c r="A279" i="22"/>
  <c r="N273" i="22"/>
  <c r="N274" i="22" s="1"/>
  <c r="N270" i="22"/>
  <c r="G270" i="22"/>
  <c r="AZ270" i="22" s="1"/>
  <c r="N269" i="22"/>
  <c r="N268" i="22"/>
  <c r="N267" i="22"/>
  <c r="N266" i="22"/>
  <c r="N265" i="22"/>
  <c r="N264" i="22"/>
  <c r="G264" i="22"/>
  <c r="AZ264" i="22" s="1"/>
  <c r="M260" i="22"/>
  <c r="N260" i="22" s="1"/>
  <c r="AK259" i="22"/>
  <c r="AK258" i="22"/>
  <c r="I256" i="22"/>
  <c r="M256" i="22" s="1"/>
  <c r="N256" i="22" s="1"/>
  <c r="N255" i="22"/>
  <c r="M255" i="22"/>
  <c r="M254" i="22"/>
  <c r="N254" i="22" s="1"/>
  <c r="A253" i="22"/>
  <c r="N248" i="22"/>
  <c r="I244" i="22"/>
  <c r="N244" i="22" s="1"/>
  <c r="Q244" i="22" s="1"/>
  <c r="I243" i="22"/>
  <c r="N243" i="22" s="1"/>
  <c r="Q243" i="22" s="1"/>
  <c r="I242" i="22"/>
  <c r="N242" i="22" s="1"/>
  <c r="Q242" i="22" s="1"/>
  <c r="N240" i="22"/>
  <c r="N239" i="22"/>
  <c r="K239" i="22"/>
  <c r="N235" i="22"/>
  <c r="AJ235" i="22" s="1"/>
  <c r="M235" i="22"/>
  <c r="AK234" i="22"/>
  <c r="AK233" i="22"/>
  <c r="AK231" i="22"/>
  <c r="AK230" i="22"/>
  <c r="K229" i="22"/>
  <c r="M229" i="22" s="1"/>
  <c r="N229" i="22" s="1"/>
  <c r="A228" i="22"/>
  <c r="N222" i="22"/>
  <c r="N223" i="22" s="1"/>
  <c r="AI220" i="22"/>
  <c r="AH220" i="22"/>
  <c r="AG220" i="22"/>
  <c r="AF220" i="22"/>
  <c r="AE220" i="22"/>
  <c r="AD220" i="22"/>
  <c r="AC220" i="22"/>
  <c r="AB220" i="22"/>
  <c r="Y220" i="22"/>
  <c r="X220" i="22"/>
  <c r="W220" i="22"/>
  <c r="V220" i="22"/>
  <c r="U220" i="22"/>
  <c r="T220" i="22"/>
  <c r="M219" i="22"/>
  <c r="N219" i="22" s="1"/>
  <c r="M218" i="22"/>
  <c r="N218" i="22" s="1"/>
  <c r="M215" i="22"/>
  <c r="N215" i="22" s="1"/>
  <c r="N214" i="22"/>
  <c r="AI212" i="22"/>
  <c r="AH212" i="22"/>
  <c r="AG212" i="22"/>
  <c r="AF212" i="22"/>
  <c r="AE212" i="22"/>
  <c r="AD212" i="22"/>
  <c r="AC212" i="22"/>
  <c r="AB212" i="22"/>
  <c r="Y212" i="22"/>
  <c r="X212" i="22"/>
  <c r="W212" i="22"/>
  <c r="V212" i="22"/>
  <c r="U212" i="22"/>
  <c r="T212" i="22"/>
  <c r="AK210" i="22"/>
  <c r="M209" i="22"/>
  <c r="N209" i="22" s="1"/>
  <c r="K208" i="22"/>
  <c r="M208" i="22" s="1"/>
  <c r="N208" i="22" s="1"/>
  <c r="K207" i="22"/>
  <c r="M207" i="22" s="1"/>
  <c r="N207" i="22" s="1"/>
  <c r="K206" i="22"/>
  <c r="M206" i="22" s="1"/>
  <c r="N206" i="22" s="1"/>
  <c r="K205" i="22"/>
  <c r="M205" i="22" s="1"/>
  <c r="N205" i="22" s="1"/>
  <c r="A203" i="22"/>
  <c r="N198" i="22"/>
  <c r="AI195" i="22"/>
  <c r="AG195" i="22"/>
  <c r="AC195" i="22"/>
  <c r="AA195" i="22"/>
  <c r="Y195" i="22"/>
  <c r="W195" i="22"/>
  <c r="N194" i="22"/>
  <c r="N193" i="22"/>
  <c r="I190" i="22"/>
  <c r="N190" i="22" s="1"/>
  <c r="I189" i="22"/>
  <c r="N189" i="22" s="1"/>
  <c r="AI187" i="22"/>
  <c r="AG187" i="22"/>
  <c r="AE187" i="22"/>
  <c r="AC187" i="22"/>
  <c r="AA187" i="22"/>
  <c r="Y187" i="22"/>
  <c r="W187" i="22"/>
  <c r="U187" i="22"/>
  <c r="S187" i="22"/>
  <c r="AK185" i="22"/>
  <c r="AK184" i="22"/>
  <c r="AK183" i="22"/>
  <c r="AK181" i="22"/>
  <c r="AK180" i="22"/>
  <c r="I179" i="22"/>
  <c r="M179" i="22" s="1"/>
  <c r="N179" i="22" s="1"/>
  <c r="A178" i="22"/>
  <c r="N172" i="22"/>
  <c r="N173" i="22" s="1"/>
  <c r="AI170" i="22"/>
  <c r="AH170" i="22"/>
  <c r="AG170" i="22"/>
  <c r="AF170" i="22"/>
  <c r="AE170" i="22"/>
  <c r="AD170" i="22"/>
  <c r="AC170" i="22"/>
  <c r="AB170" i="22"/>
  <c r="Y170" i="22"/>
  <c r="X170" i="22"/>
  <c r="W170" i="22"/>
  <c r="V170" i="22"/>
  <c r="U170" i="22"/>
  <c r="T170" i="22"/>
  <c r="M169" i="22"/>
  <c r="N169" i="22" s="1"/>
  <c r="M168" i="22"/>
  <c r="N168" i="22" s="1"/>
  <c r="M165" i="22"/>
  <c r="I165" i="22"/>
  <c r="N164" i="22"/>
  <c r="AI162" i="22"/>
  <c r="AG162" i="22"/>
  <c r="AE162" i="22"/>
  <c r="AC162" i="22"/>
  <c r="Y162" i="22"/>
  <c r="W162" i="22"/>
  <c r="U162" i="22"/>
  <c r="AK160" i="22"/>
  <c r="I158" i="22"/>
  <c r="M158" i="22" s="1"/>
  <c r="N158" i="22" s="1"/>
  <c r="I157" i="22"/>
  <c r="M157" i="22" s="1"/>
  <c r="N157" i="22" s="1"/>
  <c r="I156" i="22"/>
  <c r="M156" i="22" s="1"/>
  <c r="N156" i="22" s="1"/>
  <c r="I155" i="22"/>
  <c r="M155" i="22" s="1"/>
  <c r="N155" i="22" s="1"/>
  <c r="A153" i="22"/>
  <c r="N148" i="22"/>
  <c r="AI145" i="22"/>
  <c r="AG145" i="22"/>
  <c r="AC145" i="22"/>
  <c r="AA145" i="22"/>
  <c r="Y145" i="22"/>
  <c r="W145" i="22"/>
  <c r="S145" i="22"/>
  <c r="I144" i="22"/>
  <c r="N144" i="22" s="1"/>
  <c r="N143" i="22"/>
  <c r="I143" i="22"/>
  <c r="I140" i="22"/>
  <c r="N140" i="22" s="1"/>
  <c r="N139" i="22"/>
  <c r="I139" i="22"/>
  <c r="AI137" i="22"/>
  <c r="AG137" i="22"/>
  <c r="AE137" i="22"/>
  <c r="AC137" i="22"/>
  <c r="AA137" i="22"/>
  <c r="Y137" i="22"/>
  <c r="W137" i="22"/>
  <c r="U137" i="22"/>
  <c r="S137" i="22"/>
  <c r="AK135" i="22"/>
  <c r="AK134" i="22"/>
  <c r="AK133" i="22"/>
  <c r="AK131" i="22"/>
  <c r="AK130" i="22"/>
  <c r="M129" i="22"/>
  <c r="N129" i="22" s="1"/>
  <c r="I129" i="22"/>
  <c r="A128" i="22"/>
  <c r="N122" i="22"/>
  <c r="N123" i="22" s="1"/>
  <c r="AI121" i="22"/>
  <c r="AH121" i="22"/>
  <c r="AG121" i="22"/>
  <c r="AF121" i="22"/>
  <c r="AD121" i="22"/>
  <c r="AC121" i="22"/>
  <c r="Y121" i="22"/>
  <c r="X121" i="22"/>
  <c r="W121" i="22"/>
  <c r="V121" i="22"/>
  <c r="T121" i="22"/>
  <c r="S121" i="22"/>
  <c r="AK120" i="22"/>
  <c r="AK119" i="22"/>
  <c r="AK118" i="22"/>
  <c r="N117" i="22"/>
  <c r="Q117" i="22" s="1"/>
  <c r="N116" i="22"/>
  <c r="N115" i="22"/>
  <c r="I112" i="22"/>
  <c r="M112" i="22" s="1"/>
  <c r="N112" i="22" s="1"/>
  <c r="I111" i="22"/>
  <c r="M111" i="22" s="1"/>
  <c r="N111" i="22" s="1"/>
  <c r="I110" i="22"/>
  <c r="M110" i="22" s="1"/>
  <c r="N110" i="22" s="1"/>
  <c r="I109" i="22"/>
  <c r="M109" i="22" s="1"/>
  <c r="N109" i="22" s="1"/>
  <c r="Q109" i="22" s="1"/>
  <c r="I108" i="22"/>
  <c r="M108" i="22" s="1"/>
  <c r="N108" i="22" s="1"/>
  <c r="Q108" i="22" s="1"/>
  <c r="AK107" i="22"/>
  <c r="M106" i="22"/>
  <c r="N106" i="22" s="1"/>
  <c r="M105" i="22"/>
  <c r="N105" i="22" s="1"/>
  <c r="A104" i="22"/>
  <c r="N98" i="22"/>
  <c r="N99" i="22" s="1"/>
  <c r="AI96" i="22"/>
  <c r="AH96" i="22"/>
  <c r="AG96" i="22"/>
  <c r="AF96" i="22"/>
  <c r="AD96" i="22"/>
  <c r="AC96" i="22"/>
  <c r="AB96" i="22"/>
  <c r="AA96" i="22"/>
  <c r="Y96" i="22"/>
  <c r="X96" i="22"/>
  <c r="W96" i="22"/>
  <c r="V96" i="22"/>
  <c r="AK95" i="22"/>
  <c r="AK94" i="22"/>
  <c r="AK93" i="22"/>
  <c r="N92" i="22"/>
  <c r="AX91" i="22"/>
  <c r="AU91" i="22"/>
  <c r="N91" i="22"/>
  <c r="AW90" i="22"/>
  <c r="AV90" i="22"/>
  <c r="AV93" i="22" s="1"/>
  <c r="AU90" i="22"/>
  <c r="AU93" i="22" s="1"/>
  <c r="N90" i="22"/>
  <c r="AW89" i="22"/>
  <c r="AW93" i="22" s="1"/>
  <c r="AV89" i="22"/>
  <c r="AU89" i="22"/>
  <c r="AU88" i="22"/>
  <c r="AX87" i="22"/>
  <c r="AU86" i="22"/>
  <c r="AK86" i="22"/>
  <c r="AU85" i="22"/>
  <c r="I85" i="22"/>
  <c r="M85" i="22" s="1"/>
  <c r="N85" i="22" s="1"/>
  <c r="I84" i="22"/>
  <c r="M84" i="22" s="1"/>
  <c r="N84" i="22" s="1"/>
  <c r="I83" i="22"/>
  <c r="M83" i="22" s="1"/>
  <c r="N83" i="22" s="1"/>
  <c r="AK82" i="22"/>
  <c r="M81" i="22"/>
  <c r="N81" i="22" s="1"/>
  <c r="M80" i="22"/>
  <c r="N80" i="22" s="1"/>
  <c r="A79" i="22"/>
  <c r="AV74" i="22"/>
  <c r="N73" i="22"/>
  <c r="N74" i="22" s="1"/>
  <c r="AI71" i="22"/>
  <c r="AH71" i="22"/>
  <c r="AG71" i="22"/>
  <c r="AF71" i="22"/>
  <c r="AD71" i="22"/>
  <c r="AC71" i="22"/>
  <c r="AB71" i="22"/>
  <c r="AA71" i="22"/>
  <c r="Y71" i="22"/>
  <c r="X71" i="22"/>
  <c r="W71" i="22"/>
  <c r="V71" i="22"/>
  <c r="AK70" i="22"/>
  <c r="AK69" i="22"/>
  <c r="AK68" i="22"/>
  <c r="N65" i="22"/>
  <c r="AK61" i="22"/>
  <c r="I60" i="22"/>
  <c r="I67" i="22" s="1"/>
  <c r="N67" i="22" s="1"/>
  <c r="M59" i="22"/>
  <c r="N59" i="22" s="1"/>
  <c r="Q59" i="22" s="1"/>
  <c r="I59" i="22"/>
  <c r="I66" i="22" s="1"/>
  <c r="N66" i="22" s="1"/>
  <c r="I58" i="22"/>
  <c r="M58" i="22" s="1"/>
  <c r="N58" i="22" s="1"/>
  <c r="Q58" i="22" s="1"/>
  <c r="AK57" i="22"/>
  <c r="M56" i="22"/>
  <c r="N56" i="22" s="1"/>
  <c r="Q56" i="22" s="1"/>
  <c r="M55" i="22"/>
  <c r="N55" i="22" s="1"/>
  <c r="A54" i="22"/>
  <c r="AV49" i="22"/>
  <c r="N49" i="22"/>
  <c r="AI46" i="22"/>
  <c r="AG46" i="22"/>
  <c r="AC46" i="22"/>
  <c r="AA46" i="22"/>
  <c r="Y46" i="22"/>
  <c r="W46" i="22"/>
  <c r="N45" i="22"/>
  <c r="N44" i="22"/>
  <c r="K43" i="22"/>
  <c r="I43" i="22"/>
  <c r="N43" i="22" s="1"/>
  <c r="G43" i="22"/>
  <c r="AZ43" i="22" s="1"/>
  <c r="K42" i="22"/>
  <c r="I42" i="22"/>
  <c r="N42" i="22" s="1"/>
  <c r="G42" i="22"/>
  <c r="AZ42" i="22" s="1"/>
  <c r="K41" i="22"/>
  <c r="I41" i="22"/>
  <c r="N41" i="22" s="1"/>
  <c r="G41" i="22"/>
  <c r="AZ41" i="22" s="1"/>
  <c r="N40" i="22"/>
  <c r="M36" i="22"/>
  <c r="N36" i="22" s="1"/>
  <c r="Q36" i="22" s="1"/>
  <c r="N35" i="22"/>
  <c r="Q35" i="22" s="1"/>
  <c r="M35" i="22"/>
  <c r="M34" i="22"/>
  <c r="N34" i="22" s="1"/>
  <c r="K32" i="22"/>
  <c r="I32" i="22"/>
  <c r="M32" i="22" s="1"/>
  <c r="N32" i="22" s="1"/>
  <c r="M31" i="22"/>
  <c r="N31" i="22" s="1"/>
  <c r="M30" i="22"/>
  <c r="N30" i="22" s="1"/>
  <c r="A29" i="22"/>
  <c r="AV24" i="22"/>
  <c r="N24" i="22"/>
  <c r="AV23" i="22"/>
  <c r="AW22" i="22"/>
  <c r="AW21" i="22"/>
  <c r="AI21" i="22"/>
  <c r="AH21" i="22"/>
  <c r="AG21" i="22"/>
  <c r="AF21" i="22"/>
  <c r="AD21" i="22"/>
  <c r="AC21" i="22"/>
  <c r="AB21" i="22"/>
  <c r="AA21" i="22"/>
  <c r="Y21" i="22"/>
  <c r="X21" i="22"/>
  <c r="W21" i="22"/>
  <c r="V21" i="22"/>
  <c r="T21" i="22"/>
  <c r="S21" i="22"/>
  <c r="R21" i="22"/>
  <c r="AW18" i="22"/>
  <c r="N17" i="22"/>
  <c r="AV14" i="22"/>
  <c r="AV13" i="22"/>
  <c r="AV12" i="22"/>
  <c r="M8" i="22"/>
  <c r="N8" i="22" s="1"/>
  <c r="M7" i="22"/>
  <c r="N7" i="22" s="1"/>
  <c r="A6" i="22"/>
  <c r="K1" i="22"/>
  <c r="N1" i="22" s="1"/>
  <c r="N322" i="21"/>
  <c r="N323" i="21" s="1"/>
  <c r="N314" i="21"/>
  <c r="N313" i="21"/>
  <c r="K313" i="21"/>
  <c r="G313" i="21"/>
  <c r="AZ313" i="21" s="1"/>
  <c r="AI311" i="21"/>
  <c r="AG311" i="21"/>
  <c r="AC311" i="21"/>
  <c r="AA311" i="21"/>
  <c r="Y311" i="21"/>
  <c r="W311" i="21"/>
  <c r="S311" i="21"/>
  <c r="AK308" i="21"/>
  <c r="AK307" i="21"/>
  <c r="M305" i="21"/>
  <c r="N305" i="21" s="1"/>
  <c r="G305" i="21"/>
  <c r="AZ305" i="21" s="1"/>
  <c r="N304" i="21"/>
  <c r="N311" i="21" s="1"/>
  <c r="M304" i="21"/>
  <c r="G304" i="21"/>
  <c r="AZ304" i="21" s="1"/>
  <c r="A302" i="21"/>
  <c r="N296" i="21"/>
  <c r="N297" i="21" s="1"/>
  <c r="N294" i="21"/>
  <c r="AJ288" i="21"/>
  <c r="AI288" i="21"/>
  <c r="AG288" i="21"/>
  <c r="AF288" i="21"/>
  <c r="AD288" i="21"/>
  <c r="AC288" i="21"/>
  <c r="AA288" i="21"/>
  <c r="Z288" i="21"/>
  <c r="X288" i="21"/>
  <c r="W288" i="21"/>
  <c r="U288" i="21"/>
  <c r="T288" i="21"/>
  <c r="R288" i="21"/>
  <c r="AK286" i="21"/>
  <c r="AK285" i="21"/>
  <c r="AK284" i="21"/>
  <c r="AK282" i="21"/>
  <c r="AK281" i="21"/>
  <c r="M280" i="21"/>
  <c r="N280" i="21" s="1"/>
  <c r="C279" i="21"/>
  <c r="A279" i="21"/>
  <c r="N274" i="21"/>
  <c r="N273" i="21"/>
  <c r="N270" i="21"/>
  <c r="G270" i="21"/>
  <c r="AZ270" i="21" s="1"/>
  <c r="N269" i="21"/>
  <c r="N268" i="21"/>
  <c r="N267" i="21"/>
  <c r="N266" i="21"/>
  <c r="N265" i="21"/>
  <c r="N264" i="21"/>
  <c r="G264" i="21"/>
  <c r="AZ264" i="21" s="1"/>
  <c r="N260" i="21"/>
  <c r="M260" i="21"/>
  <c r="AK259" i="21"/>
  <c r="AK258" i="21"/>
  <c r="I256" i="21"/>
  <c r="M256" i="21" s="1"/>
  <c r="N256" i="21" s="1"/>
  <c r="M255" i="21"/>
  <c r="N255" i="21" s="1"/>
  <c r="M254" i="21"/>
  <c r="N254" i="21" s="1"/>
  <c r="A253" i="21"/>
  <c r="N248" i="21"/>
  <c r="N244" i="21"/>
  <c r="I244" i="21"/>
  <c r="I243" i="21"/>
  <c r="N243" i="21" s="1"/>
  <c r="I242" i="21"/>
  <c r="N242" i="21" s="1"/>
  <c r="N240" i="21"/>
  <c r="N239" i="21"/>
  <c r="K239" i="21"/>
  <c r="N235" i="21"/>
  <c r="M235" i="21"/>
  <c r="AK234" i="21"/>
  <c r="AK233" i="21"/>
  <c r="AK231" i="21"/>
  <c r="AK230" i="21"/>
  <c r="K229" i="21"/>
  <c r="M229" i="21" s="1"/>
  <c r="N229" i="21" s="1"/>
  <c r="A228" i="21"/>
  <c r="N223" i="21"/>
  <c r="N222" i="21"/>
  <c r="AI220" i="21"/>
  <c r="AH220" i="21"/>
  <c r="AG220" i="21"/>
  <c r="AF220" i="21"/>
  <c r="AE220" i="21"/>
  <c r="AD220" i="21"/>
  <c r="AC220" i="21"/>
  <c r="AB220" i="21"/>
  <c r="Y220" i="21"/>
  <c r="X220" i="21"/>
  <c r="W220" i="21"/>
  <c r="V220" i="21"/>
  <c r="U220" i="21"/>
  <c r="T220" i="21"/>
  <c r="M219" i="21"/>
  <c r="N219" i="21" s="1"/>
  <c r="M218" i="21"/>
  <c r="N218" i="21" s="1"/>
  <c r="M215" i="21"/>
  <c r="N215" i="21" s="1"/>
  <c r="N214" i="21"/>
  <c r="AI212" i="21"/>
  <c r="AH212" i="21"/>
  <c r="AG212" i="21"/>
  <c r="AF212" i="21"/>
  <c r="AE212" i="21"/>
  <c r="AD212" i="21"/>
  <c r="AC212" i="21"/>
  <c r="AB212" i="21"/>
  <c r="Y212" i="21"/>
  <c r="X212" i="21"/>
  <c r="W212" i="21"/>
  <c r="V212" i="21"/>
  <c r="U212" i="21"/>
  <c r="T212" i="21"/>
  <c r="AK210" i="21"/>
  <c r="N209" i="21"/>
  <c r="M209" i="21"/>
  <c r="K208" i="21"/>
  <c r="M208" i="21" s="1"/>
  <c r="N208" i="21" s="1"/>
  <c r="K207" i="21"/>
  <c r="M207" i="21" s="1"/>
  <c r="N207" i="21" s="1"/>
  <c r="K206" i="21"/>
  <c r="M206" i="21" s="1"/>
  <c r="N206" i="21" s="1"/>
  <c r="K205" i="21"/>
  <c r="M205" i="21" s="1"/>
  <c r="N205" i="21" s="1"/>
  <c r="A203" i="21"/>
  <c r="N198" i="21"/>
  <c r="AI195" i="21"/>
  <c r="AG195" i="21"/>
  <c r="AC195" i="21"/>
  <c r="AA195" i="21"/>
  <c r="Y195" i="21"/>
  <c r="W195" i="21"/>
  <c r="N194" i="21"/>
  <c r="N193" i="21"/>
  <c r="I190" i="21"/>
  <c r="N190" i="21" s="1"/>
  <c r="I189" i="21"/>
  <c r="N189" i="21" s="1"/>
  <c r="AJ189" i="21" s="1"/>
  <c r="AI187" i="21"/>
  <c r="AG187" i="21"/>
  <c r="AE187" i="21"/>
  <c r="AC187" i="21"/>
  <c r="AA187" i="21"/>
  <c r="Y187" i="21"/>
  <c r="W187" i="21"/>
  <c r="U187" i="21"/>
  <c r="S187" i="21"/>
  <c r="AK185" i="21"/>
  <c r="AK184" i="21"/>
  <c r="AK183" i="21"/>
  <c r="AK181" i="21"/>
  <c r="AK180" i="21"/>
  <c r="I179" i="21"/>
  <c r="M179" i="21" s="1"/>
  <c r="N179" i="21" s="1"/>
  <c r="A178" i="21"/>
  <c r="N172" i="21"/>
  <c r="N173" i="21" s="1"/>
  <c r="AJ170" i="21"/>
  <c r="AI170" i="21"/>
  <c r="AH170" i="21"/>
  <c r="AG170" i="21"/>
  <c r="AF170" i="21"/>
  <c r="AE170" i="21"/>
  <c r="AD170" i="21"/>
  <c r="AC170" i="21"/>
  <c r="AB170" i="21"/>
  <c r="Y170" i="21"/>
  <c r="X170" i="21"/>
  <c r="W170" i="21"/>
  <c r="V170" i="21"/>
  <c r="U170" i="21"/>
  <c r="T170" i="21"/>
  <c r="M169" i="21"/>
  <c r="N169" i="21" s="1"/>
  <c r="M168" i="21"/>
  <c r="N168" i="21" s="1"/>
  <c r="M165" i="21"/>
  <c r="I165" i="21"/>
  <c r="N164" i="21"/>
  <c r="AI162" i="21"/>
  <c r="AG162" i="21"/>
  <c r="AE162" i="21"/>
  <c r="AC162" i="21"/>
  <c r="Y162" i="21"/>
  <c r="W162" i="21"/>
  <c r="U162" i="21"/>
  <c r="AK160" i="21"/>
  <c r="I158" i="21"/>
  <c r="M158" i="21" s="1"/>
  <c r="N158" i="21" s="1"/>
  <c r="I157" i="21"/>
  <c r="M157" i="21" s="1"/>
  <c r="N157" i="21" s="1"/>
  <c r="I156" i="21"/>
  <c r="M156" i="21" s="1"/>
  <c r="N156" i="21" s="1"/>
  <c r="I155" i="21"/>
  <c r="M155" i="21" s="1"/>
  <c r="N155" i="21" s="1"/>
  <c r="A153" i="21"/>
  <c r="N148" i="21"/>
  <c r="AI145" i="21"/>
  <c r="AG145" i="21"/>
  <c r="AC145" i="21"/>
  <c r="AA145" i="21"/>
  <c r="Y145" i="21"/>
  <c r="W145" i="21"/>
  <c r="S145" i="21"/>
  <c r="I144" i="21"/>
  <c r="N144" i="21" s="1"/>
  <c r="I143" i="21"/>
  <c r="N143" i="21" s="1"/>
  <c r="N140" i="21"/>
  <c r="AJ140" i="21" s="1"/>
  <c r="I140" i="21"/>
  <c r="I139" i="21"/>
  <c r="N139" i="21" s="1"/>
  <c r="AJ139" i="21" s="1"/>
  <c r="AI137" i="21"/>
  <c r="AG137" i="21"/>
  <c r="AE137" i="21"/>
  <c r="AC137" i="21"/>
  <c r="AA137" i="21"/>
  <c r="Y137" i="21"/>
  <c r="W137" i="21"/>
  <c r="U137" i="21"/>
  <c r="S137" i="21"/>
  <c r="AK135" i="21"/>
  <c r="AK134" i="21"/>
  <c r="AK133" i="21"/>
  <c r="AK131" i="21"/>
  <c r="AK130" i="21"/>
  <c r="I129" i="21"/>
  <c r="M129" i="21" s="1"/>
  <c r="N129" i="21" s="1"/>
  <c r="A128" i="21"/>
  <c r="N123" i="21"/>
  <c r="N122" i="21"/>
  <c r="AI121" i="21"/>
  <c r="AH121" i="21"/>
  <c r="AG121" i="21"/>
  <c r="AF121" i="21"/>
  <c r="AD121" i="21"/>
  <c r="AC121" i="21"/>
  <c r="Y121" i="21"/>
  <c r="X121" i="21"/>
  <c r="W121" i="21"/>
  <c r="V121" i="21"/>
  <c r="T121" i="21"/>
  <c r="S121" i="21"/>
  <c r="AK120" i="21"/>
  <c r="AK119" i="21"/>
  <c r="AK118" i="21"/>
  <c r="N117" i="21"/>
  <c r="N116" i="21"/>
  <c r="N115" i="21"/>
  <c r="I112" i="21"/>
  <c r="M112" i="21" s="1"/>
  <c r="N112" i="21" s="1"/>
  <c r="I111" i="21"/>
  <c r="M111" i="21" s="1"/>
  <c r="N111" i="21" s="1"/>
  <c r="I110" i="21"/>
  <c r="M110" i="21" s="1"/>
  <c r="N110" i="21" s="1"/>
  <c r="I109" i="21"/>
  <c r="M109" i="21" s="1"/>
  <c r="N109" i="21" s="1"/>
  <c r="M108" i="21"/>
  <c r="N108" i="21" s="1"/>
  <c r="I108" i="21"/>
  <c r="AK107" i="21"/>
  <c r="M106" i="21"/>
  <c r="N106" i="21" s="1"/>
  <c r="M105" i="21"/>
  <c r="N105" i="21" s="1"/>
  <c r="A104" i="21"/>
  <c r="N98" i="21"/>
  <c r="N99" i="21" s="1"/>
  <c r="AI96" i="21"/>
  <c r="AH96" i="21"/>
  <c r="AG96" i="21"/>
  <c r="AF96" i="21"/>
  <c r="AD96" i="21"/>
  <c r="AC96" i="21"/>
  <c r="AB96" i="21"/>
  <c r="AA96" i="21"/>
  <c r="Y96" i="21"/>
  <c r="X96" i="21"/>
  <c r="W96" i="21"/>
  <c r="V96" i="21"/>
  <c r="AK95" i="21"/>
  <c r="AK94" i="21"/>
  <c r="AK93" i="21"/>
  <c r="N92" i="21"/>
  <c r="AX91" i="21"/>
  <c r="AU91" i="21"/>
  <c r="N91" i="21"/>
  <c r="AW90" i="21"/>
  <c r="AV90" i="21"/>
  <c r="AU90" i="21"/>
  <c r="N90" i="21"/>
  <c r="AW89" i="21"/>
  <c r="AV89" i="21"/>
  <c r="AU89" i="21"/>
  <c r="AU93" i="21" s="1"/>
  <c r="AU88" i="21"/>
  <c r="AX87" i="21"/>
  <c r="AU86" i="21"/>
  <c r="AK86" i="21"/>
  <c r="AU85" i="21"/>
  <c r="I85" i="21"/>
  <c r="M85" i="21" s="1"/>
  <c r="N85" i="21" s="1"/>
  <c r="I84" i="21"/>
  <c r="M84" i="21" s="1"/>
  <c r="N84" i="21" s="1"/>
  <c r="I83" i="21"/>
  <c r="M83" i="21" s="1"/>
  <c r="N83" i="21" s="1"/>
  <c r="AK82" i="21"/>
  <c r="M81" i="21"/>
  <c r="N81" i="21" s="1"/>
  <c r="N80" i="21"/>
  <c r="M80" i="21"/>
  <c r="A79" i="21"/>
  <c r="AV74" i="21"/>
  <c r="N73" i="21"/>
  <c r="N74" i="21" s="1"/>
  <c r="AI71" i="21"/>
  <c r="AH71" i="21"/>
  <c r="AG71" i="21"/>
  <c r="AF71" i="21"/>
  <c r="AD71" i="21"/>
  <c r="AC71" i="21"/>
  <c r="AB71" i="21"/>
  <c r="AA71" i="21"/>
  <c r="Y71" i="21"/>
  <c r="X71" i="21"/>
  <c r="W71" i="21"/>
  <c r="V71" i="21"/>
  <c r="AK70" i="21"/>
  <c r="AK69" i="21"/>
  <c r="AK68" i="21"/>
  <c r="I67" i="21"/>
  <c r="N67" i="21" s="1"/>
  <c r="N65" i="21"/>
  <c r="AK61" i="21"/>
  <c r="M60" i="21"/>
  <c r="N60" i="21" s="1"/>
  <c r="I60" i="21"/>
  <c r="I59" i="21"/>
  <c r="I66" i="21" s="1"/>
  <c r="N66" i="21" s="1"/>
  <c r="Q66" i="21" s="1"/>
  <c r="I58" i="21"/>
  <c r="M58" i="21" s="1"/>
  <c r="N58" i="21" s="1"/>
  <c r="AK57" i="21"/>
  <c r="M56" i="21"/>
  <c r="N56" i="21" s="1"/>
  <c r="M55" i="21"/>
  <c r="N55" i="21" s="1"/>
  <c r="A54" i="21"/>
  <c r="AV49" i="21"/>
  <c r="N49" i="21"/>
  <c r="AI46" i="21"/>
  <c r="AG46" i="21"/>
  <c r="AC46" i="21"/>
  <c r="AA46" i="21"/>
  <c r="Y46" i="21"/>
  <c r="W46" i="21"/>
  <c r="N45" i="21"/>
  <c r="N44" i="21"/>
  <c r="Q44" i="21" s="1"/>
  <c r="N43" i="21"/>
  <c r="K43" i="21"/>
  <c r="I43" i="21"/>
  <c r="G43" i="21"/>
  <c r="AZ43" i="21" s="1"/>
  <c r="N42" i="21"/>
  <c r="K42" i="21"/>
  <c r="I42" i="21"/>
  <c r="G42" i="21"/>
  <c r="AZ42" i="21" s="1"/>
  <c r="K41" i="21"/>
  <c r="I41" i="21"/>
  <c r="N41" i="21" s="1"/>
  <c r="G41" i="21"/>
  <c r="AZ41" i="21" s="1"/>
  <c r="N40" i="21"/>
  <c r="M36" i="21"/>
  <c r="N36" i="21" s="1"/>
  <c r="M35" i="21"/>
  <c r="N35" i="21" s="1"/>
  <c r="M34" i="21"/>
  <c r="N34" i="21" s="1"/>
  <c r="M32" i="21"/>
  <c r="N32" i="21" s="1"/>
  <c r="K32" i="21"/>
  <c r="I32" i="21"/>
  <c r="M31" i="21"/>
  <c r="N31" i="21" s="1"/>
  <c r="M30" i="21"/>
  <c r="N30" i="21" s="1"/>
  <c r="A29" i="21"/>
  <c r="AV24" i="21"/>
  <c r="N24" i="21"/>
  <c r="AV23" i="21"/>
  <c r="AW22" i="21"/>
  <c r="AW21" i="21"/>
  <c r="AI21" i="21"/>
  <c r="AH21" i="21"/>
  <c r="AG21" i="21"/>
  <c r="AF21" i="21"/>
  <c r="AD21" i="21"/>
  <c r="AC21" i="21"/>
  <c r="AB21" i="21"/>
  <c r="AA21" i="21"/>
  <c r="Y21" i="21"/>
  <c r="X21" i="21"/>
  <c r="W21" i="21"/>
  <c r="V21" i="21"/>
  <c r="T21" i="21"/>
  <c r="S21" i="21"/>
  <c r="R21" i="21"/>
  <c r="AW18" i="21"/>
  <c r="N17" i="21"/>
  <c r="N21" i="21" s="1"/>
  <c r="AV14" i="21"/>
  <c r="AV13" i="21"/>
  <c r="AV12" i="21"/>
  <c r="N8" i="21"/>
  <c r="M8" i="21"/>
  <c r="M7" i="21"/>
  <c r="N7" i="21" s="1"/>
  <c r="A6" i="21"/>
  <c r="N2" i="21"/>
  <c r="K1" i="21"/>
  <c r="N4" i="21" s="1"/>
  <c r="N322" i="20"/>
  <c r="N323" i="20" s="1"/>
  <c r="N314" i="20"/>
  <c r="N313" i="20"/>
  <c r="K313" i="20"/>
  <c r="G313" i="20"/>
  <c r="AZ313" i="20" s="1"/>
  <c r="AI311" i="20"/>
  <c r="AG311" i="20"/>
  <c r="AC311" i="20"/>
  <c r="AA311" i="20"/>
  <c r="Y311" i="20"/>
  <c r="W311" i="20"/>
  <c r="S311" i="20"/>
  <c r="AK308" i="20"/>
  <c r="AK307" i="20"/>
  <c r="M305" i="20"/>
  <c r="N305" i="20" s="1"/>
  <c r="G305" i="20"/>
  <c r="AZ305" i="20" s="1"/>
  <c r="M304" i="20"/>
  <c r="N304" i="20" s="1"/>
  <c r="G304" i="20"/>
  <c r="AZ304" i="20" s="1"/>
  <c r="A302" i="20"/>
  <c r="N296" i="20"/>
  <c r="N297" i="20" s="1"/>
  <c r="N294" i="20"/>
  <c r="AJ288" i="20"/>
  <c r="AI288" i="20"/>
  <c r="AG288" i="20"/>
  <c r="AF288" i="20"/>
  <c r="AD288" i="20"/>
  <c r="AC288" i="20"/>
  <c r="AA288" i="20"/>
  <c r="Z288" i="20"/>
  <c r="X288" i="20"/>
  <c r="W288" i="20"/>
  <c r="U288" i="20"/>
  <c r="T288" i="20"/>
  <c r="R288" i="20"/>
  <c r="AK286" i="20"/>
  <c r="AK285" i="20"/>
  <c r="AK284" i="20"/>
  <c r="AK282" i="20"/>
  <c r="AK281" i="20"/>
  <c r="N280" i="20"/>
  <c r="M280" i="20"/>
  <c r="C279" i="20"/>
  <c r="A279" i="20"/>
  <c r="N273" i="20"/>
  <c r="N274" i="20" s="1"/>
  <c r="N270" i="20"/>
  <c r="G270" i="20"/>
  <c r="AZ270" i="20" s="1"/>
  <c r="N269" i="20"/>
  <c r="N268" i="20"/>
  <c r="N267" i="20"/>
  <c r="N266" i="20"/>
  <c r="N265" i="20"/>
  <c r="N264" i="20"/>
  <c r="G264" i="20"/>
  <c r="AZ264" i="20" s="1"/>
  <c r="M260" i="20"/>
  <c r="N260" i="20" s="1"/>
  <c r="AK259" i="20"/>
  <c r="AK258" i="20"/>
  <c r="I256" i="20"/>
  <c r="M256" i="20" s="1"/>
  <c r="N256" i="20" s="1"/>
  <c r="M255" i="20"/>
  <c r="N255" i="20" s="1"/>
  <c r="M254" i="20"/>
  <c r="N254" i="20" s="1"/>
  <c r="A253" i="20"/>
  <c r="N248" i="20"/>
  <c r="I244" i="20"/>
  <c r="N244" i="20" s="1"/>
  <c r="I243" i="20"/>
  <c r="N243" i="20" s="1"/>
  <c r="N242" i="20"/>
  <c r="I242" i="20"/>
  <c r="N240" i="20"/>
  <c r="N239" i="20"/>
  <c r="K239" i="20"/>
  <c r="N235" i="20"/>
  <c r="M235" i="20"/>
  <c r="AK234" i="20"/>
  <c r="AK233" i="20"/>
  <c r="AK231" i="20"/>
  <c r="AK230" i="20"/>
  <c r="K229" i="20"/>
  <c r="M229" i="20" s="1"/>
  <c r="N229" i="20" s="1"/>
  <c r="A228" i="20"/>
  <c r="N223" i="20"/>
  <c r="N222" i="20"/>
  <c r="AI220" i="20"/>
  <c r="AH220" i="20"/>
  <c r="AG220" i="20"/>
  <c r="AF220" i="20"/>
  <c r="AE220" i="20"/>
  <c r="AD220" i="20"/>
  <c r="AC220" i="20"/>
  <c r="AB220" i="20"/>
  <c r="Y220" i="20"/>
  <c r="X220" i="20"/>
  <c r="W220" i="20"/>
  <c r="V220" i="20"/>
  <c r="U220" i="20"/>
  <c r="T220" i="20"/>
  <c r="M219" i="20"/>
  <c r="N219" i="20" s="1"/>
  <c r="M218" i="20"/>
  <c r="N218" i="20" s="1"/>
  <c r="M215" i="20"/>
  <c r="N215" i="20" s="1"/>
  <c r="N214" i="20"/>
  <c r="AI212" i="20"/>
  <c r="AH212" i="20"/>
  <c r="AG212" i="20"/>
  <c r="AF212" i="20"/>
  <c r="AE212" i="20"/>
  <c r="AD212" i="20"/>
  <c r="AC212" i="20"/>
  <c r="AB212" i="20"/>
  <c r="Y212" i="20"/>
  <c r="X212" i="20"/>
  <c r="W212" i="20"/>
  <c r="V212" i="20"/>
  <c r="U212" i="20"/>
  <c r="T212" i="20"/>
  <c r="AK210" i="20"/>
  <c r="N209" i="20"/>
  <c r="M209" i="20"/>
  <c r="K208" i="20"/>
  <c r="M208" i="20" s="1"/>
  <c r="N208" i="20" s="1"/>
  <c r="K207" i="20"/>
  <c r="M207" i="20" s="1"/>
  <c r="N207" i="20" s="1"/>
  <c r="K206" i="20"/>
  <c r="M206" i="20" s="1"/>
  <c r="N206" i="20" s="1"/>
  <c r="K205" i="20"/>
  <c r="M205" i="20" s="1"/>
  <c r="N205" i="20" s="1"/>
  <c r="A203" i="20"/>
  <c r="N198" i="20"/>
  <c r="AI195" i="20"/>
  <c r="AG195" i="20"/>
  <c r="AC195" i="20"/>
  <c r="AA195" i="20"/>
  <c r="Y195" i="20"/>
  <c r="W195" i="20"/>
  <c r="N194" i="20"/>
  <c r="N193" i="20"/>
  <c r="N190" i="20"/>
  <c r="I190" i="20"/>
  <c r="I189" i="20"/>
  <c r="N189" i="20" s="1"/>
  <c r="AI187" i="20"/>
  <c r="AG187" i="20"/>
  <c r="AE187" i="20"/>
  <c r="AC187" i="20"/>
  <c r="AA187" i="20"/>
  <c r="Y187" i="20"/>
  <c r="W187" i="20"/>
  <c r="U187" i="20"/>
  <c r="S187" i="20"/>
  <c r="AK185" i="20"/>
  <c r="AK184" i="20"/>
  <c r="AK183" i="20"/>
  <c r="AK181" i="20"/>
  <c r="AK180" i="20"/>
  <c r="I179" i="20"/>
  <c r="M179" i="20" s="1"/>
  <c r="N179" i="20" s="1"/>
  <c r="A178" i="20"/>
  <c r="N172" i="20"/>
  <c r="N173" i="20" s="1"/>
  <c r="AI170" i="20"/>
  <c r="AH170" i="20"/>
  <c r="AG170" i="20"/>
  <c r="AF170" i="20"/>
  <c r="AE170" i="20"/>
  <c r="AD170" i="20"/>
  <c r="AC170" i="20"/>
  <c r="AB170" i="20"/>
  <c r="Y170" i="20"/>
  <c r="X170" i="20"/>
  <c r="W170" i="20"/>
  <c r="V170" i="20"/>
  <c r="U170" i="20"/>
  <c r="T170" i="20"/>
  <c r="M169" i="20"/>
  <c r="N169" i="20" s="1"/>
  <c r="M168" i="20"/>
  <c r="N168" i="20" s="1"/>
  <c r="M165" i="20"/>
  <c r="N165" i="20" s="1"/>
  <c r="I165" i="20"/>
  <c r="N164" i="20"/>
  <c r="AI162" i="20"/>
  <c r="AG162" i="20"/>
  <c r="AE162" i="20"/>
  <c r="AC162" i="20"/>
  <c r="Y162" i="20"/>
  <c r="W162" i="20"/>
  <c r="U162" i="20"/>
  <c r="AK160" i="20"/>
  <c r="M158" i="20"/>
  <c r="N158" i="20" s="1"/>
  <c r="I158" i="20"/>
  <c r="M157" i="20"/>
  <c r="N157" i="20" s="1"/>
  <c r="I157" i="20"/>
  <c r="I156" i="20"/>
  <c r="M156" i="20" s="1"/>
  <c r="N156" i="20" s="1"/>
  <c r="M155" i="20"/>
  <c r="N155" i="20" s="1"/>
  <c r="I155" i="20"/>
  <c r="A153" i="20"/>
  <c r="N148" i="20"/>
  <c r="AI145" i="20"/>
  <c r="AG145" i="20"/>
  <c r="AC145" i="20"/>
  <c r="AA145" i="20"/>
  <c r="Y145" i="20"/>
  <c r="W145" i="20"/>
  <c r="S145" i="20"/>
  <c r="I144" i="20"/>
  <c r="N144" i="20" s="1"/>
  <c r="I143" i="20"/>
  <c r="N143" i="20" s="1"/>
  <c r="I140" i="20"/>
  <c r="N140" i="20" s="1"/>
  <c r="I139" i="20"/>
  <c r="N139" i="20" s="1"/>
  <c r="AI137" i="20"/>
  <c r="AG137" i="20"/>
  <c r="AE137" i="20"/>
  <c r="AC137" i="20"/>
  <c r="AA137" i="20"/>
  <c r="Y137" i="20"/>
  <c r="W137" i="20"/>
  <c r="U137" i="20"/>
  <c r="S137" i="20"/>
  <c r="AK135" i="20"/>
  <c r="AK134" i="20"/>
  <c r="AK133" i="20"/>
  <c r="AK131" i="20"/>
  <c r="AK130" i="20"/>
  <c r="M129" i="20"/>
  <c r="N129" i="20" s="1"/>
  <c r="I129" i="20"/>
  <c r="A128" i="20"/>
  <c r="N122" i="20"/>
  <c r="N123" i="20" s="1"/>
  <c r="AI121" i="20"/>
  <c r="AH121" i="20"/>
  <c r="AG121" i="20"/>
  <c r="AF121" i="20"/>
  <c r="AD121" i="20"/>
  <c r="AC121" i="20"/>
  <c r="Y121" i="20"/>
  <c r="X121" i="20"/>
  <c r="W121" i="20"/>
  <c r="V121" i="20"/>
  <c r="T121" i="20"/>
  <c r="S121" i="20"/>
  <c r="AK120" i="20"/>
  <c r="AK119" i="20"/>
  <c r="AK118" i="20"/>
  <c r="N117" i="20"/>
  <c r="N116" i="20"/>
  <c r="N115" i="20"/>
  <c r="N120" i="20" s="1"/>
  <c r="M112" i="20"/>
  <c r="N112" i="20" s="1"/>
  <c r="I112" i="20"/>
  <c r="M111" i="20"/>
  <c r="N111" i="20" s="1"/>
  <c r="I111" i="20"/>
  <c r="I110" i="20"/>
  <c r="M110" i="20" s="1"/>
  <c r="N110" i="20" s="1"/>
  <c r="I109" i="20"/>
  <c r="M109" i="20" s="1"/>
  <c r="N109" i="20" s="1"/>
  <c r="I108" i="20"/>
  <c r="M108" i="20" s="1"/>
  <c r="N108" i="20" s="1"/>
  <c r="AK107" i="20"/>
  <c r="N106" i="20"/>
  <c r="M106" i="20"/>
  <c r="M105" i="20"/>
  <c r="N105" i="20" s="1"/>
  <c r="A104" i="20"/>
  <c r="N98" i="20"/>
  <c r="N99" i="20" s="1"/>
  <c r="AI96" i="20"/>
  <c r="AH96" i="20"/>
  <c r="AG96" i="20"/>
  <c r="AF96" i="20"/>
  <c r="AD96" i="20"/>
  <c r="AC96" i="20"/>
  <c r="AB96" i="20"/>
  <c r="AA96" i="20"/>
  <c r="Y96" i="20"/>
  <c r="X96" i="20"/>
  <c r="W96" i="20"/>
  <c r="V96" i="20"/>
  <c r="AK95" i="20"/>
  <c r="AK94" i="20"/>
  <c r="AK93" i="20"/>
  <c r="N92" i="20"/>
  <c r="AX91" i="20"/>
  <c r="AU91" i="20"/>
  <c r="N91" i="20"/>
  <c r="AW90" i="20"/>
  <c r="AV90" i="20"/>
  <c r="AU90" i="20"/>
  <c r="N90" i="20"/>
  <c r="AW89" i="20"/>
  <c r="AW93" i="20" s="1"/>
  <c r="AV89" i="20"/>
  <c r="AU89" i="20"/>
  <c r="AU93" i="20" s="1"/>
  <c r="AU88" i="20"/>
  <c r="AX87" i="20"/>
  <c r="AU86" i="20"/>
  <c r="AK86" i="20"/>
  <c r="AU85" i="20"/>
  <c r="M85" i="20"/>
  <c r="N85" i="20" s="1"/>
  <c r="I85" i="20"/>
  <c r="I84" i="20"/>
  <c r="M84" i="20" s="1"/>
  <c r="N84" i="20" s="1"/>
  <c r="I83" i="20"/>
  <c r="M83" i="20" s="1"/>
  <c r="N83" i="20" s="1"/>
  <c r="AK82" i="20"/>
  <c r="M81" i="20"/>
  <c r="N81" i="20" s="1"/>
  <c r="M80" i="20"/>
  <c r="N80" i="20" s="1"/>
  <c r="A79" i="20"/>
  <c r="AV74" i="20"/>
  <c r="N73" i="20"/>
  <c r="N74" i="20" s="1"/>
  <c r="AI71" i="20"/>
  <c r="AH71" i="20"/>
  <c r="AG71" i="20"/>
  <c r="AF71" i="20"/>
  <c r="AD71" i="20"/>
  <c r="AC71" i="20"/>
  <c r="AB71" i="20"/>
  <c r="AA71" i="20"/>
  <c r="Y71" i="20"/>
  <c r="X71" i="20"/>
  <c r="W71" i="20"/>
  <c r="V71" i="20"/>
  <c r="AK70" i="20"/>
  <c r="AK69" i="20"/>
  <c r="AK68" i="20"/>
  <c r="N65" i="20"/>
  <c r="AK61" i="20"/>
  <c r="M60" i="20"/>
  <c r="N60" i="20" s="1"/>
  <c r="I60" i="20"/>
  <c r="I67" i="20" s="1"/>
  <c r="N67" i="20" s="1"/>
  <c r="M59" i="20"/>
  <c r="N59" i="20" s="1"/>
  <c r="I59" i="20"/>
  <c r="I66" i="20" s="1"/>
  <c r="N66" i="20" s="1"/>
  <c r="I58" i="20"/>
  <c r="M58" i="20" s="1"/>
  <c r="N58" i="20" s="1"/>
  <c r="AK57" i="20"/>
  <c r="M56" i="20"/>
  <c r="N56" i="20" s="1"/>
  <c r="N55" i="20"/>
  <c r="M55" i="20"/>
  <c r="A54" i="20"/>
  <c r="AV49" i="20"/>
  <c r="N49" i="20"/>
  <c r="AI46" i="20"/>
  <c r="AG46" i="20"/>
  <c r="AC46" i="20"/>
  <c r="AA46" i="20"/>
  <c r="Y46" i="20"/>
  <c r="W46" i="20"/>
  <c r="N45" i="20"/>
  <c r="N44" i="20"/>
  <c r="K43" i="20"/>
  <c r="I43" i="20"/>
  <c r="N43" i="20" s="1"/>
  <c r="G43" i="20"/>
  <c r="AZ43" i="20" s="1"/>
  <c r="K42" i="20"/>
  <c r="I42" i="20"/>
  <c r="N42" i="20" s="1"/>
  <c r="G42" i="20"/>
  <c r="AZ42" i="20" s="1"/>
  <c r="K41" i="20"/>
  <c r="I41" i="20"/>
  <c r="N41" i="20" s="1"/>
  <c r="G41" i="20"/>
  <c r="AZ41" i="20" s="1"/>
  <c r="N40" i="20"/>
  <c r="N46" i="20" s="1"/>
  <c r="M36" i="20"/>
  <c r="N36" i="20" s="1"/>
  <c r="M35" i="20"/>
  <c r="N35" i="20" s="1"/>
  <c r="M34" i="20"/>
  <c r="N34" i="20" s="1"/>
  <c r="K32" i="20"/>
  <c r="I32" i="20"/>
  <c r="M32" i="20" s="1"/>
  <c r="N32" i="20" s="1"/>
  <c r="M31" i="20"/>
  <c r="N31" i="20" s="1"/>
  <c r="N30" i="20"/>
  <c r="M30" i="20"/>
  <c r="A29" i="20"/>
  <c r="AV24" i="20"/>
  <c r="N24" i="20"/>
  <c r="AV23" i="20"/>
  <c r="AW22" i="20"/>
  <c r="AW21" i="20"/>
  <c r="AI21" i="20"/>
  <c r="AH21" i="20"/>
  <c r="AG21" i="20"/>
  <c r="AF21" i="20"/>
  <c r="AD21" i="20"/>
  <c r="AC21" i="20"/>
  <c r="AB21" i="20"/>
  <c r="AA21" i="20"/>
  <c r="Y21" i="20"/>
  <c r="X21" i="20"/>
  <c r="W21" i="20"/>
  <c r="V21" i="20"/>
  <c r="T21" i="20"/>
  <c r="S21" i="20"/>
  <c r="R21" i="20"/>
  <c r="AW18" i="20"/>
  <c r="N17" i="20"/>
  <c r="N21" i="20" s="1"/>
  <c r="AV14" i="20"/>
  <c r="AV13" i="20"/>
  <c r="AV12" i="20"/>
  <c r="N8" i="20"/>
  <c r="M8" i="20"/>
  <c r="M7" i="20"/>
  <c r="N7" i="20" s="1"/>
  <c r="A6" i="20"/>
  <c r="K1" i="20"/>
  <c r="N2" i="20" s="1"/>
  <c r="N322" i="19"/>
  <c r="N323" i="19" s="1"/>
  <c r="N314" i="19"/>
  <c r="N313" i="19"/>
  <c r="K313" i="19"/>
  <c r="G313" i="19"/>
  <c r="AZ313" i="19" s="1"/>
  <c r="AI311" i="19"/>
  <c r="AG311" i="19"/>
  <c r="AC311" i="19"/>
  <c r="AA311" i="19"/>
  <c r="Y311" i="19"/>
  <c r="W311" i="19"/>
  <c r="S311" i="19"/>
  <c r="AK308" i="19"/>
  <c r="AK307" i="19"/>
  <c r="M305" i="19"/>
  <c r="N305" i="19" s="1"/>
  <c r="G305" i="19"/>
  <c r="AZ305" i="19" s="1"/>
  <c r="M304" i="19"/>
  <c r="N304" i="19" s="1"/>
  <c r="G304" i="19"/>
  <c r="AZ304" i="19" s="1"/>
  <c r="A302" i="19"/>
  <c r="N296" i="19"/>
  <c r="N297" i="19" s="1"/>
  <c r="N294" i="19"/>
  <c r="AJ288" i="19"/>
  <c r="AI288" i="19"/>
  <c r="AG288" i="19"/>
  <c r="AF288" i="19"/>
  <c r="AD288" i="19"/>
  <c r="AC288" i="19"/>
  <c r="AA288" i="19"/>
  <c r="Z288" i="19"/>
  <c r="X288" i="19"/>
  <c r="W288" i="19"/>
  <c r="U288" i="19"/>
  <c r="T288" i="19"/>
  <c r="R288" i="19"/>
  <c r="AK286" i="19"/>
  <c r="AK285" i="19"/>
  <c r="AK284" i="19"/>
  <c r="AK282" i="19"/>
  <c r="AK281" i="19"/>
  <c r="N280" i="19"/>
  <c r="M280" i="19"/>
  <c r="C279" i="19"/>
  <c r="A279" i="19"/>
  <c r="N274" i="19"/>
  <c r="N273" i="19"/>
  <c r="N270" i="19"/>
  <c r="G270" i="19"/>
  <c r="AZ270" i="19" s="1"/>
  <c r="N269" i="19"/>
  <c r="N268" i="19"/>
  <c r="N267" i="19"/>
  <c r="N266" i="19"/>
  <c r="N265" i="19"/>
  <c r="N264" i="19"/>
  <c r="G264" i="19"/>
  <c r="AZ264" i="19" s="1"/>
  <c r="M260" i="19"/>
  <c r="N260" i="19" s="1"/>
  <c r="AK259" i="19"/>
  <c r="AK258" i="19"/>
  <c r="I256" i="19"/>
  <c r="M256" i="19" s="1"/>
  <c r="N256" i="19" s="1"/>
  <c r="N255" i="19"/>
  <c r="AJ255" i="19" s="1"/>
  <c r="M255" i="19"/>
  <c r="M254" i="19"/>
  <c r="N254" i="19" s="1"/>
  <c r="A253" i="19"/>
  <c r="N248" i="19"/>
  <c r="I244" i="19"/>
  <c r="N244" i="19" s="1"/>
  <c r="I243" i="19"/>
  <c r="N243" i="19" s="1"/>
  <c r="Q243" i="19" s="1"/>
  <c r="N242" i="19"/>
  <c r="Q242" i="19" s="1"/>
  <c r="I242" i="19"/>
  <c r="N240" i="19"/>
  <c r="N239" i="19"/>
  <c r="K239" i="19"/>
  <c r="N235" i="19"/>
  <c r="M235" i="19"/>
  <c r="AK234" i="19"/>
  <c r="AK233" i="19"/>
  <c r="AK231" i="19"/>
  <c r="AK230" i="19"/>
  <c r="K229" i="19"/>
  <c r="M229" i="19" s="1"/>
  <c r="N229" i="19" s="1"/>
  <c r="A228" i="19"/>
  <c r="N223" i="19"/>
  <c r="N222" i="19"/>
  <c r="AI220" i="19"/>
  <c r="AH220" i="19"/>
  <c r="AG220" i="19"/>
  <c r="AF220" i="19"/>
  <c r="AE220" i="19"/>
  <c r="AD220" i="19"/>
  <c r="AC220" i="19"/>
  <c r="AB220" i="19"/>
  <c r="Y220" i="19"/>
  <c r="X220" i="19"/>
  <c r="W220" i="19"/>
  <c r="V220" i="19"/>
  <c r="U220" i="19"/>
  <c r="T220" i="19"/>
  <c r="M219" i="19"/>
  <c r="N219" i="19" s="1"/>
  <c r="M218" i="19"/>
  <c r="N218" i="19" s="1"/>
  <c r="M215" i="19"/>
  <c r="N215" i="19" s="1"/>
  <c r="N214" i="19"/>
  <c r="AI212" i="19"/>
  <c r="AH212" i="19"/>
  <c r="AG212" i="19"/>
  <c r="AF212" i="19"/>
  <c r="AE212" i="19"/>
  <c r="AD212" i="19"/>
  <c r="AC212" i="19"/>
  <c r="AB212" i="19"/>
  <c r="Y212" i="19"/>
  <c r="X212" i="19"/>
  <c r="W212" i="19"/>
  <c r="V212" i="19"/>
  <c r="U212" i="19"/>
  <c r="T212" i="19"/>
  <c r="AK210" i="19"/>
  <c r="M209" i="19"/>
  <c r="N209" i="19" s="1"/>
  <c r="K208" i="19"/>
  <c r="M208" i="19" s="1"/>
  <c r="N208" i="19" s="1"/>
  <c r="K207" i="19"/>
  <c r="M207" i="19" s="1"/>
  <c r="N207" i="19" s="1"/>
  <c r="K206" i="19"/>
  <c r="M206" i="19" s="1"/>
  <c r="N206" i="19" s="1"/>
  <c r="K205" i="19"/>
  <c r="M205" i="19" s="1"/>
  <c r="N205" i="19" s="1"/>
  <c r="A203" i="19"/>
  <c r="N198" i="19"/>
  <c r="AI195" i="19"/>
  <c r="AG195" i="19"/>
  <c r="AC195" i="19"/>
  <c r="AA195" i="19"/>
  <c r="Y195" i="19"/>
  <c r="W195" i="19"/>
  <c r="N194" i="19"/>
  <c r="N193" i="19"/>
  <c r="I190" i="19"/>
  <c r="N190" i="19" s="1"/>
  <c r="N189" i="19"/>
  <c r="I189" i="19"/>
  <c r="AI187" i="19"/>
  <c r="AG187" i="19"/>
  <c r="AE187" i="19"/>
  <c r="AC187" i="19"/>
  <c r="AA187" i="19"/>
  <c r="Y187" i="19"/>
  <c r="W187" i="19"/>
  <c r="U187" i="19"/>
  <c r="S187" i="19"/>
  <c r="AK185" i="19"/>
  <c r="AK184" i="19"/>
  <c r="AK183" i="19"/>
  <c r="AK181" i="19"/>
  <c r="AK180" i="19"/>
  <c r="M179" i="19"/>
  <c r="N179" i="19" s="1"/>
  <c r="I179" i="19"/>
  <c r="A178" i="19"/>
  <c r="N172" i="19"/>
  <c r="N173" i="19" s="1"/>
  <c r="AI170" i="19"/>
  <c r="AH170" i="19"/>
  <c r="AG170" i="19"/>
  <c r="AF170" i="19"/>
  <c r="AE170" i="19"/>
  <c r="AD170" i="19"/>
  <c r="AC170" i="19"/>
  <c r="AB170" i="19"/>
  <c r="Y170" i="19"/>
  <c r="X170" i="19"/>
  <c r="W170" i="19"/>
  <c r="V170" i="19"/>
  <c r="U170" i="19"/>
  <c r="T170" i="19"/>
  <c r="M169" i="19"/>
  <c r="N169" i="19" s="1"/>
  <c r="M168" i="19"/>
  <c r="N168" i="19" s="1"/>
  <c r="M165" i="19"/>
  <c r="I165" i="19"/>
  <c r="N164" i="19"/>
  <c r="AI162" i="19"/>
  <c r="AG162" i="19"/>
  <c r="AE162" i="19"/>
  <c r="AC162" i="19"/>
  <c r="Y162" i="19"/>
  <c r="W162" i="19"/>
  <c r="U162" i="19"/>
  <c r="AK160" i="19"/>
  <c r="M158" i="19"/>
  <c r="N158" i="19" s="1"/>
  <c r="I158" i="19"/>
  <c r="I157" i="19"/>
  <c r="M157" i="19" s="1"/>
  <c r="N157" i="19" s="1"/>
  <c r="I156" i="19"/>
  <c r="M156" i="19" s="1"/>
  <c r="N156" i="19" s="1"/>
  <c r="I155" i="19"/>
  <c r="M155" i="19" s="1"/>
  <c r="N155" i="19" s="1"/>
  <c r="A153" i="19"/>
  <c r="N148" i="19"/>
  <c r="AI145" i="19"/>
  <c r="AG145" i="19"/>
  <c r="AC145" i="19"/>
  <c r="AA145" i="19"/>
  <c r="Y145" i="19"/>
  <c r="W145" i="19"/>
  <c r="S145" i="19"/>
  <c r="I144" i="19"/>
  <c r="N144" i="19" s="1"/>
  <c r="I143" i="19"/>
  <c r="N143" i="19" s="1"/>
  <c r="N140" i="19"/>
  <c r="I140" i="19"/>
  <c r="I139" i="19"/>
  <c r="N139" i="19" s="1"/>
  <c r="AI137" i="19"/>
  <c r="AG137" i="19"/>
  <c r="AE137" i="19"/>
  <c r="AC137" i="19"/>
  <c r="AA137" i="19"/>
  <c r="Y137" i="19"/>
  <c r="W137" i="19"/>
  <c r="U137" i="19"/>
  <c r="S137" i="19"/>
  <c r="AK135" i="19"/>
  <c r="AK134" i="19"/>
  <c r="AK133" i="19"/>
  <c r="AK131" i="19"/>
  <c r="AK130" i="19"/>
  <c r="I129" i="19"/>
  <c r="M129" i="19" s="1"/>
  <c r="N129" i="19" s="1"/>
  <c r="A128" i="19"/>
  <c r="N122" i="19"/>
  <c r="N123" i="19" s="1"/>
  <c r="AI121" i="19"/>
  <c r="AH121" i="19"/>
  <c r="AG121" i="19"/>
  <c r="AF121" i="19"/>
  <c r="AD121" i="19"/>
  <c r="AC121" i="19"/>
  <c r="Y121" i="19"/>
  <c r="X121" i="19"/>
  <c r="W121" i="19"/>
  <c r="V121" i="19"/>
  <c r="T121" i="19"/>
  <c r="S121" i="19"/>
  <c r="AK120" i="19"/>
  <c r="AK119" i="19"/>
  <c r="AK118" i="19"/>
  <c r="N117" i="19"/>
  <c r="N116" i="19"/>
  <c r="N115" i="19"/>
  <c r="N120" i="19" s="1"/>
  <c r="I112" i="19"/>
  <c r="M112" i="19" s="1"/>
  <c r="N112" i="19" s="1"/>
  <c r="I111" i="19"/>
  <c r="M111" i="19" s="1"/>
  <c r="N111" i="19" s="1"/>
  <c r="I110" i="19"/>
  <c r="M110" i="19" s="1"/>
  <c r="N110" i="19" s="1"/>
  <c r="Q110" i="19" s="1"/>
  <c r="I109" i="19"/>
  <c r="M109" i="19" s="1"/>
  <c r="N109" i="19" s="1"/>
  <c r="I108" i="19"/>
  <c r="M108" i="19" s="1"/>
  <c r="N108" i="19" s="1"/>
  <c r="AK107" i="19"/>
  <c r="N106" i="19"/>
  <c r="Q106" i="19" s="1"/>
  <c r="M106" i="19"/>
  <c r="M105" i="19"/>
  <c r="N105" i="19" s="1"/>
  <c r="A104" i="19"/>
  <c r="N98" i="19"/>
  <c r="N99" i="19" s="1"/>
  <c r="AI96" i="19"/>
  <c r="AH96" i="19"/>
  <c r="AG96" i="19"/>
  <c r="AF96" i="19"/>
  <c r="AD96" i="19"/>
  <c r="AC96" i="19"/>
  <c r="AB96" i="19"/>
  <c r="AA96" i="19"/>
  <c r="Y96" i="19"/>
  <c r="X96" i="19"/>
  <c r="W96" i="19"/>
  <c r="V96" i="19"/>
  <c r="AK95" i="19"/>
  <c r="AK94" i="19"/>
  <c r="AK93" i="19"/>
  <c r="N92" i="19"/>
  <c r="AX91" i="19"/>
  <c r="AU91" i="19"/>
  <c r="N91" i="19"/>
  <c r="Q91" i="19" s="1"/>
  <c r="AW90" i="19"/>
  <c r="AV90" i="19"/>
  <c r="AU90" i="19"/>
  <c r="N90" i="19"/>
  <c r="AW89" i="19"/>
  <c r="AW93" i="19" s="1"/>
  <c r="AV89" i="19"/>
  <c r="AU89" i="19"/>
  <c r="AU93" i="19" s="1"/>
  <c r="AU88" i="19"/>
  <c r="AX87" i="19"/>
  <c r="AU86" i="19"/>
  <c r="AK86" i="19"/>
  <c r="AU85" i="19"/>
  <c r="I85" i="19"/>
  <c r="M85" i="19" s="1"/>
  <c r="N85" i="19" s="1"/>
  <c r="Q85" i="19" s="1"/>
  <c r="M84" i="19"/>
  <c r="N84" i="19" s="1"/>
  <c r="Q84" i="19" s="1"/>
  <c r="I84" i="19"/>
  <c r="I83" i="19"/>
  <c r="M83" i="19" s="1"/>
  <c r="N83" i="19" s="1"/>
  <c r="Q83" i="19" s="1"/>
  <c r="AK82" i="19"/>
  <c r="M81" i="19"/>
  <c r="N81" i="19" s="1"/>
  <c r="N80" i="19"/>
  <c r="M80" i="19"/>
  <c r="A79" i="19"/>
  <c r="AV74" i="19"/>
  <c r="N73" i="19"/>
  <c r="N74" i="19" s="1"/>
  <c r="AI71" i="19"/>
  <c r="AH71" i="19"/>
  <c r="AG71" i="19"/>
  <c r="AF71" i="19"/>
  <c r="AD71" i="19"/>
  <c r="AC71" i="19"/>
  <c r="AB71" i="19"/>
  <c r="AA71" i="19"/>
  <c r="Y71" i="19"/>
  <c r="X71" i="19"/>
  <c r="W71" i="19"/>
  <c r="V71" i="19"/>
  <c r="AK70" i="19"/>
  <c r="AK69" i="19"/>
  <c r="AK68" i="19"/>
  <c r="I66" i="19"/>
  <c r="N66" i="19" s="1"/>
  <c r="N65" i="19"/>
  <c r="AK61" i="19"/>
  <c r="I60" i="19"/>
  <c r="I67" i="19" s="1"/>
  <c r="N67" i="19" s="1"/>
  <c r="I59" i="19"/>
  <c r="M59" i="19" s="1"/>
  <c r="N59" i="19" s="1"/>
  <c r="I58" i="19"/>
  <c r="M58" i="19" s="1"/>
  <c r="N58" i="19" s="1"/>
  <c r="AK57" i="19"/>
  <c r="M56" i="19"/>
  <c r="N56" i="19" s="1"/>
  <c r="Q56" i="19" s="1"/>
  <c r="M55" i="19"/>
  <c r="N55" i="19" s="1"/>
  <c r="A54" i="19"/>
  <c r="AV49" i="19"/>
  <c r="N49" i="19"/>
  <c r="AI46" i="19"/>
  <c r="AG46" i="19"/>
  <c r="AC46" i="19"/>
  <c r="AA46" i="19"/>
  <c r="Y46" i="19"/>
  <c r="W46" i="19"/>
  <c r="N45" i="19"/>
  <c r="N44" i="19"/>
  <c r="K43" i="19"/>
  <c r="I43" i="19"/>
  <c r="N43" i="19" s="1"/>
  <c r="G43" i="19"/>
  <c r="AZ43" i="19" s="1"/>
  <c r="K42" i="19"/>
  <c r="I42" i="19"/>
  <c r="N42" i="19" s="1"/>
  <c r="G42" i="19"/>
  <c r="AZ42" i="19" s="1"/>
  <c r="K41" i="19"/>
  <c r="I41" i="19"/>
  <c r="N41" i="19" s="1"/>
  <c r="G41" i="19"/>
  <c r="AZ41" i="19" s="1"/>
  <c r="N40" i="19"/>
  <c r="M36" i="19"/>
  <c r="N36" i="19" s="1"/>
  <c r="M35" i="19"/>
  <c r="N35" i="19" s="1"/>
  <c r="M34" i="19"/>
  <c r="N34" i="19" s="1"/>
  <c r="Q34" i="19" s="1"/>
  <c r="K32" i="19"/>
  <c r="I32" i="19"/>
  <c r="M31" i="19"/>
  <c r="N31" i="19" s="1"/>
  <c r="Q31" i="19" s="1"/>
  <c r="M30" i="19"/>
  <c r="N30" i="19" s="1"/>
  <c r="A29" i="19"/>
  <c r="AV24" i="19"/>
  <c r="N24" i="19"/>
  <c r="AV23" i="19"/>
  <c r="AW22" i="19"/>
  <c r="AW21" i="19"/>
  <c r="AI21" i="19"/>
  <c r="AH21" i="19"/>
  <c r="AG21" i="19"/>
  <c r="AF21" i="19"/>
  <c r="AD21" i="19"/>
  <c r="AC21" i="19"/>
  <c r="AB21" i="19"/>
  <c r="AA21" i="19"/>
  <c r="Y21" i="19"/>
  <c r="X21" i="19"/>
  <c r="W21" i="19"/>
  <c r="V21" i="19"/>
  <c r="T21" i="19"/>
  <c r="S21" i="19"/>
  <c r="R21" i="19"/>
  <c r="AW18" i="19"/>
  <c r="N17" i="19"/>
  <c r="AV14" i="19"/>
  <c r="AV13" i="19"/>
  <c r="AV12" i="19"/>
  <c r="M8" i="19"/>
  <c r="N8" i="19" s="1"/>
  <c r="Q8" i="19" s="1"/>
  <c r="N7" i="19"/>
  <c r="M7" i="19"/>
  <c r="A6" i="19"/>
  <c r="N1" i="19"/>
  <c r="K1" i="19"/>
  <c r="N3" i="19" s="1"/>
  <c r="AI311" i="18"/>
  <c r="AA311" i="18"/>
  <c r="W311" i="18"/>
  <c r="S311" i="18"/>
  <c r="AK308" i="18"/>
  <c r="AK307" i="18"/>
  <c r="AG311" i="18"/>
  <c r="AC311" i="18"/>
  <c r="Y311" i="18"/>
  <c r="R288" i="18"/>
  <c r="T288" i="18"/>
  <c r="U288" i="18"/>
  <c r="W288" i="18"/>
  <c r="X288" i="18"/>
  <c r="Z288" i="18"/>
  <c r="AA288" i="18"/>
  <c r="AC288" i="18"/>
  <c r="AD288" i="18"/>
  <c r="AF288" i="18"/>
  <c r="AG288" i="18"/>
  <c r="AI288" i="18"/>
  <c r="AJ288" i="18"/>
  <c r="AK282" i="18"/>
  <c r="AK284" i="18"/>
  <c r="AK285" i="18"/>
  <c r="AK286" i="18"/>
  <c r="AK281" i="18"/>
  <c r="A302" i="18"/>
  <c r="Q209" i="19" l="1"/>
  <c r="AJ209" i="19"/>
  <c r="Q35" i="19"/>
  <c r="Q81" i="19"/>
  <c r="Q116" i="19"/>
  <c r="AJ164" i="19"/>
  <c r="Q164" i="19"/>
  <c r="AJ256" i="19"/>
  <c r="Q256" i="19"/>
  <c r="Q267" i="19"/>
  <c r="AJ267" i="19"/>
  <c r="Q313" i="19"/>
  <c r="N63" i="20"/>
  <c r="Q45" i="21"/>
  <c r="M59" i="21"/>
  <c r="N59" i="21" s="1"/>
  <c r="Q63" i="22"/>
  <c r="M60" i="22"/>
  <c r="N60" i="22" s="1"/>
  <c r="Q60" i="22" s="1"/>
  <c r="Q81" i="22"/>
  <c r="AV94" i="22"/>
  <c r="AV86" i="22" s="1"/>
  <c r="Q269" i="22"/>
  <c r="AJ269" i="22"/>
  <c r="AJ190" i="23"/>
  <c r="Q190" i="23"/>
  <c r="Q36" i="19"/>
  <c r="AV93" i="19"/>
  <c r="AV94" i="19" s="1"/>
  <c r="AV87" i="19" s="1"/>
  <c r="Q108" i="19"/>
  <c r="Q117" i="19"/>
  <c r="Q268" i="19"/>
  <c r="AJ268" i="19"/>
  <c r="Q314" i="19"/>
  <c r="AE17" i="21"/>
  <c r="Q192" i="21"/>
  <c r="Q191" i="21"/>
  <c r="AW93" i="21"/>
  <c r="AW94" i="21" s="1"/>
  <c r="AA81" i="22"/>
  <c r="Q316" i="22"/>
  <c r="Q216" i="22"/>
  <c r="AJ167" i="22"/>
  <c r="Q317" i="22"/>
  <c r="Q315" i="22"/>
  <c r="AJ204" i="22"/>
  <c r="Q167" i="22"/>
  <c r="Q241" i="22"/>
  <c r="Q217" i="22"/>
  <c r="Q318" i="22"/>
  <c r="AJ159" i="22"/>
  <c r="Q204" i="22"/>
  <c r="Q159" i="22"/>
  <c r="AJ166" i="22"/>
  <c r="Q166" i="22"/>
  <c r="Q319" i="22"/>
  <c r="AJ217" i="22"/>
  <c r="AJ216" i="22"/>
  <c r="N165" i="22"/>
  <c r="Q229" i="22"/>
  <c r="Q239" i="22"/>
  <c r="AJ260" i="22"/>
  <c r="Q192" i="23"/>
  <c r="Q191" i="23"/>
  <c r="N46" i="23"/>
  <c r="M59" i="24"/>
  <c r="N59" i="24" s="1"/>
  <c r="Q38" i="19"/>
  <c r="AJ235" i="19"/>
  <c r="Q244" i="19"/>
  <c r="AJ269" i="19"/>
  <c r="Q269" i="19"/>
  <c r="Q190" i="21"/>
  <c r="AJ190" i="21"/>
  <c r="Q31" i="22"/>
  <c r="S83" i="22"/>
  <c r="Q83" i="22"/>
  <c r="U91" i="22"/>
  <c r="Q91" i="22"/>
  <c r="AB105" i="22"/>
  <c r="Q110" i="22"/>
  <c r="N120" i="22"/>
  <c r="Q240" i="22"/>
  <c r="Q270" i="22"/>
  <c r="AJ270" i="22"/>
  <c r="I67" i="23"/>
  <c r="N67" i="23" s="1"/>
  <c r="Q67" i="23" s="1"/>
  <c r="Q194" i="23"/>
  <c r="AU93" i="24"/>
  <c r="AW94" i="24" s="1"/>
  <c r="Q92" i="19"/>
  <c r="N2" i="19"/>
  <c r="N96" i="19"/>
  <c r="AJ155" i="19"/>
  <c r="Q155" i="19"/>
  <c r="AJ260" i="19"/>
  <c r="Q84" i="22"/>
  <c r="Q106" i="22"/>
  <c r="AJ155" i="22"/>
  <c r="Q155" i="22"/>
  <c r="AJ254" i="22"/>
  <c r="Q254" i="22"/>
  <c r="Q264" i="22"/>
  <c r="AJ264" i="22"/>
  <c r="AU93" i="23"/>
  <c r="Q96" i="19"/>
  <c r="Q214" i="19"/>
  <c r="AJ214" i="19"/>
  <c r="Q266" i="19"/>
  <c r="AJ266" i="19"/>
  <c r="AJ156" i="19"/>
  <c r="Q156" i="19"/>
  <c r="Q229" i="19"/>
  <c r="Q239" i="19"/>
  <c r="AJ270" i="19"/>
  <c r="Q270" i="19"/>
  <c r="AV93" i="21"/>
  <c r="AV94" i="21" s="1"/>
  <c r="AV87" i="21" s="1"/>
  <c r="Q194" i="21"/>
  <c r="Q85" i="22"/>
  <c r="AJ112" i="22"/>
  <c r="AJ156" i="22"/>
  <c r="Q156" i="22"/>
  <c r="AJ265" i="22"/>
  <c r="Q265" i="22"/>
  <c r="AV93" i="23"/>
  <c r="N271" i="24"/>
  <c r="Q109" i="19"/>
  <c r="Q58" i="19"/>
  <c r="AJ157" i="19"/>
  <c r="Q157" i="19"/>
  <c r="Q240" i="19"/>
  <c r="AJ254" i="19"/>
  <c r="Q254" i="19"/>
  <c r="AJ264" i="19"/>
  <c r="Q264" i="19"/>
  <c r="Q8" i="22"/>
  <c r="Q34" i="22"/>
  <c r="AW85" i="22"/>
  <c r="AW94" i="22"/>
  <c r="AJ157" i="22"/>
  <c r="Q157" i="22"/>
  <c r="Q179" i="22"/>
  <c r="AJ209" i="22"/>
  <c r="Q209" i="22"/>
  <c r="AJ214" i="22"/>
  <c r="Q214" i="22"/>
  <c r="AJ255" i="22"/>
  <c r="AJ266" i="22"/>
  <c r="Q266" i="22"/>
  <c r="Q44" i="23"/>
  <c r="AW94" i="23"/>
  <c r="AJ139" i="23"/>
  <c r="AJ265" i="24"/>
  <c r="AJ158" i="19"/>
  <c r="Q158" i="19"/>
  <c r="Q315" i="19"/>
  <c r="Q217" i="19"/>
  <c r="AJ217" i="19"/>
  <c r="Q167" i="19"/>
  <c r="Q216" i="19"/>
  <c r="Q317" i="19"/>
  <c r="Q159" i="19"/>
  <c r="AJ167" i="19"/>
  <c r="AJ204" i="19"/>
  <c r="Q319" i="19"/>
  <c r="AJ216" i="19"/>
  <c r="Q204" i="19"/>
  <c r="AJ166" i="19"/>
  <c r="Q166" i="19"/>
  <c r="Q318" i="19"/>
  <c r="Q241" i="19"/>
  <c r="AJ159" i="19"/>
  <c r="Q316" i="19"/>
  <c r="K15" i="25"/>
  <c r="Q59" i="19"/>
  <c r="AJ112" i="19"/>
  <c r="Q179" i="19"/>
  <c r="AJ265" i="19"/>
  <c r="Q265" i="19"/>
  <c r="Q43" i="21"/>
  <c r="Q67" i="21"/>
  <c r="Q92" i="22"/>
  <c r="Q116" i="22"/>
  <c r="AJ158" i="22"/>
  <c r="Q158" i="22"/>
  <c r="Q256" i="22"/>
  <c r="AJ256" i="22"/>
  <c r="AJ267" i="22"/>
  <c r="Q267" i="22"/>
  <c r="Q313" i="22"/>
  <c r="Q45" i="23"/>
  <c r="AJ140" i="23"/>
  <c r="AJ112" i="24"/>
  <c r="Q266" i="24"/>
  <c r="Q15" i="19"/>
  <c r="Q67" i="22"/>
  <c r="AW86" i="22"/>
  <c r="AJ164" i="22"/>
  <c r="Q164" i="22"/>
  <c r="AJ268" i="22"/>
  <c r="Q268" i="22"/>
  <c r="AV94" i="24"/>
  <c r="AV91" i="24" s="1"/>
  <c r="Q267" i="24"/>
  <c r="D153" i="26"/>
  <c r="D253" i="26"/>
  <c r="Q219" i="22"/>
  <c r="AJ219" i="22"/>
  <c r="AJ218" i="19"/>
  <c r="Q218" i="19"/>
  <c r="Q165" i="22"/>
  <c r="AJ165" i="22"/>
  <c r="AJ205" i="22"/>
  <c r="Q205" i="22"/>
  <c r="Q215" i="24"/>
  <c r="AJ168" i="22"/>
  <c r="Q168" i="22"/>
  <c r="AJ206" i="22"/>
  <c r="Q206" i="22"/>
  <c r="AJ218" i="24"/>
  <c r="AJ168" i="19"/>
  <c r="Q168" i="19"/>
  <c r="Q205" i="19"/>
  <c r="AJ205" i="19"/>
  <c r="Q207" i="22"/>
  <c r="AJ207" i="22"/>
  <c r="Q215" i="19"/>
  <c r="AJ215" i="19"/>
  <c r="AJ206" i="19"/>
  <c r="Q206" i="19"/>
  <c r="Q208" i="22"/>
  <c r="AJ208" i="22"/>
  <c r="N212" i="24"/>
  <c r="Q205" i="24"/>
  <c r="AJ207" i="19"/>
  <c r="Q207" i="19"/>
  <c r="AJ206" i="24"/>
  <c r="AJ208" i="19"/>
  <c r="Q208" i="19"/>
  <c r="AJ215" i="22"/>
  <c r="Q215" i="22"/>
  <c r="AJ208" i="23"/>
  <c r="Q207" i="24"/>
  <c r="AJ218" i="22"/>
  <c r="Q218" i="22"/>
  <c r="AJ208" i="24"/>
  <c r="Q320" i="22"/>
  <c r="N320" i="21"/>
  <c r="N320" i="20"/>
  <c r="AJ219" i="24"/>
  <c r="Q219" i="19"/>
  <c r="AJ219" i="19"/>
  <c r="AJ169" i="22"/>
  <c r="Q169" i="22"/>
  <c r="AJ169" i="19"/>
  <c r="Q169" i="19"/>
  <c r="N165" i="24"/>
  <c r="N170" i="24" s="1"/>
  <c r="N1" i="24"/>
  <c r="Q254" i="24" s="1"/>
  <c r="N3" i="24"/>
  <c r="N4" i="24"/>
  <c r="AJ189" i="24" s="1"/>
  <c r="N15" i="24"/>
  <c r="N25" i="24" s="1"/>
  <c r="AA31" i="24"/>
  <c r="AW85" i="24"/>
  <c r="AW87" i="24"/>
  <c r="Z43" i="24"/>
  <c r="AW86" i="24"/>
  <c r="AF142" i="24"/>
  <c r="M60" i="24"/>
  <c r="N60" i="24" s="1"/>
  <c r="Q60" i="24" s="1"/>
  <c r="S84" i="24"/>
  <c r="N145" i="24"/>
  <c r="N212" i="21"/>
  <c r="N165" i="23"/>
  <c r="T84" i="24"/>
  <c r="N96" i="24"/>
  <c r="Z179" i="24"/>
  <c r="AD192" i="24"/>
  <c r="R218" i="24"/>
  <c r="N88" i="24"/>
  <c r="AH80" i="24"/>
  <c r="U84" i="24"/>
  <c r="N113" i="24"/>
  <c r="AD143" i="24"/>
  <c r="N195" i="24"/>
  <c r="N199" i="24" s="1"/>
  <c r="Z106" i="24"/>
  <c r="AE106" i="24"/>
  <c r="Z81" i="24"/>
  <c r="AV86" i="24"/>
  <c r="N137" i="24"/>
  <c r="N149" i="24" s="1"/>
  <c r="AF143" i="24"/>
  <c r="AC319" i="24"/>
  <c r="AG318" i="24"/>
  <c r="AA270" i="24"/>
  <c r="Z264" i="24"/>
  <c r="AB317" i="24"/>
  <c r="AJ315" i="24"/>
  <c r="AI319" i="24"/>
  <c r="AA317" i="24"/>
  <c r="S241" i="24"/>
  <c r="V316" i="24"/>
  <c r="Z315" i="24"/>
  <c r="V314" i="24"/>
  <c r="AH265" i="24"/>
  <c r="AG317" i="24"/>
  <c r="Y315" i="24"/>
  <c r="AC269" i="24"/>
  <c r="AE267" i="24"/>
  <c r="R318" i="24"/>
  <c r="AH316" i="24"/>
  <c r="Z309" i="24"/>
  <c r="AE319" i="24"/>
  <c r="AA316" i="24"/>
  <c r="T267" i="24"/>
  <c r="W264" i="24"/>
  <c r="AJ243" i="24"/>
  <c r="AA240" i="24"/>
  <c r="AJ154" i="24"/>
  <c r="T154" i="24"/>
  <c r="T316" i="24"/>
  <c r="AC270" i="24"/>
  <c r="AI243" i="24"/>
  <c r="AE241" i="24"/>
  <c r="Z240" i="24"/>
  <c r="AH154" i="24"/>
  <c r="W319" i="24"/>
  <c r="AE317" i="24"/>
  <c r="S316" i="24"/>
  <c r="AG268" i="24"/>
  <c r="T264" i="24"/>
  <c r="AH243" i="24"/>
  <c r="AJ240" i="24"/>
  <c r="Z216" i="24"/>
  <c r="R204" i="24"/>
  <c r="AJ318" i="24"/>
  <c r="X317" i="24"/>
  <c r="T314" i="24"/>
  <c r="AB269" i="24"/>
  <c r="AF268" i="24"/>
  <c r="AD267" i="24"/>
  <c r="AF265" i="24"/>
  <c r="S264" i="24"/>
  <c r="AD243" i="24"/>
  <c r="Z241" i="24"/>
  <c r="AI240" i="24"/>
  <c r="U240" i="24"/>
  <c r="R239" i="24"/>
  <c r="AI318" i="24"/>
  <c r="W317" i="24"/>
  <c r="S314" i="24"/>
  <c r="U270" i="24"/>
  <c r="AA269" i="24"/>
  <c r="AC267" i="24"/>
  <c r="AG266" i="24"/>
  <c r="AE265" i="24"/>
  <c r="AC243" i="24"/>
  <c r="R243" i="24"/>
  <c r="Y241" i="24"/>
  <c r="T240" i="24"/>
  <c r="AA217" i="24"/>
  <c r="R216" i="24"/>
  <c r="AB318" i="24"/>
  <c r="AJ316" i="24"/>
  <c r="X315" i="24"/>
  <c r="Y280" i="24"/>
  <c r="T270" i="24"/>
  <c r="Z269" i="24"/>
  <c r="Y268" i="24"/>
  <c r="AB267" i="24"/>
  <c r="AA266" i="24"/>
  <c r="AD265" i="24"/>
  <c r="AC264" i="24"/>
  <c r="AB243" i="24"/>
  <c r="X241" i="24"/>
  <c r="AD240" i="24"/>
  <c r="S240" i="24"/>
  <c r="AA239" i="24"/>
  <c r="Z217" i="24"/>
  <c r="AA214" i="24"/>
  <c r="AJ314" i="24"/>
  <c r="W265" i="24"/>
  <c r="R217" i="24"/>
  <c r="AA159" i="24"/>
  <c r="AD154" i="24"/>
  <c r="V267" i="24"/>
  <c r="AA243" i="24"/>
  <c r="AH241" i="24"/>
  <c r="Z239" i="24"/>
  <c r="U235" i="24"/>
  <c r="AA205" i="24"/>
  <c r="Z159" i="24"/>
  <c r="AB154" i="24"/>
  <c r="R92" i="24"/>
  <c r="AF319" i="24"/>
  <c r="AG313" i="24"/>
  <c r="U267" i="24"/>
  <c r="AB264" i="24"/>
  <c r="Z243" i="24"/>
  <c r="AG241" i="24"/>
  <c r="Y239" i="24"/>
  <c r="AA167" i="24"/>
  <c r="S159" i="24"/>
  <c r="Z154" i="24"/>
  <c r="AA318" i="24"/>
  <c r="AF313" i="24"/>
  <c r="T269" i="24"/>
  <c r="AA264" i="24"/>
  <c r="W241" i="24"/>
  <c r="AJ179" i="24"/>
  <c r="Z167" i="24"/>
  <c r="R159" i="24"/>
  <c r="X154" i="24"/>
  <c r="T318" i="24"/>
  <c r="S269" i="24"/>
  <c r="Z266" i="24"/>
  <c r="V241" i="24"/>
  <c r="Z214" i="24"/>
  <c r="AA204" i="24"/>
  <c r="AH179" i="24"/>
  <c r="AA166" i="24"/>
  <c r="V154" i="24"/>
  <c r="V105" i="24"/>
  <c r="W315" i="24"/>
  <c r="W268" i="24"/>
  <c r="X265" i="24"/>
  <c r="Y242" i="24"/>
  <c r="R240" i="24"/>
  <c r="T179" i="24"/>
  <c r="R117" i="24"/>
  <c r="T92" i="24"/>
  <c r="AB30" i="24"/>
  <c r="N38" i="24"/>
  <c r="T41" i="24"/>
  <c r="N46" i="24"/>
  <c r="AF55" i="24"/>
  <c r="T66" i="24"/>
  <c r="AD80" i="24"/>
  <c r="AA81" i="24"/>
  <c r="S83" i="24"/>
  <c r="R85" i="24"/>
  <c r="T105" i="24"/>
  <c r="AB117" i="24"/>
  <c r="X129" i="24"/>
  <c r="X141" i="24"/>
  <c r="AH229" i="24"/>
  <c r="Z229" i="24"/>
  <c r="R229" i="24"/>
  <c r="AG229" i="24"/>
  <c r="X229" i="24"/>
  <c r="AF229" i="24"/>
  <c r="W229" i="24"/>
  <c r="N237" i="24"/>
  <c r="AE229" i="24"/>
  <c r="V229" i="24"/>
  <c r="AD229" i="24"/>
  <c r="U229" i="24"/>
  <c r="AC229" i="24"/>
  <c r="T229" i="24"/>
  <c r="AB229" i="24"/>
  <c r="S229" i="24"/>
  <c r="AJ229" i="24"/>
  <c r="AI229" i="24"/>
  <c r="AA229" i="24"/>
  <c r="Y229" i="24"/>
  <c r="AJ242" i="24"/>
  <c r="AB316" i="24"/>
  <c r="AA156" i="24"/>
  <c r="Z156" i="24"/>
  <c r="S156" i="24"/>
  <c r="AD30" i="24"/>
  <c r="V41" i="24"/>
  <c r="R44" i="24"/>
  <c r="U66" i="24"/>
  <c r="AF80" i="24"/>
  <c r="AB81" i="24"/>
  <c r="T83" i="24"/>
  <c r="S85" i="24"/>
  <c r="AW88" i="24"/>
  <c r="U91" i="24"/>
  <c r="AH105" i="24"/>
  <c r="Z129" i="24"/>
  <c r="X144" i="24"/>
  <c r="AA158" i="24"/>
  <c r="Z158" i="24"/>
  <c r="S158" i="24"/>
  <c r="R166" i="24"/>
  <c r="AH254" i="24"/>
  <c r="Z254" i="24"/>
  <c r="R254" i="24"/>
  <c r="AG254" i="24"/>
  <c r="Y254" i="24"/>
  <c r="AF254" i="24"/>
  <c r="X254" i="24"/>
  <c r="AA254" i="24"/>
  <c r="W254" i="24"/>
  <c r="N262" i="24"/>
  <c r="V254" i="24"/>
  <c r="AI254" i="24"/>
  <c r="U254" i="24"/>
  <c r="AE254" i="24"/>
  <c r="T254" i="24"/>
  <c r="AD254" i="24"/>
  <c r="S254" i="24"/>
  <c r="AC254" i="24"/>
  <c r="AB254" i="24"/>
  <c r="AI316" i="24"/>
  <c r="AV85" i="24"/>
  <c r="AV87" i="24"/>
  <c r="AE115" i="24"/>
  <c r="X41" i="24"/>
  <c r="S44" i="24"/>
  <c r="AH55" i="24"/>
  <c r="R55" i="24"/>
  <c r="AD55" i="24"/>
  <c r="AH81" i="24"/>
  <c r="T85" i="24"/>
  <c r="AW91" i="24"/>
  <c r="AJ105" i="24"/>
  <c r="AA108" i="24"/>
  <c r="R108" i="24"/>
  <c r="AB108" i="24"/>
  <c r="R142" i="24"/>
  <c r="Z144" i="24"/>
  <c r="AA155" i="24"/>
  <c r="N162" i="24"/>
  <c r="Z155" i="24"/>
  <c r="S155" i="24"/>
  <c r="R155" i="24"/>
  <c r="R158" i="24"/>
  <c r="S166" i="24"/>
  <c r="Z191" i="24"/>
  <c r="AA206" i="24"/>
  <c r="X268" i="24"/>
  <c r="Y81" i="24"/>
  <c r="AG81" i="24"/>
  <c r="AF105" i="24"/>
  <c r="Z168" i="24"/>
  <c r="S168" i="24"/>
  <c r="R168" i="24"/>
  <c r="Z206" i="24"/>
  <c r="R206" i="24"/>
  <c r="AI244" i="24"/>
  <c r="AA244" i="24"/>
  <c r="S244" i="24"/>
  <c r="AH244" i="24"/>
  <c r="Z244" i="24"/>
  <c r="R244" i="24"/>
  <c r="AG244" i="24"/>
  <c r="Y244" i="24"/>
  <c r="AB244" i="24"/>
  <c r="X244" i="24"/>
  <c r="W244" i="24"/>
  <c r="AJ244" i="24"/>
  <c r="V244" i="24"/>
  <c r="AF244" i="24"/>
  <c r="U244" i="24"/>
  <c r="AE244" i="24"/>
  <c r="T244" i="24"/>
  <c r="AC256" i="24"/>
  <c r="U256" i="24"/>
  <c r="AB256" i="24"/>
  <c r="T256" i="24"/>
  <c r="AI256" i="24"/>
  <c r="AA256" i="24"/>
  <c r="S256" i="24"/>
  <c r="AH256" i="24"/>
  <c r="W256" i="24"/>
  <c r="AG256" i="24"/>
  <c r="V256" i="24"/>
  <c r="AF256" i="24"/>
  <c r="R256" i="24"/>
  <c r="AE256" i="24"/>
  <c r="AD256" i="24"/>
  <c r="Z256" i="24"/>
  <c r="AA169" i="24"/>
  <c r="Z169" i="24"/>
  <c r="S169" i="24"/>
  <c r="Z207" i="24"/>
  <c r="R207" i="24"/>
  <c r="U81" i="24"/>
  <c r="AC81" i="24"/>
  <c r="R91" i="24"/>
  <c r="X105" i="24"/>
  <c r="R169" i="24"/>
  <c r="AA207" i="24"/>
  <c r="R215" i="24"/>
  <c r="N220" i="24"/>
  <c r="R219" i="24"/>
  <c r="N71" i="24"/>
  <c r="V81" i="24"/>
  <c r="AD81" i="24"/>
  <c r="AV88" i="24"/>
  <c r="S91" i="24"/>
  <c r="Z105" i="24"/>
  <c r="U115" i="24"/>
  <c r="AF144" i="24"/>
  <c r="AD144" i="24"/>
  <c r="AB144" i="24"/>
  <c r="T190" i="24"/>
  <c r="S190" i="24"/>
  <c r="R190" i="24"/>
  <c r="AE190" i="24"/>
  <c r="Z205" i="24"/>
  <c r="R205" i="24"/>
  <c r="AA208" i="24"/>
  <c r="Z208" i="24"/>
  <c r="R208" i="24"/>
  <c r="Z215" i="24"/>
  <c r="Z219" i="24"/>
  <c r="AE235" i="24"/>
  <c r="Z235" i="24"/>
  <c r="AE260" i="24"/>
  <c r="Z260" i="24"/>
  <c r="U260" i="24"/>
  <c r="AB305" i="24"/>
  <c r="Z305" i="24"/>
  <c r="X305" i="24"/>
  <c r="V305" i="24"/>
  <c r="AJ305" i="24"/>
  <c r="T305" i="24"/>
  <c r="AD305" i="24"/>
  <c r="AH305" i="24"/>
  <c r="AF305" i="24"/>
  <c r="R305" i="24"/>
  <c r="W81" i="24"/>
  <c r="AE81" i="24"/>
  <c r="T91" i="24"/>
  <c r="AB105" i="24"/>
  <c r="Z115" i="24"/>
  <c r="N120" i="24"/>
  <c r="N124" i="24" s="1"/>
  <c r="AF179" i="24"/>
  <c r="AD179" i="24"/>
  <c r="AB179" i="24"/>
  <c r="X179" i="24"/>
  <c r="AA215" i="24"/>
  <c r="AA219" i="24"/>
  <c r="AE255" i="24"/>
  <c r="Z255" i="24"/>
  <c r="U255" i="24"/>
  <c r="AH270" i="24"/>
  <c r="X81" i="24"/>
  <c r="AD105" i="24"/>
  <c r="T144" i="24"/>
  <c r="R179" i="24"/>
  <c r="Z190" i="24"/>
  <c r="Z193" i="24"/>
  <c r="AA209" i="24"/>
  <c r="Z209" i="24"/>
  <c r="R209" i="24"/>
  <c r="AG240" i="24"/>
  <c r="AE242" i="24"/>
  <c r="W242" i="24"/>
  <c r="AD242" i="24"/>
  <c r="V242" i="24"/>
  <c r="AC242" i="24"/>
  <c r="U242" i="24"/>
  <c r="AI242" i="24"/>
  <c r="X242" i="24"/>
  <c r="AH242" i="24"/>
  <c r="T242" i="24"/>
  <c r="AG242" i="24"/>
  <c r="S242" i="24"/>
  <c r="AF242" i="24"/>
  <c r="R242" i="24"/>
  <c r="AB242" i="24"/>
  <c r="AA242" i="24"/>
  <c r="N298" i="24"/>
  <c r="AF193" i="24"/>
  <c r="AG243" i="24"/>
  <c r="AG314" i="24"/>
  <c r="R193" i="24"/>
  <c r="AH193" i="24"/>
  <c r="AD239" i="24"/>
  <c r="V239" i="24"/>
  <c r="AC239" i="24"/>
  <c r="U239" i="24"/>
  <c r="AJ239" i="24"/>
  <c r="AB239" i="24"/>
  <c r="T239" i="24"/>
  <c r="AE239" i="24"/>
  <c r="AG264" i="24"/>
  <c r="T193" i="24"/>
  <c r="AJ193" i="24"/>
  <c r="X304" i="24"/>
  <c r="V304" i="24"/>
  <c r="AJ304" i="24"/>
  <c r="T304" i="24"/>
  <c r="AH304" i="24"/>
  <c r="R304" i="24"/>
  <c r="N311" i="24"/>
  <c r="AF304" i="24"/>
  <c r="Z304" i="24"/>
  <c r="V193" i="24"/>
  <c r="S239" i="24"/>
  <c r="AG239" i="24"/>
  <c r="AF266" i="24"/>
  <c r="X266" i="24"/>
  <c r="AE266" i="24"/>
  <c r="W266" i="24"/>
  <c r="AD266" i="24"/>
  <c r="V266" i="24"/>
  <c r="AC266" i="24"/>
  <c r="U266" i="24"/>
  <c r="AB266" i="24"/>
  <c r="T266" i="24"/>
  <c r="AI266" i="24"/>
  <c r="AB304" i="24"/>
  <c r="AD313" i="24"/>
  <c r="V313" i="24"/>
  <c r="AC313" i="24"/>
  <c r="U313" i="24"/>
  <c r="AJ313" i="24"/>
  <c r="AB313" i="24"/>
  <c r="T313" i="24"/>
  <c r="AI313" i="24"/>
  <c r="AA313" i="24"/>
  <c r="S313" i="24"/>
  <c r="AH313" i="24"/>
  <c r="Z313" i="24"/>
  <c r="R313" i="24"/>
  <c r="N320" i="24"/>
  <c r="AE313" i="24"/>
  <c r="W313" i="24"/>
  <c r="X193" i="24"/>
  <c r="W239" i="24"/>
  <c r="AH239" i="24"/>
  <c r="N245" i="24"/>
  <c r="AC265" i="24"/>
  <c r="R266" i="24"/>
  <c r="AH267" i="24"/>
  <c r="AG269" i="24"/>
  <c r="AD304" i="24"/>
  <c r="X313" i="24"/>
  <c r="X239" i="24"/>
  <c r="AI239" i="24"/>
  <c r="S266" i="24"/>
  <c r="AD268" i="24"/>
  <c r="V268" i="24"/>
  <c r="AC268" i="24"/>
  <c r="U268" i="24"/>
  <c r="AB268" i="24"/>
  <c r="T268" i="24"/>
  <c r="AI268" i="24"/>
  <c r="AA268" i="24"/>
  <c r="S268" i="24"/>
  <c r="AH268" i="24"/>
  <c r="Z268" i="24"/>
  <c r="R268" i="24"/>
  <c r="AH280" i="24"/>
  <c r="Y313" i="24"/>
  <c r="Y265" i="24"/>
  <c r="AG265" i="24"/>
  <c r="W240" i="24"/>
  <c r="AE240" i="24"/>
  <c r="W243" i="24"/>
  <c r="AE243" i="24"/>
  <c r="AF264" i="24"/>
  <c r="S265" i="24"/>
  <c r="AA265" i="24"/>
  <c r="AI265" i="24"/>
  <c r="Y267" i="24"/>
  <c r="AG267" i="24"/>
  <c r="W269" i="24"/>
  <c r="AE269" i="24"/>
  <c r="Y270" i="24"/>
  <c r="AG270" i="24"/>
  <c r="W314" i="24"/>
  <c r="AE314" i="24"/>
  <c r="X240" i="24"/>
  <c r="AF240" i="24"/>
  <c r="X243" i="24"/>
  <c r="AF243" i="24"/>
  <c r="Y264" i="24"/>
  <c r="T265" i="24"/>
  <c r="AB265" i="24"/>
  <c r="R267" i="24"/>
  <c r="Z267" i="24"/>
  <c r="X269" i="24"/>
  <c r="AF269" i="24"/>
  <c r="R270" i="24"/>
  <c r="Z270" i="24"/>
  <c r="X314" i="24"/>
  <c r="AF314" i="24"/>
  <c r="Y240" i="24"/>
  <c r="Y243" i="24"/>
  <c r="U265" i="24"/>
  <c r="Y269" i="24"/>
  <c r="Y314" i="24"/>
  <c r="N3" i="23"/>
  <c r="Z42" i="23"/>
  <c r="AA215" i="23"/>
  <c r="AD143" i="23"/>
  <c r="U91" i="23"/>
  <c r="AJ179" i="23"/>
  <c r="N1" i="23"/>
  <c r="Q8" i="23" s="1"/>
  <c r="S45" i="23"/>
  <c r="N2" i="23"/>
  <c r="AB109" i="23"/>
  <c r="S60" i="23"/>
  <c r="R60" i="23"/>
  <c r="AJ17" i="23"/>
  <c r="AD30" i="23"/>
  <c r="N38" i="23"/>
  <c r="N50" i="23" s="1"/>
  <c r="Z30" i="23"/>
  <c r="T30" i="23"/>
  <c r="AH30" i="23"/>
  <c r="R30" i="23"/>
  <c r="Z81" i="23"/>
  <c r="AG81" i="23"/>
  <c r="X81" i="23"/>
  <c r="AJ81" i="23"/>
  <c r="W81" i="23"/>
  <c r="V81" i="23"/>
  <c r="U81" i="23"/>
  <c r="AA81" i="23"/>
  <c r="S81" i="23"/>
  <c r="AD129" i="23"/>
  <c r="X129" i="23"/>
  <c r="T129" i="23"/>
  <c r="N137" i="23"/>
  <c r="AH129" i="23"/>
  <c r="AF129" i="23"/>
  <c r="AJ31" i="23"/>
  <c r="AI31" i="23"/>
  <c r="S31" i="23"/>
  <c r="Z31" i="23"/>
  <c r="R31" i="23"/>
  <c r="Y31" i="23"/>
  <c r="X31" i="23"/>
  <c r="AD31" i="23"/>
  <c r="S36" i="23"/>
  <c r="U36" i="23"/>
  <c r="R36" i="23"/>
  <c r="Z32" i="23"/>
  <c r="AH32" i="23"/>
  <c r="AD32" i="23"/>
  <c r="AB32" i="23"/>
  <c r="X32" i="23"/>
  <c r="X41" i="23"/>
  <c r="V41" i="23"/>
  <c r="AJ41" i="23"/>
  <c r="T41" i="23"/>
  <c r="AH41" i="23"/>
  <c r="R41" i="23"/>
  <c r="AF41" i="23"/>
  <c r="AB41" i="23"/>
  <c r="AD41" i="23"/>
  <c r="Z41" i="23"/>
  <c r="U67" i="23"/>
  <c r="T67" i="23"/>
  <c r="S67" i="23"/>
  <c r="R67" i="23"/>
  <c r="AW88" i="23"/>
  <c r="AB43" i="23"/>
  <c r="N63" i="23"/>
  <c r="R83" i="23"/>
  <c r="T83" i="23"/>
  <c r="S83" i="23"/>
  <c r="AJ192" i="23"/>
  <c r="T192" i="23"/>
  <c r="Z191" i="23"/>
  <c r="V142" i="23"/>
  <c r="AB141" i="23"/>
  <c r="AH194" i="23"/>
  <c r="R194" i="23"/>
  <c r="Z193" i="23"/>
  <c r="AH192" i="23"/>
  <c r="R192" i="23"/>
  <c r="X191" i="23"/>
  <c r="U189" i="23"/>
  <c r="AJ142" i="23"/>
  <c r="T142" i="23"/>
  <c r="Z141" i="23"/>
  <c r="AF192" i="23"/>
  <c r="V191" i="23"/>
  <c r="AH142" i="23"/>
  <c r="R142" i="23"/>
  <c r="X141" i="23"/>
  <c r="AD192" i="23"/>
  <c r="AJ191" i="23"/>
  <c r="T191" i="23"/>
  <c r="AF142" i="23"/>
  <c r="V141" i="23"/>
  <c r="AB194" i="23"/>
  <c r="AB192" i="23"/>
  <c r="AH191" i="23"/>
  <c r="R191" i="23"/>
  <c r="AD142" i="23"/>
  <c r="AJ141" i="23"/>
  <c r="T141" i="23"/>
  <c r="Z194" i="23"/>
  <c r="AH193" i="23"/>
  <c r="R193" i="23"/>
  <c r="Z192" i="23"/>
  <c r="AF191" i="23"/>
  <c r="X144" i="23"/>
  <c r="AB142" i="23"/>
  <c r="AH141" i="23"/>
  <c r="R141" i="23"/>
  <c r="AE115" i="23"/>
  <c r="X194" i="23"/>
  <c r="X192" i="23"/>
  <c r="AD191" i="23"/>
  <c r="V144" i="23"/>
  <c r="Z142" i="23"/>
  <c r="AF141" i="23"/>
  <c r="Z115" i="23"/>
  <c r="AB191" i="23"/>
  <c r="U115" i="23"/>
  <c r="AE65" i="23"/>
  <c r="U90" i="23"/>
  <c r="AD42" i="23"/>
  <c r="U17" i="23"/>
  <c r="X142" i="23"/>
  <c r="Z65" i="23"/>
  <c r="U45" i="23"/>
  <c r="X42" i="23"/>
  <c r="AJ40" i="23"/>
  <c r="V194" i="23"/>
  <c r="AD141" i="23"/>
  <c r="U65" i="23"/>
  <c r="T45" i="23"/>
  <c r="V42" i="23"/>
  <c r="AE40" i="23"/>
  <c r="AE189" i="23"/>
  <c r="AJ144" i="23"/>
  <c r="U44" i="23"/>
  <c r="AD193" i="23"/>
  <c r="T144" i="23"/>
  <c r="Z90" i="23"/>
  <c r="Z17" i="23"/>
  <c r="V192" i="23"/>
  <c r="AJ65" i="23"/>
  <c r="AC8" i="23"/>
  <c r="U8" i="23"/>
  <c r="AJ8" i="23"/>
  <c r="AB8" i="23"/>
  <c r="T8" i="23"/>
  <c r="AI8" i="23"/>
  <c r="AA8" i="23"/>
  <c r="S8" i="23"/>
  <c r="AE8" i="23"/>
  <c r="AH8" i="23"/>
  <c r="Z8" i="23"/>
  <c r="R8" i="23"/>
  <c r="Y8" i="23"/>
  <c r="AF8" i="23"/>
  <c r="X8" i="23"/>
  <c r="AD8" i="23"/>
  <c r="V8" i="23"/>
  <c r="S44" i="23"/>
  <c r="S84" i="23"/>
  <c r="R84" i="23"/>
  <c r="T84" i="23"/>
  <c r="U84" i="23"/>
  <c r="AV94" i="23"/>
  <c r="AV87" i="23" s="1"/>
  <c r="AB108" i="23"/>
  <c r="R108" i="23"/>
  <c r="N113" i="23"/>
  <c r="AA108" i="23"/>
  <c r="U58" i="23"/>
  <c r="T58" i="23"/>
  <c r="S58" i="23"/>
  <c r="R58" i="23"/>
  <c r="S85" i="23"/>
  <c r="R85" i="23"/>
  <c r="U85" i="23"/>
  <c r="T85" i="23"/>
  <c r="AW85" i="23"/>
  <c r="AW91" i="23"/>
  <c r="AW87" i="23"/>
  <c r="AW86" i="23"/>
  <c r="U35" i="23"/>
  <c r="T35" i="23"/>
  <c r="R35" i="23"/>
  <c r="S35" i="23"/>
  <c r="R59" i="23"/>
  <c r="U59" i="23"/>
  <c r="T59" i="23"/>
  <c r="S59" i="23"/>
  <c r="AJ90" i="23"/>
  <c r="AH229" i="23"/>
  <c r="Z229" i="23"/>
  <c r="R229" i="23"/>
  <c r="N237" i="23"/>
  <c r="AF229" i="23"/>
  <c r="X229" i="23"/>
  <c r="AE229" i="23"/>
  <c r="AA229" i="23"/>
  <c r="Y229" i="23"/>
  <c r="AJ229" i="23"/>
  <c r="W229" i="23"/>
  <c r="AI229" i="23"/>
  <c r="V229" i="23"/>
  <c r="AG229" i="23"/>
  <c r="U229" i="23"/>
  <c r="AD229" i="23"/>
  <c r="T229" i="23"/>
  <c r="AC229" i="23"/>
  <c r="S229" i="23"/>
  <c r="AB229" i="23"/>
  <c r="T7" i="23"/>
  <c r="AJ7" i="23"/>
  <c r="AB42" i="23"/>
  <c r="AD43" i="23"/>
  <c r="T44" i="23"/>
  <c r="X55" i="23"/>
  <c r="X56" i="23"/>
  <c r="AF56" i="23"/>
  <c r="AD80" i="23"/>
  <c r="AI106" i="23"/>
  <c r="AA116" i="23"/>
  <c r="X154" i="23"/>
  <c r="S240" i="23"/>
  <c r="AC256" i="23"/>
  <c r="U256" i="23"/>
  <c r="AB256" i="23"/>
  <c r="T256" i="23"/>
  <c r="AI256" i="23"/>
  <c r="AA256" i="23"/>
  <c r="S256" i="23"/>
  <c r="AH256" i="23"/>
  <c r="Z256" i="23"/>
  <c r="R256" i="23"/>
  <c r="AG256" i="23"/>
  <c r="Y256" i="23"/>
  <c r="AF256" i="23"/>
  <c r="X256" i="23"/>
  <c r="AD256" i="23"/>
  <c r="V256" i="23"/>
  <c r="AE256" i="23"/>
  <c r="W256" i="23"/>
  <c r="AE265" i="23"/>
  <c r="N145" i="23"/>
  <c r="N149" i="23" s="1"/>
  <c r="AE139" i="23"/>
  <c r="Z139" i="23"/>
  <c r="X7" i="23"/>
  <c r="R34" i="23"/>
  <c r="AF42" i="23"/>
  <c r="R43" i="23"/>
  <c r="AH43" i="23"/>
  <c r="AB55" i="23"/>
  <c r="R56" i="23"/>
  <c r="Z56" i="23"/>
  <c r="AH56" i="23"/>
  <c r="I66" i="23"/>
  <c r="N66" i="23" s="1"/>
  <c r="R80" i="23"/>
  <c r="AH80" i="23"/>
  <c r="R91" i="23"/>
  <c r="AB117" i="23"/>
  <c r="U139" i="23"/>
  <c r="AH144" i="23"/>
  <c r="AA156" i="23"/>
  <c r="Z156" i="23"/>
  <c r="S156" i="23"/>
  <c r="R156" i="23"/>
  <c r="AA164" i="23"/>
  <c r="AA169" i="23"/>
  <c r="AB193" i="23"/>
  <c r="AA208" i="23"/>
  <c r="Z208" i="23"/>
  <c r="R208" i="23"/>
  <c r="AC244" i="23"/>
  <c r="AG56" i="23"/>
  <c r="N96" i="23"/>
  <c r="N100" i="23" s="1"/>
  <c r="AA155" i="23"/>
  <c r="N162" i="23"/>
  <c r="Z155" i="23"/>
  <c r="S155" i="23"/>
  <c r="R155" i="23"/>
  <c r="Z7" i="23"/>
  <c r="N15" i="23"/>
  <c r="N25" i="23" s="1"/>
  <c r="AE17" i="23"/>
  <c r="S34" i="23"/>
  <c r="U40" i="23"/>
  <c r="R42" i="23"/>
  <c r="AH42" i="23"/>
  <c r="T43" i="23"/>
  <c r="AJ43" i="23"/>
  <c r="R45" i="23"/>
  <c r="AD55" i="23"/>
  <c r="S56" i="23"/>
  <c r="AA56" i="23"/>
  <c r="AI56" i="23"/>
  <c r="T80" i="23"/>
  <c r="AJ80" i="23"/>
  <c r="AV88" i="23"/>
  <c r="AE90" i="23"/>
  <c r="S91" i="23"/>
  <c r="AF106" i="23"/>
  <c r="X106" i="23"/>
  <c r="AE106" i="23"/>
  <c r="W106" i="23"/>
  <c r="AD106" i="23"/>
  <c r="V106" i="23"/>
  <c r="AC106" i="23"/>
  <c r="U106" i="23"/>
  <c r="AJ106" i="23"/>
  <c r="AB106" i="23"/>
  <c r="T106" i="23"/>
  <c r="AH106" i="23"/>
  <c r="Z106" i="23"/>
  <c r="R106" i="23"/>
  <c r="Z140" i="23"/>
  <c r="U140" i="23"/>
  <c r="AA157" i="23"/>
  <c r="Z157" i="23"/>
  <c r="S157" i="23"/>
  <c r="R157" i="23"/>
  <c r="AA165" i="23"/>
  <c r="Z165" i="23"/>
  <c r="S165" i="23"/>
  <c r="R165" i="23"/>
  <c r="N170" i="23"/>
  <c r="N174" i="23" s="1"/>
  <c r="Z189" i="23"/>
  <c r="AA205" i="23"/>
  <c r="Z205" i="23"/>
  <c r="R205" i="23"/>
  <c r="AA209" i="23"/>
  <c r="Z209" i="23"/>
  <c r="R209" i="23"/>
  <c r="AG242" i="23"/>
  <c r="AB7" i="23"/>
  <c r="T34" i="23"/>
  <c r="Z40" i="23"/>
  <c r="T42" i="23"/>
  <c r="AJ42" i="23"/>
  <c r="V43" i="23"/>
  <c r="T56" i="23"/>
  <c r="AB56" i="23"/>
  <c r="AJ56" i="23"/>
  <c r="V80" i="23"/>
  <c r="T91" i="23"/>
  <c r="S106" i="23"/>
  <c r="T111" i="23"/>
  <c r="R111" i="23"/>
  <c r="AD111" i="23"/>
  <c r="AE140" i="23"/>
  <c r="AJ194" i="23"/>
  <c r="Z218" i="23"/>
  <c r="AF43" i="23"/>
  <c r="AF80" i="23"/>
  <c r="AA207" i="23"/>
  <c r="Z207" i="23"/>
  <c r="R207" i="23"/>
  <c r="AC319" i="23"/>
  <c r="U319" i="23"/>
  <c r="AG318" i="23"/>
  <c r="Y318" i="23"/>
  <c r="AC317" i="23"/>
  <c r="U317" i="23"/>
  <c r="AG316" i="23"/>
  <c r="Y316" i="23"/>
  <c r="AC315" i="23"/>
  <c r="U315" i="23"/>
  <c r="U309" i="23"/>
  <c r="AA270" i="23"/>
  <c r="S270" i="23"/>
  <c r="AD268" i="23"/>
  <c r="V268" i="23"/>
  <c r="AA267" i="23"/>
  <c r="S267" i="23"/>
  <c r="AC265" i="23"/>
  <c r="U265" i="23"/>
  <c r="AH264" i="23"/>
  <c r="Z264" i="23"/>
  <c r="R264" i="23"/>
  <c r="AE255" i="23"/>
  <c r="AC241" i="23"/>
  <c r="U241" i="23"/>
  <c r="AJ319" i="23"/>
  <c r="AB319" i="23"/>
  <c r="T319" i="23"/>
  <c r="AF318" i="23"/>
  <c r="X318" i="23"/>
  <c r="AJ317" i="23"/>
  <c r="AB317" i="23"/>
  <c r="T317" i="23"/>
  <c r="AF316" i="23"/>
  <c r="X316" i="23"/>
  <c r="AJ315" i="23"/>
  <c r="AB315" i="23"/>
  <c r="T315" i="23"/>
  <c r="AF314" i="23"/>
  <c r="X314" i="23"/>
  <c r="AC313" i="23"/>
  <c r="U313" i="23"/>
  <c r="AB265" i="23"/>
  <c r="T265" i="23"/>
  <c r="AJ241" i="23"/>
  <c r="AB241" i="23"/>
  <c r="T241" i="23"/>
  <c r="AI319" i="23"/>
  <c r="AA319" i="23"/>
  <c r="S319" i="23"/>
  <c r="AE318" i="23"/>
  <c r="W318" i="23"/>
  <c r="AI317" i="23"/>
  <c r="AA317" i="23"/>
  <c r="S317" i="23"/>
  <c r="AE316" i="23"/>
  <c r="W316" i="23"/>
  <c r="AI315" i="23"/>
  <c r="AA315" i="23"/>
  <c r="S315" i="23"/>
  <c r="AE314" i="23"/>
  <c r="W314" i="23"/>
  <c r="AJ313" i="23"/>
  <c r="AB313" i="23"/>
  <c r="T313" i="23"/>
  <c r="AB268" i="23"/>
  <c r="T268" i="23"/>
  <c r="AI265" i="23"/>
  <c r="AA265" i="23"/>
  <c r="S265" i="23"/>
  <c r="AF264" i="23"/>
  <c r="X264" i="23"/>
  <c r="U255" i="23"/>
  <c r="AH319" i="23"/>
  <c r="Z319" i="23"/>
  <c r="R319" i="23"/>
  <c r="AD318" i="23"/>
  <c r="V318" i="23"/>
  <c r="AH317" i="23"/>
  <c r="Z317" i="23"/>
  <c r="R317" i="23"/>
  <c r="AD316" i="23"/>
  <c r="V316" i="23"/>
  <c r="AH315" i="23"/>
  <c r="Z315" i="23"/>
  <c r="R315" i="23"/>
  <c r="AH265" i="23"/>
  <c r="Z265" i="23"/>
  <c r="R265" i="23"/>
  <c r="W264" i="23"/>
  <c r="AH241" i="23"/>
  <c r="Z241" i="23"/>
  <c r="R241" i="23"/>
  <c r="AG319" i="23"/>
  <c r="Y319" i="23"/>
  <c r="AC318" i="23"/>
  <c r="U318" i="23"/>
  <c r="AG317" i="23"/>
  <c r="Y317" i="23"/>
  <c r="AC316" i="23"/>
  <c r="U316" i="23"/>
  <c r="AG315" i="23"/>
  <c r="Y315" i="23"/>
  <c r="AG241" i="23"/>
  <c r="Y241" i="23"/>
  <c r="AF319" i="23"/>
  <c r="X319" i="23"/>
  <c r="AJ318" i="23"/>
  <c r="AB318" i="23"/>
  <c r="T318" i="23"/>
  <c r="AF317" i="23"/>
  <c r="X317" i="23"/>
  <c r="AJ316" i="23"/>
  <c r="AB316" i="23"/>
  <c r="T316" i="23"/>
  <c r="AF315" i="23"/>
  <c r="X315" i="23"/>
  <c r="AB314" i="23"/>
  <c r="T314" i="23"/>
  <c r="AF265" i="23"/>
  <c r="X265" i="23"/>
  <c r="AC264" i="23"/>
  <c r="U264" i="23"/>
  <c r="AF241" i="23"/>
  <c r="X241" i="23"/>
  <c r="AD319" i="23"/>
  <c r="V319" i="23"/>
  <c r="AH318" i="23"/>
  <c r="Z318" i="23"/>
  <c r="R318" i="23"/>
  <c r="AD317" i="23"/>
  <c r="V317" i="23"/>
  <c r="AH316" i="23"/>
  <c r="Z316" i="23"/>
  <c r="R316" i="23"/>
  <c r="AD315" i="23"/>
  <c r="V315" i="23"/>
  <c r="R314" i="23"/>
  <c r="Z309" i="23"/>
  <c r="S280" i="23"/>
  <c r="AB270" i="23"/>
  <c r="T270" i="23"/>
  <c r="Z269" i="23"/>
  <c r="R269" i="23"/>
  <c r="AE268" i="23"/>
  <c r="W268" i="23"/>
  <c r="AB267" i="23"/>
  <c r="T267" i="23"/>
  <c r="AD265" i="23"/>
  <c r="V265" i="23"/>
  <c r="AI264" i="23"/>
  <c r="AA264" i="23"/>
  <c r="S264" i="23"/>
  <c r="AH243" i="23"/>
  <c r="Z243" i="23"/>
  <c r="R243" i="23"/>
  <c r="S318" i="23"/>
  <c r="AI314" i="23"/>
  <c r="AI269" i="23"/>
  <c r="AC267" i="23"/>
  <c r="W265" i="23"/>
  <c r="S243" i="23"/>
  <c r="S241" i="23"/>
  <c r="R240" i="23"/>
  <c r="W239" i="23"/>
  <c r="AE235" i="23"/>
  <c r="R217" i="23"/>
  <c r="AA204" i="23"/>
  <c r="Z167" i="23"/>
  <c r="R159" i="23"/>
  <c r="V154" i="23"/>
  <c r="AE317" i="23"/>
  <c r="AA314" i="23"/>
  <c r="AE309" i="23"/>
  <c r="V280" i="23"/>
  <c r="AA269" i="23"/>
  <c r="U267" i="23"/>
  <c r="U244" i="23"/>
  <c r="AI240" i="23"/>
  <c r="V239" i="23"/>
  <c r="Z235" i="23"/>
  <c r="R218" i="23"/>
  <c r="R214" i="23"/>
  <c r="Z204" i="23"/>
  <c r="S167" i="23"/>
  <c r="AJ154" i="23"/>
  <c r="T154" i="23"/>
  <c r="R116" i="23"/>
  <c r="W317" i="23"/>
  <c r="S314" i="23"/>
  <c r="S269" i="23"/>
  <c r="AI241" i="23"/>
  <c r="AH240" i="23"/>
  <c r="AJ239" i="23"/>
  <c r="T239" i="23"/>
  <c r="U235" i="23"/>
  <c r="AA216" i="23"/>
  <c r="R167" i="23"/>
  <c r="AH154" i="23"/>
  <c r="R154" i="23"/>
  <c r="AI316" i="23"/>
  <c r="AH266" i="23"/>
  <c r="AB264" i="23"/>
  <c r="AE241" i="23"/>
  <c r="AE240" i="23"/>
  <c r="AF239" i="23"/>
  <c r="Z216" i="23"/>
  <c r="R204" i="23"/>
  <c r="AF154" i="23"/>
  <c r="AE319" i="23"/>
  <c r="AA316" i="23"/>
  <c r="AF313" i="23"/>
  <c r="AC270" i="23"/>
  <c r="AF268" i="23"/>
  <c r="Z266" i="23"/>
  <c r="T264" i="23"/>
  <c r="AI243" i="23"/>
  <c r="AD241" i="23"/>
  <c r="AA240" i="23"/>
  <c r="AE239" i="23"/>
  <c r="AA166" i="23"/>
  <c r="AD154" i="23"/>
  <c r="W319" i="23"/>
  <c r="S316" i="23"/>
  <c r="X313" i="23"/>
  <c r="U270" i="23"/>
  <c r="X268" i="23"/>
  <c r="R266" i="23"/>
  <c r="AE243" i="23"/>
  <c r="AC242" i="23"/>
  <c r="AA241" i="23"/>
  <c r="Z240" i="23"/>
  <c r="AD239" i="23"/>
  <c r="AA217" i="23"/>
  <c r="R216" i="23"/>
  <c r="Z166" i="23"/>
  <c r="AA159" i="23"/>
  <c r="AB154" i="23"/>
  <c r="AI318" i="23"/>
  <c r="AE315" i="23"/>
  <c r="AG244" i="23"/>
  <c r="AA243" i="23"/>
  <c r="Y242" i="23"/>
  <c r="W241" i="23"/>
  <c r="W240" i="23"/>
  <c r="AB239" i="23"/>
  <c r="AA218" i="23"/>
  <c r="Z217" i="23"/>
  <c r="AA214" i="23"/>
  <c r="S166" i="23"/>
  <c r="Z159" i="23"/>
  <c r="Z154" i="23"/>
  <c r="AD7" i="23"/>
  <c r="X43" i="23"/>
  <c r="R55" i="23"/>
  <c r="AH55" i="23"/>
  <c r="U56" i="23"/>
  <c r="AC56" i="23"/>
  <c r="X80" i="23"/>
  <c r="N88" i="23"/>
  <c r="S92" i="23"/>
  <c r="Y106" i="23"/>
  <c r="AB111" i="23"/>
  <c r="AA158" i="23"/>
  <c r="Z158" i="23"/>
  <c r="S158" i="23"/>
  <c r="R158" i="23"/>
  <c r="R166" i="23"/>
  <c r="U190" i="23"/>
  <c r="T190" i="23"/>
  <c r="S190" i="23"/>
  <c r="R190" i="23"/>
  <c r="N195" i="23"/>
  <c r="AE190" i="23"/>
  <c r="N212" i="23"/>
  <c r="Z219" i="23"/>
  <c r="R219" i="23"/>
  <c r="W315" i="23"/>
  <c r="R110" i="23"/>
  <c r="AB110" i="23"/>
  <c r="AF7" i="23"/>
  <c r="Z43" i="23"/>
  <c r="R44" i="23"/>
  <c r="T55" i="23"/>
  <c r="AJ55" i="23"/>
  <c r="V56" i="23"/>
  <c r="AD56" i="23"/>
  <c r="Z80" i="23"/>
  <c r="T92" i="23"/>
  <c r="AA106" i="23"/>
  <c r="AA109" i="23"/>
  <c r="AJ115" i="23"/>
  <c r="S159" i="23"/>
  <c r="AA167" i="23"/>
  <c r="N187" i="23"/>
  <c r="AH179" i="23"/>
  <c r="R179" i="23"/>
  <c r="AF179" i="23"/>
  <c r="AD179" i="23"/>
  <c r="AB179" i="23"/>
  <c r="Z179" i="23"/>
  <c r="X179" i="23"/>
  <c r="V179" i="23"/>
  <c r="Z190" i="23"/>
  <c r="AA206" i="23"/>
  <c r="Z206" i="23"/>
  <c r="R206" i="23"/>
  <c r="Z214" i="23"/>
  <c r="AA219" i="23"/>
  <c r="X239" i="23"/>
  <c r="AA318" i="23"/>
  <c r="Y56" i="23"/>
  <c r="R7" i="23"/>
  <c r="V55" i="23"/>
  <c r="W56" i="23"/>
  <c r="AE56" i="23"/>
  <c r="U92" i="23"/>
  <c r="X105" i="23"/>
  <c r="V105" i="23"/>
  <c r="AJ105" i="23"/>
  <c r="T105" i="23"/>
  <c r="AH105" i="23"/>
  <c r="R105" i="23"/>
  <c r="AF105" i="23"/>
  <c r="AB105" i="23"/>
  <c r="AG106" i="23"/>
  <c r="R109" i="23"/>
  <c r="Z112" i="23"/>
  <c r="U112" i="23"/>
  <c r="AB143" i="23"/>
  <c r="Z143" i="23"/>
  <c r="X143" i="23"/>
  <c r="V143" i="23"/>
  <c r="AJ143" i="23"/>
  <c r="T143" i="23"/>
  <c r="AH143" i="23"/>
  <c r="R143" i="23"/>
  <c r="AF143" i="23"/>
  <c r="AA168" i="23"/>
  <c r="Z168" i="23"/>
  <c r="S168" i="23"/>
  <c r="R168" i="23"/>
  <c r="T179" i="23"/>
  <c r="N199" i="23"/>
  <c r="Z215" i="23"/>
  <c r="R215" i="23"/>
  <c r="N220" i="23"/>
  <c r="W243" i="23"/>
  <c r="N120" i="23"/>
  <c r="N124" i="23" s="1"/>
  <c r="AF193" i="23"/>
  <c r="AF266" i="23"/>
  <c r="AC268" i="23"/>
  <c r="AI270" i="23"/>
  <c r="AD313" i="23"/>
  <c r="AH254" i="23"/>
  <c r="Z254" i="23"/>
  <c r="R254" i="23"/>
  <c r="AG254" i="23"/>
  <c r="Y254" i="23"/>
  <c r="AF254" i="23"/>
  <c r="X254" i="23"/>
  <c r="AE254" i="23"/>
  <c r="W254" i="23"/>
  <c r="AD254" i="23"/>
  <c r="V254" i="23"/>
  <c r="AC254" i="23"/>
  <c r="U254" i="23"/>
  <c r="N262" i="23"/>
  <c r="AI254" i="23"/>
  <c r="AA254" i="23"/>
  <c r="S254" i="23"/>
  <c r="AG264" i="23"/>
  <c r="AB305" i="23"/>
  <c r="Z305" i="23"/>
  <c r="X305" i="23"/>
  <c r="V305" i="23"/>
  <c r="AJ305" i="23"/>
  <c r="T305" i="23"/>
  <c r="AH305" i="23"/>
  <c r="R305" i="23"/>
  <c r="AD305" i="23"/>
  <c r="R117" i="23"/>
  <c r="Z144" i="23"/>
  <c r="R164" i="23"/>
  <c r="R169" i="23"/>
  <c r="T193" i="23"/>
  <c r="AJ193" i="23"/>
  <c r="T254" i="23"/>
  <c r="N298" i="23"/>
  <c r="AF305" i="23"/>
  <c r="AA117" i="23"/>
  <c r="AB144" i="23"/>
  <c r="S164" i="23"/>
  <c r="S169" i="23"/>
  <c r="V193" i="23"/>
  <c r="AD194" i="23"/>
  <c r="AC239" i="23"/>
  <c r="AB254" i="23"/>
  <c r="AG269" i="23"/>
  <c r="AG314" i="23"/>
  <c r="AD144" i="23"/>
  <c r="Z164" i="23"/>
  <c r="Z169" i="23"/>
  <c r="X193" i="23"/>
  <c r="AF194" i="23"/>
  <c r="AI244" i="23"/>
  <c r="AA244" i="23"/>
  <c r="S244" i="23"/>
  <c r="AH244" i="23"/>
  <c r="Z244" i="23"/>
  <c r="R244" i="23"/>
  <c r="AF244" i="23"/>
  <c r="X244" i="23"/>
  <c r="AE244" i="23"/>
  <c r="W244" i="23"/>
  <c r="AD244" i="23"/>
  <c r="V244" i="23"/>
  <c r="AJ244" i="23"/>
  <c r="AB244" i="23"/>
  <c r="T244" i="23"/>
  <c r="AE260" i="23"/>
  <c r="Z260" i="23"/>
  <c r="U260" i="23"/>
  <c r="AI267" i="23"/>
  <c r="AH280" i="23"/>
  <c r="AF144" i="23"/>
  <c r="AG240" i="23"/>
  <c r="AG243" i="23"/>
  <c r="AG265" i="23"/>
  <c r="X304" i="23"/>
  <c r="V304" i="23"/>
  <c r="AJ304" i="23"/>
  <c r="T304" i="23"/>
  <c r="AH304" i="23"/>
  <c r="R304" i="23"/>
  <c r="N311" i="23"/>
  <c r="AF304" i="23"/>
  <c r="AD304" i="23"/>
  <c r="Z304" i="23"/>
  <c r="R144" i="23"/>
  <c r="T194" i="23"/>
  <c r="AE242" i="23"/>
  <c r="W242" i="23"/>
  <c r="AD242" i="23"/>
  <c r="V242" i="23"/>
  <c r="AJ242" i="23"/>
  <c r="AB242" i="23"/>
  <c r="T242" i="23"/>
  <c r="AI242" i="23"/>
  <c r="AA242" i="23"/>
  <c r="S242" i="23"/>
  <c r="AH242" i="23"/>
  <c r="Z242" i="23"/>
  <c r="R242" i="23"/>
  <c r="AF242" i="23"/>
  <c r="X242" i="23"/>
  <c r="Y244" i="23"/>
  <c r="Z255" i="23"/>
  <c r="AB304" i="23"/>
  <c r="Y266" i="23"/>
  <c r="AG266" i="23"/>
  <c r="AH269" i="23"/>
  <c r="W313" i="23"/>
  <c r="AE313" i="23"/>
  <c r="Z314" i="23"/>
  <c r="AH314" i="23"/>
  <c r="N320" i="23"/>
  <c r="N324" i="23" s="1"/>
  <c r="Y239" i="23"/>
  <c r="AG239" i="23"/>
  <c r="T240" i="23"/>
  <c r="AB240" i="23"/>
  <c r="AJ240" i="23"/>
  <c r="T243" i="23"/>
  <c r="AB243" i="23"/>
  <c r="AJ243" i="23"/>
  <c r="N245" i="23"/>
  <c r="N249" i="23" s="1"/>
  <c r="S266" i="23"/>
  <c r="AA266" i="23"/>
  <c r="AI266" i="23"/>
  <c r="V267" i="23"/>
  <c r="AD267" i="23"/>
  <c r="Y268" i="23"/>
  <c r="AG268" i="23"/>
  <c r="T269" i="23"/>
  <c r="AB269" i="23"/>
  <c r="V270" i="23"/>
  <c r="AD270" i="23"/>
  <c r="N271" i="23"/>
  <c r="N275" i="23" s="1"/>
  <c r="Y280" i="23"/>
  <c r="Y313" i="23"/>
  <c r="AG313" i="23"/>
  <c r="AJ314" i="23"/>
  <c r="R239" i="23"/>
  <c r="Z239" i="23"/>
  <c r="AH239" i="23"/>
  <c r="U240" i="23"/>
  <c r="AC240" i="23"/>
  <c r="U243" i="23"/>
  <c r="AC243" i="23"/>
  <c r="V264" i="23"/>
  <c r="AD264" i="23"/>
  <c r="Y265" i="23"/>
  <c r="T266" i="23"/>
  <c r="AB266" i="23"/>
  <c r="W267" i="23"/>
  <c r="AE267" i="23"/>
  <c r="R268" i="23"/>
  <c r="Z268" i="23"/>
  <c r="AH268" i="23"/>
  <c r="U269" i="23"/>
  <c r="AC269" i="23"/>
  <c r="W270" i="23"/>
  <c r="AE270" i="23"/>
  <c r="AB280" i="23"/>
  <c r="R313" i="23"/>
  <c r="Z313" i="23"/>
  <c r="AH313" i="23"/>
  <c r="U314" i="23"/>
  <c r="AC314" i="23"/>
  <c r="S239" i="23"/>
  <c r="AA239" i="23"/>
  <c r="AI239" i="23"/>
  <c r="V240" i="23"/>
  <c r="AD240" i="23"/>
  <c r="V243" i="23"/>
  <c r="AD243" i="23"/>
  <c r="AE264" i="23"/>
  <c r="U266" i="23"/>
  <c r="AC266" i="23"/>
  <c r="X267" i="23"/>
  <c r="AF267" i="23"/>
  <c r="S268" i="23"/>
  <c r="AA268" i="23"/>
  <c r="AI268" i="23"/>
  <c r="V269" i="23"/>
  <c r="AD269" i="23"/>
  <c r="X270" i="23"/>
  <c r="AF270" i="23"/>
  <c r="AE280" i="23"/>
  <c r="N288" i="23"/>
  <c r="S313" i="23"/>
  <c r="AA313" i="23"/>
  <c r="AI313" i="23"/>
  <c r="V314" i="23"/>
  <c r="AD314" i="23"/>
  <c r="V266" i="23"/>
  <c r="AD266" i="23"/>
  <c r="Y267" i="23"/>
  <c r="AG267" i="23"/>
  <c r="W269" i="23"/>
  <c r="AE269" i="23"/>
  <c r="Y270" i="23"/>
  <c r="AG270" i="23"/>
  <c r="U239" i="23"/>
  <c r="X240" i="23"/>
  <c r="AF240" i="23"/>
  <c r="X243" i="23"/>
  <c r="AF243" i="23"/>
  <c r="Y264" i="23"/>
  <c r="W266" i="23"/>
  <c r="AE266" i="23"/>
  <c r="R267" i="23"/>
  <c r="Z267" i="23"/>
  <c r="AH267" i="23"/>
  <c r="U268" i="23"/>
  <c r="X269" i="23"/>
  <c r="AF269" i="23"/>
  <c r="R270" i="23"/>
  <c r="Z270" i="23"/>
  <c r="AH270" i="23"/>
  <c r="Y240" i="23"/>
  <c r="Y243" i="23"/>
  <c r="X266" i="23"/>
  <c r="Y269" i="23"/>
  <c r="V313" i="23"/>
  <c r="Y314" i="23"/>
  <c r="AD239" i="22"/>
  <c r="R30" i="22"/>
  <c r="T84" i="22"/>
  <c r="AA109" i="22"/>
  <c r="T7" i="22"/>
  <c r="T106" i="22"/>
  <c r="V8" i="22"/>
  <c r="AC31" i="22"/>
  <c r="X55" i="22"/>
  <c r="N2" i="22"/>
  <c r="AD8" i="22"/>
  <c r="R36" i="22"/>
  <c r="AD80" i="22"/>
  <c r="T92" i="22"/>
  <c r="AE112" i="22"/>
  <c r="N3" i="22"/>
  <c r="N4" i="22"/>
  <c r="AD192" i="22" s="1"/>
  <c r="X32" i="22"/>
  <c r="AI81" i="22"/>
  <c r="AD30" i="22"/>
  <c r="AJ55" i="22"/>
  <c r="T55" i="22"/>
  <c r="AH55" i="22"/>
  <c r="R55" i="22"/>
  <c r="AF55" i="22"/>
  <c r="AD55" i="22"/>
  <c r="AB55" i="22"/>
  <c r="Z55" i="22"/>
  <c r="N63" i="22"/>
  <c r="V55" i="22"/>
  <c r="Z80" i="22"/>
  <c r="N88" i="22"/>
  <c r="N100" i="22" s="1"/>
  <c r="X80" i="22"/>
  <c r="V80" i="22"/>
  <c r="AJ80" i="22"/>
  <c r="T80" i="22"/>
  <c r="AH80" i="22"/>
  <c r="R80" i="22"/>
  <c r="AF80" i="22"/>
  <c r="AB80" i="22"/>
  <c r="AD106" i="22"/>
  <c r="V106" i="22"/>
  <c r="AC106" i="22"/>
  <c r="U106" i="22"/>
  <c r="AB106" i="22"/>
  <c r="R106" i="22"/>
  <c r="AA106" i="22"/>
  <c r="AJ106" i="22"/>
  <c r="Z106" i="22"/>
  <c r="AI106" i="22"/>
  <c r="Y106" i="22"/>
  <c r="AH106" i="22"/>
  <c r="X106" i="22"/>
  <c r="AG106" i="22"/>
  <c r="W106" i="22"/>
  <c r="AE106" i="22"/>
  <c r="S106" i="22"/>
  <c r="AB109" i="22"/>
  <c r="R109" i="22"/>
  <c r="AF192" i="22"/>
  <c r="V191" i="22"/>
  <c r="R142" i="22"/>
  <c r="X141" i="22"/>
  <c r="AD194" i="22"/>
  <c r="T191" i="22"/>
  <c r="AF142" i="22"/>
  <c r="V141" i="22"/>
  <c r="AB192" i="22"/>
  <c r="AH191" i="22"/>
  <c r="R191" i="22"/>
  <c r="AJ141" i="22"/>
  <c r="T141" i="22"/>
  <c r="Z194" i="22"/>
  <c r="AF191" i="22"/>
  <c r="AB142" i="22"/>
  <c r="AH141" i="22"/>
  <c r="X194" i="22"/>
  <c r="X192" i="22"/>
  <c r="AD191" i="22"/>
  <c r="V194" i="22"/>
  <c r="AD193" i="22"/>
  <c r="V192" i="22"/>
  <c r="Z190" i="22"/>
  <c r="AH194" i="22"/>
  <c r="R194" i="22"/>
  <c r="AH192" i="22"/>
  <c r="R192" i="22"/>
  <c r="X191" i="22"/>
  <c r="AJ142" i="22"/>
  <c r="T142" i="22"/>
  <c r="Z141" i="22"/>
  <c r="V142" i="22"/>
  <c r="T192" i="22"/>
  <c r="AJ144" i="22"/>
  <c r="Z191" i="22"/>
  <c r="AH144" i="22"/>
  <c r="AD141" i="22"/>
  <c r="U190" i="22"/>
  <c r="V144" i="22"/>
  <c r="AB141" i="22"/>
  <c r="T144" i="22"/>
  <c r="R144" i="22"/>
  <c r="X142" i="22"/>
  <c r="S44" i="22"/>
  <c r="X42" i="22"/>
  <c r="V42" i="22"/>
  <c r="T42" i="22"/>
  <c r="AH42" i="22"/>
  <c r="R42" i="22"/>
  <c r="AD42" i="22"/>
  <c r="Z42" i="22"/>
  <c r="T44" i="22"/>
  <c r="Z129" i="22"/>
  <c r="X129" i="22"/>
  <c r="V129" i="22"/>
  <c r="AJ129" i="22"/>
  <c r="T129" i="22"/>
  <c r="AB129" i="22"/>
  <c r="R129" i="22"/>
  <c r="AH129" i="22"/>
  <c r="N137" i="22"/>
  <c r="AD129" i="22"/>
  <c r="AH30" i="22"/>
  <c r="U34" i="22"/>
  <c r="T34" i="22"/>
  <c r="S34" i="22"/>
  <c r="R34" i="22"/>
  <c r="U45" i="22"/>
  <c r="AD56" i="22"/>
  <c r="V56" i="22"/>
  <c r="AC56" i="22"/>
  <c r="U56" i="22"/>
  <c r="AJ56" i="22"/>
  <c r="AB56" i="22"/>
  <c r="T56" i="22"/>
  <c r="AI56" i="22"/>
  <c r="AA56" i="22"/>
  <c r="S56" i="22"/>
  <c r="AH56" i="22"/>
  <c r="Z56" i="22"/>
  <c r="R56" i="22"/>
  <c r="AG56" i="22"/>
  <c r="Y56" i="22"/>
  <c r="AE56" i="22"/>
  <c r="W56" i="22"/>
  <c r="U59" i="22"/>
  <c r="T59" i="22"/>
  <c r="S59" i="22"/>
  <c r="R59" i="22"/>
  <c r="Z65" i="22"/>
  <c r="AG81" i="22"/>
  <c r="Y81" i="22"/>
  <c r="AF81" i="22"/>
  <c r="X81" i="22"/>
  <c r="AE81" i="22"/>
  <c r="W81" i="22"/>
  <c r="AD81" i="22"/>
  <c r="V81" i="22"/>
  <c r="AC81" i="22"/>
  <c r="U81" i="22"/>
  <c r="AJ81" i="22"/>
  <c r="AB81" i="22"/>
  <c r="T81" i="22"/>
  <c r="AH81" i="22"/>
  <c r="Z81" i="22"/>
  <c r="R81" i="22"/>
  <c r="AF106" i="22"/>
  <c r="AA110" i="22"/>
  <c r="R110" i="22"/>
  <c r="AB110" i="22"/>
  <c r="AF129" i="22"/>
  <c r="AD144" i="22"/>
  <c r="AA205" i="22"/>
  <c r="AI31" i="22"/>
  <c r="AA31" i="22"/>
  <c r="S31" i="22"/>
  <c r="AH31" i="22"/>
  <c r="Z31" i="22"/>
  <c r="R31" i="22"/>
  <c r="AG31" i="22"/>
  <c r="Y31" i="22"/>
  <c r="AF31" i="22"/>
  <c r="X31" i="22"/>
  <c r="AE31" i="22"/>
  <c r="W31" i="22"/>
  <c r="AD31" i="22"/>
  <c r="V31" i="22"/>
  <c r="AJ31" i="22"/>
  <c r="AB31" i="22"/>
  <c r="T31" i="22"/>
  <c r="AJ40" i="22"/>
  <c r="X56" i="22"/>
  <c r="U67" i="22"/>
  <c r="T67" i="22"/>
  <c r="R67" i="22"/>
  <c r="AJ65" i="22"/>
  <c r="S81" i="22"/>
  <c r="R85" i="22"/>
  <c r="U85" i="22"/>
  <c r="S85" i="22"/>
  <c r="AA116" i="22"/>
  <c r="Z219" i="22"/>
  <c r="AF266" i="22"/>
  <c r="AJ90" i="22"/>
  <c r="AE90" i="22"/>
  <c r="N96" i="22"/>
  <c r="U90" i="22"/>
  <c r="AF7" i="22"/>
  <c r="U31" i="22"/>
  <c r="U35" i="22"/>
  <c r="T35" i="22"/>
  <c r="S35" i="22"/>
  <c r="R35" i="22"/>
  <c r="AF56" i="22"/>
  <c r="T66" i="22"/>
  <c r="S66" i="22"/>
  <c r="N71" i="22"/>
  <c r="N75" i="22" s="1"/>
  <c r="U66" i="22"/>
  <c r="T85" i="22"/>
  <c r="AD111" i="22"/>
  <c r="R84" i="22"/>
  <c r="U84" i="22"/>
  <c r="S84" i="22"/>
  <c r="AJ41" i="22"/>
  <c r="T41" i="22"/>
  <c r="AH41" i="22"/>
  <c r="AF41" i="22"/>
  <c r="AD41" i="22"/>
  <c r="AB41" i="22"/>
  <c r="Z43" i="22"/>
  <c r="X43" i="22"/>
  <c r="V43" i="22"/>
  <c r="T43" i="22"/>
  <c r="AH43" i="22"/>
  <c r="R43" i="22"/>
  <c r="AB43" i="22"/>
  <c r="U60" i="22"/>
  <c r="T60" i="22"/>
  <c r="S60" i="22"/>
  <c r="R60" i="22"/>
  <c r="Z140" i="22"/>
  <c r="AC319" i="22"/>
  <c r="U319" i="22"/>
  <c r="AG318" i="22"/>
  <c r="Y318" i="22"/>
  <c r="AC317" i="22"/>
  <c r="U317" i="22"/>
  <c r="AG316" i="22"/>
  <c r="Y316" i="22"/>
  <c r="AC315" i="22"/>
  <c r="U315" i="22"/>
  <c r="U309" i="22"/>
  <c r="AI270" i="22"/>
  <c r="AA270" i="22"/>
  <c r="S270" i="22"/>
  <c r="AD268" i="22"/>
  <c r="V268" i="22"/>
  <c r="AI267" i="22"/>
  <c r="AA267" i="22"/>
  <c r="S267" i="22"/>
  <c r="AC265" i="22"/>
  <c r="U265" i="22"/>
  <c r="AH264" i="22"/>
  <c r="Z264" i="22"/>
  <c r="R264" i="22"/>
  <c r="AE255" i="22"/>
  <c r="AI244" i="22"/>
  <c r="AA244" i="22"/>
  <c r="S244" i="22"/>
  <c r="AJ319" i="22"/>
  <c r="AB319" i="22"/>
  <c r="T319" i="22"/>
  <c r="AF318" i="22"/>
  <c r="X318" i="22"/>
  <c r="AJ317" i="22"/>
  <c r="AB317" i="22"/>
  <c r="T317" i="22"/>
  <c r="AF316" i="22"/>
  <c r="X316" i="22"/>
  <c r="AJ315" i="22"/>
  <c r="AB315" i="22"/>
  <c r="T315" i="22"/>
  <c r="AJ241" i="22"/>
  <c r="AB241" i="22"/>
  <c r="T241" i="22"/>
  <c r="AI319" i="22"/>
  <c r="AA319" i="22"/>
  <c r="S319" i="22"/>
  <c r="AE318" i="22"/>
  <c r="W318" i="22"/>
  <c r="AI317" i="22"/>
  <c r="AA317" i="22"/>
  <c r="S317" i="22"/>
  <c r="AE316" i="22"/>
  <c r="W316" i="22"/>
  <c r="AI315" i="22"/>
  <c r="AA315" i="22"/>
  <c r="S315" i="22"/>
  <c r="AE314" i="22"/>
  <c r="W314" i="22"/>
  <c r="AI265" i="22"/>
  <c r="AA265" i="22"/>
  <c r="S265" i="22"/>
  <c r="AF264" i="22"/>
  <c r="X264" i="22"/>
  <c r="U255" i="22"/>
  <c r="AI241" i="22"/>
  <c r="AA241" i="22"/>
  <c r="S241" i="22"/>
  <c r="AB239" i="22"/>
  <c r="T239" i="22"/>
  <c r="AH319" i="22"/>
  <c r="Z319" i="22"/>
  <c r="R319" i="22"/>
  <c r="AD318" i="22"/>
  <c r="V318" i="22"/>
  <c r="AH317" i="22"/>
  <c r="Z317" i="22"/>
  <c r="R317" i="22"/>
  <c r="AD316" i="22"/>
  <c r="V316" i="22"/>
  <c r="AH315" i="22"/>
  <c r="Z315" i="22"/>
  <c r="R315" i="22"/>
  <c r="V314" i="22"/>
  <c r="AH265" i="22"/>
  <c r="Z265" i="22"/>
  <c r="R265" i="22"/>
  <c r="AE264" i="22"/>
  <c r="W264" i="22"/>
  <c r="AH241" i="22"/>
  <c r="Z241" i="22"/>
  <c r="R241" i="22"/>
  <c r="AG319" i="22"/>
  <c r="Y319" i="22"/>
  <c r="AC318" i="22"/>
  <c r="U318" i="22"/>
  <c r="AG317" i="22"/>
  <c r="Y317" i="22"/>
  <c r="AC316" i="22"/>
  <c r="U316" i="22"/>
  <c r="AG315" i="22"/>
  <c r="Y315" i="22"/>
  <c r="AC314" i="22"/>
  <c r="U314" i="22"/>
  <c r="AD264" i="22"/>
  <c r="V264" i="22"/>
  <c r="AG241" i="22"/>
  <c r="Y241" i="22"/>
  <c r="AF319" i="22"/>
  <c r="X319" i="22"/>
  <c r="AJ318" i="22"/>
  <c r="AB318" i="22"/>
  <c r="T318" i="22"/>
  <c r="AF317" i="22"/>
  <c r="X317" i="22"/>
  <c r="AJ316" i="22"/>
  <c r="AB316" i="22"/>
  <c r="T316" i="22"/>
  <c r="AF315" i="22"/>
  <c r="X315" i="22"/>
  <c r="AJ314" i="22"/>
  <c r="AB314" i="22"/>
  <c r="T314" i="22"/>
  <c r="AD270" i="22"/>
  <c r="V270" i="22"/>
  <c r="AD267" i="22"/>
  <c r="V267" i="22"/>
  <c r="AF265" i="22"/>
  <c r="X265" i="22"/>
  <c r="AC264" i="22"/>
  <c r="U264" i="22"/>
  <c r="AF241" i="22"/>
  <c r="X241" i="22"/>
  <c r="AD319" i="22"/>
  <c r="V319" i="22"/>
  <c r="AH318" i="22"/>
  <c r="Z318" i="22"/>
  <c r="R318" i="22"/>
  <c r="AD317" i="22"/>
  <c r="V317" i="22"/>
  <c r="AH316" i="22"/>
  <c r="Z316" i="22"/>
  <c r="R316" i="22"/>
  <c r="AD315" i="22"/>
  <c r="V315" i="22"/>
  <c r="AH314" i="22"/>
  <c r="Z314" i="22"/>
  <c r="R314" i="22"/>
  <c r="Z309" i="22"/>
  <c r="S280" i="22"/>
  <c r="AB270" i="22"/>
  <c r="T270" i="22"/>
  <c r="Z269" i="22"/>
  <c r="R269" i="22"/>
  <c r="AE268" i="22"/>
  <c r="W268" i="22"/>
  <c r="AB267" i="22"/>
  <c r="T267" i="22"/>
  <c r="AD265" i="22"/>
  <c r="V265" i="22"/>
  <c r="AI264" i="22"/>
  <c r="AA264" i="22"/>
  <c r="S264" i="22"/>
  <c r="AJ244" i="22"/>
  <c r="AB244" i="22"/>
  <c r="T244" i="22"/>
  <c r="S318" i="22"/>
  <c r="AI314" i="22"/>
  <c r="AI269" i="22"/>
  <c r="AC267" i="22"/>
  <c r="W265" i="22"/>
  <c r="W241" i="22"/>
  <c r="W239" i="22"/>
  <c r="AA216" i="22"/>
  <c r="R167" i="22"/>
  <c r="AH154" i="22"/>
  <c r="R154" i="22"/>
  <c r="AE317" i="22"/>
  <c r="AA314" i="22"/>
  <c r="AE309" i="22"/>
  <c r="V280" i="22"/>
  <c r="AA269" i="22"/>
  <c r="U267" i="22"/>
  <c r="V241" i="22"/>
  <c r="V239" i="22"/>
  <c r="Z216" i="22"/>
  <c r="R204" i="22"/>
  <c r="AF154" i="22"/>
  <c r="W317" i="22"/>
  <c r="S314" i="22"/>
  <c r="S269" i="22"/>
  <c r="Y243" i="22"/>
  <c r="U241" i="22"/>
  <c r="R240" i="22"/>
  <c r="AA166" i="22"/>
  <c r="R164" i="22"/>
  <c r="AD154" i="22"/>
  <c r="AI316" i="22"/>
  <c r="AH266" i="22"/>
  <c r="AB264" i="22"/>
  <c r="AC244" i="22"/>
  <c r="AA217" i="22"/>
  <c r="R216" i="22"/>
  <c r="Z166" i="22"/>
  <c r="AA159" i="22"/>
  <c r="AB154" i="22"/>
  <c r="AE319" i="22"/>
  <c r="AA316" i="22"/>
  <c r="AF313" i="22"/>
  <c r="AC270" i="22"/>
  <c r="AF268" i="22"/>
  <c r="Z266" i="22"/>
  <c r="T264" i="22"/>
  <c r="U244" i="22"/>
  <c r="AH240" i="22"/>
  <c r="AF239" i="22"/>
  <c r="Z217" i="22"/>
  <c r="AA214" i="22"/>
  <c r="Z159" i="22"/>
  <c r="Z154" i="22"/>
  <c r="W319" i="22"/>
  <c r="S316" i="22"/>
  <c r="X313" i="22"/>
  <c r="U270" i="22"/>
  <c r="X268" i="22"/>
  <c r="R266" i="22"/>
  <c r="AE241" i="22"/>
  <c r="AG240" i="22"/>
  <c r="AE239" i="22"/>
  <c r="AE235" i="22"/>
  <c r="Z214" i="22"/>
  <c r="AA167" i="22"/>
  <c r="R166" i="22"/>
  <c r="X154" i="22"/>
  <c r="AA318" i="22"/>
  <c r="W315" i="22"/>
  <c r="AE265" i="22"/>
  <c r="AI243" i="22"/>
  <c r="AE242" i="22"/>
  <c r="AC241" i="22"/>
  <c r="Z240" i="22"/>
  <c r="X239" i="22"/>
  <c r="U235" i="22"/>
  <c r="R214" i="22"/>
  <c r="Z204" i="22"/>
  <c r="Z168" i="22"/>
  <c r="AA164" i="22"/>
  <c r="AJ154" i="22"/>
  <c r="T154" i="22"/>
  <c r="AG242" i="22"/>
  <c r="AA204" i="22"/>
  <c r="AI318" i="22"/>
  <c r="AE315" i="22"/>
  <c r="Z235" i="22"/>
  <c r="R217" i="22"/>
  <c r="Z167" i="22"/>
  <c r="R159" i="22"/>
  <c r="V154" i="22"/>
  <c r="AD241" i="22"/>
  <c r="Z215" i="22"/>
  <c r="T111" i="22"/>
  <c r="S91" i="22"/>
  <c r="AA240" i="22"/>
  <c r="R111" i="22"/>
  <c r="R91" i="22"/>
  <c r="T36" i="22"/>
  <c r="V30" i="22"/>
  <c r="X7" i="22"/>
  <c r="W256" i="22"/>
  <c r="AB116" i="22"/>
  <c r="AH179" i="22"/>
  <c r="AA168" i="22"/>
  <c r="R116" i="22"/>
  <c r="U92" i="22"/>
  <c r="AH7" i="22"/>
  <c r="R7" i="22"/>
  <c r="AJ7" i="22"/>
  <c r="U36" i="22"/>
  <c r="AW91" i="22"/>
  <c r="AJ105" i="22"/>
  <c r="T105" i="22"/>
  <c r="AH105" i="22"/>
  <c r="R105" i="22"/>
  <c r="X105" i="22"/>
  <c r="V105" i="22"/>
  <c r="N113" i="22"/>
  <c r="AF105" i="22"/>
  <c r="AD105" i="22"/>
  <c r="Z105" i="22"/>
  <c r="AB108" i="22"/>
  <c r="AA108" i="22"/>
  <c r="R108" i="22"/>
  <c r="U112" i="22"/>
  <c r="N124" i="22"/>
  <c r="Z142" i="22"/>
  <c r="Z156" i="22"/>
  <c r="R156" i="22"/>
  <c r="AA156" i="22"/>
  <c r="AB193" i="22"/>
  <c r="AJ8" i="22"/>
  <c r="AB8" i="22"/>
  <c r="T8" i="22"/>
  <c r="AI8" i="22"/>
  <c r="AA8" i="22"/>
  <c r="S8" i="22"/>
  <c r="AH8" i="22"/>
  <c r="Z8" i="22"/>
  <c r="R8" i="22"/>
  <c r="AG8" i="22"/>
  <c r="Y8" i="22"/>
  <c r="AF8" i="22"/>
  <c r="X8" i="22"/>
  <c r="AE8" i="22"/>
  <c r="W8" i="22"/>
  <c r="AC8" i="22"/>
  <c r="U8" i="22"/>
  <c r="AJ17" i="22"/>
  <c r="AE17" i="22"/>
  <c r="Z17" i="22"/>
  <c r="U17" i="22"/>
  <c r="N21" i="22"/>
  <c r="AJ32" i="22"/>
  <c r="T32" i="22"/>
  <c r="AH32" i="22"/>
  <c r="R32" i="22"/>
  <c r="AF32" i="22"/>
  <c r="AD32" i="22"/>
  <c r="AB32" i="22"/>
  <c r="Z32" i="22"/>
  <c r="V32" i="22"/>
  <c r="Z41" i="22"/>
  <c r="AD43" i="22"/>
  <c r="U58" i="22"/>
  <c r="T58" i="22"/>
  <c r="S58" i="22"/>
  <c r="R58" i="22"/>
  <c r="U83" i="22"/>
  <c r="T83" i="22"/>
  <c r="R83" i="22"/>
  <c r="Z169" i="22"/>
  <c r="R169" i="22"/>
  <c r="AA169" i="22"/>
  <c r="AF30" i="22"/>
  <c r="N46" i="22"/>
  <c r="N50" i="22" s="1"/>
  <c r="U140" i="22"/>
  <c r="Z164" i="22"/>
  <c r="N195" i="22"/>
  <c r="AE189" i="22"/>
  <c r="U189" i="22"/>
  <c r="X193" i="22"/>
  <c r="R205" i="22"/>
  <c r="N212" i="22"/>
  <c r="Z205" i="22"/>
  <c r="AA209" i="22"/>
  <c r="Z209" i="22"/>
  <c r="R209" i="22"/>
  <c r="R219" i="22"/>
  <c r="AA219" i="22"/>
  <c r="V7" i="22"/>
  <c r="T30" i="22"/>
  <c r="AJ30" i="22"/>
  <c r="S36" i="22"/>
  <c r="U44" i="22"/>
  <c r="Z112" i="22"/>
  <c r="AE140" i="22"/>
  <c r="AF194" i="22"/>
  <c r="R206" i="22"/>
  <c r="Z206" i="22"/>
  <c r="AJ115" i="22"/>
  <c r="Z157" i="22"/>
  <c r="R157" i="22"/>
  <c r="AA157" i="22"/>
  <c r="Z165" i="22"/>
  <c r="R165" i="22"/>
  <c r="N170" i="22"/>
  <c r="AA165" i="22"/>
  <c r="S190" i="22"/>
  <c r="AA206" i="22"/>
  <c r="R215" i="22"/>
  <c r="N220" i="22"/>
  <c r="AA215" i="22"/>
  <c r="AC268" i="22"/>
  <c r="AD313" i="22"/>
  <c r="Z7" i="22"/>
  <c r="N15" i="22"/>
  <c r="X30" i="22"/>
  <c r="U40" i="22"/>
  <c r="R45" i="22"/>
  <c r="AV88" i="22"/>
  <c r="U115" i="22"/>
  <c r="AB117" i="22"/>
  <c r="AA117" i="22"/>
  <c r="R117" i="22"/>
  <c r="X143" i="22"/>
  <c r="V143" i="22"/>
  <c r="AJ143" i="22"/>
  <c r="T143" i="22"/>
  <c r="AH143" i="22"/>
  <c r="R143" i="22"/>
  <c r="Z143" i="22"/>
  <c r="AA158" i="22"/>
  <c r="Z158" i="22"/>
  <c r="R158" i="22"/>
  <c r="R207" i="22"/>
  <c r="Z207" i="22"/>
  <c r="AH229" i="22"/>
  <c r="Z229" i="22"/>
  <c r="R229" i="22"/>
  <c r="N237" i="22"/>
  <c r="AF229" i="22"/>
  <c r="X229" i="22"/>
  <c r="AI229" i="22"/>
  <c r="W229" i="22"/>
  <c r="AG229" i="22"/>
  <c r="V229" i="22"/>
  <c r="AE229" i="22"/>
  <c r="U229" i="22"/>
  <c r="AD229" i="22"/>
  <c r="T229" i="22"/>
  <c r="AC229" i="22"/>
  <c r="S229" i="22"/>
  <c r="AB229" i="22"/>
  <c r="AJ229" i="22"/>
  <c r="Y229" i="22"/>
  <c r="AB7" i="22"/>
  <c r="Z30" i="22"/>
  <c r="Z40" i="22"/>
  <c r="S45" i="22"/>
  <c r="AV85" i="22"/>
  <c r="T91" i="22"/>
  <c r="R92" i="22"/>
  <c r="AB111" i="22"/>
  <c r="Z115" i="22"/>
  <c r="N145" i="22"/>
  <c r="N149" i="22" s="1"/>
  <c r="AE139" i="22"/>
  <c r="AB143" i="22"/>
  <c r="AA207" i="22"/>
  <c r="AA229" i="22"/>
  <c r="AD7" i="22"/>
  <c r="AB30" i="22"/>
  <c r="N38" i="22"/>
  <c r="AE40" i="22"/>
  <c r="T45" i="22"/>
  <c r="U65" i="22"/>
  <c r="S92" i="22"/>
  <c r="AE115" i="22"/>
  <c r="U139" i="22"/>
  <c r="AD143" i="22"/>
  <c r="AD179" i="22"/>
  <c r="AB179" i="22"/>
  <c r="Z179" i="22"/>
  <c r="X179" i="22"/>
  <c r="V179" i="22"/>
  <c r="AJ179" i="22"/>
  <c r="T179" i="22"/>
  <c r="AF179" i="22"/>
  <c r="N187" i="22"/>
  <c r="Z208" i="22"/>
  <c r="R208" i="22"/>
  <c r="AA208" i="22"/>
  <c r="AA218" i="22"/>
  <c r="Z218" i="22"/>
  <c r="R218" i="22"/>
  <c r="AH270" i="22"/>
  <c r="Z139" i="22"/>
  <c r="AF143" i="22"/>
  <c r="N162" i="22"/>
  <c r="Z155" i="22"/>
  <c r="R155" i="22"/>
  <c r="AA155" i="22"/>
  <c r="R179" i="22"/>
  <c r="AF144" i="22"/>
  <c r="AC256" i="22"/>
  <c r="U256" i="22"/>
  <c r="AB256" i="22"/>
  <c r="T256" i="22"/>
  <c r="AI256" i="22"/>
  <c r="AA256" i="22"/>
  <c r="S256" i="22"/>
  <c r="AH256" i="22"/>
  <c r="Z256" i="22"/>
  <c r="R256" i="22"/>
  <c r="AG256" i="22"/>
  <c r="Y256" i="22"/>
  <c r="AF256" i="22"/>
  <c r="X256" i="22"/>
  <c r="AD256" i="22"/>
  <c r="V256" i="22"/>
  <c r="AH244" i="22"/>
  <c r="AH254" i="22"/>
  <c r="Z254" i="22"/>
  <c r="R254" i="22"/>
  <c r="AG254" i="22"/>
  <c r="Y254" i="22"/>
  <c r="AF254" i="22"/>
  <c r="X254" i="22"/>
  <c r="AE254" i="22"/>
  <c r="W254" i="22"/>
  <c r="AD254" i="22"/>
  <c r="V254" i="22"/>
  <c r="AC254" i="22"/>
  <c r="U254" i="22"/>
  <c r="N262" i="22"/>
  <c r="AI254" i="22"/>
  <c r="AA254" i="22"/>
  <c r="S254" i="22"/>
  <c r="AE256" i="22"/>
  <c r="AG264" i="22"/>
  <c r="AB305" i="22"/>
  <c r="Z305" i="22"/>
  <c r="X305" i="22"/>
  <c r="V305" i="22"/>
  <c r="AJ305" i="22"/>
  <c r="T305" i="22"/>
  <c r="AH305" i="22"/>
  <c r="R305" i="22"/>
  <c r="AD305" i="22"/>
  <c r="AF193" i="22"/>
  <c r="AF243" i="22"/>
  <c r="X243" i="22"/>
  <c r="AE243" i="22"/>
  <c r="W243" i="22"/>
  <c r="AD243" i="22"/>
  <c r="V243" i="22"/>
  <c r="AC243" i="22"/>
  <c r="U243" i="22"/>
  <c r="AJ243" i="22"/>
  <c r="AB243" i="22"/>
  <c r="T243" i="22"/>
  <c r="AH243" i="22"/>
  <c r="Z243" i="22"/>
  <c r="R243" i="22"/>
  <c r="T254" i="22"/>
  <c r="AF305" i="22"/>
  <c r="X144" i="22"/>
  <c r="R193" i="22"/>
  <c r="AH193" i="22"/>
  <c r="AF240" i="22"/>
  <c r="X240" i="22"/>
  <c r="AE240" i="22"/>
  <c r="W240" i="22"/>
  <c r="AD240" i="22"/>
  <c r="V240" i="22"/>
  <c r="AC240" i="22"/>
  <c r="U240" i="22"/>
  <c r="AJ240" i="22"/>
  <c r="AB240" i="22"/>
  <c r="T240" i="22"/>
  <c r="AI240" i="22"/>
  <c r="S243" i="22"/>
  <c r="AB254" i="22"/>
  <c r="AG269" i="22"/>
  <c r="AG314" i="22"/>
  <c r="Z144" i="22"/>
  <c r="T193" i="22"/>
  <c r="AJ193" i="22"/>
  <c r="AC239" i="22"/>
  <c r="AD242" i="22"/>
  <c r="V242" i="22"/>
  <c r="AC242" i="22"/>
  <c r="U242" i="22"/>
  <c r="AJ242" i="22"/>
  <c r="AB242" i="22"/>
  <c r="T242" i="22"/>
  <c r="AI242" i="22"/>
  <c r="AA242" i="22"/>
  <c r="S242" i="22"/>
  <c r="AH242" i="22"/>
  <c r="Z242" i="22"/>
  <c r="R242" i="22"/>
  <c r="AF242" i="22"/>
  <c r="X242" i="22"/>
  <c r="AE260" i="22"/>
  <c r="Z260" i="22"/>
  <c r="U260" i="22"/>
  <c r="AH267" i="22"/>
  <c r="AH280" i="22"/>
  <c r="AB144" i="22"/>
  <c r="R168" i="22"/>
  <c r="R190" i="22"/>
  <c r="V193" i="22"/>
  <c r="S240" i="22"/>
  <c r="W242" i="22"/>
  <c r="AA243" i="22"/>
  <c r="X304" i="22"/>
  <c r="V304" i="22"/>
  <c r="AJ304" i="22"/>
  <c r="T304" i="22"/>
  <c r="AH304" i="22"/>
  <c r="R304" i="22"/>
  <c r="N311" i="22"/>
  <c r="AF304" i="22"/>
  <c r="AD304" i="22"/>
  <c r="Z304" i="22"/>
  <c r="Y240" i="22"/>
  <c r="Y242" i="22"/>
  <c r="AG243" i="22"/>
  <c r="Z255" i="22"/>
  <c r="AB304" i="22"/>
  <c r="Y266" i="22"/>
  <c r="AG266" i="22"/>
  <c r="AH269" i="22"/>
  <c r="W313" i="22"/>
  <c r="AE313" i="22"/>
  <c r="N320" i="22"/>
  <c r="Y239" i="22"/>
  <c r="AG239" i="22"/>
  <c r="V244" i="22"/>
  <c r="AD244" i="22"/>
  <c r="N245" i="22"/>
  <c r="S266" i="22"/>
  <c r="AA266" i="22"/>
  <c r="AI266" i="22"/>
  <c r="Y268" i="22"/>
  <c r="AG268" i="22"/>
  <c r="T269" i="22"/>
  <c r="AB269" i="22"/>
  <c r="N271" i="22"/>
  <c r="Y280" i="22"/>
  <c r="Y313" i="22"/>
  <c r="AG313" i="22"/>
  <c r="R239" i="22"/>
  <c r="Z239" i="22"/>
  <c r="AH239" i="22"/>
  <c r="W244" i="22"/>
  <c r="AE244" i="22"/>
  <c r="Y265" i="22"/>
  <c r="AG265" i="22"/>
  <c r="T266" i="22"/>
  <c r="AB266" i="22"/>
  <c r="W267" i="22"/>
  <c r="AE267" i="22"/>
  <c r="R268" i="22"/>
  <c r="Z268" i="22"/>
  <c r="AH268" i="22"/>
  <c r="U269" i="22"/>
  <c r="AC269" i="22"/>
  <c r="W270" i="22"/>
  <c r="AE270" i="22"/>
  <c r="AB280" i="22"/>
  <c r="R313" i="22"/>
  <c r="Z313" i="22"/>
  <c r="AH313" i="22"/>
  <c r="S239" i="22"/>
  <c r="AA239" i="22"/>
  <c r="AI239" i="22"/>
  <c r="X244" i="22"/>
  <c r="AF244" i="22"/>
  <c r="U266" i="22"/>
  <c r="AC266" i="22"/>
  <c r="X267" i="22"/>
  <c r="AF267" i="22"/>
  <c r="S268" i="22"/>
  <c r="AA268" i="22"/>
  <c r="AI268" i="22"/>
  <c r="V269" i="22"/>
  <c r="AD269" i="22"/>
  <c r="X270" i="22"/>
  <c r="AF270" i="22"/>
  <c r="AE280" i="22"/>
  <c r="N288" i="22"/>
  <c r="N298" i="22" s="1"/>
  <c r="S313" i="22"/>
  <c r="AA313" i="22"/>
  <c r="AI313" i="22"/>
  <c r="AD314" i="22"/>
  <c r="AJ239" i="22"/>
  <c r="Y244" i="22"/>
  <c r="AG244" i="22"/>
  <c r="V266" i="22"/>
  <c r="AD266" i="22"/>
  <c r="Y267" i="22"/>
  <c r="AG267" i="22"/>
  <c r="T268" i="22"/>
  <c r="AB268" i="22"/>
  <c r="W269" i="22"/>
  <c r="AE269" i="22"/>
  <c r="Y270" i="22"/>
  <c r="AG270" i="22"/>
  <c r="T313" i="22"/>
  <c r="AB313" i="22"/>
  <c r="AJ313" i="22"/>
  <c r="U239" i="22"/>
  <c r="R244" i="22"/>
  <c r="Z244" i="22"/>
  <c r="Y264" i="22"/>
  <c r="T265" i="22"/>
  <c r="AB265" i="22"/>
  <c r="W266" i="22"/>
  <c r="AE266" i="22"/>
  <c r="R267" i="22"/>
  <c r="Z267" i="22"/>
  <c r="U268" i="22"/>
  <c r="X269" i="22"/>
  <c r="AF269" i="22"/>
  <c r="R270" i="22"/>
  <c r="Z270" i="22"/>
  <c r="U313" i="22"/>
  <c r="AC313" i="22"/>
  <c r="X314" i="22"/>
  <c r="AF314" i="22"/>
  <c r="X266" i="22"/>
  <c r="Y269" i="22"/>
  <c r="V313" i="22"/>
  <c r="Y314" i="22"/>
  <c r="N3" i="21"/>
  <c r="Z17" i="21"/>
  <c r="T144" i="21"/>
  <c r="AW87" i="21"/>
  <c r="AW86" i="21"/>
  <c r="N15" i="21"/>
  <c r="N25" i="21" s="1"/>
  <c r="AD42" i="21"/>
  <c r="N38" i="21"/>
  <c r="AJ41" i="21"/>
  <c r="T41" i="21"/>
  <c r="AH41" i="21"/>
  <c r="Z41" i="21"/>
  <c r="AF41" i="21"/>
  <c r="AD41" i="21"/>
  <c r="AB41" i="21"/>
  <c r="X41" i="21"/>
  <c r="V41" i="21"/>
  <c r="R41" i="21"/>
  <c r="N212" i="20"/>
  <c r="U67" i="21"/>
  <c r="T67" i="21"/>
  <c r="S67" i="21"/>
  <c r="R67" i="21"/>
  <c r="AD192" i="21"/>
  <c r="AJ191" i="21"/>
  <c r="T191" i="21"/>
  <c r="AF142" i="21"/>
  <c r="V141" i="21"/>
  <c r="AB192" i="21"/>
  <c r="AH191" i="21"/>
  <c r="R191" i="21"/>
  <c r="AD142" i="21"/>
  <c r="AJ141" i="21"/>
  <c r="T141" i="21"/>
  <c r="Z192" i="21"/>
  <c r="AF191" i="21"/>
  <c r="AB142" i="21"/>
  <c r="AH141" i="21"/>
  <c r="R141" i="21"/>
  <c r="AJ192" i="21"/>
  <c r="T192" i="21"/>
  <c r="Z191" i="21"/>
  <c r="AH192" i="21"/>
  <c r="R192" i="21"/>
  <c r="X191" i="21"/>
  <c r="AJ142" i="21"/>
  <c r="T142" i="21"/>
  <c r="Z141" i="21"/>
  <c r="V192" i="21"/>
  <c r="X142" i="21"/>
  <c r="V142" i="21"/>
  <c r="AD191" i="21"/>
  <c r="R142" i="21"/>
  <c r="AB191" i="21"/>
  <c r="AF141" i="21"/>
  <c r="AF194" i="21"/>
  <c r="AE190" i="21"/>
  <c r="AB141" i="21"/>
  <c r="AF192" i="21"/>
  <c r="Z142" i="21"/>
  <c r="X194" i="21"/>
  <c r="AJ65" i="21"/>
  <c r="T44" i="21"/>
  <c r="X192" i="21"/>
  <c r="AD141" i="21"/>
  <c r="S190" i="21"/>
  <c r="T43" i="21"/>
  <c r="V191" i="21"/>
  <c r="X141" i="21"/>
  <c r="AF42" i="21"/>
  <c r="Z190" i="21"/>
  <c r="U44" i="21"/>
  <c r="AB43" i="21"/>
  <c r="V194" i="21"/>
  <c r="AE65" i="21"/>
  <c r="S44" i="21"/>
  <c r="AJ40" i="21"/>
  <c r="AH142" i="21"/>
  <c r="AJ43" i="21"/>
  <c r="Z40" i="21"/>
  <c r="AJ17" i="21"/>
  <c r="Z42" i="21"/>
  <c r="U40" i="21"/>
  <c r="AW91" i="21"/>
  <c r="N145" i="21"/>
  <c r="N149" i="21" s="1"/>
  <c r="AE139" i="21"/>
  <c r="U139" i="21"/>
  <c r="AB42" i="21"/>
  <c r="Z43" i="21"/>
  <c r="X43" i="21"/>
  <c r="V43" i="21"/>
  <c r="R44" i="21"/>
  <c r="Z65" i="21"/>
  <c r="AW88" i="21"/>
  <c r="AV88" i="21"/>
  <c r="N96" i="21"/>
  <c r="Z139" i="21"/>
  <c r="V143" i="21"/>
  <c r="AJ143" i="21"/>
  <c r="T143" i="21"/>
  <c r="AH143" i="21"/>
  <c r="R143" i="21"/>
  <c r="Z143" i="21"/>
  <c r="AD143" i="21"/>
  <c r="AB143" i="21"/>
  <c r="X143" i="21"/>
  <c r="N237" i="21"/>
  <c r="V193" i="21"/>
  <c r="AJ193" i="21"/>
  <c r="T193" i="21"/>
  <c r="AH193" i="21"/>
  <c r="R193" i="21"/>
  <c r="AB193" i="21"/>
  <c r="Z193" i="21"/>
  <c r="AF193" i="21"/>
  <c r="AD193" i="21"/>
  <c r="X193" i="21"/>
  <c r="N1" i="21"/>
  <c r="AJ205" i="21" s="1"/>
  <c r="R43" i="21"/>
  <c r="AF143" i="21"/>
  <c r="V42" i="21"/>
  <c r="AH42" i="21"/>
  <c r="N262" i="21"/>
  <c r="R42" i="21"/>
  <c r="AJ42" i="21"/>
  <c r="AD43" i="21"/>
  <c r="U45" i="21"/>
  <c r="T45" i="21"/>
  <c r="S45" i="21"/>
  <c r="N63" i="21"/>
  <c r="T66" i="21"/>
  <c r="S66" i="21"/>
  <c r="R66" i="21"/>
  <c r="N71" i="21"/>
  <c r="AJ90" i="21"/>
  <c r="AE90" i="21"/>
  <c r="N137" i="21"/>
  <c r="N162" i="21"/>
  <c r="N88" i="21"/>
  <c r="AB144" i="21"/>
  <c r="Z144" i="21"/>
  <c r="X144" i="21"/>
  <c r="AF144" i="21"/>
  <c r="AJ144" i="21"/>
  <c r="AH144" i="21"/>
  <c r="AD144" i="21"/>
  <c r="V144" i="21"/>
  <c r="R144" i="21"/>
  <c r="U17" i="21"/>
  <c r="T42" i="21"/>
  <c r="AF43" i="21"/>
  <c r="R45" i="21"/>
  <c r="N50" i="21"/>
  <c r="U66" i="21"/>
  <c r="U90" i="21"/>
  <c r="AV91" i="21"/>
  <c r="AE40" i="21"/>
  <c r="X42" i="21"/>
  <c r="AH43" i="21"/>
  <c r="N46" i="21"/>
  <c r="AW85" i="21"/>
  <c r="Z90" i="21"/>
  <c r="AJ115" i="21"/>
  <c r="AE115" i="21"/>
  <c r="N120" i="21"/>
  <c r="Z115" i="21"/>
  <c r="U115" i="21"/>
  <c r="N187" i="21"/>
  <c r="Z189" i="21"/>
  <c r="U189" i="21"/>
  <c r="N195" i="21"/>
  <c r="N199" i="21" s="1"/>
  <c r="AV85" i="21"/>
  <c r="U140" i="21"/>
  <c r="AE189" i="21"/>
  <c r="N220" i="21"/>
  <c r="U65" i="21"/>
  <c r="N113" i="21"/>
  <c r="Z140" i="21"/>
  <c r="N165" i="21"/>
  <c r="AE140" i="21"/>
  <c r="R190" i="21"/>
  <c r="U190" i="21"/>
  <c r="T190" i="21"/>
  <c r="AD194" i="21"/>
  <c r="AB194" i="21"/>
  <c r="Z194" i="21"/>
  <c r="AJ194" i="21"/>
  <c r="T194" i="21"/>
  <c r="AH194" i="21"/>
  <c r="R194" i="21"/>
  <c r="N324" i="21"/>
  <c r="N245" i="21"/>
  <c r="N271" i="21"/>
  <c r="N275" i="21" s="1"/>
  <c r="N288" i="21"/>
  <c r="N298" i="21" s="1"/>
  <c r="N212" i="19"/>
  <c r="N71" i="20"/>
  <c r="N162" i="20"/>
  <c r="N237" i="20"/>
  <c r="N15" i="20"/>
  <c r="N25" i="20" s="1"/>
  <c r="N88" i="20"/>
  <c r="N187" i="20"/>
  <c r="N245" i="20"/>
  <c r="N1" i="20"/>
  <c r="AV93" i="20"/>
  <c r="AV94" i="20" s="1"/>
  <c r="AV86" i="20" s="1"/>
  <c r="N195" i="20"/>
  <c r="N199" i="20" s="1"/>
  <c r="N113" i="20"/>
  <c r="N124" i="20" s="1"/>
  <c r="AH105" i="20"/>
  <c r="N3" i="20"/>
  <c r="AJ55" i="20"/>
  <c r="N75" i="20"/>
  <c r="AW94" i="20"/>
  <c r="AW86" i="20" s="1"/>
  <c r="N137" i="20"/>
  <c r="N4" i="20"/>
  <c r="N38" i="20"/>
  <c r="N50" i="20" s="1"/>
  <c r="N170" i="20"/>
  <c r="N145" i="20"/>
  <c r="N149" i="20" s="1"/>
  <c r="N96" i="20"/>
  <c r="N100" i="20" s="1"/>
  <c r="V305" i="20"/>
  <c r="Z90" i="20"/>
  <c r="R242" i="20"/>
  <c r="N220" i="20"/>
  <c r="X256" i="20"/>
  <c r="N262" i="20"/>
  <c r="AJ243" i="20"/>
  <c r="N271" i="20"/>
  <c r="N311" i="20"/>
  <c r="N324" i="20" s="1"/>
  <c r="N288" i="20"/>
  <c r="N298" i="20" s="1"/>
  <c r="AA313" i="20"/>
  <c r="N4" i="19"/>
  <c r="AJ17" i="19"/>
  <c r="T58" i="19"/>
  <c r="U35" i="19"/>
  <c r="T36" i="19"/>
  <c r="R67" i="19"/>
  <c r="S67" i="19"/>
  <c r="AC319" i="19"/>
  <c r="U319" i="19"/>
  <c r="AG318" i="19"/>
  <c r="Y318" i="19"/>
  <c r="AC317" i="19"/>
  <c r="U317" i="19"/>
  <c r="AG316" i="19"/>
  <c r="Y316" i="19"/>
  <c r="AC315" i="19"/>
  <c r="U315" i="19"/>
  <c r="U309" i="19"/>
  <c r="AI270" i="19"/>
  <c r="AA270" i="19"/>
  <c r="S270" i="19"/>
  <c r="AD268" i="19"/>
  <c r="V268" i="19"/>
  <c r="AI267" i="19"/>
  <c r="AA267" i="19"/>
  <c r="S267" i="19"/>
  <c r="AC265" i="19"/>
  <c r="U265" i="19"/>
  <c r="AH264" i="19"/>
  <c r="Z264" i="19"/>
  <c r="R264" i="19"/>
  <c r="AE255" i="19"/>
  <c r="AJ319" i="19"/>
  <c r="AB319" i="19"/>
  <c r="T319" i="19"/>
  <c r="AF318" i="19"/>
  <c r="X318" i="19"/>
  <c r="AJ317" i="19"/>
  <c r="AB317" i="19"/>
  <c r="T317" i="19"/>
  <c r="AF316" i="19"/>
  <c r="X316" i="19"/>
  <c r="AJ315" i="19"/>
  <c r="AB315" i="19"/>
  <c r="T315" i="19"/>
  <c r="AJ241" i="19"/>
  <c r="AB241" i="19"/>
  <c r="T241" i="19"/>
  <c r="AI319" i="19"/>
  <c r="AA319" i="19"/>
  <c r="S319" i="19"/>
  <c r="AE318" i="19"/>
  <c r="W318" i="19"/>
  <c r="AI317" i="19"/>
  <c r="AA317" i="19"/>
  <c r="S317" i="19"/>
  <c r="AE316" i="19"/>
  <c r="W316" i="19"/>
  <c r="AI315" i="19"/>
  <c r="AA315" i="19"/>
  <c r="S315" i="19"/>
  <c r="AF264" i="19"/>
  <c r="X264" i="19"/>
  <c r="AI241" i="19"/>
  <c r="AA241" i="19"/>
  <c r="S241" i="19"/>
  <c r="AH319" i="19"/>
  <c r="Z319" i="19"/>
  <c r="R319" i="19"/>
  <c r="AD318" i="19"/>
  <c r="V318" i="19"/>
  <c r="AH317" i="19"/>
  <c r="Z317" i="19"/>
  <c r="R317" i="19"/>
  <c r="AD316" i="19"/>
  <c r="V316" i="19"/>
  <c r="AH315" i="19"/>
  <c r="Z315" i="19"/>
  <c r="R315" i="19"/>
  <c r="AF267" i="19"/>
  <c r="X267" i="19"/>
  <c r="AH265" i="19"/>
  <c r="Z265" i="19"/>
  <c r="R265" i="19"/>
  <c r="AE264" i="19"/>
  <c r="W264" i="19"/>
  <c r="AH241" i="19"/>
  <c r="Z241" i="19"/>
  <c r="R241" i="19"/>
  <c r="AG319" i="19"/>
  <c r="Y319" i="19"/>
  <c r="AC318" i="19"/>
  <c r="U318" i="19"/>
  <c r="AG317" i="19"/>
  <c r="Y317" i="19"/>
  <c r="AC316" i="19"/>
  <c r="U316" i="19"/>
  <c r="AG315" i="19"/>
  <c r="Y315" i="19"/>
  <c r="U314" i="19"/>
  <c r="AD264" i="19"/>
  <c r="V264" i="19"/>
  <c r="AG241" i="19"/>
  <c r="Y241" i="19"/>
  <c r="AF319" i="19"/>
  <c r="X319" i="19"/>
  <c r="AJ318" i="19"/>
  <c r="AB318" i="19"/>
  <c r="T318" i="19"/>
  <c r="AF317" i="19"/>
  <c r="X317" i="19"/>
  <c r="AJ316" i="19"/>
  <c r="AB316" i="19"/>
  <c r="T316" i="19"/>
  <c r="AF315" i="19"/>
  <c r="X315" i="19"/>
  <c r="AJ314" i="19"/>
  <c r="AB314" i="19"/>
  <c r="T314" i="19"/>
  <c r="AD270" i="19"/>
  <c r="V270" i="19"/>
  <c r="AD267" i="19"/>
  <c r="V267" i="19"/>
  <c r="AF265" i="19"/>
  <c r="X265" i="19"/>
  <c r="AC264" i="19"/>
  <c r="U264" i="19"/>
  <c r="AF241" i="19"/>
  <c r="X241" i="19"/>
  <c r="AD319" i="19"/>
  <c r="V319" i="19"/>
  <c r="AH318" i="19"/>
  <c r="Z318" i="19"/>
  <c r="R318" i="19"/>
  <c r="AD317" i="19"/>
  <c r="V317" i="19"/>
  <c r="AH316" i="19"/>
  <c r="Z316" i="19"/>
  <c r="R316" i="19"/>
  <c r="AD315" i="19"/>
  <c r="V315" i="19"/>
  <c r="AH314" i="19"/>
  <c r="Z314" i="19"/>
  <c r="R314" i="19"/>
  <c r="Z309" i="19"/>
  <c r="S280" i="19"/>
  <c r="AB270" i="19"/>
  <c r="T270" i="19"/>
  <c r="AE268" i="19"/>
  <c r="W268" i="19"/>
  <c r="AB267" i="19"/>
  <c r="T267" i="19"/>
  <c r="AD265" i="19"/>
  <c r="V265" i="19"/>
  <c r="AI264" i="19"/>
  <c r="AA264" i="19"/>
  <c r="S264" i="19"/>
  <c r="S318" i="19"/>
  <c r="AI314" i="19"/>
  <c r="AB304" i="19"/>
  <c r="AI269" i="19"/>
  <c r="AC267" i="19"/>
  <c r="W265" i="19"/>
  <c r="AC241" i="19"/>
  <c r="X239" i="19"/>
  <c r="R217" i="19"/>
  <c r="AA204" i="19"/>
  <c r="Z167" i="19"/>
  <c r="R159" i="19"/>
  <c r="V154" i="19"/>
  <c r="AE317" i="19"/>
  <c r="AA314" i="19"/>
  <c r="AE309" i="19"/>
  <c r="V280" i="19"/>
  <c r="AA269" i="19"/>
  <c r="U267" i="19"/>
  <c r="W241" i="19"/>
  <c r="W239" i="19"/>
  <c r="Z204" i="19"/>
  <c r="AJ154" i="19"/>
  <c r="T154" i="19"/>
  <c r="W317" i="19"/>
  <c r="S314" i="19"/>
  <c r="S269" i="19"/>
  <c r="AA243" i="19"/>
  <c r="W242" i="19"/>
  <c r="V241" i="19"/>
  <c r="V239" i="19"/>
  <c r="AA216" i="19"/>
  <c r="R167" i="19"/>
  <c r="AH154" i="19"/>
  <c r="R154" i="19"/>
  <c r="AI316" i="19"/>
  <c r="AH266" i="19"/>
  <c r="AB264" i="19"/>
  <c r="U241" i="19"/>
  <c r="Z216" i="19"/>
  <c r="R204" i="19"/>
  <c r="AF154" i="19"/>
  <c r="W319" i="19"/>
  <c r="S316" i="19"/>
  <c r="X313" i="19"/>
  <c r="U270" i="19"/>
  <c r="X268" i="19"/>
  <c r="R266" i="19"/>
  <c r="AF239" i="19"/>
  <c r="AA217" i="19"/>
  <c r="R216" i="19"/>
  <c r="Z166" i="19"/>
  <c r="AA159" i="19"/>
  <c r="AB154" i="19"/>
  <c r="AI318" i="19"/>
  <c r="AE315" i="19"/>
  <c r="AE241" i="19"/>
  <c r="AE239" i="19"/>
  <c r="AE235" i="19"/>
  <c r="AA218" i="19"/>
  <c r="Z217" i="19"/>
  <c r="AA214" i="19"/>
  <c r="Z159" i="19"/>
  <c r="Z154" i="19"/>
  <c r="AF268" i="19"/>
  <c r="T264" i="19"/>
  <c r="S243" i="19"/>
  <c r="AA240" i="19"/>
  <c r="R208" i="19"/>
  <c r="R164" i="19"/>
  <c r="AD154" i="19"/>
  <c r="AE112" i="19"/>
  <c r="AA110" i="19"/>
  <c r="AH106" i="19"/>
  <c r="R106" i="19"/>
  <c r="AE319" i="19"/>
  <c r="X154" i="19"/>
  <c r="AB116" i="19"/>
  <c r="AA318" i="19"/>
  <c r="T254" i="19"/>
  <c r="AD239" i="19"/>
  <c r="AA167" i="19"/>
  <c r="AB106" i="19"/>
  <c r="AB80" i="19"/>
  <c r="AE56" i="19"/>
  <c r="W56" i="19"/>
  <c r="AA316" i="19"/>
  <c r="AF305" i="19"/>
  <c r="AG242" i="19"/>
  <c r="Z218" i="19"/>
  <c r="Z214" i="19"/>
  <c r="AA166" i="19"/>
  <c r="AD111" i="19"/>
  <c r="AA106" i="19"/>
  <c r="T92" i="19"/>
  <c r="Z80" i="19"/>
  <c r="AD56" i="19"/>
  <c r="V56" i="19"/>
  <c r="W315" i="19"/>
  <c r="AC270" i="19"/>
  <c r="Z266" i="19"/>
  <c r="AJ179" i="19"/>
  <c r="Y106" i="19"/>
  <c r="AF313" i="19"/>
  <c r="AE265" i="19"/>
  <c r="AD241" i="19"/>
  <c r="Z179" i="19"/>
  <c r="R117" i="19"/>
  <c r="AJ106" i="19"/>
  <c r="T106" i="19"/>
  <c r="S91" i="19"/>
  <c r="AJ80" i="19"/>
  <c r="T80" i="19"/>
  <c r="AI56" i="19"/>
  <c r="AA56" i="19"/>
  <c r="S56" i="19"/>
  <c r="N15" i="19"/>
  <c r="Z7" i="19"/>
  <c r="AH7" i="19"/>
  <c r="V8" i="19"/>
  <c r="AE8" i="19"/>
  <c r="AJ30" i="19"/>
  <c r="T30" i="19"/>
  <c r="AH30" i="19"/>
  <c r="R30" i="19"/>
  <c r="AF30" i="19"/>
  <c r="AD30" i="19"/>
  <c r="X30" i="19"/>
  <c r="W31" i="19"/>
  <c r="U34" i="19"/>
  <c r="Z40" i="19"/>
  <c r="AH41" i="19"/>
  <c r="Z55" i="19"/>
  <c r="X55" i="19"/>
  <c r="V55" i="19"/>
  <c r="AJ55" i="19"/>
  <c r="T55" i="19"/>
  <c r="AD55" i="19"/>
  <c r="T56" i="19"/>
  <c r="X80" i="19"/>
  <c r="AE81" i="19"/>
  <c r="X105" i="19"/>
  <c r="V105" i="19"/>
  <c r="AH105" i="19"/>
  <c r="R105" i="19"/>
  <c r="T105" i="19"/>
  <c r="AJ105" i="19"/>
  <c r="AD105" i="19"/>
  <c r="N113" i="19"/>
  <c r="AB105" i="19"/>
  <c r="AB111" i="19"/>
  <c r="AB117" i="19"/>
  <c r="T7" i="19"/>
  <c r="Z30" i="19"/>
  <c r="Z31" i="19"/>
  <c r="S35" i="19"/>
  <c r="AB55" i="19"/>
  <c r="Z56" i="19"/>
  <c r="R58" i="19"/>
  <c r="U92" i="19"/>
  <c r="AF105" i="19"/>
  <c r="AA109" i="19"/>
  <c r="R109" i="19"/>
  <c r="AA209" i="19"/>
  <c r="Z209" i="19"/>
  <c r="R209" i="19"/>
  <c r="AI240" i="19"/>
  <c r="W8" i="19"/>
  <c r="Y31" i="19"/>
  <c r="AE40" i="19"/>
  <c r="S66" i="19"/>
  <c r="AH80" i="19"/>
  <c r="AG8" i="19"/>
  <c r="Y8" i="19"/>
  <c r="AB30" i="19"/>
  <c r="AE31" i="19"/>
  <c r="AB41" i="19"/>
  <c r="X41" i="19"/>
  <c r="V41" i="19"/>
  <c r="AF41" i="19"/>
  <c r="R44" i="19"/>
  <c r="AF55" i="19"/>
  <c r="AB56" i="19"/>
  <c r="AJ81" i="19"/>
  <c r="AB81" i="19"/>
  <c r="T81" i="19"/>
  <c r="AI81" i="19"/>
  <c r="AA81" i="19"/>
  <c r="S81" i="19"/>
  <c r="AH81" i="19"/>
  <c r="Z81" i="19"/>
  <c r="R81" i="19"/>
  <c r="AG81" i="19"/>
  <c r="Y81" i="19"/>
  <c r="AD81" i="19"/>
  <c r="V81" i="19"/>
  <c r="AV88" i="19"/>
  <c r="S92" i="19"/>
  <c r="AB109" i="19"/>
  <c r="N124" i="19"/>
  <c r="AD141" i="19"/>
  <c r="AA155" i="19"/>
  <c r="N162" i="19"/>
  <c r="Z155" i="19"/>
  <c r="R155" i="19"/>
  <c r="R7" i="19"/>
  <c r="U17" i="19"/>
  <c r="AE17" i="19"/>
  <c r="R35" i="19"/>
  <c r="T35" i="19"/>
  <c r="S58" i="19"/>
  <c r="AB108" i="19"/>
  <c r="AA108" i="19"/>
  <c r="R108" i="19"/>
  <c r="V7" i="19"/>
  <c r="R8" i="19"/>
  <c r="Z43" i="19"/>
  <c r="T43" i="19"/>
  <c r="U45" i="19"/>
  <c r="R45" i="19"/>
  <c r="AH55" i="19"/>
  <c r="AC56" i="19"/>
  <c r="U58" i="19"/>
  <c r="U81" i="19"/>
  <c r="AF8" i="19"/>
  <c r="AJ41" i="19"/>
  <c r="U56" i="19"/>
  <c r="U84" i="19"/>
  <c r="T84" i="19"/>
  <c r="S84" i="19"/>
  <c r="R84" i="19"/>
  <c r="Z105" i="19"/>
  <c r="AH8" i="19"/>
  <c r="Z8" i="19"/>
  <c r="AB8" i="19"/>
  <c r="AH31" i="19"/>
  <c r="X42" i="19"/>
  <c r="R42" i="19"/>
  <c r="S45" i="19"/>
  <c r="R59" i="19"/>
  <c r="T59" i="19"/>
  <c r="Z65" i="19"/>
  <c r="N71" i="19"/>
  <c r="AF80" i="19"/>
  <c r="W81" i="19"/>
  <c r="T83" i="19"/>
  <c r="S83" i="19"/>
  <c r="R83" i="19"/>
  <c r="U85" i="19"/>
  <c r="T85" i="19"/>
  <c r="S85" i="19"/>
  <c r="R85" i="19"/>
  <c r="T91" i="19"/>
  <c r="S106" i="19"/>
  <c r="R156" i="19"/>
  <c r="AA206" i="19"/>
  <c r="Z206" i="19"/>
  <c r="R206" i="19"/>
  <c r="AC256" i="19"/>
  <c r="U256" i="19"/>
  <c r="AB256" i="19"/>
  <c r="T256" i="19"/>
  <c r="AI256" i="19"/>
  <c r="AA256" i="19"/>
  <c r="S256" i="19"/>
  <c r="AH256" i="19"/>
  <c r="Z256" i="19"/>
  <c r="R256" i="19"/>
  <c r="AG256" i="19"/>
  <c r="Y256" i="19"/>
  <c r="AF256" i="19"/>
  <c r="X256" i="19"/>
  <c r="AD256" i="19"/>
  <c r="V256" i="19"/>
  <c r="AE256" i="19"/>
  <c r="W256" i="19"/>
  <c r="AJ192" i="19"/>
  <c r="T192" i="19"/>
  <c r="AH192" i="19"/>
  <c r="X191" i="19"/>
  <c r="AJ142" i="19"/>
  <c r="T142" i="19"/>
  <c r="AH142" i="19"/>
  <c r="X141" i="19"/>
  <c r="AD192" i="19"/>
  <c r="AJ191" i="19"/>
  <c r="Z194" i="19"/>
  <c r="AF191" i="19"/>
  <c r="AB142" i="19"/>
  <c r="AH141" i="19"/>
  <c r="X192" i="19"/>
  <c r="Z142" i="19"/>
  <c r="AF141" i="19"/>
  <c r="AB194" i="19"/>
  <c r="V194" i="19"/>
  <c r="AD142" i="19"/>
  <c r="AH191" i="19"/>
  <c r="X142" i="19"/>
  <c r="Z139" i="19"/>
  <c r="T193" i="19"/>
  <c r="AJ143" i="19"/>
  <c r="T141" i="19"/>
  <c r="AE90" i="19"/>
  <c r="AI8" i="19"/>
  <c r="X7" i="19"/>
  <c r="AJ8" i="19"/>
  <c r="AG31" i="19"/>
  <c r="AB7" i="19"/>
  <c r="S34" i="19"/>
  <c r="AH56" i="19"/>
  <c r="AD7" i="19"/>
  <c r="T8" i="19"/>
  <c r="AC8" i="19"/>
  <c r="N21" i="19"/>
  <c r="N25" i="19" s="1"/>
  <c r="AD31" i="19"/>
  <c r="V31" i="19"/>
  <c r="AC31" i="19"/>
  <c r="U31" i="19"/>
  <c r="AJ31" i="19"/>
  <c r="AB31" i="19"/>
  <c r="T31" i="19"/>
  <c r="AI31" i="19"/>
  <c r="AA31" i="19"/>
  <c r="S31" i="19"/>
  <c r="AF31" i="19"/>
  <c r="X31" i="19"/>
  <c r="M32" i="19"/>
  <c r="N32" i="19" s="1"/>
  <c r="N38" i="19" s="1"/>
  <c r="R34" i="19"/>
  <c r="T41" i="19"/>
  <c r="T42" i="19"/>
  <c r="R43" i="19"/>
  <c r="AG56" i="19"/>
  <c r="AJ56" i="19"/>
  <c r="S59" i="19"/>
  <c r="R80" i="19"/>
  <c r="X81" i="19"/>
  <c r="U83" i="19"/>
  <c r="N88" i="19"/>
  <c r="N100" i="19" s="1"/>
  <c r="AW94" i="19"/>
  <c r="AW86" i="19" s="1"/>
  <c r="R91" i="19"/>
  <c r="Z106" i="19"/>
  <c r="AB110" i="19"/>
  <c r="Z115" i="19"/>
  <c r="AD129" i="19"/>
  <c r="AB129" i="19"/>
  <c r="Z129" i="19"/>
  <c r="X129" i="19"/>
  <c r="AJ129" i="19"/>
  <c r="T129" i="19"/>
  <c r="AH129" i="19"/>
  <c r="N137" i="19"/>
  <c r="AF129" i="19"/>
  <c r="V129" i="19"/>
  <c r="R129" i="19"/>
  <c r="AF144" i="19"/>
  <c r="AB144" i="19"/>
  <c r="X144" i="19"/>
  <c r="V144" i="19"/>
  <c r="R166" i="19"/>
  <c r="Z235" i="19"/>
  <c r="AJ7" i="19"/>
  <c r="V30" i="19"/>
  <c r="R55" i="19"/>
  <c r="AF81" i="19"/>
  <c r="X8" i="19"/>
  <c r="AA8" i="19"/>
  <c r="S8" i="19"/>
  <c r="S36" i="19"/>
  <c r="R36" i="19"/>
  <c r="U36" i="19"/>
  <c r="AF7" i="19"/>
  <c r="U8" i="19"/>
  <c r="AD8" i="19"/>
  <c r="R31" i="19"/>
  <c r="T34" i="19"/>
  <c r="N46" i="19"/>
  <c r="N50" i="19" s="1"/>
  <c r="V42" i="19"/>
  <c r="R56" i="19"/>
  <c r="U59" i="19"/>
  <c r="U66" i="19"/>
  <c r="V80" i="19"/>
  <c r="AC81" i="19"/>
  <c r="U91" i="19"/>
  <c r="AI106" i="19"/>
  <c r="U139" i="19"/>
  <c r="T179" i="19"/>
  <c r="AD229" i="19"/>
  <c r="AI244" i="19"/>
  <c r="AH244" i="19"/>
  <c r="Z244" i="19"/>
  <c r="R244" i="19"/>
  <c r="AG244" i="19"/>
  <c r="Y244" i="19"/>
  <c r="AF244" i="19"/>
  <c r="X244" i="19"/>
  <c r="AE244" i="19"/>
  <c r="W244" i="19"/>
  <c r="AD244" i="19"/>
  <c r="V244" i="19"/>
  <c r="AJ244" i="19"/>
  <c r="AB244" i="19"/>
  <c r="T244" i="19"/>
  <c r="AC244" i="19"/>
  <c r="U244" i="19"/>
  <c r="S244" i="19"/>
  <c r="AA244" i="19"/>
  <c r="N165" i="19"/>
  <c r="AA169" i="19"/>
  <c r="Z169" i="19"/>
  <c r="U190" i="19"/>
  <c r="T190" i="19"/>
  <c r="N195" i="19"/>
  <c r="AE190" i="19"/>
  <c r="R92" i="19"/>
  <c r="T111" i="19"/>
  <c r="R111" i="19"/>
  <c r="N145" i="19"/>
  <c r="AA156" i="19"/>
  <c r="Z156" i="19"/>
  <c r="R169" i="19"/>
  <c r="Z190" i="19"/>
  <c r="AA157" i="19"/>
  <c r="Z157" i="19"/>
  <c r="M60" i="19"/>
  <c r="N60" i="19" s="1"/>
  <c r="Q60" i="19" s="1"/>
  <c r="AA116" i="19"/>
  <c r="R157" i="19"/>
  <c r="AJ194" i="19"/>
  <c r="AA207" i="19"/>
  <c r="Z207" i="19"/>
  <c r="R207" i="19"/>
  <c r="Z215" i="19"/>
  <c r="R215" i="19"/>
  <c r="Z219" i="19"/>
  <c r="R219" i="19"/>
  <c r="AH229" i="19"/>
  <c r="Z229" i="19"/>
  <c r="R229" i="19"/>
  <c r="AE229" i="19"/>
  <c r="AJ229" i="19"/>
  <c r="Y229" i="19"/>
  <c r="AI229" i="19"/>
  <c r="X229" i="19"/>
  <c r="AG229" i="19"/>
  <c r="W229" i="19"/>
  <c r="AF229" i="19"/>
  <c r="V229" i="19"/>
  <c r="N237" i="19"/>
  <c r="AC229" i="19"/>
  <c r="T229" i="19"/>
  <c r="AB229" i="19"/>
  <c r="S229" i="19"/>
  <c r="X56" i="19"/>
  <c r="AF56" i="19"/>
  <c r="AD80" i="19"/>
  <c r="AV86" i="19"/>
  <c r="AV91" i="19"/>
  <c r="AF106" i="19"/>
  <c r="X106" i="19"/>
  <c r="AE106" i="19"/>
  <c r="W106" i="19"/>
  <c r="AD106" i="19"/>
  <c r="V106" i="19"/>
  <c r="AC106" i="19"/>
  <c r="U106" i="19"/>
  <c r="AG106" i="19"/>
  <c r="R110" i="19"/>
  <c r="Z112" i="19"/>
  <c r="U112" i="19"/>
  <c r="AA164" i="19"/>
  <c r="Z189" i="19"/>
  <c r="AA208" i="19"/>
  <c r="Z208" i="19"/>
  <c r="AA215" i="19"/>
  <c r="AA219" i="19"/>
  <c r="U229" i="19"/>
  <c r="AF240" i="19"/>
  <c r="X240" i="19"/>
  <c r="AE240" i="19"/>
  <c r="W240" i="19"/>
  <c r="AD240" i="19"/>
  <c r="V240" i="19"/>
  <c r="AC240" i="19"/>
  <c r="U240" i="19"/>
  <c r="AJ240" i="19"/>
  <c r="AB240" i="19"/>
  <c r="T240" i="19"/>
  <c r="Z240" i="19"/>
  <c r="Y240" i="19"/>
  <c r="S240" i="19"/>
  <c r="R240" i="19"/>
  <c r="AH240" i="19"/>
  <c r="AG240" i="19"/>
  <c r="Y56" i="19"/>
  <c r="Z140" i="19"/>
  <c r="AB143" i="19"/>
  <c r="AH143" i="19"/>
  <c r="AF143" i="19"/>
  <c r="AA158" i="19"/>
  <c r="Z158" i="19"/>
  <c r="R158" i="19"/>
  <c r="AA168" i="19"/>
  <c r="Z168" i="19"/>
  <c r="R168" i="19"/>
  <c r="N187" i="19"/>
  <c r="AH179" i="19"/>
  <c r="R179" i="19"/>
  <c r="AF179" i="19"/>
  <c r="AD179" i="19"/>
  <c r="AB179" i="19"/>
  <c r="X179" i="19"/>
  <c r="V179" i="19"/>
  <c r="AA205" i="19"/>
  <c r="Z205" i="19"/>
  <c r="R205" i="19"/>
  <c r="AA229" i="19"/>
  <c r="U235" i="19"/>
  <c r="AF266" i="19"/>
  <c r="AC268" i="19"/>
  <c r="AH270" i="19"/>
  <c r="AD313" i="19"/>
  <c r="AH193" i="19"/>
  <c r="N220" i="19"/>
  <c r="N224" i="19" s="1"/>
  <c r="AF243" i="19"/>
  <c r="X243" i="19"/>
  <c r="AE243" i="19"/>
  <c r="W243" i="19"/>
  <c r="AD243" i="19"/>
  <c r="V243" i="19"/>
  <c r="AC243" i="19"/>
  <c r="U243" i="19"/>
  <c r="AJ243" i="19"/>
  <c r="AB243" i="19"/>
  <c r="T243" i="19"/>
  <c r="AH243" i="19"/>
  <c r="Z243" i="19"/>
  <c r="R243" i="19"/>
  <c r="AH254" i="19"/>
  <c r="Z254" i="19"/>
  <c r="R254" i="19"/>
  <c r="AG254" i="19"/>
  <c r="Y254" i="19"/>
  <c r="AF254" i="19"/>
  <c r="X254" i="19"/>
  <c r="AE254" i="19"/>
  <c r="W254" i="19"/>
  <c r="AD254" i="19"/>
  <c r="V254" i="19"/>
  <c r="AC254" i="19"/>
  <c r="U254" i="19"/>
  <c r="N262" i="19"/>
  <c r="AI254" i="19"/>
  <c r="AA254" i="19"/>
  <c r="S254" i="19"/>
  <c r="AG264" i="19"/>
  <c r="AB305" i="19"/>
  <c r="Z305" i="19"/>
  <c r="X305" i="19"/>
  <c r="V305" i="19"/>
  <c r="AJ305" i="19"/>
  <c r="T305" i="19"/>
  <c r="AH305" i="19"/>
  <c r="R305" i="19"/>
  <c r="AD305" i="19"/>
  <c r="AA117" i="19"/>
  <c r="AD194" i="19"/>
  <c r="AC239" i="19"/>
  <c r="AD242" i="19"/>
  <c r="V242" i="19"/>
  <c r="AC242" i="19"/>
  <c r="U242" i="19"/>
  <c r="AJ242" i="19"/>
  <c r="AB242" i="19"/>
  <c r="T242" i="19"/>
  <c r="AI242" i="19"/>
  <c r="AA242" i="19"/>
  <c r="S242" i="19"/>
  <c r="AH242" i="19"/>
  <c r="Z242" i="19"/>
  <c r="R242" i="19"/>
  <c r="AF242" i="19"/>
  <c r="X242" i="19"/>
  <c r="Y243" i="19"/>
  <c r="AB254" i="19"/>
  <c r="AG269" i="19"/>
  <c r="AG314" i="19"/>
  <c r="Z164" i="19"/>
  <c r="AE260" i="19"/>
  <c r="Z260" i="19"/>
  <c r="U260" i="19"/>
  <c r="AH267" i="19"/>
  <c r="AH280" i="19"/>
  <c r="R116" i="19"/>
  <c r="Z193" i="19"/>
  <c r="AH194" i="19"/>
  <c r="R214" i="19"/>
  <c r="R218" i="19"/>
  <c r="Y242" i="19"/>
  <c r="AG243" i="19"/>
  <c r="X304" i="19"/>
  <c r="V304" i="19"/>
  <c r="AJ304" i="19"/>
  <c r="T304" i="19"/>
  <c r="AH304" i="19"/>
  <c r="R304" i="19"/>
  <c r="N311" i="19"/>
  <c r="AF304" i="19"/>
  <c r="AD304" i="19"/>
  <c r="Z304" i="19"/>
  <c r="AE242" i="19"/>
  <c r="AI243" i="19"/>
  <c r="Z255" i="19"/>
  <c r="Y266" i="19"/>
  <c r="AG266" i="19"/>
  <c r="R269" i="19"/>
  <c r="Z269" i="19"/>
  <c r="AH269" i="19"/>
  <c r="W313" i="19"/>
  <c r="AE313" i="19"/>
  <c r="N320" i="19"/>
  <c r="N324" i="19" s="1"/>
  <c r="Y239" i="19"/>
  <c r="AG239" i="19"/>
  <c r="N245" i="19"/>
  <c r="S266" i="19"/>
  <c r="AA266" i="19"/>
  <c r="AI266" i="19"/>
  <c r="Y268" i="19"/>
  <c r="AG268" i="19"/>
  <c r="T269" i="19"/>
  <c r="AB269" i="19"/>
  <c r="N271" i="19"/>
  <c r="Y280" i="19"/>
  <c r="Y313" i="19"/>
  <c r="AG313" i="19"/>
  <c r="R239" i="19"/>
  <c r="Z239" i="19"/>
  <c r="AH239" i="19"/>
  <c r="Y265" i="19"/>
  <c r="AG265" i="19"/>
  <c r="T266" i="19"/>
  <c r="AB266" i="19"/>
  <c r="W267" i="19"/>
  <c r="AE267" i="19"/>
  <c r="R268" i="19"/>
  <c r="Z268" i="19"/>
  <c r="AH268" i="19"/>
  <c r="U269" i="19"/>
  <c r="AC269" i="19"/>
  <c r="W270" i="19"/>
  <c r="AE270" i="19"/>
  <c r="AB280" i="19"/>
  <c r="R313" i="19"/>
  <c r="Z313" i="19"/>
  <c r="AH313" i="19"/>
  <c r="AC314" i="19"/>
  <c r="S239" i="19"/>
  <c r="AA239" i="19"/>
  <c r="AI239" i="19"/>
  <c r="U266" i="19"/>
  <c r="AC266" i="19"/>
  <c r="S268" i="19"/>
  <c r="AA268" i="19"/>
  <c r="AI268" i="19"/>
  <c r="V269" i="19"/>
  <c r="AD269" i="19"/>
  <c r="X270" i="19"/>
  <c r="AF270" i="19"/>
  <c r="AE280" i="19"/>
  <c r="N288" i="19"/>
  <c r="N298" i="19" s="1"/>
  <c r="S313" i="19"/>
  <c r="AA313" i="19"/>
  <c r="AI313" i="19"/>
  <c r="V314" i="19"/>
  <c r="AD314" i="19"/>
  <c r="T239" i="19"/>
  <c r="AB239" i="19"/>
  <c r="AJ239" i="19"/>
  <c r="U255" i="19"/>
  <c r="S265" i="19"/>
  <c r="AA265" i="19"/>
  <c r="AI265" i="19"/>
  <c r="V266" i="19"/>
  <c r="AD266" i="19"/>
  <c r="Y267" i="19"/>
  <c r="AG267" i="19"/>
  <c r="T268" i="19"/>
  <c r="AB268" i="19"/>
  <c r="W269" i="19"/>
  <c r="AE269" i="19"/>
  <c r="Y270" i="19"/>
  <c r="AG270" i="19"/>
  <c r="T313" i="19"/>
  <c r="AB313" i="19"/>
  <c r="AJ313" i="19"/>
  <c r="W314" i="19"/>
  <c r="AE314" i="19"/>
  <c r="U239" i="19"/>
  <c r="Y264" i="19"/>
  <c r="T265" i="19"/>
  <c r="AB265" i="19"/>
  <c r="W266" i="19"/>
  <c r="AE266" i="19"/>
  <c r="R267" i="19"/>
  <c r="Z267" i="19"/>
  <c r="U268" i="19"/>
  <c r="X269" i="19"/>
  <c r="AF269" i="19"/>
  <c r="R270" i="19"/>
  <c r="Z270" i="19"/>
  <c r="U313" i="19"/>
  <c r="AC313" i="19"/>
  <c r="X314" i="19"/>
  <c r="AF314" i="19"/>
  <c r="X266" i="19"/>
  <c r="Y269" i="19"/>
  <c r="V313" i="19"/>
  <c r="Y314" i="19"/>
  <c r="C279" i="18"/>
  <c r="A279" i="18"/>
  <c r="I256" i="18"/>
  <c r="M256" i="18" s="1"/>
  <c r="N256" i="18" s="1"/>
  <c r="AK259" i="18"/>
  <c r="AK258" i="18"/>
  <c r="M260" i="18"/>
  <c r="N260" i="18" s="1"/>
  <c r="AE288" i="19" l="1"/>
  <c r="AK111" i="19"/>
  <c r="AD63" i="19"/>
  <c r="AE46" i="21"/>
  <c r="Z71" i="21"/>
  <c r="V237" i="19"/>
  <c r="AF237" i="19"/>
  <c r="S71" i="19"/>
  <c r="T143" i="19"/>
  <c r="Q192" i="19"/>
  <c r="Q191" i="19"/>
  <c r="AJ190" i="19"/>
  <c r="Q194" i="19"/>
  <c r="AJ140" i="19"/>
  <c r="R193" i="19"/>
  <c r="Q190" i="19"/>
  <c r="Q66" i="19"/>
  <c r="Q45" i="19"/>
  <c r="Q67" i="19"/>
  <c r="AJ139" i="19"/>
  <c r="Q44" i="19"/>
  <c r="AJ189" i="19"/>
  <c r="U85" i="20"/>
  <c r="Q318" i="20"/>
  <c r="Q241" i="20"/>
  <c r="AJ167" i="20"/>
  <c r="Q217" i="20"/>
  <c r="AJ159" i="20"/>
  <c r="Q317" i="20"/>
  <c r="AJ217" i="20"/>
  <c r="Q167" i="20"/>
  <c r="Q316" i="20"/>
  <c r="AJ216" i="20"/>
  <c r="Q204" i="20"/>
  <c r="Q315" i="20"/>
  <c r="AJ166" i="20"/>
  <c r="Q166" i="20"/>
  <c r="Q159" i="20"/>
  <c r="Q319" i="20"/>
  <c r="Q216" i="20"/>
  <c r="AJ204" i="20"/>
  <c r="AJ270" i="20"/>
  <c r="Q109" i="20"/>
  <c r="Q8" i="20"/>
  <c r="Q117" i="20"/>
  <c r="Q31" i="20"/>
  <c r="Q314" i="20"/>
  <c r="Q240" i="20"/>
  <c r="Q243" i="20"/>
  <c r="Q106" i="20"/>
  <c r="Q58" i="20"/>
  <c r="Q264" i="20"/>
  <c r="AJ155" i="20"/>
  <c r="Q91" i="20"/>
  <c r="AJ264" i="20"/>
  <c r="Q155" i="20"/>
  <c r="Q56" i="20"/>
  <c r="AJ156" i="20"/>
  <c r="Q108" i="20"/>
  <c r="Q229" i="20"/>
  <c r="Q85" i="20"/>
  <c r="AJ235" i="20"/>
  <c r="Q156" i="20"/>
  <c r="Q269" i="20"/>
  <c r="Q116" i="20"/>
  <c r="Q239" i="20"/>
  <c r="Q92" i="20"/>
  <c r="AJ157" i="20"/>
  <c r="Q244" i="20"/>
  <c r="Q84" i="20"/>
  <c r="Q36" i="20"/>
  <c r="AJ260" i="20"/>
  <c r="AJ269" i="20"/>
  <c r="Q270" i="20"/>
  <c r="Q157" i="20"/>
  <c r="Q179" i="20"/>
  <c r="Q254" i="20"/>
  <c r="Q110" i="20"/>
  <c r="AJ265" i="20"/>
  <c r="Q35" i="20"/>
  <c r="AJ158" i="20"/>
  <c r="Q242" i="20"/>
  <c r="AJ164" i="20"/>
  <c r="Q256" i="20"/>
  <c r="Q265" i="20"/>
  <c r="Q59" i="20"/>
  <c r="Q158" i="20"/>
  <c r="Q209" i="20"/>
  <c r="AJ255" i="20"/>
  <c r="Q164" i="20"/>
  <c r="AJ256" i="20"/>
  <c r="Q313" i="20"/>
  <c r="AJ215" i="20"/>
  <c r="AJ168" i="20"/>
  <c r="AJ165" i="20"/>
  <c r="AJ209" i="20"/>
  <c r="AJ266" i="20"/>
  <c r="AJ267" i="20"/>
  <c r="Q60" i="20"/>
  <c r="AJ207" i="20"/>
  <c r="Q215" i="20"/>
  <c r="Q168" i="20"/>
  <c r="Q165" i="20"/>
  <c r="Q34" i="20"/>
  <c r="Q266" i="20"/>
  <c r="Q267" i="20"/>
  <c r="Q207" i="20"/>
  <c r="Q205" i="20"/>
  <c r="AJ169" i="20"/>
  <c r="Q81" i="20"/>
  <c r="Q214" i="20"/>
  <c r="AJ214" i="20"/>
  <c r="AJ112" i="20"/>
  <c r="Q83" i="20"/>
  <c r="Q268" i="20"/>
  <c r="Q208" i="20"/>
  <c r="AJ206" i="20"/>
  <c r="AJ218" i="20"/>
  <c r="Q219" i="20"/>
  <c r="AJ254" i="20"/>
  <c r="Q218" i="20"/>
  <c r="AJ219" i="20"/>
  <c r="AJ121" i="21"/>
  <c r="AE71" i="21"/>
  <c r="AE288" i="22"/>
  <c r="T311" i="22"/>
  <c r="AJ187" i="22"/>
  <c r="AE121" i="22"/>
  <c r="AA237" i="22"/>
  <c r="T96" i="22"/>
  <c r="AB237" i="22"/>
  <c r="AG237" i="22"/>
  <c r="AH237" i="22"/>
  <c r="AE21" i="22"/>
  <c r="Y15" i="22"/>
  <c r="T15" i="22"/>
  <c r="AB162" i="22"/>
  <c r="AA38" i="22"/>
  <c r="AC88" i="22"/>
  <c r="AG88" i="22"/>
  <c r="Y63" i="22"/>
  <c r="W113" i="22"/>
  <c r="V311" i="23"/>
  <c r="AA38" i="24"/>
  <c r="Q169" i="20"/>
  <c r="AJ268" i="20"/>
  <c r="U15" i="25"/>
  <c r="J15" i="25"/>
  <c r="AJ262" i="22"/>
  <c r="V137" i="19"/>
  <c r="AG15" i="19"/>
  <c r="W262" i="19"/>
  <c r="AF137" i="19"/>
  <c r="AI38" i="19"/>
  <c r="S15" i="19"/>
  <c r="Z121" i="19"/>
  <c r="AK108" i="19"/>
  <c r="AI63" i="19"/>
  <c r="AF162" i="19"/>
  <c r="AH162" i="19"/>
  <c r="T194" i="19"/>
  <c r="AJ311" i="19"/>
  <c r="R194" i="19"/>
  <c r="AI262" i="19"/>
  <c r="R143" i="19"/>
  <c r="W113" i="19"/>
  <c r="W237" i="19"/>
  <c r="AB193" i="19"/>
  <c r="AI113" i="19"/>
  <c r="V43" i="19"/>
  <c r="AA15" i="19"/>
  <c r="AD193" i="19"/>
  <c r="AD144" i="19"/>
  <c r="AH137" i="19"/>
  <c r="U65" i="19"/>
  <c r="AI15" i="19"/>
  <c r="AJ115" i="19"/>
  <c r="V192" i="19"/>
  <c r="AD191" i="19"/>
  <c r="Z192" i="19"/>
  <c r="R142" i="19"/>
  <c r="R192" i="19"/>
  <c r="AH42" i="19"/>
  <c r="AJ43" i="19"/>
  <c r="R191" i="19"/>
  <c r="Z41" i="19"/>
  <c r="AJ42" i="19"/>
  <c r="AE140" i="19"/>
  <c r="Z90" i="19"/>
  <c r="V63" i="19"/>
  <c r="W38" i="19"/>
  <c r="AE15" i="19"/>
  <c r="V288" i="19"/>
  <c r="T67" i="19"/>
  <c r="S265" i="20"/>
  <c r="N174" i="20"/>
  <c r="Z96" i="21"/>
  <c r="S195" i="21"/>
  <c r="Y288" i="22"/>
  <c r="V187" i="22"/>
  <c r="S237" i="22"/>
  <c r="W237" i="22"/>
  <c r="AJ21" i="22"/>
  <c r="AG15" i="22"/>
  <c r="AD162" i="22"/>
  <c r="V288" i="22"/>
  <c r="AI38" i="22"/>
  <c r="Z71" i="22"/>
  <c r="AG63" i="22"/>
  <c r="AB137" i="22"/>
  <c r="AC237" i="23"/>
  <c r="Q121" i="22"/>
  <c r="AF187" i="19"/>
  <c r="AC113" i="19"/>
  <c r="AD237" i="19"/>
  <c r="T187" i="19"/>
  <c r="K14" i="25"/>
  <c r="U14" i="25" s="1"/>
  <c r="V311" i="19"/>
  <c r="V187" i="19"/>
  <c r="AH237" i="19"/>
  <c r="Z71" i="19"/>
  <c r="AJ21" i="21"/>
  <c r="Z21" i="21"/>
  <c r="N275" i="22"/>
  <c r="Z311" i="22"/>
  <c r="V311" i="22"/>
  <c r="X187" i="22"/>
  <c r="AC237" i="22"/>
  <c r="AI237" i="22"/>
  <c r="U15" i="22"/>
  <c r="AK108" i="22"/>
  <c r="X113" i="22"/>
  <c r="AF162" i="22"/>
  <c r="AE311" i="22"/>
  <c r="AE96" i="22"/>
  <c r="Y38" i="22"/>
  <c r="AF311" i="23"/>
  <c r="V262" i="23"/>
  <c r="Z187" i="23"/>
  <c r="AD15" i="23"/>
  <c r="S113" i="23"/>
  <c r="AB288" i="19"/>
  <c r="AE237" i="19"/>
  <c r="AD137" i="19"/>
  <c r="T96" i="19"/>
  <c r="AH187" i="19"/>
  <c r="S245" i="19"/>
  <c r="Y288" i="19"/>
  <c r="Z311" i="19"/>
  <c r="AE113" i="19"/>
  <c r="AK166" i="19"/>
  <c r="T137" i="19"/>
  <c r="AE96" i="19"/>
  <c r="AE88" i="19"/>
  <c r="AK267" i="19"/>
  <c r="N275" i="19"/>
  <c r="X311" i="19"/>
  <c r="U189" i="19"/>
  <c r="AF194" i="19"/>
  <c r="V193" i="19"/>
  <c r="Y262" i="19"/>
  <c r="X187" i="19"/>
  <c r="V143" i="19"/>
  <c r="AB237" i="19"/>
  <c r="X237" i="19"/>
  <c r="N199" i="19"/>
  <c r="AC88" i="19"/>
  <c r="AD41" i="19"/>
  <c r="T144" i="19"/>
  <c r="R144" i="19"/>
  <c r="AJ137" i="19"/>
  <c r="AD143" i="19"/>
  <c r="AJ141" i="19"/>
  <c r="U90" i="19"/>
  <c r="X194" i="19"/>
  <c r="V141" i="19"/>
  <c r="V191" i="19"/>
  <c r="AB141" i="19"/>
  <c r="AE65" i="19"/>
  <c r="Z42" i="19"/>
  <c r="AB43" i="19"/>
  <c r="AA88" i="19"/>
  <c r="S44" i="19"/>
  <c r="AE38" i="19"/>
  <c r="Y38" i="19"/>
  <c r="Z63" i="19"/>
  <c r="Y113" i="19"/>
  <c r="AD162" i="19"/>
  <c r="U67" i="19"/>
  <c r="AB242" i="20"/>
  <c r="Z65" i="20"/>
  <c r="Q192" i="20"/>
  <c r="Q191" i="20"/>
  <c r="Q44" i="20"/>
  <c r="Q43" i="20"/>
  <c r="AJ140" i="20"/>
  <c r="AJ189" i="20"/>
  <c r="AJ139" i="20"/>
  <c r="AJ190" i="20"/>
  <c r="Q194" i="20"/>
  <c r="Q67" i="20"/>
  <c r="Q45" i="20"/>
  <c r="Q66" i="20"/>
  <c r="Q190" i="20"/>
  <c r="AE96" i="21"/>
  <c r="AD311" i="22"/>
  <c r="AH288" i="22"/>
  <c r="W262" i="22"/>
  <c r="Z187" i="22"/>
  <c r="AE145" i="22"/>
  <c r="Z46" i="22"/>
  <c r="T237" i="22"/>
  <c r="X237" i="22"/>
  <c r="AK158" i="22"/>
  <c r="AC15" i="22"/>
  <c r="AJ96" i="22"/>
  <c r="AJ71" i="22"/>
  <c r="W88" i="22"/>
  <c r="AJ137" i="22"/>
  <c r="AJ220" i="19"/>
  <c r="Q218" i="21"/>
  <c r="Q313" i="21"/>
  <c r="AG38" i="19"/>
  <c r="AG88" i="19"/>
  <c r="AK209" i="19"/>
  <c r="S262" i="19"/>
  <c r="Y63" i="19"/>
  <c r="AC15" i="19"/>
  <c r="AF262" i="19"/>
  <c r="S237" i="19"/>
  <c r="U15" i="19"/>
  <c r="AE46" i="19"/>
  <c r="T162" i="19"/>
  <c r="AE311" i="19"/>
  <c r="U140" i="19"/>
  <c r="X193" i="19"/>
  <c r="AC262" i="19"/>
  <c r="AF193" i="19"/>
  <c r="AB187" i="19"/>
  <c r="X143" i="19"/>
  <c r="AG113" i="19"/>
  <c r="T237" i="19"/>
  <c r="AI237" i="19"/>
  <c r="AE139" i="19"/>
  <c r="R190" i="19"/>
  <c r="V88" i="19"/>
  <c r="U40" i="19"/>
  <c r="R41" i="19"/>
  <c r="Z144" i="19"/>
  <c r="AH144" i="19"/>
  <c r="X137" i="19"/>
  <c r="AG63" i="19"/>
  <c r="AC38" i="19"/>
  <c r="AJ90" i="19"/>
  <c r="AB191" i="19"/>
  <c r="AE189" i="19"/>
  <c r="AE115" i="19"/>
  <c r="AF142" i="19"/>
  <c r="AF192" i="19"/>
  <c r="V142" i="19"/>
  <c r="AJ65" i="19"/>
  <c r="AB42" i="19"/>
  <c r="AC63" i="19"/>
  <c r="AD43" i="19"/>
  <c r="AI88" i="19"/>
  <c r="T44" i="19"/>
  <c r="W15" i="19"/>
  <c r="Z17" i="19"/>
  <c r="R66" i="19"/>
  <c r="X43" i="19"/>
  <c r="AJ187" i="19"/>
  <c r="W63" i="19"/>
  <c r="AB121" i="19"/>
  <c r="AB162" i="19"/>
  <c r="Z96" i="20"/>
  <c r="Y240" i="20"/>
  <c r="AV91" i="20"/>
  <c r="AJ96" i="21"/>
  <c r="AB288" i="22"/>
  <c r="AA262" i="22"/>
  <c r="AB187" i="22"/>
  <c r="AE46" i="22"/>
  <c r="Z38" i="22"/>
  <c r="AD237" i="22"/>
  <c r="AF237" i="22"/>
  <c r="X38" i="22"/>
  <c r="W15" i="22"/>
  <c r="AH113" i="22"/>
  <c r="V162" i="22"/>
  <c r="X162" i="22"/>
  <c r="AF137" i="22"/>
  <c r="AE88" i="22"/>
  <c r="AC63" i="22"/>
  <c r="V137" i="22"/>
  <c r="Y113" i="22"/>
  <c r="AC113" i="22"/>
  <c r="AI88" i="22"/>
  <c r="AE288" i="23"/>
  <c r="S262" i="23"/>
  <c r="AH262" i="23"/>
  <c r="W63" i="23"/>
  <c r="AD187" i="23"/>
  <c r="T187" i="24"/>
  <c r="X162" i="24"/>
  <c r="AJ205" i="20"/>
  <c r="AJ208" i="20"/>
  <c r="Q271" i="19"/>
  <c r="AB245" i="19"/>
  <c r="AH288" i="19"/>
  <c r="AD262" i="19"/>
  <c r="AA237" i="19"/>
  <c r="AH113" i="19"/>
  <c r="W88" i="19"/>
  <c r="AG237" i="19"/>
  <c r="V262" i="19"/>
  <c r="AD187" i="19"/>
  <c r="Z143" i="19"/>
  <c r="AC237" i="19"/>
  <c r="Y237" i="19"/>
  <c r="N149" i="19"/>
  <c r="S190" i="19"/>
  <c r="T66" i="19"/>
  <c r="AJ40" i="19"/>
  <c r="AH43" i="19"/>
  <c r="AJ144" i="19"/>
  <c r="Z137" i="19"/>
  <c r="T45" i="19"/>
  <c r="U115" i="19"/>
  <c r="AJ193" i="19"/>
  <c r="AB192" i="19"/>
  <c r="R141" i="19"/>
  <c r="T191" i="19"/>
  <c r="Z141" i="19"/>
  <c r="Z191" i="19"/>
  <c r="AD42" i="19"/>
  <c r="AF43" i="19"/>
  <c r="Y88" i="19"/>
  <c r="U44" i="19"/>
  <c r="Y15" i="19"/>
  <c r="AF42" i="19"/>
  <c r="AE63" i="19"/>
  <c r="X162" i="19"/>
  <c r="V162" i="19"/>
  <c r="N275" i="20"/>
  <c r="AE8" i="20"/>
  <c r="AW91" i="20"/>
  <c r="AE195" i="21"/>
  <c r="Z121" i="21"/>
  <c r="N75" i="21"/>
  <c r="R30" i="21"/>
  <c r="AJ216" i="21"/>
  <c r="Q204" i="21"/>
  <c r="Q318" i="21"/>
  <c r="Q241" i="21"/>
  <c r="AJ217" i="21"/>
  <c r="Q319" i="21"/>
  <c r="AJ204" i="21"/>
  <c r="Q315" i="21"/>
  <c r="Q317" i="21"/>
  <c r="Q217" i="21"/>
  <c r="Q316" i="21"/>
  <c r="Q216" i="21"/>
  <c r="Q240" i="21"/>
  <c r="AJ254" i="21"/>
  <c r="Q35" i="21"/>
  <c r="AJ214" i="21"/>
  <c r="Q179" i="21"/>
  <c r="Q56" i="21"/>
  <c r="AJ112" i="21"/>
  <c r="Q254" i="21"/>
  <c r="Q108" i="21"/>
  <c r="Q214" i="21"/>
  <c r="Q243" i="21"/>
  <c r="AJ270" i="21"/>
  <c r="AJ256" i="21"/>
  <c r="Q270" i="21"/>
  <c r="Q242" i="21"/>
  <c r="Q36" i="21"/>
  <c r="Q256" i="21"/>
  <c r="Q34" i="21"/>
  <c r="AJ255" i="21"/>
  <c r="Q265" i="21"/>
  <c r="AJ264" i="21"/>
  <c r="Q60" i="21"/>
  <c r="AJ209" i="21"/>
  <c r="AJ265" i="21"/>
  <c r="Q8" i="21"/>
  <c r="Q264" i="21"/>
  <c r="Q209" i="21"/>
  <c r="Q31" i="21"/>
  <c r="AJ235" i="21"/>
  <c r="AJ269" i="21"/>
  <c r="Q314" i="21"/>
  <c r="Q206" i="21"/>
  <c r="Q208" i="21"/>
  <c r="Q219" i="21"/>
  <c r="Q266" i="21"/>
  <c r="Q244" i="21"/>
  <c r="Q269" i="21"/>
  <c r="AJ206" i="21"/>
  <c r="AJ208" i="21"/>
  <c r="AJ219" i="21"/>
  <c r="AJ266" i="21"/>
  <c r="Q267" i="21"/>
  <c r="Q268" i="21"/>
  <c r="Q229" i="21"/>
  <c r="AJ267" i="21"/>
  <c r="AJ268" i="21"/>
  <c r="Q239" i="21"/>
  <c r="AJ215" i="21"/>
  <c r="Q109" i="21"/>
  <c r="AJ260" i="21"/>
  <c r="Q215" i="21"/>
  <c r="Q205" i="21"/>
  <c r="Q116" i="21"/>
  <c r="Q110" i="21"/>
  <c r="AJ218" i="21"/>
  <c r="Q207" i="21"/>
  <c r="Q117" i="21"/>
  <c r="Q58" i="21"/>
  <c r="AJ207" i="21"/>
  <c r="AJ71" i="21"/>
  <c r="AH195" i="21"/>
  <c r="AB311" i="22"/>
  <c r="AI262" i="22"/>
  <c r="AD187" i="22"/>
  <c r="Z121" i="22"/>
  <c r="AB15" i="22"/>
  <c r="S195" i="22"/>
  <c r="AJ121" i="22"/>
  <c r="N25" i="22"/>
  <c r="AE15" i="22"/>
  <c r="S15" i="22"/>
  <c r="T113" i="22"/>
  <c r="T162" i="22"/>
  <c r="AD137" i="22"/>
  <c r="X137" i="22"/>
  <c r="T137" i="23"/>
  <c r="Q15" i="23"/>
  <c r="Q106" i="21"/>
  <c r="Q187" i="19"/>
  <c r="Q320" i="19"/>
  <c r="Q46" i="23"/>
  <c r="AA38" i="19"/>
  <c r="S113" i="19"/>
  <c r="AF262" i="22"/>
  <c r="AF187" i="22"/>
  <c r="Y237" i="22"/>
  <c r="AE237" i="22"/>
  <c r="AA15" i="22"/>
  <c r="AD113" i="22"/>
  <c r="AJ113" i="22"/>
  <c r="AH162" i="22"/>
  <c r="W38" i="22"/>
  <c r="Z96" i="23"/>
  <c r="X187" i="24"/>
  <c r="AE88" i="24"/>
  <c r="T237" i="24"/>
  <c r="AF237" i="24"/>
  <c r="Q206" i="20"/>
  <c r="AJ237" i="19"/>
  <c r="AB137" i="19"/>
  <c r="AE21" i="19"/>
  <c r="AH262" i="19"/>
  <c r="V15" i="19"/>
  <c r="AA63" i="19"/>
  <c r="Z187" i="19"/>
  <c r="AJ21" i="19"/>
  <c r="AE121" i="21"/>
  <c r="T187" i="22"/>
  <c r="AD15" i="22"/>
  <c r="AJ237" i="22"/>
  <c r="V237" i="22"/>
  <c r="V15" i="22"/>
  <c r="AF38" i="22"/>
  <c r="Z21" i="22"/>
  <c r="AI15" i="22"/>
  <c r="AF113" i="22"/>
  <c r="AH187" i="22"/>
  <c r="X63" i="22"/>
  <c r="Y88" i="22"/>
  <c r="AE63" i="22"/>
  <c r="AI63" i="22"/>
  <c r="AH137" i="22"/>
  <c r="AE113" i="22"/>
  <c r="AC38" i="22"/>
  <c r="AJ311" i="23"/>
  <c r="AG88" i="23"/>
  <c r="Q46" i="21"/>
  <c r="Y262" i="23"/>
  <c r="T187" i="23"/>
  <c r="V113" i="23"/>
  <c r="V187" i="23"/>
  <c r="S195" i="23"/>
  <c r="AH162" i="23"/>
  <c r="V288" i="23"/>
  <c r="AE21" i="23"/>
  <c r="AB237" i="23"/>
  <c r="AI237" i="23"/>
  <c r="Y15" i="23"/>
  <c r="AI15" i="23"/>
  <c r="AE46" i="23"/>
  <c r="AE121" i="23"/>
  <c r="AH137" i="23"/>
  <c r="AA88" i="23"/>
  <c r="Z311" i="24"/>
  <c r="S237" i="24"/>
  <c r="Z187" i="24"/>
  <c r="AJ207" i="23"/>
  <c r="Q215" i="23"/>
  <c r="AJ205" i="23"/>
  <c r="AJ265" i="23"/>
  <c r="Q209" i="23"/>
  <c r="Q35" i="23"/>
  <c r="Q59" i="23"/>
  <c r="Q15" i="22"/>
  <c r="Q63" i="19"/>
  <c r="Q229" i="24"/>
  <c r="Q31" i="24"/>
  <c r="AJ260" i="23"/>
  <c r="AJ269" i="23"/>
  <c r="AJ271" i="22"/>
  <c r="AF43" i="22"/>
  <c r="X41" i="22"/>
  <c r="V41" i="22"/>
  <c r="R66" i="22"/>
  <c r="S67" i="22"/>
  <c r="AG38" i="22"/>
  <c r="Z189" i="22"/>
  <c r="AD88" i="22"/>
  <c r="T137" i="22"/>
  <c r="AF42" i="22"/>
  <c r="AE65" i="22"/>
  <c r="AJ194" i="22"/>
  <c r="AJ192" i="22"/>
  <c r="Z193" i="22"/>
  <c r="AE190" i="22"/>
  <c r="Z192" i="22"/>
  <c r="AB194" i="22"/>
  <c r="AH142" i="22"/>
  <c r="AG113" i="22"/>
  <c r="X311" i="23"/>
  <c r="AB262" i="23"/>
  <c r="AC262" i="23"/>
  <c r="AG262" i="23"/>
  <c r="AG113" i="23"/>
  <c r="X187" i="23"/>
  <c r="Y113" i="23"/>
  <c r="AB162" i="23"/>
  <c r="AD162" i="23"/>
  <c r="AE311" i="23"/>
  <c r="AC113" i="23"/>
  <c r="AE96" i="23"/>
  <c r="AG63" i="23"/>
  <c r="S237" i="23"/>
  <c r="W237" i="23"/>
  <c r="AK59" i="23"/>
  <c r="AG8" i="23"/>
  <c r="W8" i="23"/>
  <c r="Z21" i="23"/>
  <c r="Z71" i="23"/>
  <c r="Z121" i="23"/>
  <c r="R32" i="23"/>
  <c r="AC31" i="23"/>
  <c r="AH31" i="23"/>
  <c r="AB81" i="23"/>
  <c r="AF81" i="23"/>
  <c r="X30" i="23"/>
  <c r="U60" i="23"/>
  <c r="AH7" i="23"/>
  <c r="T96" i="24"/>
  <c r="AB237" i="24"/>
  <c r="W237" i="24"/>
  <c r="X137" i="24"/>
  <c r="N63" i="24"/>
  <c r="N75" i="24" s="1"/>
  <c r="V162" i="24"/>
  <c r="Y288" i="24"/>
  <c r="AH240" i="24"/>
  <c r="AE268" i="24"/>
  <c r="AF239" i="24"/>
  <c r="AH266" i="24"/>
  <c r="AF154" i="24"/>
  <c r="AB270" i="24"/>
  <c r="U243" i="24"/>
  <c r="V243" i="24"/>
  <c r="AD315" i="24"/>
  <c r="U316" i="24"/>
  <c r="R319" i="24"/>
  <c r="AF318" i="24"/>
  <c r="R129" i="24"/>
  <c r="S106" i="24"/>
  <c r="V80" i="24"/>
  <c r="U58" i="24"/>
  <c r="AB42" i="24"/>
  <c r="AJ207" i="24"/>
  <c r="Q207" i="23"/>
  <c r="AJ215" i="23"/>
  <c r="Q58" i="24"/>
  <c r="Q242" i="23"/>
  <c r="Q265" i="24"/>
  <c r="Q106" i="24"/>
  <c r="Q58" i="23"/>
  <c r="AW87" i="22"/>
  <c r="AW88" i="22"/>
  <c r="Q239" i="23"/>
  <c r="AJ270" i="24"/>
  <c r="Q244" i="23"/>
  <c r="Q271" i="22"/>
  <c r="Q229" i="23"/>
  <c r="Q270" i="24"/>
  <c r="Q262" i="22"/>
  <c r="Q113" i="22"/>
  <c r="T262" i="23"/>
  <c r="AD262" i="23"/>
  <c r="AE63" i="23"/>
  <c r="AB187" i="23"/>
  <c r="AJ121" i="23"/>
  <c r="AJ88" i="23"/>
  <c r="N71" i="23"/>
  <c r="N75" i="23" s="1"/>
  <c r="Q66" i="23"/>
  <c r="T237" i="23"/>
  <c r="Y237" i="23"/>
  <c r="AH237" i="23"/>
  <c r="T32" i="23"/>
  <c r="W31" i="23"/>
  <c r="AA31" i="23"/>
  <c r="V129" i="23"/>
  <c r="AC81" i="23"/>
  <c r="R81" i="23"/>
  <c r="AE112" i="23"/>
  <c r="N324" i="24"/>
  <c r="AB187" i="24"/>
  <c r="W88" i="24"/>
  <c r="Z137" i="24"/>
  <c r="AC237" i="24"/>
  <c r="X237" i="24"/>
  <c r="N50" i="24"/>
  <c r="AH187" i="24"/>
  <c r="V317" i="24"/>
  <c r="AE264" i="24"/>
  <c r="S315" i="24"/>
  <c r="S267" i="24"/>
  <c r="U189" i="24"/>
  <c r="T35" i="24"/>
  <c r="S56" i="24"/>
  <c r="Q220" i="19"/>
  <c r="Q208" i="23"/>
  <c r="AJ205" i="24"/>
  <c r="Q218" i="24"/>
  <c r="AJ215" i="24"/>
  <c r="AJ267" i="24"/>
  <c r="Q179" i="23"/>
  <c r="AJ266" i="24"/>
  <c r="Q264" i="23"/>
  <c r="Q162" i="19"/>
  <c r="Q240" i="24"/>
  <c r="AJ140" i="22"/>
  <c r="AJ271" i="19"/>
  <c r="AJ264" i="24"/>
  <c r="AJ271" i="24" s="1"/>
  <c r="X88" i="23"/>
  <c r="T162" i="23"/>
  <c r="V162" i="23"/>
  <c r="W113" i="23"/>
  <c r="X162" i="23"/>
  <c r="AD237" i="23"/>
  <c r="AA237" i="23"/>
  <c r="AJ96" i="23"/>
  <c r="AH15" i="23"/>
  <c r="AI38" i="23"/>
  <c r="X137" i="23"/>
  <c r="AH311" i="24"/>
  <c r="AD187" i="24"/>
  <c r="S195" i="24"/>
  <c r="N275" i="24"/>
  <c r="Y237" i="24"/>
  <c r="U237" i="24"/>
  <c r="AG237" i="24"/>
  <c r="AD193" i="24"/>
  <c r="Q192" i="24"/>
  <c r="Q191" i="24"/>
  <c r="AJ140" i="24"/>
  <c r="Q44" i="24"/>
  <c r="AJ139" i="24"/>
  <c r="Q66" i="24"/>
  <c r="AJ190" i="24"/>
  <c r="Q67" i="24"/>
  <c r="Q190" i="24"/>
  <c r="Q45" i="24"/>
  <c r="Q170" i="22"/>
  <c r="Q219" i="23"/>
  <c r="Q220" i="22"/>
  <c r="AJ256" i="24"/>
  <c r="Q108" i="24"/>
  <c r="AJ214" i="23"/>
  <c r="Q242" i="24"/>
  <c r="AJ264" i="23"/>
  <c r="Q110" i="23"/>
  <c r="Q270" i="23"/>
  <c r="Q187" i="22"/>
  <c r="Q45" i="22"/>
  <c r="Q262" i="19"/>
  <c r="Q264" i="24"/>
  <c r="AJ43" i="22"/>
  <c r="R41" i="22"/>
  <c r="Z90" i="22"/>
  <c r="AB42" i="22"/>
  <c r="AE38" i="22"/>
  <c r="W63" i="22"/>
  <c r="AA63" i="22"/>
  <c r="Z137" i="22"/>
  <c r="AJ42" i="22"/>
  <c r="T194" i="22"/>
  <c r="AF141" i="22"/>
  <c r="T190" i="22"/>
  <c r="AB191" i="22"/>
  <c r="R141" i="22"/>
  <c r="AD142" i="22"/>
  <c r="AI113" i="22"/>
  <c r="AB288" i="23"/>
  <c r="AH311" i="23"/>
  <c r="AA262" i="23"/>
  <c r="AH113" i="23"/>
  <c r="AF187" i="23"/>
  <c r="AC63" i="23"/>
  <c r="AJ162" i="23"/>
  <c r="AI63" i="23"/>
  <c r="AV85" i="23"/>
  <c r="AE15" i="23"/>
  <c r="U15" i="23"/>
  <c r="V32" i="23"/>
  <c r="AF31" i="23"/>
  <c r="AB31" i="23"/>
  <c r="Z129" i="23"/>
  <c r="AD81" i="23"/>
  <c r="AJ30" i="23"/>
  <c r="U34" i="23"/>
  <c r="AB80" i="23"/>
  <c r="AF187" i="24"/>
  <c r="AG88" i="24"/>
  <c r="AA237" i="24"/>
  <c r="AD237" i="24"/>
  <c r="AE40" i="24"/>
  <c r="AJ187" i="24"/>
  <c r="Z166" i="24"/>
  <c r="AI264" i="24"/>
  <c r="AE315" i="24"/>
  <c r="S243" i="24"/>
  <c r="V270" i="24"/>
  <c r="T243" i="24"/>
  <c r="R154" i="24"/>
  <c r="AF317" i="24"/>
  <c r="AE309" i="24"/>
  <c r="V264" i="24"/>
  <c r="V269" i="24"/>
  <c r="AE318" i="24"/>
  <c r="AG316" i="24"/>
  <c r="AH41" i="24"/>
  <c r="Z140" i="24"/>
  <c r="T192" i="24"/>
  <c r="AF8" i="24"/>
  <c r="AJ219" i="23"/>
  <c r="Q208" i="24"/>
  <c r="Q206" i="23"/>
  <c r="AJ218" i="23"/>
  <c r="Q256" i="24"/>
  <c r="Q179" i="24"/>
  <c r="Q8" i="24"/>
  <c r="Q214" i="23"/>
  <c r="Q254" i="23"/>
  <c r="Q56" i="24"/>
  <c r="AJ270" i="23"/>
  <c r="Q109" i="23"/>
  <c r="AJ262" i="19"/>
  <c r="AV86" i="21"/>
  <c r="S113" i="22"/>
  <c r="AJ191" i="22"/>
  <c r="Q191" i="22"/>
  <c r="Q192" i="22"/>
  <c r="Q194" i="22"/>
  <c r="Q43" i="22"/>
  <c r="Q66" i="22"/>
  <c r="AJ190" i="22"/>
  <c r="Q190" i="22"/>
  <c r="AA245" i="23"/>
  <c r="Y288" i="23"/>
  <c r="T311" i="23"/>
  <c r="AH288" i="23"/>
  <c r="AF15" i="23"/>
  <c r="U63" i="23"/>
  <c r="AF162" i="23"/>
  <c r="AA63" i="23"/>
  <c r="AI113" i="23"/>
  <c r="AG237" i="23"/>
  <c r="X237" i="23"/>
  <c r="S15" i="23"/>
  <c r="AC15" i="23"/>
  <c r="AE71" i="23"/>
  <c r="Y38" i="23"/>
  <c r="AD137" i="23"/>
  <c r="W88" i="23"/>
  <c r="AJ21" i="23"/>
  <c r="R92" i="23"/>
  <c r="Q319" i="23"/>
  <c r="Q217" i="23"/>
  <c r="Q318" i="23"/>
  <c r="Q216" i="23"/>
  <c r="Q317" i="23"/>
  <c r="AJ217" i="23"/>
  <c r="AJ204" i="23"/>
  <c r="Q316" i="23"/>
  <c r="Q241" i="23"/>
  <c r="Q315" i="23"/>
  <c r="AJ216" i="23"/>
  <c r="Q204" i="23"/>
  <c r="Q34" i="23"/>
  <c r="AJ255" i="23"/>
  <c r="Q313" i="23"/>
  <c r="AJ268" i="23"/>
  <c r="Q56" i="23"/>
  <c r="AJ235" i="23"/>
  <c r="Q266" i="23"/>
  <c r="AJ256" i="23"/>
  <c r="AJ112" i="23"/>
  <c r="AJ266" i="23"/>
  <c r="Q256" i="23"/>
  <c r="Q116" i="23"/>
  <c r="Q243" i="23"/>
  <c r="Q267" i="23"/>
  <c r="AJ267" i="23"/>
  <c r="Q31" i="23"/>
  <c r="Q314" i="23"/>
  <c r="Q36" i="23"/>
  <c r="Q106" i="23"/>
  <c r="Q268" i="23"/>
  <c r="Y88" i="24"/>
  <c r="AI237" i="24"/>
  <c r="V237" i="24"/>
  <c r="AA88" i="24"/>
  <c r="AB162" i="24"/>
  <c r="AD162" i="24"/>
  <c r="AH162" i="24"/>
  <c r="T162" i="24"/>
  <c r="Z40" i="24"/>
  <c r="AF191" i="24"/>
  <c r="R36" i="24"/>
  <c r="Q316" i="24"/>
  <c r="AJ217" i="24"/>
  <c r="Q217" i="24"/>
  <c r="Q315" i="24"/>
  <c r="AJ216" i="24"/>
  <c r="Q204" i="24"/>
  <c r="Q319" i="24"/>
  <c r="Q318" i="24"/>
  <c r="Q241" i="24"/>
  <c r="Q317" i="24"/>
  <c r="AJ204" i="24"/>
  <c r="Q216" i="24"/>
  <c r="Q209" i="24"/>
  <c r="AJ268" i="24"/>
  <c r="Q117" i="24"/>
  <c r="Q269" i="24"/>
  <c r="AJ255" i="24"/>
  <c r="AJ209" i="24"/>
  <c r="Q268" i="24"/>
  <c r="AJ269" i="24"/>
  <c r="AJ260" i="24"/>
  <c r="Q214" i="24"/>
  <c r="AJ235" i="24"/>
  <c r="AJ214" i="24"/>
  <c r="Q109" i="24"/>
  <c r="Q313" i="24"/>
  <c r="Q314" i="24"/>
  <c r="Q36" i="24"/>
  <c r="Q116" i="24"/>
  <c r="Q110" i="24"/>
  <c r="Q34" i="24"/>
  <c r="Q243" i="24"/>
  <c r="Q244" i="24"/>
  <c r="Q35" i="24"/>
  <c r="Q219" i="24"/>
  <c r="Q206" i="24"/>
  <c r="AJ206" i="23"/>
  <c r="Q218" i="23"/>
  <c r="Q60" i="23"/>
  <c r="AJ254" i="23"/>
  <c r="Q240" i="23"/>
  <c r="AJ254" i="24"/>
  <c r="AJ189" i="22"/>
  <c r="AJ139" i="22"/>
  <c r="Q245" i="19"/>
  <c r="Q194" i="24"/>
  <c r="Q117" i="23"/>
  <c r="Y63" i="23"/>
  <c r="AH187" i="23"/>
  <c r="Z88" i="23"/>
  <c r="AH63" i="23"/>
  <c r="S63" i="23"/>
  <c r="V237" i="23"/>
  <c r="AF237" i="23"/>
  <c r="AA15" i="23"/>
  <c r="AJ71" i="23"/>
  <c r="AF137" i="23"/>
  <c r="AJ187" i="23"/>
  <c r="AH288" i="24"/>
  <c r="Z121" i="24"/>
  <c r="AC88" i="24"/>
  <c r="AE121" i="24"/>
  <c r="AJ237" i="24"/>
  <c r="AH237" i="24"/>
  <c r="AJ162" i="24"/>
  <c r="N174" i="24"/>
  <c r="Q205" i="23"/>
  <c r="Q265" i="23"/>
  <c r="AJ209" i="23"/>
  <c r="Q71" i="21"/>
  <c r="AJ162" i="19"/>
  <c r="Q239" i="24"/>
  <c r="Q44" i="22"/>
  <c r="Q237" i="19"/>
  <c r="Q269" i="23"/>
  <c r="Q108" i="23"/>
  <c r="Q237" i="22"/>
  <c r="Q162" i="22"/>
  <c r="Q59" i="21"/>
  <c r="Q88" i="19"/>
  <c r="AJ162" i="22"/>
  <c r="Q59" i="24"/>
  <c r="AE21" i="21"/>
  <c r="Q96" i="22"/>
  <c r="Q195" i="21"/>
  <c r="Q195" i="23"/>
  <c r="Q113" i="19"/>
  <c r="Q38" i="22"/>
  <c r="AA88" i="22"/>
  <c r="Q121" i="19"/>
  <c r="AV85" i="19"/>
  <c r="AV87" i="22"/>
  <c r="AV91" i="22"/>
  <c r="Q245" i="22"/>
  <c r="Q88" i="22"/>
  <c r="AB320" i="19"/>
  <c r="AI320" i="19"/>
  <c r="AC320" i="19"/>
  <c r="AA320" i="19"/>
  <c r="Q212" i="24"/>
  <c r="Q170" i="20"/>
  <c r="AJ212" i="20"/>
  <c r="Q212" i="20"/>
  <c r="Q212" i="21"/>
  <c r="AJ212" i="24"/>
  <c r="Q165" i="19"/>
  <c r="AJ165" i="19"/>
  <c r="AJ170" i="22"/>
  <c r="AJ220" i="22"/>
  <c r="AJ212" i="19"/>
  <c r="N249" i="19"/>
  <c r="AJ220" i="21"/>
  <c r="Q220" i="24"/>
  <c r="Q212" i="19"/>
  <c r="N224" i="21"/>
  <c r="Q212" i="23"/>
  <c r="Q212" i="22"/>
  <c r="N224" i="24"/>
  <c r="AJ220" i="20"/>
  <c r="AJ212" i="22"/>
  <c r="S320" i="22"/>
  <c r="AG320" i="22"/>
  <c r="N324" i="22"/>
  <c r="Y320" i="19"/>
  <c r="N249" i="21"/>
  <c r="N249" i="24"/>
  <c r="N224" i="23"/>
  <c r="AK215" i="23"/>
  <c r="AK206" i="23"/>
  <c r="AD311" i="24"/>
  <c r="U269" i="24"/>
  <c r="Y317" i="24"/>
  <c r="X267" i="24"/>
  <c r="AH315" i="24"/>
  <c r="AI241" i="24"/>
  <c r="S319" i="24"/>
  <c r="X318" i="24"/>
  <c r="AI267" i="24"/>
  <c r="U319" i="24"/>
  <c r="AH129" i="24"/>
  <c r="R41" i="24"/>
  <c r="AH106" i="24"/>
  <c r="U140" i="24"/>
  <c r="AJ80" i="24"/>
  <c r="Z141" i="24"/>
  <c r="X256" i="24"/>
  <c r="V30" i="24"/>
  <c r="T58" i="24"/>
  <c r="AE8" i="24"/>
  <c r="R31" i="24"/>
  <c r="AF262" i="24"/>
  <c r="R314" i="24"/>
  <c r="Z318" i="24"/>
  <c r="AE270" i="24"/>
  <c r="U318" i="24"/>
  <c r="AD269" i="24"/>
  <c r="R317" i="24"/>
  <c r="AA315" i="24"/>
  <c r="AB241" i="24"/>
  <c r="T319" i="24"/>
  <c r="U309" i="24"/>
  <c r="R165" i="24"/>
  <c r="AD106" i="24"/>
  <c r="T106" i="24"/>
  <c r="Y256" i="24"/>
  <c r="AB110" i="24"/>
  <c r="X80" i="24"/>
  <c r="X88" i="24" s="1"/>
  <c r="AD141" i="24"/>
  <c r="U34" i="24"/>
  <c r="AG8" i="24"/>
  <c r="X7" i="24"/>
  <c r="AK205" i="24"/>
  <c r="Y262" i="24"/>
  <c r="U264" i="24"/>
  <c r="S167" i="24"/>
  <c r="R269" i="24"/>
  <c r="AH314" i="24"/>
  <c r="AH318" i="24"/>
  <c r="AB280" i="24"/>
  <c r="Y319" i="24"/>
  <c r="X270" i="24"/>
  <c r="AH317" i="24"/>
  <c r="AI315" i="24"/>
  <c r="T315" i="24"/>
  <c r="AJ319" i="24"/>
  <c r="U315" i="24"/>
  <c r="Z165" i="24"/>
  <c r="AJ106" i="24"/>
  <c r="AE189" i="24"/>
  <c r="X142" i="24"/>
  <c r="AB143" i="24"/>
  <c r="AI8" i="24"/>
  <c r="Z7" i="24"/>
  <c r="X262" i="24"/>
  <c r="V240" i="24"/>
  <c r="AH269" i="24"/>
  <c r="R167" i="24"/>
  <c r="AI269" i="24"/>
  <c r="R214" i="24"/>
  <c r="V315" i="24"/>
  <c r="AD319" i="24"/>
  <c r="U314" i="24"/>
  <c r="AG319" i="24"/>
  <c r="AE280" i="24"/>
  <c r="AD318" i="24"/>
  <c r="AE316" i="24"/>
  <c r="AB315" i="24"/>
  <c r="AC241" i="24"/>
  <c r="AC315" i="24"/>
  <c r="AA165" i="24"/>
  <c r="R83" i="24"/>
  <c r="W106" i="24"/>
  <c r="U92" i="24"/>
  <c r="U40" i="24"/>
  <c r="X192" i="24"/>
  <c r="S92" i="24"/>
  <c r="AA109" i="24"/>
  <c r="X56" i="24"/>
  <c r="AF315" i="24"/>
  <c r="AD241" i="24"/>
  <c r="AA314" i="24"/>
  <c r="AA216" i="24"/>
  <c r="AB314" i="24"/>
  <c r="R241" i="24"/>
  <c r="AI314" i="24"/>
  <c r="Z316" i="24"/>
  <c r="AD264" i="24"/>
  <c r="AG315" i="24"/>
  <c r="Z265" i="24"/>
  <c r="AD314" i="24"/>
  <c r="Z319" i="24"/>
  <c r="W318" i="24"/>
  <c r="AF316" i="24"/>
  <c r="AH264" i="24"/>
  <c r="AC317" i="24"/>
  <c r="AD129" i="24"/>
  <c r="AB55" i="24"/>
  <c r="AG106" i="24"/>
  <c r="Z157" i="24"/>
  <c r="U83" i="24"/>
  <c r="AA218" i="24"/>
  <c r="AJ191" i="24"/>
  <c r="Z90" i="24"/>
  <c r="AA56" i="24"/>
  <c r="AJ113" i="24"/>
  <c r="Z204" i="24"/>
  <c r="V265" i="24"/>
  <c r="S318" i="24"/>
  <c r="R316" i="24"/>
  <c r="V319" i="24"/>
  <c r="W270" i="24"/>
  <c r="AC316" i="24"/>
  <c r="R265" i="24"/>
  <c r="AF270" i="24"/>
  <c r="AD316" i="24"/>
  <c r="AH319" i="24"/>
  <c r="W316" i="24"/>
  <c r="AA319" i="24"/>
  <c r="X316" i="24"/>
  <c r="AB319" i="24"/>
  <c r="AA267" i="24"/>
  <c r="Y316" i="24"/>
  <c r="Y266" i="24"/>
  <c r="V141" i="24"/>
  <c r="T129" i="24"/>
  <c r="AB80" i="24"/>
  <c r="Z30" i="24"/>
  <c r="X106" i="24"/>
  <c r="AA106" i="24"/>
  <c r="R164" i="24"/>
  <c r="AE140" i="24"/>
  <c r="T81" i="24"/>
  <c r="T44" i="24"/>
  <c r="AJ192" i="24"/>
  <c r="AH142" i="24"/>
  <c r="AJ143" i="24"/>
  <c r="Z17" i="24"/>
  <c r="R35" i="24"/>
  <c r="X43" i="24"/>
  <c r="T8" i="24"/>
  <c r="AD42" i="24"/>
  <c r="Z242" i="24"/>
  <c r="V129" i="24"/>
  <c r="AJ129" i="24"/>
  <c r="R66" i="24"/>
  <c r="AJ17" i="24"/>
  <c r="AF106" i="24"/>
  <c r="AI106" i="24"/>
  <c r="R157" i="24"/>
  <c r="R110" i="24"/>
  <c r="Z80" i="24"/>
  <c r="AF41" i="24"/>
  <c r="AJ115" i="24"/>
  <c r="AK115" i="24" s="1"/>
  <c r="AF141" i="24"/>
  <c r="V191" i="24"/>
  <c r="R143" i="24"/>
  <c r="AJ30" i="24"/>
  <c r="Z56" i="24"/>
  <c r="Z32" i="24"/>
  <c r="U8" i="24"/>
  <c r="U31" i="24"/>
  <c r="AB7" i="24"/>
  <c r="Z317" i="24"/>
  <c r="AA241" i="24"/>
  <c r="S317" i="24"/>
  <c r="T241" i="24"/>
  <c r="T317" i="24"/>
  <c r="U241" i="24"/>
  <c r="S270" i="24"/>
  <c r="U317" i="24"/>
  <c r="Z189" i="24"/>
  <c r="AB129" i="24"/>
  <c r="AA117" i="24"/>
  <c r="S66" i="24"/>
  <c r="AB191" i="24"/>
  <c r="Y106" i="24"/>
  <c r="S280" i="24"/>
  <c r="S157" i="24"/>
  <c r="AA110" i="24"/>
  <c r="R80" i="24"/>
  <c r="AJ41" i="24"/>
  <c r="AB193" i="24"/>
  <c r="AB142" i="24"/>
  <c r="AH194" i="24"/>
  <c r="T143" i="24"/>
  <c r="T30" i="24"/>
  <c r="R56" i="24"/>
  <c r="AD32" i="24"/>
  <c r="AC8" i="24"/>
  <c r="AG31" i="24"/>
  <c r="R30" i="24"/>
  <c r="X319" i="24"/>
  <c r="AF241" i="24"/>
  <c r="AF245" i="24" s="1"/>
  <c r="AD270" i="24"/>
  <c r="Z314" i="24"/>
  <c r="AD317" i="24"/>
  <c r="W267" i="24"/>
  <c r="AC314" i="24"/>
  <c r="AC318" i="24"/>
  <c r="AF267" i="24"/>
  <c r="R315" i="24"/>
  <c r="V318" i="24"/>
  <c r="X264" i="24"/>
  <c r="AI317" i="24"/>
  <c r="AJ241" i="24"/>
  <c r="AJ317" i="24"/>
  <c r="R264" i="24"/>
  <c r="AI270" i="24"/>
  <c r="Y318" i="24"/>
  <c r="S165" i="24"/>
  <c r="AF129" i="24"/>
  <c r="R105" i="24"/>
  <c r="U45" i="24"/>
  <c r="AB106" i="24"/>
  <c r="R106" i="24"/>
  <c r="AF194" i="24"/>
  <c r="AA157" i="24"/>
  <c r="T80" i="24"/>
  <c r="U36" i="24"/>
  <c r="AH144" i="24"/>
  <c r="X194" i="24"/>
  <c r="AD244" i="24"/>
  <c r="R109" i="24"/>
  <c r="AE112" i="24"/>
  <c r="AH56" i="24"/>
  <c r="X8" i="24"/>
  <c r="S31" i="24"/>
  <c r="AF30" i="24"/>
  <c r="X42" i="24"/>
  <c r="AK169" i="24"/>
  <c r="AE237" i="24"/>
  <c r="AK158" i="24"/>
  <c r="AG262" i="24"/>
  <c r="T141" i="24"/>
  <c r="T194" i="24"/>
  <c r="Z142" i="24"/>
  <c r="Z194" i="24"/>
  <c r="AF192" i="24"/>
  <c r="AA168" i="24"/>
  <c r="X143" i="24"/>
  <c r="S81" i="24"/>
  <c r="U65" i="24"/>
  <c r="AJ81" i="24"/>
  <c r="Z41" i="24"/>
  <c r="R111" i="24"/>
  <c r="AE56" i="24"/>
  <c r="U56" i="24"/>
  <c r="AF32" i="24"/>
  <c r="V8" i="24"/>
  <c r="V31" i="24"/>
  <c r="AI31" i="24"/>
  <c r="AD7" i="24"/>
  <c r="S220" i="24"/>
  <c r="T311" i="24"/>
  <c r="Z262" i="24"/>
  <c r="Z245" i="24"/>
  <c r="AJ65" i="24"/>
  <c r="X30" i="24"/>
  <c r="AJ141" i="24"/>
  <c r="V142" i="24"/>
  <c r="R144" i="24"/>
  <c r="AH191" i="24"/>
  <c r="X191" i="24"/>
  <c r="Z143" i="24"/>
  <c r="AE65" i="24"/>
  <c r="AC244" i="24"/>
  <c r="R81" i="24"/>
  <c r="T59" i="24"/>
  <c r="AB111" i="24"/>
  <c r="V56" i="24"/>
  <c r="AC56" i="24"/>
  <c r="R32" i="24"/>
  <c r="AH8" i="24"/>
  <c r="AE31" i="24"/>
  <c r="T31" i="24"/>
  <c r="R7" i="24"/>
  <c r="T55" i="24"/>
  <c r="S245" i="24"/>
  <c r="AJ311" i="24"/>
  <c r="AK255" i="24"/>
  <c r="AK208" i="24"/>
  <c r="AH262" i="24"/>
  <c r="AH113" i="24"/>
  <c r="AK159" i="24"/>
  <c r="Z55" i="24"/>
  <c r="AE17" i="24"/>
  <c r="AD142" i="24"/>
  <c r="AJ144" i="24"/>
  <c r="R141" i="24"/>
  <c r="AB192" i="24"/>
  <c r="R192" i="24"/>
  <c r="Z164" i="24"/>
  <c r="AB116" i="24"/>
  <c r="R45" i="24"/>
  <c r="U139" i="24"/>
  <c r="U59" i="24"/>
  <c r="AD111" i="24"/>
  <c r="AF56" i="24"/>
  <c r="AF43" i="24"/>
  <c r="T32" i="24"/>
  <c r="AD8" i="24"/>
  <c r="X31" i="24"/>
  <c r="AB31" i="24"/>
  <c r="AH7" i="24"/>
  <c r="AF81" i="24"/>
  <c r="V311" i="24"/>
  <c r="T262" i="24"/>
  <c r="S45" i="24"/>
  <c r="Z218" i="24"/>
  <c r="R191" i="24"/>
  <c r="V192" i="24"/>
  <c r="AH141" i="24"/>
  <c r="T191" i="24"/>
  <c r="AH192" i="24"/>
  <c r="AA164" i="24"/>
  <c r="V106" i="24"/>
  <c r="T45" i="24"/>
  <c r="Z139" i="24"/>
  <c r="V55" i="24"/>
  <c r="U112" i="24"/>
  <c r="T34" i="24"/>
  <c r="AG56" i="24"/>
  <c r="AH43" i="24"/>
  <c r="AJ32" i="24"/>
  <c r="S8" i="24"/>
  <c r="U67" i="24"/>
  <c r="AF31" i="24"/>
  <c r="V7" i="24"/>
  <c r="AH30" i="24"/>
  <c r="S36" i="24"/>
  <c r="X311" i="24"/>
  <c r="U245" i="24"/>
  <c r="AK92" i="24"/>
  <c r="T142" i="24"/>
  <c r="V194" i="24"/>
  <c r="U190" i="24"/>
  <c r="Z192" i="24"/>
  <c r="AD194" i="24"/>
  <c r="R194" i="24"/>
  <c r="S164" i="24"/>
  <c r="V143" i="24"/>
  <c r="U90" i="24"/>
  <c r="X55" i="24"/>
  <c r="AE139" i="24"/>
  <c r="Z65" i="24"/>
  <c r="U17" i="24"/>
  <c r="Z112" i="24"/>
  <c r="T111" i="24"/>
  <c r="AB56" i="24"/>
  <c r="W56" i="24"/>
  <c r="AI56" i="24"/>
  <c r="T43" i="24"/>
  <c r="AH32" i="24"/>
  <c r="Y8" i="24"/>
  <c r="AA8" i="24"/>
  <c r="AH42" i="24"/>
  <c r="Y31" i="24"/>
  <c r="AC31" i="24"/>
  <c r="U35" i="24"/>
  <c r="R156" i="24"/>
  <c r="AI81" i="24"/>
  <c r="R116" i="24"/>
  <c r="AE90" i="24"/>
  <c r="T36" i="24"/>
  <c r="AB240" i="24"/>
  <c r="AB109" i="24"/>
  <c r="U44" i="24"/>
  <c r="R59" i="24"/>
  <c r="R58" i="24"/>
  <c r="R34" i="24"/>
  <c r="AD56" i="24"/>
  <c r="AJ56" i="24"/>
  <c r="AD43" i="24"/>
  <c r="X32" i="24"/>
  <c r="V32" i="24"/>
  <c r="R8" i="24"/>
  <c r="AB8" i="24"/>
  <c r="R67" i="24"/>
  <c r="AD31" i="24"/>
  <c r="Z31" i="24"/>
  <c r="AJ31" i="24"/>
  <c r="AF7" i="24"/>
  <c r="AC106" i="24"/>
  <c r="AJ55" i="24"/>
  <c r="V144" i="24"/>
  <c r="AB141" i="24"/>
  <c r="AJ194" i="24"/>
  <c r="AD191" i="24"/>
  <c r="AB194" i="24"/>
  <c r="AJ142" i="24"/>
  <c r="AC240" i="24"/>
  <c r="AH143" i="24"/>
  <c r="AA116" i="24"/>
  <c r="AJ90" i="24"/>
  <c r="S35" i="24"/>
  <c r="V179" i="24"/>
  <c r="U106" i="24"/>
  <c r="AB41" i="24"/>
  <c r="S59" i="24"/>
  <c r="S58" i="24"/>
  <c r="S34" i="24"/>
  <c r="T56" i="24"/>
  <c r="Y56" i="24"/>
  <c r="AB43" i="24"/>
  <c r="AB32" i="24"/>
  <c r="W8" i="24"/>
  <c r="Z8" i="24"/>
  <c r="AJ8" i="24"/>
  <c r="T42" i="24"/>
  <c r="W31" i="24"/>
  <c r="AH31" i="24"/>
  <c r="AJ7" i="24"/>
  <c r="T7" i="24"/>
  <c r="R84" i="24"/>
  <c r="V280" i="24"/>
  <c r="U85" i="24"/>
  <c r="V42" i="24"/>
  <c r="AD41" i="24"/>
  <c r="AJ43" i="24"/>
  <c r="Z42" i="24"/>
  <c r="AJ40" i="24"/>
  <c r="AJ42" i="24"/>
  <c r="R43" i="24"/>
  <c r="S67" i="24"/>
  <c r="AF42" i="24"/>
  <c r="V43" i="24"/>
  <c r="T67" i="24"/>
  <c r="R42" i="24"/>
  <c r="AK190" i="24"/>
  <c r="AK239" i="24"/>
  <c r="AK268" i="24"/>
  <c r="W245" i="24"/>
  <c r="AG245" i="24"/>
  <c r="T245" i="24"/>
  <c r="AK193" i="24"/>
  <c r="AK305" i="24"/>
  <c r="AK155" i="24"/>
  <c r="AK108" i="24"/>
  <c r="AC262" i="24"/>
  <c r="R262" i="24"/>
  <c r="AK254" i="24"/>
  <c r="AF320" i="24"/>
  <c r="AB271" i="24"/>
  <c r="AK235" i="24"/>
  <c r="Z212" i="24"/>
  <c r="AK41" i="24"/>
  <c r="V88" i="24"/>
  <c r="AF195" i="24"/>
  <c r="Z170" i="23"/>
  <c r="AB311" i="24"/>
  <c r="AJ245" i="24"/>
  <c r="AK215" i="24"/>
  <c r="X46" i="24"/>
  <c r="AD262" i="24"/>
  <c r="W262" i="24"/>
  <c r="AK85" i="24"/>
  <c r="Z162" i="24"/>
  <c r="AG320" i="24"/>
  <c r="AC271" i="24"/>
  <c r="AK269" i="24"/>
  <c r="AB88" i="24"/>
  <c r="AK164" i="24"/>
  <c r="AB15" i="24"/>
  <c r="U195" i="24"/>
  <c r="AE320" i="24"/>
  <c r="AK256" i="24"/>
  <c r="AA262" i="24"/>
  <c r="V46" i="24"/>
  <c r="R237" i="24"/>
  <c r="AK229" i="24"/>
  <c r="AA212" i="24"/>
  <c r="AK243" i="24"/>
  <c r="AD271" i="24"/>
  <c r="Z88" i="24"/>
  <c r="AH195" i="24"/>
  <c r="U96" i="24"/>
  <c r="AK81" i="24"/>
  <c r="T38" i="24"/>
  <c r="N249" i="22"/>
  <c r="AF311" i="24"/>
  <c r="AK179" i="24"/>
  <c r="R187" i="24"/>
  <c r="AK244" i="24"/>
  <c r="AE262" i="24"/>
  <c r="AK166" i="24"/>
  <c r="Z237" i="24"/>
  <c r="T271" i="24"/>
  <c r="R271" i="24"/>
  <c r="R88" i="24"/>
  <c r="N100" i="24"/>
  <c r="U21" i="24"/>
  <c r="AF15" i="24"/>
  <c r="U145" i="24"/>
  <c r="AK313" i="24"/>
  <c r="V245" i="24"/>
  <c r="U262" i="24"/>
  <c r="AD88" i="24"/>
  <c r="Y245" i="24"/>
  <c r="AA245" i="24"/>
  <c r="AI271" i="24"/>
  <c r="R212" i="24"/>
  <c r="AK204" i="24"/>
  <c r="AK154" i="24"/>
  <c r="Z271" i="24"/>
  <c r="AH88" i="24"/>
  <c r="U60" i="24"/>
  <c r="T60" i="24"/>
  <c r="S60" i="24"/>
  <c r="R60" i="24"/>
  <c r="S262" i="24"/>
  <c r="AF271" i="24"/>
  <c r="AI245" i="24"/>
  <c r="AK304" i="24"/>
  <c r="R311" i="24"/>
  <c r="AG271" i="24"/>
  <c r="AD245" i="24"/>
  <c r="AI262" i="24"/>
  <c r="AH271" i="24"/>
  <c r="AK105" i="24"/>
  <c r="R113" i="24"/>
  <c r="T88" i="24"/>
  <c r="AF145" i="24"/>
  <c r="R121" i="24"/>
  <c r="V63" i="24"/>
  <c r="AK34" i="24"/>
  <c r="X245" i="24"/>
  <c r="AH245" i="24"/>
  <c r="AE245" i="24"/>
  <c r="AK242" i="24"/>
  <c r="U121" i="24"/>
  <c r="AK219" i="24"/>
  <c r="R96" i="24"/>
  <c r="AK91" i="24"/>
  <c r="AB262" i="24"/>
  <c r="V262" i="24"/>
  <c r="AK217" i="24"/>
  <c r="W271" i="24"/>
  <c r="AE271" i="24"/>
  <c r="R137" i="24"/>
  <c r="AE195" i="24"/>
  <c r="AA121" i="24"/>
  <c r="X15" i="24"/>
  <c r="S245" i="23"/>
  <c r="W262" i="23"/>
  <c r="AJ63" i="23"/>
  <c r="AE113" i="23"/>
  <c r="X15" i="23"/>
  <c r="S46" i="23"/>
  <c r="AJ145" i="23"/>
  <c r="U83" i="23"/>
  <c r="AF32" i="23"/>
  <c r="T36" i="23"/>
  <c r="AE31" i="23"/>
  <c r="V31" i="23"/>
  <c r="R129" i="23"/>
  <c r="AB129" i="23"/>
  <c r="T81" i="23"/>
  <c r="Y81" i="23"/>
  <c r="V30" i="23"/>
  <c r="AF30" i="23"/>
  <c r="AK169" i="23"/>
  <c r="X262" i="23"/>
  <c r="V63" i="23"/>
  <c r="AK92" i="23"/>
  <c r="AK167" i="23"/>
  <c r="AE145" i="23"/>
  <c r="AA121" i="23"/>
  <c r="Z245" i="23"/>
  <c r="Z311" i="23"/>
  <c r="AK260" i="23"/>
  <c r="AK112" i="23"/>
  <c r="T113" i="23"/>
  <c r="AJ15" i="23"/>
  <c r="U242" i="23"/>
  <c r="AD105" i="23"/>
  <c r="AB116" i="23"/>
  <c r="V7" i="23"/>
  <c r="Z55" i="23"/>
  <c r="V241" i="23"/>
  <c r="AA110" i="23"/>
  <c r="Z320" i="23"/>
  <c r="T15" i="23"/>
  <c r="AJ32" i="23"/>
  <c r="U31" i="23"/>
  <c r="AG31" i="23"/>
  <c r="T31" i="23"/>
  <c r="AJ129" i="23"/>
  <c r="AI81" i="23"/>
  <c r="AE81" i="23"/>
  <c r="AH81" i="23"/>
  <c r="AB30" i="23"/>
  <c r="T60" i="23"/>
  <c r="AF55" i="23"/>
  <c r="Z105" i="23"/>
  <c r="AB271" i="23"/>
  <c r="W245" i="23"/>
  <c r="AF271" i="23"/>
  <c r="AB320" i="23"/>
  <c r="AC320" i="23"/>
  <c r="V88" i="23"/>
  <c r="AI245" i="23"/>
  <c r="AC245" i="23"/>
  <c r="X113" i="23"/>
  <c r="X320" i="23"/>
  <c r="AD38" i="23"/>
  <c r="Y320" i="23"/>
  <c r="AD113" i="23"/>
  <c r="X63" i="23"/>
  <c r="R262" i="23"/>
  <c r="AB46" i="23"/>
  <c r="N224" i="22"/>
  <c r="AK267" i="23"/>
  <c r="AG320" i="23"/>
  <c r="Y245" i="23"/>
  <c r="AK117" i="23"/>
  <c r="AJ113" i="23"/>
  <c r="AK179" i="23"/>
  <c r="R187" i="23"/>
  <c r="AK158" i="23"/>
  <c r="AK216" i="23"/>
  <c r="AE245" i="23"/>
  <c r="AF320" i="23"/>
  <c r="X271" i="23"/>
  <c r="T320" i="23"/>
  <c r="U320" i="23"/>
  <c r="AK209" i="23"/>
  <c r="Z195" i="23"/>
  <c r="AK40" i="23"/>
  <c r="U46" i="23"/>
  <c r="Z145" i="23"/>
  <c r="AK35" i="23"/>
  <c r="AK8" i="23"/>
  <c r="AF145" i="23"/>
  <c r="AH145" i="23"/>
  <c r="T145" i="23"/>
  <c r="AV91" i="23"/>
  <c r="AD46" i="23"/>
  <c r="X46" i="23"/>
  <c r="AV86" i="23"/>
  <c r="AK316" i="23"/>
  <c r="U145" i="23"/>
  <c r="AK139" i="23"/>
  <c r="AK270" i="23"/>
  <c r="AB311" i="23"/>
  <c r="AK304" i="23"/>
  <c r="R311" i="23"/>
  <c r="AK305" i="23"/>
  <c r="AG271" i="23"/>
  <c r="Z262" i="23"/>
  <c r="AK168" i="23"/>
  <c r="X245" i="23"/>
  <c r="AK110" i="23"/>
  <c r="AA220" i="23"/>
  <c r="AD245" i="23"/>
  <c r="T245" i="23"/>
  <c r="R121" i="23"/>
  <c r="V245" i="23"/>
  <c r="AK240" i="23"/>
  <c r="AK243" i="23"/>
  <c r="AK315" i="23"/>
  <c r="AJ320" i="23"/>
  <c r="T96" i="23"/>
  <c r="Z46" i="23"/>
  <c r="AK165" i="23"/>
  <c r="AK140" i="23"/>
  <c r="U113" i="23"/>
  <c r="S96" i="23"/>
  <c r="AD63" i="23"/>
  <c r="AB63" i="23"/>
  <c r="U237" i="23"/>
  <c r="AE237" i="23"/>
  <c r="AK85" i="23"/>
  <c r="AD145" i="23"/>
  <c r="AJ195" i="23"/>
  <c r="AF46" i="23"/>
  <c r="X38" i="23"/>
  <c r="AA162" i="23"/>
  <c r="AK17" i="23"/>
  <c r="U21" i="23"/>
  <c r="V320" i="23"/>
  <c r="Y271" i="23"/>
  <c r="AI320" i="23"/>
  <c r="AE271" i="23"/>
  <c r="AK244" i="23"/>
  <c r="AB113" i="23"/>
  <c r="R195" i="23"/>
  <c r="AK190" i="23"/>
  <c r="AJ245" i="23"/>
  <c r="AA170" i="23"/>
  <c r="AK91" i="23"/>
  <c r="R96" i="23"/>
  <c r="AD88" i="23"/>
  <c r="U96" i="23"/>
  <c r="AK90" i="23"/>
  <c r="AD195" i="23"/>
  <c r="AF195" i="23"/>
  <c r="AK191" i="23"/>
  <c r="AB145" i="23"/>
  <c r="AK67" i="23"/>
  <c r="AK41" i="23"/>
  <c r="R46" i="23"/>
  <c r="Z38" i="23"/>
  <c r="AA320" i="23"/>
  <c r="AH245" i="23"/>
  <c r="AE320" i="23"/>
  <c r="AE262" i="23"/>
  <c r="AD320" i="23"/>
  <c r="AF113" i="23"/>
  <c r="Z220" i="23"/>
  <c r="AK219" i="23"/>
  <c r="AK55" i="23"/>
  <c r="R63" i="23"/>
  <c r="T271" i="23"/>
  <c r="R212" i="23"/>
  <c r="AK204" i="23"/>
  <c r="AK154" i="23"/>
  <c r="R162" i="23"/>
  <c r="AK159" i="23"/>
  <c r="S288" i="23"/>
  <c r="AK280" i="23"/>
  <c r="AK319" i="23"/>
  <c r="R271" i="23"/>
  <c r="AK264" i="23"/>
  <c r="AB15" i="23"/>
  <c r="AK205" i="23"/>
  <c r="AK106" i="23"/>
  <c r="Z15" i="23"/>
  <c r="AK156" i="23"/>
  <c r="AK43" i="23"/>
  <c r="AK256" i="23"/>
  <c r="AJ46" i="23"/>
  <c r="AH195" i="23"/>
  <c r="X145" i="23"/>
  <c r="U195" i="23"/>
  <c r="AK189" i="23"/>
  <c r="AH46" i="23"/>
  <c r="AK36" i="23"/>
  <c r="AB38" i="23"/>
  <c r="AK194" i="23"/>
  <c r="S320" i="23"/>
  <c r="AH320" i="23"/>
  <c r="W320" i="23"/>
  <c r="AK144" i="23"/>
  <c r="S170" i="23"/>
  <c r="AI262" i="23"/>
  <c r="AK105" i="23"/>
  <c r="R113" i="23"/>
  <c r="T195" i="23"/>
  <c r="AB245" i="23"/>
  <c r="S271" i="23"/>
  <c r="U271" i="23"/>
  <c r="Z271" i="23"/>
  <c r="AK155" i="23"/>
  <c r="AK208" i="23"/>
  <c r="R88" i="23"/>
  <c r="AK80" i="23"/>
  <c r="AE195" i="23"/>
  <c r="U121" i="23"/>
  <c r="AK115" i="23"/>
  <c r="AK193" i="23"/>
  <c r="AK142" i="23"/>
  <c r="X195" i="23"/>
  <c r="T46" i="23"/>
  <c r="U88" i="23"/>
  <c r="AK65" i="23"/>
  <c r="S88" i="23"/>
  <c r="AD271" i="23"/>
  <c r="AK239" i="23"/>
  <c r="R245" i="23"/>
  <c r="AK164" i="23"/>
  <c r="R170" i="23"/>
  <c r="AF262" i="23"/>
  <c r="AF245" i="23"/>
  <c r="Z212" i="23"/>
  <c r="AA212" i="23"/>
  <c r="AA271" i="23"/>
  <c r="AK314" i="23"/>
  <c r="AK318" i="23"/>
  <c r="AC271" i="23"/>
  <c r="W271" i="23"/>
  <c r="AH271" i="23"/>
  <c r="AK111" i="23"/>
  <c r="S162" i="23"/>
  <c r="U66" i="23"/>
  <c r="T66" i="23"/>
  <c r="S66" i="23"/>
  <c r="R66" i="23"/>
  <c r="AK34" i="23"/>
  <c r="AK229" i="23"/>
  <c r="R237" i="23"/>
  <c r="AB195" i="23"/>
  <c r="AK192" i="23"/>
  <c r="AK129" i="23"/>
  <c r="R137" i="23"/>
  <c r="R38" i="23"/>
  <c r="AK313" i="23"/>
  <c r="R320" i="23"/>
  <c r="AK268" i="23"/>
  <c r="V271" i="23"/>
  <c r="AG245" i="23"/>
  <c r="AD311" i="23"/>
  <c r="U262" i="23"/>
  <c r="AK143" i="23"/>
  <c r="AK7" i="23"/>
  <c r="R15" i="23"/>
  <c r="AA113" i="23"/>
  <c r="S220" i="23"/>
  <c r="AK166" i="23"/>
  <c r="Z162" i="23"/>
  <c r="AK266" i="23"/>
  <c r="R220" i="23"/>
  <c r="AK214" i="23"/>
  <c r="AK217" i="23"/>
  <c r="AI271" i="23"/>
  <c r="AK265" i="23"/>
  <c r="AK317" i="23"/>
  <c r="AK255" i="23"/>
  <c r="U311" i="23"/>
  <c r="AK309" i="23"/>
  <c r="AK42" i="23"/>
  <c r="Z237" i="23"/>
  <c r="AK84" i="23"/>
  <c r="AK141" i="23"/>
  <c r="R145" i="23"/>
  <c r="V145" i="23"/>
  <c r="V195" i="23"/>
  <c r="V46" i="23"/>
  <c r="S38" i="23"/>
  <c r="AH38" i="23"/>
  <c r="AJ38" i="23"/>
  <c r="AD245" i="22"/>
  <c r="Z195" i="22"/>
  <c r="Y262" i="22"/>
  <c r="AK169" i="22"/>
  <c r="S71" i="22"/>
  <c r="AA121" i="22"/>
  <c r="AK31" i="22"/>
  <c r="AJ38" i="22"/>
  <c r="AE195" i="22"/>
  <c r="AK216" i="22"/>
  <c r="AF311" i="22"/>
  <c r="R44" i="22"/>
  <c r="AK242" i="22"/>
  <c r="AD262" i="22"/>
  <c r="Z262" i="22"/>
  <c r="Z170" i="22"/>
  <c r="AK35" i="22"/>
  <c r="AK110" i="22"/>
  <c r="AK244" i="22"/>
  <c r="S245" i="22"/>
  <c r="Y245" i="22"/>
  <c r="AK155" i="22"/>
  <c r="AK218" i="22"/>
  <c r="AB145" i="22"/>
  <c r="X195" i="22"/>
  <c r="AH145" i="22"/>
  <c r="AB113" i="22"/>
  <c r="AD63" i="22"/>
  <c r="AH320" i="22"/>
  <c r="AK260" i="22"/>
  <c r="Z237" i="22"/>
  <c r="T46" i="22"/>
  <c r="U320" i="22"/>
  <c r="AJ320" i="22"/>
  <c r="AE320" i="22"/>
  <c r="AK219" i="22"/>
  <c r="Z113" i="22"/>
  <c r="AK36" i="22"/>
  <c r="AK235" i="22"/>
  <c r="AE245" i="22"/>
  <c r="AI271" i="22"/>
  <c r="AK315" i="22"/>
  <c r="U311" i="22"/>
  <c r="AK309" i="22"/>
  <c r="AK30" i="22"/>
  <c r="AK191" i="22"/>
  <c r="V88" i="22"/>
  <c r="AK218" i="19"/>
  <c r="AC320" i="22"/>
  <c r="AK267" i="22"/>
  <c r="U245" i="22"/>
  <c r="Y320" i="22"/>
  <c r="AK304" i="22"/>
  <c r="R311" i="22"/>
  <c r="S262" i="22"/>
  <c r="AH262" i="22"/>
  <c r="AK256" i="22"/>
  <c r="AA162" i="22"/>
  <c r="U237" i="22"/>
  <c r="U46" i="22"/>
  <c r="AK40" i="22"/>
  <c r="AK206" i="22"/>
  <c r="T38" i="22"/>
  <c r="N199" i="22"/>
  <c r="AK91" i="22"/>
  <c r="R96" i="22"/>
  <c r="AK159" i="22"/>
  <c r="X245" i="22"/>
  <c r="Z162" i="22"/>
  <c r="T271" i="22"/>
  <c r="AK167" i="22"/>
  <c r="AK318" i="22"/>
  <c r="AC271" i="22"/>
  <c r="V271" i="22"/>
  <c r="AK59" i="22"/>
  <c r="AK56" i="22"/>
  <c r="R38" i="22"/>
  <c r="AK192" i="22"/>
  <c r="AH195" i="22"/>
  <c r="X88" i="22"/>
  <c r="AF63" i="22"/>
  <c r="U271" i="22"/>
  <c r="AH311" i="22"/>
  <c r="AK193" i="22"/>
  <c r="AE262" i="22"/>
  <c r="AB38" i="22"/>
  <c r="R237" i="22"/>
  <c r="AK229" i="22"/>
  <c r="AK215" i="22"/>
  <c r="AK111" i="22"/>
  <c r="R170" i="22"/>
  <c r="AK164" i="22"/>
  <c r="AD271" i="22"/>
  <c r="W271" i="22"/>
  <c r="AK319" i="22"/>
  <c r="AK255" i="22"/>
  <c r="X46" i="22"/>
  <c r="U63" i="22"/>
  <c r="AK42" i="22"/>
  <c r="S46" i="22"/>
  <c r="AF195" i="22"/>
  <c r="X145" i="22"/>
  <c r="AB88" i="22"/>
  <c r="AK55" i="22"/>
  <c r="R63" i="22"/>
  <c r="Z320" i="22"/>
  <c r="AB320" i="22"/>
  <c r="AK313" i="22"/>
  <c r="R320" i="22"/>
  <c r="AK268" i="22"/>
  <c r="W320" i="22"/>
  <c r="AB262" i="22"/>
  <c r="X262" i="22"/>
  <c r="S162" i="22"/>
  <c r="AK139" i="22"/>
  <c r="U145" i="22"/>
  <c r="AK92" i="22"/>
  <c r="AK117" i="22"/>
  <c r="AK140" i="22"/>
  <c r="AK32" i="22"/>
  <c r="AB121" i="22"/>
  <c r="AK217" i="22"/>
  <c r="AA170" i="22"/>
  <c r="AK166" i="22"/>
  <c r="AK266" i="22"/>
  <c r="AE271" i="22"/>
  <c r="X271" i="22"/>
  <c r="R271" i="22"/>
  <c r="AK264" i="22"/>
  <c r="AK43" i="22"/>
  <c r="R71" i="22"/>
  <c r="AK66" i="22"/>
  <c r="AK85" i="22"/>
  <c r="S38" i="22"/>
  <c r="AH38" i="22"/>
  <c r="AK142" i="22"/>
  <c r="AA113" i="22"/>
  <c r="AF88" i="22"/>
  <c r="Z88" i="22"/>
  <c r="AH63" i="22"/>
  <c r="R121" i="22"/>
  <c r="AK116" i="22"/>
  <c r="AJ245" i="22"/>
  <c r="V320" i="22"/>
  <c r="AK270" i="22"/>
  <c r="T320" i="22"/>
  <c r="AI320" i="22"/>
  <c r="AJ311" i="22"/>
  <c r="R195" i="22"/>
  <c r="AK190" i="22"/>
  <c r="Z15" i="22"/>
  <c r="AK205" i="22"/>
  <c r="AK8" i="22"/>
  <c r="AK112" i="22"/>
  <c r="V113" i="22"/>
  <c r="AJ15" i="22"/>
  <c r="S220" i="22"/>
  <c r="S96" i="22"/>
  <c r="AA220" i="22"/>
  <c r="W245" i="22"/>
  <c r="AK316" i="22"/>
  <c r="AK265" i="22"/>
  <c r="AF271" i="22"/>
  <c r="Z271" i="22"/>
  <c r="AD46" i="22"/>
  <c r="U38" i="22"/>
  <c r="S88" i="22"/>
  <c r="AJ46" i="22"/>
  <c r="S63" i="22"/>
  <c r="AD145" i="22"/>
  <c r="AK194" i="22"/>
  <c r="AD195" i="22"/>
  <c r="V145" i="22"/>
  <c r="AK106" i="22"/>
  <c r="R88" i="22"/>
  <c r="AK80" i="22"/>
  <c r="V63" i="22"/>
  <c r="T63" i="22"/>
  <c r="AK17" i="22"/>
  <c r="U21" i="22"/>
  <c r="AH245" i="22"/>
  <c r="AC245" i="22"/>
  <c r="U262" i="22"/>
  <c r="AK143" i="22"/>
  <c r="AD320" i="22"/>
  <c r="R15" i="22"/>
  <c r="AK7" i="22"/>
  <c r="Z220" i="22"/>
  <c r="AF320" i="22"/>
  <c r="AK240" i="22"/>
  <c r="R212" i="22"/>
  <c r="AK204" i="22"/>
  <c r="S288" i="22"/>
  <c r="AK280" i="22"/>
  <c r="AK317" i="22"/>
  <c r="T245" i="22"/>
  <c r="AH271" i="22"/>
  <c r="AK60" i="22"/>
  <c r="AF46" i="22"/>
  <c r="T71" i="22"/>
  <c r="AK144" i="22"/>
  <c r="T145" i="22"/>
  <c r="V195" i="22"/>
  <c r="AH88" i="22"/>
  <c r="AJ63" i="22"/>
  <c r="AK269" i="22"/>
  <c r="AK81" i="22"/>
  <c r="AA320" i="22"/>
  <c r="AK168" i="22"/>
  <c r="Y271" i="22"/>
  <c r="AI245" i="22"/>
  <c r="Z245" i="22"/>
  <c r="X311" i="22"/>
  <c r="S170" i="22"/>
  <c r="T262" i="22"/>
  <c r="AC262" i="22"/>
  <c r="AG262" i="22"/>
  <c r="AK208" i="22"/>
  <c r="AK65" i="22"/>
  <c r="U71" i="22"/>
  <c r="AK115" i="22"/>
  <c r="U121" i="22"/>
  <c r="N174" i="22"/>
  <c r="AK209" i="22"/>
  <c r="R113" i="22"/>
  <c r="AK105" i="22"/>
  <c r="AH15" i="22"/>
  <c r="X15" i="22"/>
  <c r="Z212" i="22"/>
  <c r="X320" i="22"/>
  <c r="AF245" i="22"/>
  <c r="AB271" i="22"/>
  <c r="S271" i="22"/>
  <c r="AB245" i="22"/>
  <c r="AK41" i="22"/>
  <c r="R46" i="22"/>
  <c r="AK84" i="22"/>
  <c r="AF15" i="22"/>
  <c r="AK67" i="22"/>
  <c r="U88" i="22"/>
  <c r="AJ145" i="22"/>
  <c r="U113" i="22"/>
  <c r="T88" i="22"/>
  <c r="Z63" i="22"/>
  <c r="AA245" i="22"/>
  <c r="AK239" i="22"/>
  <c r="R245" i="22"/>
  <c r="AG245" i="22"/>
  <c r="AK243" i="22"/>
  <c r="AK305" i="22"/>
  <c r="AG271" i="22"/>
  <c r="V262" i="22"/>
  <c r="AK254" i="22"/>
  <c r="R262" i="22"/>
  <c r="AK179" i="22"/>
  <c r="R187" i="22"/>
  <c r="Z145" i="22"/>
  <c r="AK165" i="22"/>
  <c r="U195" i="22"/>
  <c r="AK189" i="22"/>
  <c r="AK156" i="22"/>
  <c r="V38" i="22"/>
  <c r="AA212" i="22"/>
  <c r="R220" i="22"/>
  <c r="AK214" i="22"/>
  <c r="V245" i="22"/>
  <c r="R162" i="22"/>
  <c r="AK154" i="22"/>
  <c r="AA271" i="22"/>
  <c r="AK314" i="22"/>
  <c r="AK241" i="22"/>
  <c r="AH46" i="22"/>
  <c r="U96" i="22"/>
  <c r="AK90" i="22"/>
  <c r="AK34" i="22"/>
  <c r="AK129" i="22"/>
  <c r="R137" i="22"/>
  <c r="AF145" i="22"/>
  <c r="T195" i="22"/>
  <c r="AB195" i="22"/>
  <c r="AK141" i="22"/>
  <c r="R145" i="22"/>
  <c r="AJ195" i="22"/>
  <c r="AK109" i="22"/>
  <c r="AJ88" i="22"/>
  <c r="AB63" i="22"/>
  <c r="AD38" i="22"/>
  <c r="AG314" i="21"/>
  <c r="Y229" i="21"/>
  <c r="R169" i="21"/>
  <c r="AB80" i="21"/>
  <c r="Y269" i="21"/>
  <c r="AI313" i="21"/>
  <c r="V270" i="21"/>
  <c r="Y243" i="21"/>
  <c r="AA266" i="21"/>
  <c r="T240" i="21"/>
  <c r="X305" i="21"/>
  <c r="AH254" i="21"/>
  <c r="AF179" i="21"/>
  <c r="AI106" i="21"/>
  <c r="Z155" i="21"/>
  <c r="X265" i="21"/>
  <c r="Z112" i="21"/>
  <c r="V55" i="21"/>
  <c r="AA169" i="21"/>
  <c r="S256" i="21"/>
  <c r="AB242" i="21"/>
  <c r="AK191" i="21"/>
  <c r="T111" i="21"/>
  <c r="AB31" i="21"/>
  <c r="AB109" i="21"/>
  <c r="U35" i="21"/>
  <c r="R116" i="21"/>
  <c r="S8" i="21"/>
  <c r="AF269" i="21"/>
  <c r="S313" i="21"/>
  <c r="AB269" i="21"/>
  <c r="W243" i="21"/>
  <c r="U266" i="21"/>
  <c r="AG264" i="21"/>
  <c r="X244" i="21"/>
  <c r="Z168" i="21"/>
  <c r="AD313" i="21"/>
  <c r="AF229" i="21"/>
  <c r="R92" i="21"/>
  <c r="AB179" i="21"/>
  <c r="AB106" i="21"/>
  <c r="S56" i="21"/>
  <c r="AI265" i="21"/>
  <c r="AC256" i="21"/>
  <c r="R129" i="21"/>
  <c r="R137" i="21" s="1"/>
  <c r="R158" i="21"/>
  <c r="AB116" i="21"/>
  <c r="U34" i="21"/>
  <c r="AJ8" i="21"/>
  <c r="AA110" i="21"/>
  <c r="AA8" i="21"/>
  <c r="X269" i="21"/>
  <c r="AC240" i="21"/>
  <c r="X266" i="21"/>
  <c r="U260" i="21"/>
  <c r="AF244" i="21"/>
  <c r="R168" i="21"/>
  <c r="AB254" i="21"/>
  <c r="W229" i="21"/>
  <c r="AA243" i="21"/>
  <c r="U56" i="21"/>
  <c r="U63" i="21" s="1"/>
  <c r="T265" i="21"/>
  <c r="AD256" i="21"/>
  <c r="X242" i="21"/>
  <c r="AB129" i="21"/>
  <c r="S158" i="21"/>
  <c r="R34" i="21"/>
  <c r="AH46" i="21"/>
  <c r="V32" i="21"/>
  <c r="R36" i="21"/>
  <c r="AE8" i="21"/>
  <c r="AA313" i="21"/>
  <c r="U256" i="21"/>
  <c r="R110" i="21"/>
  <c r="U268" i="21"/>
  <c r="V269" i="21"/>
  <c r="AG239" i="21"/>
  <c r="R240" i="21"/>
  <c r="AF266" i="21"/>
  <c r="AJ243" i="21"/>
  <c r="R244" i="21"/>
  <c r="AC254" i="21"/>
  <c r="AG229" i="21"/>
  <c r="AE81" i="21"/>
  <c r="Z207" i="21"/>
  <c r="S91" i="21"/>
  <c r="AA219" i="21"/>
  <c r="AC56" i="21"/>
  <c r="V256" i="21"/>
  <c r="AF242" i="21"/>
  <c r="V129" i="21"/>
  <c r="Z158" i="21"/>
  <c r="X32" i="21"/>
  <c r="S36" i="21"/>
  <c r="X8" i="21"/>
  <c r="AI266" i="21"/>
  <c r="R111" i="21"/>
  <c r="AG270" i="21"/>
  <c r="AF267" i="21"/>
  <c r="Y239" i="21"/>
  <c r="T304" i="21"/>
  <c r="U255" i="21"/>
  <c r="V243" i="21"/>
  <c r="X229" i="21"/>
  <c r="V179" i="21"/>
  <c r="W254" i="21"/>
  <c r="R214" i="21"/>
  <c r="R156" i="21"/>
  <c r="AF106" i="21"/>
  <c r="AF80" i="21"/>
  <c r="T91" i="21"/>
  <c r="X56" i="21"/>
  <c r="V56" i="21"/>
  <c r="Z215" i="21"/>
  <c r="W256" i="21"/>
  <c r="U242" i="21"/>
  <c r="AF55" i="21"/>
  <c r="Z157" i="21"/>
  <c r="R218" i="21"/>
  <c r="Z209" i="21"/>
  <c r="Z129" i="21"/>
  <c r="AA265" i="21"/>
  <c r="AJ242" i="21"/>
  <c r="AJ31" i="21"/>
  <c r="Y270" i="21"/>
  <c r="X267" i="21"/>
  <c r="AJ304" i="21"/>
  <c r="U243" i="21"/>
  <c r="AD243" i="21"/>
  <c r="AA214" i="21"/>
  <c r="AE254" i="21"/>
  <c r="S156" i="21"/>
  <c r="Y106" i="21"/>
  <c r="Y56" i="21"/>
  <c r="U91" i="21"/>
  <c r="X55" i="21"/>
  <c r="Z219" i="21"/>
  <c r="W265" i="21"/>
  <c r="Z256" i="21"/>
  <c r="AG242" i="21"/>
  <c r="R55" i="21"/>
  <c r="Y31" i="21"/>
  <c r="AD7" i="21"/>
  <c r="AF30" i="21"/>
  <c r="AF314" i="21"/>
  <c r="AD240" i="21"/>
  <c r="Z305" i="21"/>
  <c r="T106" i="21"/>
  <c r="Z80" i="21"/>
  <c r="V313" i="21"/>
  <c r="AE269" i="21"/>
  <c r="AA244" i="21"/>
  <c r="V304" i="21"/>
  <c r="AA240" i="21"/>
  <c r="V305" i="21"/>
  <c r="Z206" i="21"/>
  <c r="Z254" i="21"/>
  <c r="AF129" i="21"/>
  <c r="AG106" i="21"/>
  <c r="Z55" i="21"/>
  <c r="AE265" i="21"/>
  <c r="Z169" i="21"/>
  <c r="AH256" i="21"/>
  <c r="T242" i="21"/>
  <c r="AH55" i="21"/>
  <c r="AA116" i="21"/>
  <c r="AE56" i="21"/>
  <c r="AG31" i="21"/>
  <c r="R7" i="21"/>
  <c r="U71" i="21"/>
  <c r="AK65" i="21"/>
  <c r="AC262" i="21"/>
  <c r="AK189" i="21"/>
  <c r="U195" i="21"/>
  <c r="AC319" i="21"/>
  <c r="U319" i="21"/>
  <c r="AG318" i="21"/>
  <c r="Y318" i="21"/>
  <c r="AC317" i="21"/>
  <c r="U317" i="21"/>
  <c r="AG316" i="21"/>
  <c r="Y316" i="21"/>
  <c r="AC315" i="21"/>
  <c r="U315" i="21"/>
  <c r="U309" i="21"/>
  <c r="AI270" i="21"/>
  <c r="AA270" i="21"/>
  <c r="S270" i="21"/>
  <c r="AD268" i="21"/>
  <c r="V268" i="21"/>
  <c r="AI267" i="21"/>
  <c r="AA267" i="21"/>
  <c r="S267" i="21"/>
  <c r="AH264" i="21"/>
  <c r="Z264" i="21"/>
  <c r="R264" i="21"/>
  <c r="AJ319" i="21"/>
  <c r="AB319" i="21"/>
  <c r="T319" i="21"/>
  <c r="AF318" i="21"/>
  <c r="X318" i="21"/>
  <c r="AJ317" i="21"/>
  <c r="AB317" i="21"/>
  <c r="T317" i="21"/>
  <c r="AF316" i="21"/>
  <c r="X316" i="21"/>
  <c r="AJ315" i="21"/>
  <c r="AB315" i="21"/>
  <c r="T315" i="21"/>
  <c r="AJ241" i="21"/>
  <c r="AB241" i="21"/>
  <c r="T241" i="21"/>
  <c r="AI319" i="21"/>
  <c r="AA319" i="21"/>
  <c r="S319" i="21"/>
  <c r="AE318" i="21"/>
  <c r="W318" i="21"/>
  <c r="AI317" i="21"/>
  <c r="AA317" i="21"/>
  <c r="S317" i="21"/>
  <c r="AE316" i="21"/>
  <c r="W316" i="21"/>
  <c r="AI315" i="21"/>
  <c r="AA315" i="21"/>
  <c r="S315" i="21"/>
  <c r="AE314" i="21"/>
  <c r="W314" i="21"/>
  <c r="AB313" i="21"/>
  <c r="T313" i="21"/>
  <c r="AB268" i="21"/>
  <c r="T268" i="21"/>
  <c r="AF264" i="21"/>
  <c r="X264" i="21"/>
  <c r="AH319" i="21"/>
  <c r="Z319" i="21"/>
  <c r="R319" i="21"/>
  <c r="AD318" i="21"/>
  <c r="V318" i="21"/>
  <c r="AH317" i="21"/>
  <c r="Z317" i="21"/>
  <c r="R317" i="21"/>
  <c r="AD316" i="21"/>
  <c r="V316" i="21"/>
  <c r="AH315" i="21"/>
  <c r="Z315" i="21"/>
  <c r="R315" i="21"/>
  <c r="AI268" i="21"/>
  <c r="AA268" i="21"/>
  <c r="S268" i="21"/>
  <c r="AE264" i="21"/>
  <c r="W264" i="21"/>
  <c r="AH241" i="21"/>
  <c r="AF319" i="21"/>
  <c r="X319" i="21"/>
  <c r="AJ318" i="21"/>
  <c r="AB318" i="21"/>
  <c r="T318" i="21"/>
  <c r="AF317" i="21"/>
  <c r="X317" i="21"/>
  <c r="AJ316" i="21"/>
  <c r="AB316" i="21"/>
  <c r="T316" i="21"/>
  <c r="AF315" i="21"/>
  <c r="X315" i="21"/>
  <c r="AJ314" i="21"/>
  <c r="AB314" i="21"/>
  <c r="T314" i="21"/>
  <c r="AC264" i="21"/>
  <c r="U264" i="21"/>
  <c r="AF241" i="21"/>
  <c r="X241" i="21"/>
  <c r="AE319" i="21"/>
  <c r="W319" i="21"/>
  <c r="AI318" i="21"/>
  <c r="AA318" i="21"/>
  <c r="S318" i="21"/>
  <c r="AE317" i="21"/>
  <c r="W317" i="21"/>
  <c r="AI316" i="21"/>
  <c r="AA316" i="21"/>
  <c r="S316" i="21"/>
  <c r="AE315" i="21"/>
  <c r="W315" i="21"/>
  <c r="AI314" i="21"/>
  <c r="AA314" i="21"/>
  <c r="S314" i="21"/>
  <c r="AF313" i="21"/>
  <c r="X313" i="21"/>
  <c r="AE309" i="21"/>
  <c r="V280" i="21"/>
  <c r="AC270" i="21"/>
  <c r="U270" i="21"/>
  <c r="AI269" i="21"/>
  <c r="AA269" i="21"/>
  <c r="S269" i="21"/>
  <c r="AF268" i="21"/>
  <c r="X268" i="21"/>
  <c r="AC267" i="21"/>
  <c r="U267" i="21"/>
  <c r="AB264" i="21"/>
  <c r="T264" i="21"/>
  <c r="AD319" i="21"/>
  <c r="R318" i="21"/>
  <c r="Z316" i="21"/>
  <c r="AH314" i="21"/>
  <c r="Z313" i="21"/>
  <c r="Z309" i="21"/>
  <c r="AE267" i="21"/>
  <c r="AI264" i="21"/>
  <c r="AE241" i="21"/>
  <c r="U241" i="21"/>
  <c r="AD239" i="21"/>
  <c r="S239" i="21"/>
  <c r="Z216" i="21"/>
  <c r="R204" i="21"/>
  <c r="AF154" i="21"/>
  <c r="Y319" i="21"/>
  <c r="AG317" i="21"/>
  <c r="U316" i="21"/>
  <c r="AC314" i="21"/>
  <c r="W313" i="21"/>
  <c r="AH268" i="21"/>
  <c r="AB267" i="21"/>
  <c r="AD264" i="21"/>
  <c r="AD241" i="21"/>
  <c r="S241" i="21"/>
  <c r="AB239" i="21"/>
  <c r="R239" i="21"/>
  <c r="AA166" i="21"/>
  <c r="AD154" i="21"/>
  <c r="V319" i="21"/>
  <c r="AD317" i="21"/>
  <c r="R316" i="21"/>
  <c r="Z314" i="21"/>
  <c r="R313" i="21"/>
  <c r="AE268" i="21"/>
  <c r="W267" i="21"/>
  <c r="AA264" i="21"/>
  <c r="AC241" i="21"/>
  <c r="R241" i="21"/>
  <c r="AA239" i="21"/>
  <c r="AA217" i="21"/>
  <c r="R216" i="21"/>
  <c r="Z166" i="21"/>
  <c r="AA159" i="21"/>
  <c r="AB154" i="21"/>
  <c r="AC318" i="21"/>
  <c r="Y315" i="21"/>
  <c r="T305" i="21"/>
  <c r="AB280" i="21"/>
  <c r="AB270" i="21"/>
  <c r="Z269" i="21"/>
  <c r="R268" i="21"/>
  <c r="AE244" i="21"/>
  <c r="S244" i="21"/>
  <c r="Y241" i="21"/>
  <c r="AH240" i="21"/>
  <c r="W240" i="21"/>
  <c r="AH239" i="21"/>
  <c r="W239" i="21"/>
  <c r="R217" i="21"/>
  <c r="AA204" i="21"/>
  <c r="Z318" i="21"/>
  <c r="AH316" i="21"/>
  <c r="V315" i="21"/>
  <c r="AH313" i="21"/>
  <c r="S280" i="21"/>
  <c r="W270" i="21"/>
  <c r="U269" i="21"/>
  <c r="AG266" i="21"/>
  <c r="AI241" i="21"/>
  <c r="W241" i="21"/>
  <c r="AG240" i="21"/>
  <c r="V240" i="21"/>
  <c r="AF239" i="21"/>
  <c r="V239" i="21"/>
  <c r="Z204" i="21"/>
  <c r="S167" i="21"/>
  <c r="AJ154" i="21"/>
  <c r="T154" i="21"/>
  <c r="Y317" i="21"/>
  <c r="AD305" i="21"/>
  <c r="AH269" i="21"/>
  <c r="T267" i="21"/>
  <c r="S264" i="21"/>
  <c r="AG243" i="21"/>
  <c r="V241" i="21"/>
  <c r="AJ239" i="21"/>
  <c r="AH154" i="21"/>
  <c r="R117" i="21"/>
  <c r="V317" i="21"/>
  <c r="AE313" i="21"/>
  <c r="AC269" i="21"/>
  <c r="AI244" i="21"/>
  <c r="AE243" i="21"/>
  <c r="AI239" i="21"/>
  <c r="Z217" i="21"/>
  <c r="Z154" i="21"/>
  <c r="AC316" i="21"/>
  <c r="R269" i="21"/>
  <c r="AB266" i="21"/>
  <c r="AG244" i="21"/>
  <c r="Z243" i="21"/>
  <c r="AI240" i="21"/>
  <c r="AE239" i="21"/>
  <c r="AA167" i="21"/>
  <c r="X154" i="21"/>
  <c r="AG315" i="21"/>
  <c r="AB244" i="21"/>
  <c r="S243" i="21"/>
  <c r="AE240" i="21"/>
  <c r="Z239" i="21"/>
  <c r="AA216" i="21"/>
  <c r="Z167" i="21"/>
  <c r="V154" i="21"/>
  <c r="Z105" i="21"/>
  <c r="AD81" i="21"/>
  <c r="V81" i="21"/>
  <c r="T270" i="21"/>
  <c r="W268" i="21"/>
  <c r="T244" i="21"/>
  <c r="AG241" i="21"/>
  <c r="Y240" i="21"/>
  <c r="T239" i="21"/>
  <c r="AI229" i="21"/>
  <c r="S166" i="21"/>
  <c r="Z159" i="21"/>
  <c r="AE270" i="21"/>
  <c r="AJ179" i="21"/>
  <c r="R167" i="21"/>
  <c r="Z81" i="21"/>
  <c r="U244" i="21"/>
  <c r="X106" i="21"/>
  <c r="T83" i="21"/>
  <c r="X239" i="21"/>
  <c r="R166" i="21"/>
  <c r="AE106" i="21"/>
  <c r="U81" i="21"/>
  <c r="Z268" i="21"/>
  <c r="AA241" i="21"/>
  <c r="AC229" i="21"/>
  <c r="R154" i="21"/>
  <c r="X105" i="21"/>
  <c r="AH81" i="21"/>
  <c r="AG319" i="21"/>
  <c r="S159" i="21"/>
  <c r="AB117" i="21"/>
  <c r="AD106" i="21"/>
  <c r="AJ105" i="21"/>
  <c r="U85" i="21"/>
  <c r="AJ81" i="21"/>
  <c r="T81" i="21"/>
  <c r="U318" i="21"/>
  <c r="R81" i="21"/>
  <c r="AH318" i="21"/>
  <c r="V264" i="21"/>
  <c r="R159" i="21"/>
  <c r="AA117" i="21"/>
  <c r="AC106" i="21"/>
  <c r="AH105" i="21"/>
  <c r="T85" i="21"/>
  <c r="AI81" i="21"/>
  <c r="S81" i="21"/>
  <c r="S85" i="21"/>
  <c r="AD315" i="21"/>
  <c r="Z241" i="21"/>
  <c r="AB229" i="21"/>
  <c r="AA168" i="21"/>
  <c r="Z164" i="21"/>
  <c r="W106" i="21"/>
  <c r="V105" i="21"/>
  <c r="U92" i="21"/>
  <c r="AC81" i="21"/>
  <c r="R243" i="21"/>
  <c r="R105" i="21"/>
  <c r="U84" i="21"/>
  <c r="AA81" i="21"/>
  <c r="AB55" i="21"/>
  <c r="U314" i="21"/>
  <c r="AJ305" i="21"/>
  <c r="Z240" i="21"/>
  <c r="S168" i="21"/>
  <c r="V106" i="21"/>
  <c r="T105" i="21"/>
  <c r="AB81" i="21"/>
  <c r="R314" i="21"/>
  <c r="U240" i="21"/>
  <c r="U106" i="21"/>
  <c r="Z7" i="21"/>
  <c r="Y8" i="21"/>
  <c r="AB8" i="21"/>
  <c r="AI31" i="21"/>
  <c r="AA31" i="21"/>
  <c r="AA218" i="21"/>
  <c r="Z145" i="21"/>
  <c r="T34" i="21"/>
  <c r="Z46" i="21"/>
  <c r="AK67" i="21"/>
  <c r="AJ32" i="21"/>
  <c r="T31" i="21"/>
  <c r="AE31" i="21"/>
  <c r="AF46" i="21"/>
  <c r="AB7" i="21"/>
  <c r="AH32" i="21"/>
  <c r="AA109" i="21"/>
  <c r="U36" i="21"/>
  <c r="AH8" i="21"/>
  <c r="W8" i="21"/>
  <c r="AK141" i="21"/>
  <c r="R145" i="21"/>
  <c r="AK139" i="21"/>
  <c r="U145" i="21"/>
  <c r="Z267" i="21"/>
  <c r="W269" i="21"/>
  <c r="AG313" i="21"/>
  <c r="T269" i="21"/>
  <c r="S240" i="21"/>
  <c r="R164" i="21"/>
  <c r="X304" i="21"/>
  <c r="Z255" i="21"/>
  <c r="AB240" i="21"/>
  <c r="AB305" i="21"/>
  <c r="AA206" i="21"/>
  <c r="Y81" i="21"/>
  <c r="AD254" i="21"/>
  <c r="X254" i="21"/>
  <c r="AJ229" i="21"/>
  <c r="V229" i="21"/>
  <c r="W81" i="21"/>
  <c r="R179" i="21"/>
  <c r="AA207" i="21"/>
  <c r="U121" i="21"/>
  <c r="AK115" i="21"/>
  <c r="R106" i="21"/>
  <c r="AJ106" i="21"/>
  <c r="AG265" i="21"/>
  <c r="AK144" i="21"/>
  <c r="AA56" i="21"/>
  <c r="AD56" i="21"/>
  <c r="AF265" i="21"/>
  <c r="AB265" i="21"/>
  <c r="AA155" i="21"/>
  <c r="R84" i="21"/>
  <c r="S169" i="21"/>
  <c r="AE256" i="21"/>
  <c r="AA256" i="21"/>
  <c r="AC242" i="21"/>
  <c r="W242" i="21"/>
  <c r="V242" i="21"/>
  <c r="X129" i="21"/>
  <c r="T55" i="21"/>
  <c r="R108" i="21"/>
  <c r="R85" i="21"/>
  <c r="AH80" i="21"/>
  <c r="AA209" i="21"/>
  <c r="AK143" i="21"/>
  <c r="N100" i="21"/>
  <c r="AE145" i="21"/>
  <c r="S31" i="21"/>
  <c r="AJ46" i="21"/>
  <c r="X145" i="21"/>
  <c r="AK142" i="21"/>
  <c r="X195" i="21"/>
  <c r="AB111" i="21"/>
  <c r="X31" i="21"/>
  <c r="U31" i="21"/>
  <c r="R46" i="21"/>
  <c r="AK41" i="21"/>
  <c r="T46" i="21"/>
  <c r="AH7" i="21"/>
  <c r="AB110" i="21"/>
  <c r="Z32" i="21"/>
  <c r="AH30" i="21"/>
  <c r="R60" i="21"/>
  <c r="T36" i="21"/>
  <c r="T35" i="21"/>
  <c r="AI8" i="21"/>
  <c r="AF8" i="21"/>
  <c r="S165" i="21"/>
  <c r="R165" i="21"/>
  <c r="AA165" i="21"/>
  <c r="Z165" i="21"/>
  <c r="N170" i="21"/>
  <c r="N174" i="21" s="1"/>
  <c r="AC266" i="21"/>
  <c r="AC313" i="21"/>
  <c r="AG267" i="21"/>
  <c r="AE280" i="21"/>
  <c r="Y313" i="21"/>
  <c r="AG268" i="21"/>
  <c r="AF304" i="21"/>
  <c r="Z304" i="21"/>
  <c r="AB304" i="21"/>
  <c r="R266" i="21"/>
  <c r="V266" i="21"/>
  <c r="AE255" i="21"/>
  <c r="AJ240" i="21"/>
  <c r="AE260" i="21"/>
  <c r="AF243" i="21"/>
  <c r="AC268" i="21"/>
  <c r="AH244" i="21"/>
  <c r="T195" i="21"/>
  <c r="AH267" i="21"/>
  <c r="AD105" i="21"/>
  <c r="S254" i="21"/>
  <c r="AF254" i="21"/>
  <c r="AA229" i="21"/>
  <c r="AD229" i="21"/>
  <c r="Z205" i="21"/>
  <c r="AH179" i="21"/>
  <c r="R207" i="21"/>
  <c r="Z106" i="21"/>
  <c r="AF105" i="21"/>
  <c r="R215" i="21"/>
  <c r="U96" i="21"/>
  <c r="AK90" i="21"/>
  <c r="T80" i="21"/>
  <c r="AI56" i="21"/>
  <c r="AH280" i="21"/>
  <c r="R265" i="21"/>
  <c r="R155" i="21"/>
  <c r="AE112" i="21"/>
  <c r="AG256" i="21"/>
  <c r="AI256" i="21"/>
  <c r="AE242" i="21"/>
  <c r="AI242" i="21"/>
  <c r="AD242" i="21"/>
  <c r="R80" i="21"/>
  <c r="AJ55" i="21"/>
  <c r="AA108" i="21"/>
  <c r="S83" i="21"/>
  <c r="AA157" i="21"/>
  <c r="T92" i="21"/>
  <c r="AF7" i="21"/>
  <c r="S46" i="21"/>
  <c r="V195" i="21"/>
  <c r="AD195" i="21"/>
  <c r="AK192" i="21"/>
  <c r="AF195" i="21"/>
  <c r="V145" i="21"/>
  <c r="AD111" i="21"/>
  <c r="R58" i="21"/>
  <c r="AF31" i="21"/>
  <c r="AC31" i="21"/>
  <c r="V46" i="21"/>
  <c r="T7" i="21"/>
  <c r="W56" i="21"/>
  <c r="AB32" i="21"/>
  <c r="T30" i="21"/>
  <c r="S60" i="21"/>
  <c r="R35" i="21"/>
  <c r="U8" i="21"/>
  <c r="R59" i="21"/>
  <c r="AF145" i="21"/>
  <c r="AH145" i="21"/>
  <c r="Z260" i="21"/>
  <c r="R267" i="21"/>
  <c r="R206" i="21"/>
  <c r="U313" i="21"/>
  <c r="Y264" i="21"/>
  <c r="Y267" i="21"/>
  <c r="AF270" i="21"/>
  <c r="Y280" i="21"/>
  <c r="Y268" i="21"/>
  <c r="AH270" i="21"/>
  <c r="T266" i="21"/>
  <c r="AD304" i="21"/>
  <c r="Z266" i="21"/>
  <c r="AD266" i="21"/>
  <c r="AJ244" i="21"/>
  <c r="X240" i="21"/>
  <c r="AC243" i="21"/>
  <c r="AF305" i="21"/>
  <c r="AC244" i="21"/>
  <c r="AA164" i="21"/>
  <c r="AK194" i="21"/>
  <c r="AA254" i="21"/>
  <c r="S92" i="21"/>
  <c r="T254" i="21"/>
  <c r="Y254" i="21"/>
  <c r="T229" i="21"/>
  <c r="R229" i="21"/>
  <c r="T179" i="21"/>
  <c r="AA205" i="21"/>
  <c r="S164" i="21"/>
  <c r="N124" i="21"/>
  <c r="AH106" i="21"/>
  <c r="Z208" i="21"/>
  <c r="S84" i="21"/>
  <c r="AJ80" i="21"/>
  <c r="T56" i="21"/>
  <c r="AD265" i="21"/>
  <c r="Z265" i="21"/>
  <c r="U265" i="21"/>
  <c r="S155" i="21"/>
  <c r="R71" i="21"/>
  <c r="AK66" i="21"/>
  <c r="AG56" i="21"/>
  <c r="X256" i="21"/>
  <c r="T256" i="21"/>
  <c r="Y242" i="21"/>
  <c r="R242" i="21"/>
  <c r="AD129" i="21"/>
  <c r="AH56" i="21"/>
  <c r="AB108" i="21"/>
  <c r="AG81" i="21"/>
  <c r="U235" i="21"/>
  <c r="R157" i="21"/>
  <c r="Z56" i="21"/>
  <c r="U46" i="21"/>
  <c r="AK40" i="21"/>
  <c r="R91" i="21"/>
  <c r="S58" i="21"/>
  <c r="R31" i="21"/>
  <c r="V31" i="21"/>
  <c r="X46" i="21"/>
  <c r="T32" i="21"/>
  <c r="AJ7" i="21"/>
  <c r="AF32" i="21"/>
  <c r="Z30" i="21"/>
  <c r="AJ30" i="21"/>
  <c r="T60" i="21"/>
  <c r="T8" i="21"/>
  <c r="S35" i="21"/>
  <c r="AC8" i="21"/>
  <c r="S59" i="21"/>
  <c r="AB88" i="21"/>
  <c r="Z244" i="21"/>
  <c r="Z270" i="21"/>
  <c r="U239" i="21"/>
  <c r="AD314" i="21"/>
  <c r="X270" i="21"/>
  <c r="AD267" i="21"/>
  <c r="AG269" i="21"/>
  <c r="Y244" i="21"/>
  <c r="R304" i="21"/>
  <c r="AH266" i="21"/>
  <c r="W266" i="21"/>
  <c r="W244" i="21"/>
  <c r="AF240" i="21"/>
  <c r="T243" i="21"/>
  <c r="R305" i="21"/>
  <c r="V244" i="21"/>
  <c r="R195" i="21"/>
  <c r="AK190" i="21"/>
  <c r="S229" i="21"/>
  <c r="AF81" i="21"/>
  <c r="V254" i="21"/>
  <c r="AG254" i="21"/>
  <c r="AE229" i="21"/>
  <c r="Z229" i="21"/>
  <c r="AK140" i="21"/>
  <c r="R205" i="21"/>
  <c r="X179" i="21"/>
  <c r="Z156" i="21"/>
  <c r="S106" i="21"/>
  <c r="AA208" i="21"/>
  <c r="AD80" i="21"/>
  <c r="AK17" i="21"/>
  <c r="U21" i="21"/>
  <c r="V80" i="21"/>
  <c r="AB56" i="21"/>
  <c r="V265" i="21"/>
  <c r="AH265" i="21"/>
  <c r="AC265" i="21"/>
  <c r="S71" i="21"/>
  <c r="AF256" i="21"/>
  <c r="AB256" i="21"/>
  <c r="AA242" i="21"/>
  <c r="Z242" i="21"/>
  <c r="AH129" i="21"/>
  <c r="R56" i="21"/>
  <c r="AF56" i="21"/>
  <c r="AK193" i="21"/>
  <c r="Z235" i="21"/>
  <c r="S157" i="21"/>
  <c r="AB145" i="21"/>
  <c r="T145" i="21"/>
  <c r="U83" i="21"/>
  <c r="T58" i="21"/>
  <c r="Z31" i="21"/>
  <c r="AD31" i="21"/>
  <c r="AB46" i="21"/>
  <c r="AD30" i="21"/>
  <c r="V7" i="21"/>
  <c r="AD32" i="21"/>
  <c r="X30" i="21"/>
  <c r="V30" i="21"/>
  <c r="U60" i="21"/>
  <c r="R8" i="21"/>
  <c r="V8" i="21"/>
  <c r="T59" i="21"/>
  <c r="Z195" i="21"/>
  <c r="Z88" i="21"/>
  <c r="V311" i="21"/>
  <c r="AB195" i="21"/>
  <c r="X314" i="21"/>
  <c r="X243" i="21"/>
  <c r="N224" i="20"/>
  <c r="N249" i="20"/>
  <c r="Y314" i="21"/>
  <c r="R270" i="21"/>
  <c r="AJ313" i="21"/>
  <c r="V314" i="21"/>
  <c r="AD269" i="21"/>
  <c r="AD270" i="21"/>
  <c r="V267" i="21"/>
  <c r="Y266" i="21"/>
  <c r="AI243" i="21"/>
  <c r="AH304" i="21"/>
  <c r="S266" i="21"/>
  <c r="AE266" i="21"/>
  <c r="AH243" i="21"/>
  <c r="AC239" i="21"/>
  <c r="AB243" i="21"/>
  <c r="AH305" i="21"/>
  <c r="AD244" i="21"/>
  <c r="AI254" i="21"/>
  <c r="AD179" i="21"/>
  <c r="Z214" i="21"/>
  <c r="X81" i="21"/>
  <c r="U254" i="21"/>
  <c r="R254" i="21"/>
  <c r="U229" i="21"/>
  <c r="AH229" i="21"/>
  <c r="AB105" i="21"/>
  <c r="Z179" i="21"/>
  <c r="AA156" i="21"/>
  <c r="AA106" i="21"/>
  <c r="T84" i="21"/>
  <c r="R208" i="21"/>
  <c r="R219" i="21"/>
  <c r="X80" i="21"/>
  <c r="AJ56" i="21"/>
  <c r="Y265" i="21"/>
  <c r="S265" i="21"/>
  <c r="AA215" i="21"/>
  <c r="T129" i="21"/>
  <c r="T71" i="21"/>
  <c r="AK42" i="21"/>
  <c r="Y256" i="21"/>
  <c r="R256" i="21"/>
  <c r="S242" i="21"/>
  <c r="AH242" i="21"/>
  <c r="AJ129" i="21"/>
  <c r="AD55" i="21"/>
  <c r="AA158" i="21"/>
  <c r="Z218" i="21"/>
  <c r="AK43" i="21"/>
  <c r="AE235" i="21"/>
  <c r="R83" i="21"/>
  <c r="R209" i="21"/>
  <c r="S34" i="21"/>
  <c r="AD145" i="21"/>
  <c r="AJ145" i="21"/>
  <c r="AJ195" i="21"/>
  <c r="U58" i="21"/>
  <c r="AH31" i="21"/>
  <c r="W31" i="21"/>
  <c r="AD46" i="21"/>
  <c r="AG8" i="21"/>
  <c r="X7" i="21"/>
  <c r="R32" i="21"/>
  <c r="AB30" i="21"/>
  <c r="R109" i="21"/>
  <c r="U112" i="21"/>
  <c r="Z8" i="21"/>
  <c r="AD8" i="21"/>
  <c r="U59" i="21"/>
  <c r="AC313" i="20"/>
  <c r="AD269" i="20"/>
  <c r="AA256" i="20"/>
  <c r="Z215" i="20"/>
  <c r="AG106" i="20"/>
  <c r="AC240" i="20"/>
  <c r="AC81" i="20"/>
  <c r="R267" i="20"/>
  <c r="U254" i="20"/>
  <c r="U189" i="20"/>
  <c r="R158" i="20"/>
  <c r="X243" i="20"/>
  <c r="U269" i="20"/>
  <c r="Y254" i="20"/>
  <c r="U106" i="20"/>
  <c r="AJ313" i="20"/>
  <c r="W244" i="20"/>
  <c r="AG254" i="20"/>
  <c r="AA266" i="20"/>
  <c r="R110" i="20"/>
  <c r="AE269" i="20"/>
  <c r="AD144" i="20"/>
  <c r="W266" i="20"/>
  <c r="X270" i="20"/>
  <c r="AC243" i="20"/>
  <c r="S256" i="20"/>
  <c r="Z164" i="20"/>
  <c r="AJ242" i="20"/>
  <c r="AI266" i="20"/>
  <c r="X305" i="20"/>
  <c r="R55" i="20"/>
  <c r="V240" i="20"/>
  <c r="R42" i="20"/>
  <c r="W269" i="20"/>
  <c r="R265" i="20"/>
  <c r="AG269" i="20"/>
  <c r="R209" i="20"/>
  <c r="AE266" i="20"/>
  <c r="T106" i="20"/>
  <c r="V30" i="20"/>
  <c r="T80" i="20"/>
  <c r="X314" i="20"/>
  <c r="AA265" i="20"/>
  <c r="AF244" i="20"/>
  <c r="AB269" i="20"/>
  <c r="R164" i="20"/>
  <c r="AA205" i="20"/>
  <c r="S106" i="20"/>
  <c r="AF106" i="20"/>
  <c r="X30" i="20"/>
  <c r="AJ129" i="20"/>
  <c r="AA155" i="20"/>
  <c r="Z267" i="20"/>
  <c r="AI313" i="20"/>
  <c r="AC269" i="20"/>
  <c r="AB243" i="20"/>
  <c r="AC254" i="20"/>
  <c r="AG242" i="20"/>
  <c r="T111" i="20"/>
  <c r="AB41" i="20"/>
  <c r="S240" i="20"/>
  <c r="AB80" i="20"/>
  <c r="Z207" i="20"/>
  <c r="Z208" i="20"/>
  <c r="T129" i="20"/>
  <c r="AF81" i="20"/>
  <c r="T55" i="20"/>
  <c r="R43" i="20"/>
  <c r="AH80" i="20"/>
  <c r="AI239" i="20"/>
  <c r="AG81" i="20"/>
  <c r="U313" i="20"/>
  <c r="AB265" i="20"/>
  <c r="AB313" i="20"/>
  <c r="AG244" i="20"/>
  <c r="S313" i="20"/>
  <c r="V269" i="20"/>
  <c r="X244" i="20"/>
  <c r="AH268" i="20"/>
  <c r="U243" i="20"/>
  <c r="T269" i="20"/>
  <c r="T243" i="20"/>
  <c r="AF256" i="20"/>
  <c r="AI256" i="20"/>
  <c r="T190" i="20"/>
  <c r="V254" i="20"/>
  <c r="R254" i="20"/>
  <c r="AG314" i="20"/>
  <c r="R117" i="20"/>
  <c r="Z242" i="20"/>
  <c r="U242" i="20"/>
  <c r="Z189" i="20"/>
  <c r="Y8" i="20"/>
  <c r="T266" i="20"/>
  <c r="X266" i="20"/>
  <c r="Z17" i="20"/>
  <c r="W8" i="20"/>
  <c r="Z305" i="20"/>
  <c r="AB106" i="20"/>
  <c r="R169" i="20"/>
  <c r="AF129" i="20"/>
  <c r="T34" i="20"/>
  <c r="AH7" i="20"/>
  <c r="Z240" i="20"/>
  <c r="W240" i="20"/>
  <c r="V129" i="20"/>
  <c r="X55" i="20"/>
  <c r="R105" i="20"/>
  <c r="AA207" i="20"/>
  <c r="R36" i="20"/>
  <c r="Y239" i="20"/>
  <c r="AD179" i="20"/>
  <c r="AA156" i="20"/>
  <c r="AD239" i="20"/>
  <c r="T35" i="20"/>
  <c r="V313" i="20"/>
  <c r="R270" i="20"/>
  <c r="Y264" i="20"/>
  <c r="AJ304" i="20"/>
  <c r="T268" i="20"/>
  <c r="AE243" i="20"/>
  <c r="R304" i="20"/>
  <c r="AA268" i="20"/>
  <c r="V243" i="20"/>
  <c r="R268" i="20"/>
  <c r="Y313" i="20"/>
  <c r="Y268" i="20"/>
  <c r="AH244" i="20"/>
  <c r="AG256" i="20"/>
  <c r="AB256" i="20"/>
  <c r="AG264" i="20"/>
  <c r="W254" i="20"/>
  <c r="AH254" i="20"/>
  <c r="U255" i="20"/>
  <c r="S242" i="20"/>
  <c r="V242" i="20"/>
  <c r="AA209" i="20"/>
  <c r="Y266" i="20"/>
  <c r="AA218" i="20"/>
  <c r="Z218" i="20"/>
  <c r="AF305" i="20"/>
  <c r="R218" i="20"/>
  <c r="V106" i="20"/>
  <c r="Z169" i="20"/>
  <c r="S67" i="20"/>
  <c r="AD30" i="20"/>
  <c r="AF32" i="20"/>
  <c r="T240" i="20"/>
  <c r="X240" i="20"/>
  <c r="AA158" i="20"/>
  <c r="Z129" i="20"/>
  <c r="S60" i="20"/>
  <c r="AB55" i="20"/>
  <c r="V193" i="20"/>
  <c r="AD313" i="20"/>
  <c r="AE239" i="20"/>
  <c r="AA168" i="20"/>
  <c r="Z32" i="20"/>
  <c r="AE240" i="20"/>
  <c r="X129" i="20"/>
  <c r="Z55" i="20"/>
  <c r="Y269" i="20"/>
  <c r="AF269" i="20"/>
  <c r="Z244" i="20"/>
  <c r="T304" i="20"/>
  <c r="AG267" i="20"/>
  <c r="W243" i="20"/>
  <c r="S268" i="20"/>
  <c r="AG265" i="20"/>
  <c r="AD304" i="20"/>
  <c r="AF265" i="20"/>
  <c r="AG243" i="20"/>
  <c r="R256" i="20"/>
  <c r="U260" i="20"/>
  <c r="AE254" i="20"/>
  <c r="R219" i="20"/>
  <c r="Z255" i="20"/>
  <c r="X242" i="20"/>
  <c r="AA242" i="20"/>
  <c r="AD242" i="20"/>
  <c r="R205" i="20"/>
  <c r="Z157" i="20"/>
  <c r="Z266" i="20"/>
  <c r="U266" i="20"/>
  <c r="AF144" i="20"/>
  <c r="AE112" i="20"/>
  <c r="R305" i="20"/>
  <c r="AD106" i="20"/>
  <c r="U60" i="20"/>
  <c r="R30" i="20"/>
  <c r="AH240" i="20"/>
  <c r="AB240" i="20"/>
  <c r="AF240" i="20"/>
  <c r="V143" i="20"/>
  <c r="AB129" i="20"/>
  <c r="T60" i="20"/>
  <c r="R34" i="20"/>
  <c r="X105" i="20"/>
  <c r="R165" i="20"/>
  <c r="X56" i="20"/>
  <c r="W229" i="20"/>
  <c r="Y243" i="20"/>
  <c r="X269" i="20"/>
  <c r="R244" i="20"/>
  <c r="AG270" i="20"/>
  <c r="Y267" i="20"/>
  <c r="AD314" i="20"/>
  <c r="AE280" i="20"/>
  <c r="AH265" i="20"/>
  <c r="AF304" i="20"/>
  <c r="Y265" i="20"/>
  <c r="Y280" i="20"/>
  <c r="AD244" i="20"/>
  <c r="V304" i="20"/>
  <c r="Z256" i="20"/>
  <c r="U256" i="20"/>
  <c r="Z260" i="20"/>
  <c r="X254" i="20"/>
  <c r="R215" i="20"/>
  <c r="AE255" i="20"/>
  <c r="Y242" i="20"/>
  <c r="AI242" i="20"/>
  <c r="W242" i="20"/>
  <c r="AA157" i="20"/>
  <c r="AG266" i="20"/>
  <c r="V266" i="20"/>
  <c r="AB117" i="20"/>
  <c r="AH106" i="20"/>
  <c r="AH305" i="20"/>
  <c r="U112" i="20"/>
  <c r="AE106" i="20"/>
  <c r="U140" i="20"/>
  <c r="T58" i="20"/>
  <c r="AH30" i="20"/>
  <c r="AI240" i="20"/>
  <c r="AJ240" i="20"/>
  <c r="R208" i="20"/>
  <c r="R129" i="20"/>
  <c r="AD129" i="20"/>
  <c r="S58" i="20"/>
  <c r="S34" i="20"/>
  <c r="X81" i="20"/>
  <c r="AE81" i="20"/>
  <c r="S239" i="20"/>
  <c r="AA56" i="20"/>
  <c r="R84" i="20"/>
  <c r="Y314" i="20"/>
  <c r="Z270" i="20"/>
  <c r="T265" i="20"/>
  <c r="T313" i="20"/>
  <c r="AB268" i="20"/>
  <c r="Y244" i="20"/>
  <c r="AH304" i="20"/>
  <c r="AI268" i="20"/>
  <c r="AD243" i="20"/>
  <c r="Z268" i="20"/>
  <c r="AG313" i="20"/>
  <c r="AG268" i="20"/>
  <c r="AH267" i="20"/>
  <c r="Y256" i="20"/>
  <c r="T256" i="20"/>
  <c r="R116" i="20"/>
  <c r="AD254" i="20"/>
  <c r="Z254" i="20"/>
  <c r="AH280" i="20"/>
  <c r="AH242" i="20"/>
  <c r="AC242" i="20"/>
  <c r="Z209" i="20"/>
  <c r="R157" i="20"/>
  <c r="R266" i="20"/>
  <c r="AB266" i="20"/>
  <c r="AF266" i="20"/>
  <c r="X8" i="20"/>
  <c r="AD305" i="20"/>
  <c r="AB305" i="20"/>
  <c r="AJ106" i="20"/>
  <c r="AH81" i="20"/>
  <c r="Y31" i="20"/>
  <c r="AG240" i="20"/>
  <c r="Z158" i="20"/>
  <c r="R60" i="20"/>
  <c r="Z105" i="20"/>
  <c r="AF314" i="20"/>
  <c r="U268" i="20"/>
  <c r="AF243" i="20"/>
  <c r="Y270" i="20"/>
  <c r="AI265" i="20"/>
  <c r="V314" i="20"/>
  <c r="AF270" i="20"/>
  <c r="Z265" i="20"/>
  <c r="AB280" i="20"/>
  <c r="AE244" i="20"/>
  <c r="V244" i="20"/>
  <c r="AC268" i="20"/>
  <c r="AH256" i="20"/>
  <c r="AC256" i="20"/>
  <c r="AE260" i="20"/>
  <c r="AF254" i="20"/>
  <c r="S190" i="20"/>
  <c r="AH270" i="20"/>
  <c r="AF242" i="20"/>
  <c r="T242" i="20"/>
  <c r="AE242" i="20"/>
  <c r="Z205" i="20"/>
  <c r="R111" i="20"/>
  <c r="S266" i="20"/>
  <c r="AD266" i="20"/>
  <c r="AI106" i="20"/>
  <c r="R106" i="20"/>
  <c r="T305" i="20"/>
  <c r="AB110" i="20"/>
  <c r="X106" i="20"/>
  <c r="Z140" i="20"/>
  <c r="W56" i="20"/>
  <c r="AJ30" i="20"/>
  <c r="R240" i="20"/>
  <c r="U240" i="20"/>
  <c r="U56" i="20"/>
  <c r="T31" i="20"/>
  <c r="X80" i="20"/>
  <c r="R80" i="20"/>
  <c r="AA239" i="20"/>
  <c r="AC31" i="20"/>
  <c r="R229" i="20"/>
  <c r="AD105" i="20"/>
  <c r="R121" i="20"/>
  <c r="X143" i="20"/>
  <c r="X193" i="20"/>
  <c r="S66" i="20"/>
  <c r="AH43" i="20"/>
  <c r="AH42" i="20"/>
  <c r="Z206" i="20"/>
  <c r="AF179" i="20"/>
  <c r="AA108" i="20"/>
  <c r="AF56" i="20"/>
  <c r="AI56" i="20"/>
  <c r="V31" i="20"/>
  <c r="S81" i="20"/>
  <c r="V81" i="20"/>
  <c r="U35" i="20"/>
  <c r="AA229" i="20"/>
  <c r="AG229" i="20"/>
  <c r="Z229" i="20"/>
  <c r="R81" i="20"/>
  <c r="R32" i="20"/>
  <c r="AB32" i="20"/>
  <c r="T84" i="20"/>
  <c r="AJ42" i="20"/>
  <c r="AK205" i="19"/>
  <c r="Z143" i="20"/>
  <c r="U66" i="20"/>
  <c r="AD193" i="20"/>
  <c r="Z193" i="20"/>
  <c r="U67" i="20"/>
  <c r="T43" i="20"/>
  <c r="AA206" i="20"/>
  <c r="R179" i="20"/>
  <c r="AB108" i="20"/>
  <c r="Y56" i="20"/>
  <c r="AH32" i="20"/>
  <c r="AD31" i="20"/>
  <c r="AA81" i="20"/>
  <c r="AD81" i="20"/>
  <c r="V32" i="20"/>
  <c r="T229" i="20"/>
  <c r="X229" i="20"/>
  <c r="AH229" i="20"/>
  <c r="AD32" i="20"/>
  <c r="U84" i="20"/>
  <c r="W81" i="20"/>
  <c r="AJ194" i="20"/>
  <c r="T194" i="20"/>
  <c r="AJ192" i="20"/>
  <c r="T192" i="20"/>
  <c r="Z191" i="20"/>
  <c r="AH144" i="20"/>
  <c r="R144" i="20"/>
  <c r="V142" i="20"/>
  <c r="AB141" i="20"/>
  <c r="AH194" i="20"/>
  <c r="R194" i="20"/>
  <c r="AH192" i="20"/>
  <c r="R192" i="20"/>
  <c r="X191" i="20"/>
  <c r="AJ142" i="20"/>
  <c r="T142" i="20"/>
  <c r="Z141" i="20"/>
  <c r="AF192" i="20"/>
  <c r="V191" i="20"/>
  <c r="AH142" i="20"/>
  <c r="R142" i="20"/>
  <c r="X141" i="20"/>
  <c r="AD194" i="20"/>
  <c r="AD192" i="20"/>
  <c r="AJ191" i="20"/>
  <c r="T191" i="20"/>
  <c r="R190" i="20"/>
  <c r="AB144" i="20"/>
  <c r="AF142" i="20"/>
  <c r="V141" i="20"/>
  <c r="AB194" i="20"/>
  <c r="AB192" i="20"/>
  <c r="AH191" i="20"/>
  <c r="R191" i="20"/>
  <c r="Z144" i="20"/>
  <c r="AD142" i="20"/>
  <c r="AJ141" i="20"/>
  <c r="T141" i="20"/>
  <c r="AJ115" i="20"/>
  <c r="Z194" i="20"/>
  <c r="Z192" i="20"/>
  <c r="AF191" i="20"/>
  <c r="X144" i="20"/>
  <c r="AB142" i="20"/>
  <c r="AH141" i="20"/>
  <c r="R141" i="20"/>
  <c r="AE139" i="20"/>
  <c r="AE115" i="20"/>
  <c r="V194" i="20"/>
  <c r="AD191" i="20"/>
  <c r="T144" i="20"/>
  <c r="X142" i="20"/>
  <c r="R45" i="20"/>
  <c r="U40" i="20"/>
  <c r="AB191" i="20"/>
  <c r="AF141" i="20"/>
  <c r="AE190" i="20"/>
  <c r="AD141" i="20"/>
  <c r="Z190" i="20"/>
  <c r="Z41" i="20"/>
  <c r="U45" i="20"/>
  <c r="V41" i="20"/>
  <c r="AJ40" i="20"/>
  <c r="X194" i="20"/>
  <c r="AE189" i="20"/>
  <c r="T45" i="20"/>
  <c r="R41" i="20"/>
  <c r="Z40" i="20"/>
  <c r="Z115" i="20"/>
  <c r="S45" i="20"/>
  <c r="V192" i="20"/>
  <c r="AJ144" i="20"/>
  <c r="AE65" i="20"/>
  <c r="Z142" i="20"/>
  <c r="U115" i="20"/>
  <c r="AJ41" i="20"/>
  <c r="T67" i="20"/>
  <c r="V42" i="20"/>
  <c r="X192" i="20"/>
  <c r="AE140" i="20"/>
  <c r="V144" i="20"/>
  <c r="Z139" i="20"/>
  <c r="AH41" i="20"/>
  <c r="AJ17" i="20"/>
  <c r="U139" i="20"/>
  <c r="AB43" i="20"/>
  <c r="Z42" i="20"/>
  <c r="X41" i="20"/>
  <c r="AE40" i="20"/>
  <c r="X43" i="20"/>
  <c r="T41" i="20"/>
  <c r="AJ90" i="20"/>
  <c r="AF143" i="20"/>
  <c r="AB143" i="20"/>
  <c r="AF105" i="20"/>
  <c r="T239" i="20"/>
  <c r="AF193" i="20"/>
  <c r="AB193" i="20"/>
  <c r="R67" i="20"/>
  <c r="AJ43" i="20"/>
  <c r="S36" i="20"/>
  <c r="Z165" i="20"/>
  <c r="AJ80" i="20"/>
  <c r="AG239" i="20"/>
  <c r="AB239" i="20"/>
  <c r="T179" i="20"/>
  <c r="AH179" i="20"/>
  <c r="AB105" i="20"/>
  <c r="AG56" i="20"/>
  <c r="AJ31" i="20"/>
  <c r="W31" i="20"/>
  <c r="AI81" i="20"/>
  <c r="S229" i="20"/>
  <c r="U65" i="20"/>
  <c r="AG8" i="20"/>
  <c r="AC229" i="20"/>
  <c r="AI229" i="20"/>
  <c r="AA164" i="20"/>
  <c r="AJ65" i="20"/>
  <c r="AE17" i="20"/>
  <c r="R83" i="20"/>
  <c r="S85" i="20"/>
  <c r="R311" i="20"/>
  <c r="X262" i="20"/>
  <c r="AD41" i="20"/>
  <c r="U90" i="20"/>
  <c r="AD143" i="20"/>
  <c r="R44" i="20"/>
  <c r="R143" i="20"/>
  <c r="AD7" i="20"/>
  <c r="T105" i="20"/>
  <c r="R193" i="20"/>
  <c r="R108" i="20"/>
  <c r="T56" i="20"/>
  <c r="X42" i="20"/>
  <c r="T36" i="20"/>
  <c r="AA165" i="20"/>
  <c r="AF239" i="20"/>
  <c r="AJ239" i="20"/>
  <c r="AJ179" i="20"/>
  <c r="Z81" i="20"/>
  <c r="R56" i="20"/>
  <c r="S31" i="20"/>
  <c r="AE31" i="20"/>
  <c r="T81" i="20"/>
  <c r="U190" i="20"/>
  <c r="R59" i="20"/>
  <c r="AF7" i="20"/>
  <c r="U229" i="20"/>
  <c r="Y229" i="20"/>
  <c r="R155" i="20"/>
  <c r="S83" i="20"/>
  <c r="R85" i="20"/>
  <c r="T44" i="20"/>
  <c r="AH143" i="20"/>
  <c r="AJ105" i="20"/>
  <c r="R207" i="20"/>
  <c r="AH193" i="20"/>
  <c r="R91" i="20"/>
  <c r="Z43" i="20"/>
  <c r="AB42" i="20"/>
  <c r="U36" i="20"/>
  <c r="Z80" i="20"/>
  <c r="V239" i="20"/>
  <c r="R239" i="20"/>
  <c r="U239" i="20"/>
  <c r="X179" i="20"/>
  <c r="R168" i="20"/>
  <c r="R66" i="20"/>
  <c r="Z56" i="20"/>
  <c r="AA31" i="20"/>
  <c r="X31" i="20"/>
  <c r="AB81" i="20"/>
  <c r="R156" i="20"/>
  <c r="S59" i="20"/>
  <c r="V7" i="20"/>
  <c r="AD229" i="20"/>
  <c r="AJ229" i="20"/>
  <c r="T66" i="20"/>
  <c r="T32" i="20"/>
  <c r="T83" i="20"/>
  <c r="T85" i="20"/>
  <c r="AH266" i="20"/>
  <c r="AC266" i="20"/>
  <c r="AF194" i="20"/>
  <c r="AF8" i="20"/>
  <c r="U17" i="20"/>
  <c r="AJ305" i="20"/>
  <c r="Z112" i="20"/>
  <c r="W106" i="20"/>
  <c r="AA169" i="20"/>
  <c r="AA116" i="20"/>
  <c r="V43" i="20"/>
  <c r="T30" i="20"/>
  <c r="U44" i="20"/>
  <c r="AA240" i="20"/>
  <c r="AD240" i="20"/>
  <c r="AA208" i="20"/>
  <c r="T143" i="20"/>
  <c r="AH129" i="20"/>
  <c r="AW87" i="20"/>
  <c r="AW88" i="20"/>
  <c r="AW85" i="20"/>
  <c r="R58" i="20"/>
  <c r="AD55" i="20"/>
  <c r="Z219" i="20"/>
  <c r="V105" i="20"/>
  <c r="T193" i="20"/>
  <c r="AV88" i="20"/>
  <c r="AV87" i="20"/>
  <c r="AV85" i="20"/>
  <c r="AD43" i="20"/>
  <c r="AD42" i="20"/>
  <c r="R31" i="20"/>
  <c r="AD80" i="20"/>
  <c r="W239" i="20"/>
  <c r="Z239" i="20"/>
  <c r="AC239" i="20"/>
  <c r="Z179" i="20"/>
  <c r="V56" i="20"/>
  <c r="AH56" i="20"/>
  <c r="AI31" i="20"/>
  <c r="AF31" i="20"/>
  <c r="AJ81" i="20"/>
  <c r="T59" i="20"/>
  <c r="X7" i="20"/>
  <c r="V229" i="20"/>
  <c r="AF229" i="20"/>
  <c r="Z155" i="20"/>
  <c r="R35" i="20"/>
  <c r="AJ32" i="20"/>
  <c r="V80" i="20"/>
  <c r="U83" i="20"/>
  <c r="AG262" i="20"/>
  <c r="AE90" i="20"/>
  <c r="T42" i="20"/>
  <c r="AJ143" i="20"/>
  <c r="AF41" i="20"/>
  <c r="AJ193" i="20"/>
  <c r="AF43" i="20"/>
  <c r="AF42" i="20"/>
  <c r="AC319" i="20"/>
  <c r="U319" i="20"/>
  <c r="AG318" i="20"/>
  <c r="Y318" i="20"/>
  <c r="AC317" i="20"/>
  <c r="U317" i="20"/>
  <c r="AG316" i="20"/>
  <c r="Y316" i="20"/>
  <c r="AC315" i="20"/>
  <c r="U315" i="20"/>
  <c r="U309" i="20"/>
  <c r="X304" i="20"/>
  <c r="AI270" i="20"/>
  <c r="AA270" i="20"/>
  <c r="S270" i="20"/>
  <c r="AD268" i="20"/>
  <c r="V268" i="20"/>
  <c r="AI267" i="20"/>
  <c r="AA267" i="20"/>
  <c r="S267" i="20"/>
  <c r="AC265" i="20"/>
  <c r="U265" i="20"/>
  <c r="AH264" i="20"/>
  <c r="Z264" i="20"/>
  <c r="R264" i="20"/>
  <c r="AI244" i="20"/>
  <c r="AA244" i="20"/>
  <c r="S244" i="20"/>
  <c r="AJ319" i="20"/>
  <c r="AB319" i="20"/>
  <c r="T319" i="20"/>
  <c r="AF318" i="20"/>
  <c r="X318" i="20"/>
  <c r="AJ317" i="20"/>
  <c r="AB317" i="20"/>
  <c r="T317" i="20"/>
  <c r="AF316" i="20"/>
  <c r="X316" i="20"/>
  <c r="AJ315" i="20"/>
  <c r="AB315" i="20"/>
  <c r="T315" i="20"/>
  <c r="AJ241" i="20"/>
  <c r="AB241" i="20"/>
  <c r="T241" i="20"/>
  <c r="AI319" i="20"/>
  <c r="AA319" i="20"/>
  <c r="S319" i="20"/>
  <c r="AE318" i="20"/>
  <c r="W318" i="20"/>
  <c r="AI317" i="20"/>
  <c r="AA317" i="20"/>
  <c r="S317" i="20"/>
  <c r="AE316" i="20"/>
  <c r="W316" i="20"/>
  <c r="AI315" i="20"/>
  <c r="AA315" i="20"/>
  <c r="S315" i="20"/>
  <c r="AE314" i="20"/>
  <c r="W314" i="20"/>
  <c r="AF264" i="20"/>
  <c r="X264" i="20"/>
  <c r="AI241" i="20"/>
  <c r="AA241" i="20"/>
  <c r="S241" i="20"/>
  <c r="AH319" i="20"/>
  <c r="Z319" i="20"/>
  <c r="R319" i="20"/>
  <c r="AD318" i="20"/>
  <c r="V318" i="20"/>
  <c r="AH317" i="20"/>
  <c r="Z317" i="20"/>
  <c r="R317" i="20"/>
  <c r="AD316" i="20"/>
  <c r="V316" i="20"/>
  <c r="AH315" i="20"/>
  <c r="Z315" i="20"/>
  <c r="R315" i="20"/>
  <c r="AF267" i="20"/>
  <c r="X267" i="20"/>
  <c r="AE264" i="20"/>
  <c r="W264" i="20"/>
  <c r="AH241" i="20"/>
  <c r="Z241" i="20"/>
  <c r="R241" i="20"/>
  <c r="AG319" i="20"/>
  <c r="Y319" i="20"/>
  <c r="AC318" i="20"/>
  <c r="U318" i="20"/>
  <c r="AG317" i="20"/>
  <c r="Y317" i="20"/>
  <c r="AC316" i="20"/>
  <c r="U316" i="20"/>
  <c r="AG315" i="20"/>
  <c r="Y315" i="20"/>
  <c r="AC314" i="20"/>
  <c r="U314" i="20"/>
  <c r="AH313" i="20"/>
  <c r="Z313" i="20"/>
  <c r="R313" i="20"/>
  <c r="AE270" i="20"/>
  <c r="W270" i="20"/>
  <c r="AE267" i="20"/>
  <c r="W267" i="20"/>
  <c r="AD264" i="20"/>
  <c r="V264" i="20"/>
  <c r="AG241" i="20"/>
  <c r="Y241" i="20"/>
  <c r="AF319" i="20"/>
  <c r="X319" i="20"/>
  <c r="AJ318" i="20"/>
  <c r="AB318" i="20"/>
  <c r="T318" i="20"/>
  <c r="AF317" i="20"/>
  <c r="X317" i="20"/>
  <c r="AJ316" i="20"/>
  <c r="AB316" i="20"/>
  <c r="T316" i="20"/>
  <c r="AF315" i="20"/>
  <c r="X315" i="20"/>
  <c r="AJ314" i="20"/>
  <c r="AB314" i="20"/>
  <c r="T314" i="20"/>
  <c r="AD270" i="20"/>
  <c r="V270" i="20"/>
  <c r="AD267" i="20"/>
  <c r="V267" i="20"/>
  <c r="X265" i="20"/>
  <c r="AC264" i="20"/>
  <c r="U264" i="20"/>
  <c r="AF241" i="20"/>
  <c r="X241" i="20"/>
  <c r="AE319" i="20"/>
  <c r="W319" i="20"/>
  <c r="AI318" i="20"/>
  <c r="AA318" i="20"/>
  <c r="S318" i="20"/>
  <c r="AE317" i="20"/>
  <c r="W317" i="20"/>
  <c r="AI316" i="20"/>
  <c r="AA316" i="20"/>
  <c r="S316" i="20"/>
  <c r="AE315" i="20"/>
  <c r="W315" i="20"/>
  <c r="AI314" i="20"/>
  <c r="AA314" i="20"/>
  <c r="S314" i="20"/>
  <c r="AF313" i="20"/>
  <c r="X313" i="20"/>
  <c r="AE309" i="20"/>
  <c r="AB304" i="20"/>
  <c r="V280" i="20"/>
  <c r="R318" i="20"/>
  <c r="AH314" i="20"/>
  <c r="Z304" i="20"/>
  <c r="AC270" i="20"/>
  <c r="AA269" i="20"/>
  <c r="W268" i="20"/>
  <c r="AD265" i="20"/>
  <c r="T264" i="20"/>
  <c r="V256" i="20"/>
  <c r="T254" i="20"/>
  <c r="AE241" i="20"/>
  <c r="U235" i="20"/>
  <c r="R217" i="20"/>
  <c r="AA204" i="20"/>
  <c r="Z167" i="20"/>
  <c r="R159" i="20"/>
  <c r="V154" i="20"/>
  <c r="AD317" i="20"/>
  <c r="Z314" i="20"/>
  <c r="AB270" i="20"/>
  <c r="Z269" i="20"/>
  <c r="W265" i="20"/>
  <c r="S264" i="20"/>
  <c r="S254" i="20"/>
  <c r="AD241" i="20"/>
  <c r="R214" i="20"/>
  <c r="Z204" i="20"/>
  <c r="AJ154" i="20"/>
  <c r="T154" i="20"/>
  <c r="V317" i="20"/>
  <c r="R314" i="20"/>
  <c r="Z309" i="20"/>
  <c r="U270" i="20"/>
  <c r="S269" i="20"/>
  <c r="V265" i="20"/>
  <c r="AI243" i="20"/>
  <c r="AC241" i="20"/>
  <c r="AA216" i="20"/>
  <c r="R167" i="20"/>
  <c r="AH154" i="20"/>
  <c r="R154" i="20"/>
  <c r="AH316" i="20"/>
  <c r="T270" i="20"/>
  <c r="R269" i="20"/>
  <c r="AJ244" i="20"/>
  <c r="AH243" i="20"/>
  <c r="W241" i="20"/>
  <c r="Z216" i="20"/>
  <c r="R204" i="20"/>
  <c r="AF154" i="20"/>
  <c r="AD319" i="20"/>
  <c r="Z316" i="20"/>
  <c r="AE313" i="20"/>
  <c r="S280" i="20"/>
  <c r="AC267" i="20"/>
  <c r="AC244" i="20"/>
  <c r="AA243" i="20"/>
  <c r="V241" i="20"/>
  <c r="AA166" i="20"/>
  <c r="AD154" i="20"/>
  <c r="V319" i="20"/>
  <c r="R316" i="20"/>
  <c r="W313" i="20"/>
  <c r="AF268" i="20"/>
  <c r="AB267" i="20"/>
  <c r="AI264" i="20"/>
  <c r="AE256" i="20"/>
  <c r="AI254" i="20"/>
  <c r="AB244" i="20"/>
  <c r="Z243" i="20"/>
  <c r="U241" i="20"/>
  <c r="AA217" i="20"/>
  <c r="R216" i="20"/>
  <c r="Z166" i="20"/>
  <c r="AA159" i="20"/>
  <c r="AB154" i="20"/>
  <c r="AI269" i="20"/>
  <c r="U244" i="20"/>
  <c r="AA117" i="20"/>
  <c r="R109" i="20"/>
  <c r="S91" i="20"/>
  <c r="AH269" i="20"/>
  <c r="AB254" i="20"/>
  <c r="T244" i="20"/>
  <c r="AA167" i="20"/>
  <c r="AH318" i="20"/>
  <c r="AE265" i="20"/>
  <c r="AA254" i="20"/>
  <c r="AA214" i="20"/>
  <c r="Z318" i="20"/>
  <c r="AE268" i="20"/>
  <c r="AE235" i="20"/>
  <c r="Z214" i="20"/>
  <c r="R166" i="20"/>
  <c r="Z159" i="20"/>
  <c r="AB116" i="20"/>
  <c r="AD8" i="20"/>
  <c r="V315" i="20"/>
  <c r="AA264" i="20"/>
  <c r="AD256" i="20"/>
  <c r="R243" i="20"/>
  <c r="AA106" i="20"/>
  <c r="T92" i="20"/>
  <c r="AJ8" i="20"/>
  <c r="AB8" i="20"/>
  <c r="T8" i="20"/>
  <c r="T267" i="20"/>
  <c r="Z154" i="20"/>
  <c r="AA109" i="20"/>
  <c r="U91" i="20"/>
  <c r="Z8" i="20"/>
  <c r="R92" i="20"/>
  <c r="Z217" i="20"/>
  <c r="AA215" i="20"/>
  <c r="X154" i="20"/>
  <c r="AD111" i="20"/>
  <c r="T91" i="20"/>
  <c r="V8" i="20"/>
  <c r="AB264" i="20"/>
  <c r="S243" i="20"/>
  <c r="AB229" i="20"/>
  <c r="AJ56" i="20"/>
  <c r="AI8" i="20"/>
  <c r="R8" i="20"/>
  <c r="U58" i="20"/>
  <c r="Z30" i="20"/>
  <c r="AA8" i="20"/>
  <c r="AD315" i="20"/>
  <c r="W256" i="20"/>
  <c r="V179" i="20"/>
  <c r="AB111" i="20"/>
  <c r="U92" i="20"/>
  <c r="U8" i="20"/>
  <c r="AB7" i="20"/>
  <c r="U59" i="20"/>
  <c r="AH31" i="20"/>
  <c r="R7" i="20"/>
  <c r="AB56" i="20"/>
  <c r="V55" i="20"/>
  <c r="Z31" i="20"/>
  <c r="AA219" i="20"/>
  <c r="S92" i="20"/>
  <c r="S8" i="20"/>
  <c r="T7" i="20"/>
  <c r="U34" i="20"/>
  <c r="AJ7" i="20"/>
  <c r="X268" i="20"/>
  <c r="Z235" i="20"/>
  <c r="AA110" i="20"/>
  <c r="AC106" i="20"/>
  <c r="AH55" i="20"/>
  <c r="AF30" i="20"/>
  <c r="AH8" i="20"/>
  <c r="Z106" i="20"/>
  <c r="AF55" i="20"/>
  <c r="AB30" i="20"/>
  <c r="U267" i="20"/>
  <c r="AB109" i="20"/>
  <c r="AC56" i="20"/>
  <c r="AB31" i="20"/>
  <c r="AC8" i="20"/>
  <c r="Y106" i="20"/>
  <c r="AF80" i="20"/>
  <c r="X239" i="20"/>
  <c r="AH239" i="20"/>
  <c r="R206" i="20"/>
  <c r="AB179" i="20"/>
  <c r="Z168" i="20"/>
  <c r="AD56" i="20"/>
  <c r="S56" i="20"/>
  <c r="U31" i="20"/>
  <c r="Y81" i="20"/>
  <c r="U81" i="20"/>
  <c r="Z156" i="20"/>
  <c r="AE56" i="20"/>
  <c r="Z7" i="20"/>
  <c r="AE229" i="20"/>
  <c r="S35" i="20"/>
  <c r="X32" i="20"/>
  <c r="S84" i="20"/>
  <c r="AG31" i="20"/>
  <c r="S44" i="20"/>
  <c r="AH311" i="19"/>
  <c r="U237" i="19"/>
  <c r="AK112" i="19"/>
  <c r="AD145" i="19"/>
  <c r="AF46" i="19"/>
  <c r="AK158" i="19"/>
  <c r="AA113" i="19"/>
  <c r="AK316" i="19"/>
  <c r="AE262" i="19"/>
  <c r="V320" i="19"/>
  <c r="AK270" i="19"/>
  <c r="T320" i="19"/>
  <c r="Z320" i="19"/>
  <c r="AK36" i="19"/>
  <c r="AB195" i="19"/>
  <c r="AE195" i="19"/>
  <c r="U320" i="19"/>
  <c r="AK110" i="19"/>
  <c r="AK194" i="19"/>
  <c r="AG245" i="19"/>
  <c r="AF311" i="19"/>
  <c r="AB15" i="19"/>
  <c r="AK155" i="19"/>
  <c r="AB113" i="19"/>
  <c r="X113" i="19"/>
  <c r="X320" i="19"/>
  <c r="AK219" i="19"/>
  <c r="AH195" i="19"/>
  <c r="S46" i="19"/>
  <c r="AK109" i="19"/>
  <c r="W320" i="19"/>
  <c r="AK254" i="19"/>
  <c r="R262" i="19"/>
  <c r="AJ320" i="19"/>
  <c r="T311" i="19"/>
  <c r="AG271" i="19"/>
  <c r="Z262" i="19"/>
  <c r="AK235" i="19"/>
  <c r="AK240" i="19"/>
  <c r="Z237" i="19"/>
  <c r="U145" i="19"/>
  <c r="AK139" i="19"/>
  <c r="AK56" i="19"/>
  <c r="AK31" i="19"/>
  <c r="R137" i="19"/>
  <c r="AK129" i="19"/>
  <c r="S38" i="19"/>
  <c r="U121" i="19"/>
  <c r="AK115" i="19"/>
  <c r="AK141" i="19"/>
  <c r="R145" i="19"/>
  <c r="Z113" i="19"/>
  <c r="S220" i="19"/>
  <c r="AK191" i="19"/>
  <c r="AW91" i="19"/>
  <c r="AJ63" i="19"/>
  <c r="Z46" i="19"/>
  <c r="AK117" i="19"/>
  <c r="AK208" i="19"/>
  <c r="AB311" i="19"/>
  <c r="S288" i="19"/>
  <c r="AK280" i="19"/>
  <c r="AK317" i="19"/>
  <c r="U311" i="19"/>
  <c r="AK309" i="19"/>
  <c r="R15" i="19"/>
  <c r="AK7" i="19"/>
  <c r="AK164" i="19"/>
  <c r="AK159" i="19"/>
  <c r="AK214" i="19"/>
  <c r="R220" i="19"/>
  <c r="AK305" i="19"/>
  <c r="AK255" i="19"/>
  <c r="S320" i="19"/>
  <c r="AH320" i="19"/>
  <c r="AK260" i="19"/>
  <c r="AB262" i="19"/>
  <c r="AJ15" i="19"/>
  <c r="AK43" i="19"/>
  <c r="T145" i="19"/>
  <c r="AH145" i="19"/>
  <c r="AJ195" i="19"/>
  <c r="AK84" i="19"/>
  <c r="U88" i="19"/>
  <c r="AD113" i="19"/>
  <c r="AB88" i="19"/>
  <c r="AA220" i="19"/>
  <c r="AB271" i="19"/>
  <c r="V245" i="19"/>
  <c r="AA212" i="19"/>
  <c r="AK241" i="19"/>
  <c r="R60" i="19"/>
  <c r="T60" i="19"/>
  <c r="U60" i="19"/>
  <c r="S60" i="19"/>
  <c r="AK269" i="19"/>
  <c r="AA165" i="19"/>
  <c r="Z165" i="19"/>
  <c r="S170" i="19"/>
  <c r="R165" i="19"/>
  <c r="N170" i="19"/>
  <c r="N174" i="19" s="1"/>
  <c r="AK313" i="19"/>
  <c r="R320" i="19"/>
  <c r="AD311" i="19"/>
  <c r="X262" i="19"/>
  <c r="AD320" i="19"/>
  <c r="AK179" i="19"/>
  <c r="R187" i="19"/>
  <c r="U113" i="19"/>
  <c r="R195" i="19"/>
  <c r="AK190" i="19"/>
  <c r="R88" i="19"/>
  <c r="AK80" i="19"/>
  <c r="T46" i="19"/>
  <c r="X15" i="19"/>
  <c r="AF195" i="19"/>
  <c r="X145" i="19"/>
  <c r="X195" i="19"/>
  <c r="AK256" i="19"/>
  <c r="S162" i="19"/>
  <c r="V46" i="19"/>
  <c r="T15" i="19"/>
  <c r="T113" i="19"/>
  <c r="X88" i="19"/>
  <c r="X63" i="19"/>
  <c r="T88" i="19"/>
  <c r="X245" i="19"/>
  <c r="S271" i="19"/>
  <c r="U271" i="19"/>
  <c r="AK315" i="19"/>
  <c r="X271" i="19"/>
  <c r="R271" i="19"/>
  <c r="AK264" i="19"/>
  <c r="AK30" i="19"/>
  <c r="AK266" i="19"/>
  <c r="AJ245" i="19"/>
  <c r="AK243" i="19"/>
  <c r="AK156" i="19"/>
  <c r="AK81" i="19"/>
  <c r="AF113" i="19"/>
  <c r="Z220" i="19"/>
  <c r="AH245" i="19"/>
  <c r="Y271" i="19"/>
  <c r="T245" i="19"/>
  <c r="U195" i="19"/>
  <c r="AK189" i="19"/>
  <c r="AK40" i="19"/>
  <c r="U46" i="19"/>
  <c r="AF15" i="19"/>
  <c r="AK65" i="19"/>
  <c r="U71" i="19"/>
  <c r="AK34" i="19"/>
  <c r="AD195" i="19"/>
  <c r="AK142" i="19"/>
  <c r="AK192" i="19"/>
  <c r="AK59" i="19"/>
  <c r="AH63" i="19"/>
  <c r="AK35" i="19"/>
  <c r="AW88" i="19"/>
  <c r="AF63" i="19"/>
  <c r="X46" i="19"/>
  <c r="AH88" i="19"/>
  <c r="AK105" i="19"/>
  <c r="R113" i="19"/>
  <c r="AK66" i="19"/>
  <c r="R71" i="19"/>
  <c r="AJ88" i="19"/>
  <c r="AD245" i="19"/>
  <c r="T271" i="19"/>
  <c r="AK216" i="19"/>
  <c r="AK154" i="19"/>
  <c r="R162" i="19"/>
  <c r="AA271" i="19"/>
  <c r="AK318" i="19"/>
  <c r="AC271" i="19"/>
  <c r="V271" i="19"/>
  <c r="W271" i="19"/>
  <c r="AF271" i="19"/>
  <c r="Z271" i="19"/>
  <c r="AH46" i="19"/>
  <c r="AC245" i="19"/>
  <c r="AK193" i="19"/>
  <c r="AE145" i="19"/>
  <c r="AK244" i="19"/>
  <c r="AJ113" i="19"/>
  <c r="N63" i="19"/>
  <c r="N75" i="19" s="1"/>
  <c r="AK106" i="19"/>
  <c r="AK217" i="19"/>
  <c r="AK314" i="19"/>
  <c r="AK268" i="19"/>
  <c r="Z245" i="19"/>
  <c r="Y245" i="19"/>
  <c r="U245" i="19"/>
  <c r="AI245" i="19"/>
  <c r="AK239" i="19"/>
  <c r="R245" i="19"/>
  <c r="AK140" i="19"/>
  <c r="AK242" i="19"/>
  <c r="U262" i="19"/>
  <c r="Z195" i="19"/>
  <c r="AD88" i="19"/>
  <c r="AK215" i="19"/>
  <c r="T195" i="19"/>
  <c r="AJ46" i="19"/>
  <c r="R46" i="19"/>
  <c r="AK41" i="19"/>
  <c r="Z32" i="19"/>
  <c r="X32" i="19"/>
  <c r="V32" i="19"/>
  <c r="AJ32" i="19"/>
  <c r="T32" i="19"/>
  <c r="AD32" i="19"/>
  <c r="AD38" i="19" s="1"/>
  <c r="R32" i="19"/>
  <c r="AH32" i="19"/>
  <c r="AF32" i="19"/>
  <c r="AB32" i="19"/>
  <c r="AD15" i="19"/>
  <c r="Z145" i="19"/>
  <c r="U63" i="19"/>
  <c r="AK8" i="19"/>
  <c r="S88" i="19"/>
  <c r="AH15" i="19"/>
  <c r="S96" i="19"/>
  <c r="AF320" i="19"/>
  <c r="Z88" i="19"/>
  <c r="T262" i="19"/>
  <c r="AE245" i="19"/>
  <c r="Z212" i="19"/>
  <c r="AI271" i="19"/>
  <c r="AD271" i="19"/>
  <c r="AE271" i="19"/>
  <c r="AK319" i="19"/>
  <c r="AH271" i="19"/>
  <c r="AK67" i="19"/>
  <c r="R237" i="19"/>
  <c r="AK229" i="19"/>
  <c r="AW87" i="19"/>
  <c r="AW85" i="19"/>
  <c r="AA262" i="19"/>
  <c r="AF145" i="19"/>
  <c r="AA245" i="19"/>
  <c r="AG320" i="19"/>
  <c r="AE320" i="19"/>
  <c r="AK304" i="19"/>
  <c r="R311" i="19"/>
  <c r="AK116" i="19"/>
  <c r="R121" i="19"/>
  <c r="AG262" i="19"/>
  <c r="AK168" i="19"/>
  <c r="AK143" i="19"/>
  <c r="AA121" i="19"/>
  <c r="AK169" i="19"/>
  <c r="AK92" i="19"/>
  <c r="AK55" i="19"/>
  <c r="AK144" i="19"/>
  <c r="R96" i="19"/>
  <c r="AK91" i="19"/>
  <c r="U38" i="19"/>
  <c r="AJ145" i="19"/>
  <c r="U96" i="19"/>
  <c r="AK90" i="19"/>
  <c r="V145" i="19"/>
  <c r="V195" i="19"/>
  <c r="AB145" i="19"/>
  <c r="AK206" i="19"/>
  <c r="AK85" i="19"/>
  <c r="AF88" i="19"/>
  <c r="AK42" i="19"/>
  <c r="U21" i="19"/>
  <c r="AK17" i="19"/>
  <c r="AA162" i="19"/>
  <c r="AB46" i="19"/>
  <c r="AB63" i="19"/>
  <c r="V113" i="19"/>
  <c r="AF38" i="19"/>
  <c r="Z15" i="19"/>
  <c r="Z162" i="19"/>
  <c r="AF245" i="19"/>
  <c r="R212" i="19"/>
  <c r="AK204" i="19"/>
  <c r="AK167" i="19"/>
  <c r="W245" i="19"/>
  <c r="AK265" i="19"/>
  <c r="A253" i="18"/>
  <c r="K13" i="25" s="1"/>
  <c r="J14" i="25" l="1"/>
  <c r="R170" i="19"/>
  <c r="S63" i="20"/>
  <c r="Y113" i="20"/>
  <c r="V187" i="20"/>
  <c r="AA262" i="20"/>
  <c r="Z38" i="19"/>
  <c r="S63" i="19"/>
  <c r="AG38" i="20"/>
  <c r="U15" i="20"/>
  <c r="T162" i="20"/>
  <c r="X311" i="20"/>
  <c r="AB88" i="20"/>
  <c r="AI63" i="20"/>
  <c r="X113" i="20"/>
  <c r="AC262" i="20"/>
  <c r="AK158" i="20"/>
  <c r="U262" i="20"/>
  <c r="AE288" i="20"/>
  <c r="X137" i="20"/>
  <c r="AD187" i="20"/>
  <c r="Z21" i="20"/>
  <c r="S113" i="20"/>
  <c r="AG15" i="21"/>
  <c r="AK34" i="21"/>
  <c r="AJ137" i="21"/>
  <c r="AG262" i="21"/>
  <c r="AJ15" i="21"/>
  <c r="S96" i="21"/>
  <c r="AD262" i="21"/>
  <c r="W113" i="21"/>
  <c r="AI88" i="21"/>
  <c r="R121" i="21"/>
  <c r="AB288" i="21"/>
  <c r="AG38" i="21"/>
  <c r="X237" i="21"/>
  <c r="AC63" i="21"/>
  <c r="T15" i="24"/>
  <c r="AK32" i="24"/>
  <c r="AJ38" i="24"/>
  <c r="Y38" i="24"/>
  <c r="AB63" i="24"/>
  <c r="AJ320" i="24"/>
  <c r="U311" i="24"/>
  <c r="AK309" i="24"/>
  <c r="X320" i="24"/>
  <c r="Q262" i="23"/>
  <c r="AK254" i="23"/>
  <c r="AJ237" i="20"/>
  <c r="Z170" i="19"/>
  <c r="U13" i="25"/>
  <c r="J13" i="25"/>
  <c r="AK311" i="19"/>
  <c r="B302" i="19" s="1"/>
  <c r="AH38" i="19"/>
  <c r="Y88" i="20"/>
  <c r="AB162" i="20"/>
  <c r="AI262" i="20"/>
  <c r="AD162" i="20"/>
  <c r="AF237" i="20"/>
  <c r="AJ187" i="20"/>
  <c r="AI237" i="20"/>
  <c r="AG63" i="20"/>
  <c r="Z121" i="20"/>
  <c r="AH237" i="20"/>
  <c r="Y63" i="20"/>
  <c r="AD137" i="20"/>
  <c r="AE113" i="20"/>
  <c r="Z137" i="20"/>
  <c r="AG88" i="20"/>
  <c r="AC88" i="20"/>
  <c r="AD15" i="21"/>
  <c r="AK209" i="21"/>
  <c r="R63" i="21"/>
  <c r="S113" i="21"/>
  <c r="V262" i="21"/>
  <c r="AC15" i="21"/>
  <c r="Z63" i="21"/>
  <c r="AA262" i="21"/>
  <c r="AF113" i="21"/>
  <c r="S262" i="21"/>
  <c r="Y88" i="21"/>
  <c r="AE38" i="21"/>
  <c r="AA38" i="21"/>
  <c r="AA88" i="21"/>
  <c r="AJ187" i="21"/>
  <c r="AH162" i="21"/>
  <c r="AG245" i="21"/>
  <c r="T311" i="21"/>
  <c r="AE63" i="21"/>
  <c r="AG113" i="21"/>
  <c r="AE15" i="21"/>
  <c r="AK116" i="21"/>
  <c r="AK111" i="21"/>
  <c r="AK318" i="24"/>
  <c r="W320" i="24"/>
  <c r="R245" i="24"/>
  <c r="T63" i="19"/>
  <c r="AK288" i="19"/>
  <c r="B279" i="19" s="1"/>
  <c r="D279" i="19" s="1"/>
  <c r="C14" i="25" s="1"/>
  <c r="W14" i="25" s="1"/>
  <c r="AK137" i="19"/>
  <c r="B128" i="19" s="1"/>
  <c r="AI15" i="20"/>
  <c r="X162" i="20"/>
  <c r="AB262" i="20"/>
  <c r="AE96" i="20"/>
  <c r="V237" i="20"/>
  <c r="Z187" i="20"/>
  <c r="T71" i="20"/>
  <c r="AA38" i="20"/>
  <c r="AC237" i="20"/>
  <c r="AJ96" i="20"/>
  <c r="AJ21" i="20"/>
  <c r="X237" i="20"/>
  <c r="AG237" i="20"/>
  <c r="Y38" i="20"/>
  <c r="V311" i="20"/>
  <c r="AG271" i="20"/>
  <c r="W38" i="21"/>
  <c r="Z187" i="21"/>
  <c r="AD187" i="21"/>
  <c r="X38" i="21"/>
  <c r="AH137" i="21"/>
  <c r="AK156" i="21"/>
  <c r="AF88" i="21"/>
  <c r="AK244" i="21"/>
  <c r="U15" i="21"/>
  <c r="AC38" i="21"/>
  <c r="AE288" i="21"/>
  <c r="W15" i="21"/>
  <c r="AI38" i="21"/>
  <c r="T162" i="21"/>
  <c r="AF162" i="21"/>
  <c r="AF137" i="21"/>
  <c r="Y38" i="21"/>
  <c r="Y63" i="21"/>
  <c r="AF237" i="21"/>
  <c r="AI113" i="21"/>
  <c r="AK137" i="22"/>
  <c r="B128" i="22" s="1"/>
  <c r="S38" i="24"/>
  <c r="AF137" i="24"/>
  <c r="X271" i="24"/>
  <c r="AK110" i="24"/>
  <c r="Z195" i="24"/>
  <c r="AK189" i="24"/>
  <c r="AK317" i="24"/>
  <c r="V195" i="24"/>
  <c r="AF113" i="24"/>
  <c r="AK140" i="24"/>
  <c r="Y271" i="24"/>
  <c r="AK316" i="24"/>
  <c r="V271" i="24"/>
  <c r="AK32" i="23"/>
  <c r="Z63" i="20"/>
  <c r="U195" i="20"/>
  <c r="AG15" i="20"/>
  <c r="AH187" i="20"/>
  <c r="T237" i="20"/>
  <c r="AA237" i="20"/>
  <c r="AF187" i="20"/>
  <c r="AH311" i="20"/>
  <c r="AA63" i="20"/>
  <c r="R262" i="20"/>
  <c r="AF137" i="20"/>
  <c r="Y15" i="20"/>
  <c r="AG113" i="20"/>
  <c r="X187" i="21"/>
  <c r="S237" i="21"/>
  <c r="T187" i="21"/>
  <c r="AD311" i="21"/>
  <c r="AH288" i="21"/>
  <c r="AA63" i="21"/>
  <c r="AB237" i="21"/>
  <c r="AC113" i="21"/>
  <c r="AJ162" i="21"/>
  <c r="Y113" i="21"/>
  <c r="AF63" i="21"/>
  <c r="AF187" i="21"/>
  <c r="AK21" i="22"/>
  <c r="C6" i="22" s="1"/>
  <c r="AK65" i="24"/>
  <c r="T145" i="24"/>
  <c r="AK40" i="24"/>
  <c r="Q63" i="23"/>
  <c r="AK56" i="23"/>
  <c r="AK187" i="19"/>
  <c r="B178" i="19" s="1"/>
  <c r="T38" i="19"/>
  <c r="AE237" i="20"/>
  <c r="AC15" i="20"/>
  <c r="AH15" i="20"/>
  <c r="AK34" i="20"/>
  <c r="AB237" i="20"/>
  <c r="V162" i="20"/>
  <c r="AD237" i="20"/>
  <c r="AK85" i="20"/>
  <c r="T88" i="20"/>
  <c r="R137" i="20"/>
  <c r="T187" i="20"/>
  <c r="R237" i="20"/>
  <c r="AI113" i="20"/>
  <c r="Y262" i="20"/>
  <c r="AH113" i="20"/>
  <c r="AK255" i="20"/>
  <c r="Y288" i="20"/>
  <c r="AD113" i="20"/>
  <c r="AH237" i="21"/>
  <c r="V15" i="21"/>
  <c r="V88" i="21"/>
  <c r="AG88" i="21"/>
  <c r="AG63" i="21"/>
  <c r="AJ88" i="21"/>
  <c r="AF15" i="21"/>
  <c r="AI63" i="21"/>
  <c r="AH187" i="21"/>
  <c r="AI15" i="21"/>
  <c r="W88" i="21"/>
  <c r="Y15" i="21"/>
  <c r="AA121" i="21"/>
  <c r="AK121" i="21" s="1"/>
  <c r="C104" i="21" s="1"/>
  <c r="AB162" i="21"/>
  <c r="AD162" i="21"/>
  <c r="V288" i="21"/>
  <c r="AE38" i="23"/>
  <c r="AE71" i="24"/>
  <c r="AJ71" i="24"/>
  <c r="AK315" i="24"/>
  <c r="Q121" i="24"/>
  <c r="AK116" i="24"/>
  <c r="AK260" i="24"/>
  <c r="AK209" i="24"/>
  <c r="AJ220" i="24"/>
  <c r="AK216" i="24"/>
  <c r="Q195" i="22"/>
  <c r="AH162" i="20"/>
  <c r="S262" i="20"/>
  <c r="V288" i="20"/>
  <c r="V88" i="20"/>
  <c r="AH137" i="20"/>
  <c r="AE38" i="20"/>
  <c r="S237" i="20"/>
  <c r="AE46" i="20"/>
  <c r="AE71" i="20"/>
  <c r="AC38" i="20"/>
  <c r="S195" i="20"/>
  <c r="AB288" i="20"/>
  <c r="AE88" i="20"/>
  <c r="AB137" i="20"/>
  <c r="AJ137" i="20"/>
  <c r="AB262" i="21"/>
  <c r="AK21" i="21"/>
  <c r="C6" i="21" s="1"/>
  <c r="S63" i="21"/>
  <c r="T237" i="21"/>
  <c r="AK30" i="21"/>
  <c r="T96" i="21"/>
  <c r="V237" i="21"/>
  <c r="AC88" i="21"/>
  <c r="AC237" i="21"/>
  <c r="AI237" i="21"/>
  <c r="AE311" i="21"/>
  <c r="V137" i="21"/>
  <c r="AG237" i="21"/>
  <c r="T63" i="23"/>
  <c r="U38" i="23"/>
  <c r="AK31" i="23"/>
  <c r="AK116" i="23"/>
  <c r="AB121" i="23"/>
  <c r="AK269" i="23"/>
  <c r="AK206" i="24"/>
  <c r="AJ220" i="23"/>
  <c r="AK218" i="23"/>
  <c r="T195" i="24"/>
  <c r="AJ63" i="20"/>
  <c r="V38" i="19"/>
  <c r="AA170" i="19"/>
  <c r="AK170" i="19" s="1"/>
  <c r="C153" i="19" s="1"/>
  <c r="AE63" i="20"/>
  <c r="AB187" i="20"/>
  <c r="AC63" i="20"/>
  <c r="AH63" i="20"/>
  <c r="S15" i="20"/>
  <c r="AA15" i="20"/>
  <c r="V113" i="20"/>
  <c r="X187" i="20"/>
  <c r="AE21" i="20"/>
  <c r="AI88" i="20"/>
  <c r="AE121" i="20"/>
  <c r="W88" i="20"/>
  <c r="AA88" i="20"/>
  <c r="W63" i="20"/>
  <c r="AF262" i="20"/>
  <c r="V137" i="20"/>
  <c r="AK158" i="21"/>
  <c r="AH63" i="21"/>
  <c r="AD237" i="21"/>
  <c r="AJ237" i="21"/>
  <c r="X311" i="21"/>
  <c r="AJ311" i="21"/>
  <c r="W262" i="21"/>
  <c r="AK288" i="23"/>
  <c r="B279" i="23" s="1"/>
  <c r="D279" i="23" s="1"/>
  <c r="G14" i="25" s="1"/>
  <c r="AA14" i="25" s="1"/>
  <c r="AD145" i="24"/>
  <c r="AF162" i="20"/>
  <c r="AJ38" i="19"/>
  <c r="R63" i="19"/>
  <c r="AB38" i="19"/>
  <c r="X38" i="19"/>
  <c r="AC113" i="20"/>
  <c r="AE311" i="20"/>
  <c r="AI38" i="20"/>
  <c r="W113" i="20"/>
  <c r="Y237" i="20"/>
  <c r="AJ71" i="20"/>
  <c r="W38" i="20"/>
  <c r="AF113" i="20"/>
  <c r="AJ121" i="20"/>
  <c r="S71" i="20"/>
  <c r="AH288" i="20"/>
  <c r="W237" i="20"/>
  <c r="W15" i="20"/>
  <c r="T137" i="20"/>
  <c r="X15" i="21"/>
  <c r="AD63" i="21"/>
  <c r="T137" i="21"/>
  <c r="AD88" i="21"/>
  <c r="AK260" i="21"/>
  <c r="AD137" i="21"/>
  <c r="S162" i="21"/>
  <c r="T262" i="21"/>
  <c r="Y288" i="21"/>
  <c r="W63" i="21"/>
  <c r="AA237" i="21"/>
  <c r="U38" i="21"/>
  <c r="X137" i="21"/>
  <c r="AK110" i="21"/>
  <c r="V162" i="21"/>
  <c r="X162" i="21"/>
  <c r="AH88" i="23"/>
  <c r="AK242" i="23"/>
  <c r="U245" i="23"/>
  <c r="U71" i="24"/>
  <c r="Z145" i="24"/>
  <c r="AJ212" i="23"/>
  <c r="V187" i="24"/>
  <c r="AD195" i="24"/>
  <c r="AH46" i="24"/>
  <c r="T113" i="24"/>
  <c r="S170" i="24"/>
  <c r="S15" i="24"/>
  <c r="Z220" i="24"/>
  <c r="AE21" i="24"/>
  <c r="S88" i="24"/>
  <c r="AJ21" i="24"/>
  <c r="AI15" i="24"/>
  <c r="AJ88" i="24"/>
  <c r="AK319" i="24"/>
  <c r="AJ170" i="19"/>
  <c r="AJ262" i="23"/>
  <c r="Q121" i="23"/>
  <c r="AE46" i="24"/>
  <c r="T71" i="24"/>
  <c r="Y63" i="24"/>
  <c r="AD38" i="24"/>
  <c r="AD63" i="24"/>
  <c r="AE96" i="24"/>
  <c r="AA15" i="24"/>
  <c r="Z113" i="24"/>
  <c r="S46" i="24"/>
  <c r="Z63" i="24"/>
  <c r="AC63" i="24"/>
  <c r="AJ121" i="24"/>
  <c r="Z21" i="24"/>
  <c r="AK21" i="24" s="1"/>
  <c r="C6" i="24" s="1"/>
  <c r="AG113" i="24"/>
  <c r="AK241" i="24"/>
  <c r="Q170" i="19"/>
  <c r="AJ262" i="24"/>
  <c r="Q113" i="23"/>
  <c r="Q320" i="23"/>
  <c r="Q71" i="22"/>
  <c r="Q63" i="24"/>
  <c r="AE88" i="21"/>
  <c r="S15" i="21"/>
  <c r="AK30" i="23"/>
  <c r="T38" i="23"/>
  <c r="AE88" i="23"/>
  <c r="Y88" i="23"/>
  <c r="V113" i="24"/>
  <c r="AA271" i="24"/>
  <c r="AK271" i="24" s="1"/>
  <c r="C253" i="24" s="1"/>
  <c r="Y320" i="24"/>
  <c r="AK17" i="24"/>
  <c r="AB320" i="24"/>
  <c r="AK66" i="24"/>
  <c r="AD46" i="24"/>
  <c r="W38" i="24"/>
  <c r="AJ96" i="24"/>
  <c r="Y15" i="24"/>
  <c r="V320" i="24"/>
  <c r="S162" i="24"/>
  <c r="U63" i="24"/>
  <c r="AK168" i="24"/>
  <c r="Y113" i="24"/>
  <c r="U15" i="24"/>
  <c r="AJ137" i="24"/>
  <c r="X113" i="24"/>
  <c r="S96" i="24"/>
  <c r="AK142" i="24"/>
  <c r="AH320" i="24"/>
  <c r="U271" i="24"/>
  <c r="Q320" i="24"/>
  <c r="Q46" i="22"/>
  <c r="W237" i="21"/>
  <c r="AA15" i="21"/>
  <c r="AK162" i="23"/>
  <c r="B153" i="23" s="1"/>
  <c r="AK21" i="23"/>
  <c r="C6" i="23" s="1"/>
  <c r="AF38" i="23"/>
  <c r="AI88" i="23"/>
  <c r="AK81" i="23"/>
  <c r="X195" i="24"/>
  <c r="R71" i="24"/>
  <c r="AK267" i="24"/>
  <c r="AH63" i="24"/>
  <c r="AI88" i="24"/>
  <c r="Z71" i="24"/>
  <c r="AG63" i="24"/>
  <c r="AB113" i="24"/>
  <c r="R145" i="24"/>
  <c r="AE63" i="24"/>
  <c r="T320" i="24"/>
  <c r="V137" i="24"/>
  <c r="AA63" i="24"/>
  <c r="AD137" i="24"/>
  <c r="AK167" i="24"/>
  <c r="AE15" i="24"/>
  <c r="Q38" i="23"/>
  <c r="Q15" i="24"/>
  <c r="Y237" i="21"/>
  <c r="AK288" i="22"/>
  <c r="B279" i="22" s="1"/>
  <c r="D279" i="22" s="1"/>
  <c r="F14" i="25" s="1"/>
  <c r="Z14" i="25" s="1"/>
  <c r="S71" i="23"/>
  <c r="AJ137" i="23"/>
  <c r="AK241" i="23"/>
  <c r="AB137" i="23"/>
  <c r="AJ195" i="24"/>
  <c r="AK270" i="24"/>
  <c r="S271" i="24"/>
  <c r="S71" i="24"/>
  <c r="U88" i="24"/>
  <c r="R15" i="24"/>
  <c r="R162" i="24"/>
  <c r="AF63" i="24"/>
  <c r="AG38" i="24"/>
  <c r="Z96" i="24"/>
  <c r="W113" i="24"/>
  <c r="AE288" i="24"/>
  <c r="AH137" i="24"/>
  <c r="Q245" i="24"/>
  <c r="Q187" i="24"/>
  <c r="Z137" i="23"/>
  <c r="Z137" i="21"/>
  <c r="V187" i="21"/>
  <c r="AB137" i="21"/>
  <c r="AK187" i="22"/>
  <c r="B178" i="22" s="1"/>
  <c r="T71" i="23"/>
  <c r="Z113" i="23"/>
  <c r="Z63" i="23"/>
  <c r="AK214" i="24"/>
  <c r="AK80" i="24"/>
  <c r="AA162" i="24"/>
  <c r="Z38" i="24"/>
  <c r="AK30" i="24"/>
  <c r="V288" i="24"/>
  <c r="Z15" i="24"/>
  <c r="AC245" i="24"/>
  <c r="AC113" i="24"/>
  <c r="V38" i="24"/>
  <c r="U46" i="24"/>
  <c r="U38" i="24"/>
  <c r="AI63" i="24"/>
  <c r="X63" i="24"/>
  <c r="V15" i="24"/>
  <c r="AK112" i="24"/>
  <c r="AK141" i="24"/>
  <c r="AF88" i="24"/>
  <c r="AD113" i="24"/>
  <c r="AD15" i="24"/>
  <c r="AC15" i="24"/>
  <c r="AK117" i="24"/>
  <c r="T137" i="24"/>
  <c r="AK137" i="24" s="1"/>
  <c r="B128" i="24" s="1"/>
  <c r="AE113" i="24"/>
  <c r="Z170" i="24"/>
  <c r="AB288" i="24"/>
  <c r="AK108" i="23"/>
  <c r="Q38" i="24"/>
  <c r="Q262" i="24"/>
  <c r="AB187" i="21"/>
  <c r="U71" i="23"/>
  <c r="AF63" i="23"/>
  <c r="AG38" i="23"/>
  <c r="V15" i="23"/>
  <c r="V38" i="23"/>
  <c r="R220" i="24"/>
  <c r="AB145" i="24"/>
  <c r="S288" i="24"/>
  <c r="AK288" i="24" s="1"/>
  <c r="B279" i="24" s="1"/>
  <c r="D279" i="24" s="1"/>
  <c r="H14" i="25" s="1"/>
  <c r="AB14" i="25" s="1"/>
  <c r="AK90" i="24"/>
  <c r="AB121" i="24"/>
  <c r="AK84" i="24"/>
  <c r="W15" i="24"/>
  <c r="AK109" i="24"/>
  <c r="AC38" i="24"/>
  <c r="W63" i="24"/>
  <c r="AF38" i="24"/>
  <c r="AH15" i="24"/>
  <c r="AE38" i="24"/>
  <c r="AI38" i="24"/>
  <c r="AB137" i="24"/>
  <c r="AI113" i="24"/>
  <c r="AA220" i="24"/>
  <c r="AG15" i="24"/>
  <c r="AJ237" i="23"/>
  <c r="AK235" i="23"/>
  <c r="AK109" i="23"/>
  <c r="AE311" i="24"/>
  <c r="AK311" i="24" s="1"/>
  <c r="B302" i="24" s="1"/>
  <c r="Q195" i="24"/>
  <c r="Q187" i="23"/>
  <c r="AK187" i="23" s="1"/>
  <c r="B178" i="23" s="1"/>
  <c r="V137" i="23"/>
  <c r="Q71" i="23"/>
  <c r="Q245" i="23"/>
  <c r="AG15" i="23"/>
  <c r="Q63" i="21"/>
  <c r="AA38" i="23"/>
  <c r="S113" i="24"/>
  <c r="AK113" i="24" s="1"/>
  <c r="B104" i="24" s="1"/>
  <c r="Q121" i="21"/>
  <c r="AJ271" i="21"/>
  <c r="Q187" i="21"/>
  <c r="Q320" i="21"/>
  <c r="W38" i="23"/>
  <c r="AF162" i="24"/>
  <c r="AK162" i="24" s="1"/>
  <c r="B153" i="24" s="1"/>
  <c r="V46" i="22"/>
  <c r="Q237" i="21"/>
  <c r="Q71" i="24"/>
  <c r="Q271" i="23"/>
  <c r="Q237" i="23"/>
  <c r="AF88" i="23"/>
  <c r="AJ212" i="21"/>
  <c r="AB46" i="22"/>
  <c r="Q113" i="24"/>
  <c r="Q220" i="23"/>
  <c r="AB88" i="23"/>
  <c r="Q220" i="21"/>
  <c r="Q271" i="21"/>
  <c r="Q38" i="21"/>
  <c r="AJ262" i="21"/>
  <c r="T71" i="19"/>
  <c r="Q271" i="24"/>
  <c r="Q46" i="24"/>
  <c r="Q15" i="21"/>
  <c r="Q113" i="21"/>
  <c r="Q245" i="21"/>
  <c r="Z96" i="22"/>
  <c r="AJ271" i="23"/>
  <c r="AC38" i="23"/>
  <c r="Q237" i="24"/>
  <c r="Q262" i="21"/>
  <c r="S195" i="19"/>
  <c r="AC88" i="23"/>
  <c r="W15" i="23"/>
  <c r="AK15" i="23" s="1"/>
  <c r="B6" i="23" s="1"/>
  <c r="D6" i="23" s="1"/>
  <c r="G3" i="25" s="1"/>
  <c r="AA3" i="25" s="1"/>
  <c r="AE71" i="22"/>
  <c r="AE15" i="20"/>
  <c r="Q195" i="20"/>
  <c r="AD46" i="19"/>
  <c r="AJ121" i="19"/>
  <c r="Q121" i="20"/>
  <c r="Q63" i="20"/>
  <c r="AJ71" i="19"/>
  <c r="AE121" i="19"/>
  <c r="Q46" i="20"/>
  <c r="AE71" i="19"/>
  <c r="Z96" i="19"/>
  <c r="AJ262" i="20"/>
  <c r="Q162" i="20"/>
  <c r="Q71" i="19"/>
  <c r="Z21" i="19"/>
  <c r="AK21" i="19" s="1"/>
  <c r="C6" i="19" s="1"/>
  <c r="Q220" i="20"/>
  <c r="AJ271" i="20"/>
  <c r="Q195" i="19"/>
  <c r="Q71" i="20"/>
  <c r="Q88" i="20"/>
  <c r="Q96" i="20"/>
  <c r="Q38" i="20"/>
  <c r="AJ96" i="19"/>
  <c r="AJ170" i="20"/>
  <c r="Q262" i="20"/>
  <c r="Z71" i="20"/>
  <c r="Q320" i="20"/>
  <c r="Q187" i="20"/>
  <c r="Q237" i="20"/>
  <c r="Q271" i="20"/>
  <c r="Q15" i="20"/>
  <c r="AJ162" i="20"/>
  <c r="Q46" i="19"/>
  <c r="Q245" i="20"/>
  <c r="Q113" i="20"/>
  <c r="AD320" i="24"/>
  <c r="AA320" i="24"/>
  <c r="AC320" i="24"/>
  <c r="AI320" i="24"/>
  <c r="R320" i="24"/>
  <c r="AD320" i="21"/>
  <c r="AK165" i="24"/>
  <c r="U320" i="24"/>
  <c r="AK314" i="24"/>
  <c r="AK162" i="22"/>
  <c r="B153" i="22" s="1"/>
  <c r="AK169" i="21"/>
  <c r="AK212" i="24"/>
  <c r="B203" i="24" s="1"/>
  <c r="AK218" i="24"/>
  <c r="AK106" i="24"/>
  <c r="X145" i="24"/>
  <c r="Z320" i="24"/>
  <c r="AK265" i="24"/>
  <c r="AB46" i="24"/>
  <c r="AB195" i="24"/>
  <c r="V145" i="24"/>
  <c r="R170" i="24"/>
  <c r="U113" i="24"/>
  <c r="AB245" i="24"/>
  <c r="R195" i="24"/>
  <c r="AK129" i="24"/>
  <c r="AK60" i="24"/>
  <c r="AK264" i="24"/>
  <c r="AK266" i="24"/>
  <c r="AA113" i="24"/>
  <c r="AK144" i="24"/>
  <c r="R46" i="24"/>
  <c r="Z46" i="24"/>
  <c r="AF46" i="24"/>
  <c r="AK240" i="24"/>
  <c r="AK35" i="24"/>
  <c r="AB38" i="24"/>
  <c r="S320" i="24"/>
  <c r="AK320" i="24" s="1"/>
  <c r="C302" i="24" s="1"/>
  <c r="AK7" i="24"/>
  <c r="T63" i="24"/>
  <c r="R38" i="24"/>
  <c r="AK31" i="24"/>
  <c r="T46" i="24"/>
  <c r="AK36" i="24"/>
  <c r="AK187" i="24"/>
  <c r="B178" i="24" s="1"/>
  <c r="S63" i="24"/>
  <c r="AH145" i="24"/>
  <c r="AK55" i="24"/>
  <c r="AK59" i="24"/>
  <c r="AE145" i="24"/>
  <c r="AK143" i="24"/>
  <c r="AJ15" i="24"/>
  <c r="AK42" i="24"/>
  <c r="AK56" i="24"/>
  <c r="AK191" i="24"/>
  <c r="AA170" i="24"/>
  <c r="AK156" i="24"/>
  <c r="AK139" i="24"/>
  <c r="AJ46" i="24"/>
  <c r="AK111" i="24"/>
  <c r="AK8" i="24"/>
  <c r="AK96" i="24"/>
  <c r="C79" i="24" s="1"/>
  <c r="AK280" i="24"/>
  <c r="AJ63" i="24"/>
  <c r="AK192" i="24"/>
  <c r="AK121" i="24"/>
  <c r="C104" i="24" s="1"/>
  <c r="AK194" i="24"/>
  <c r="AH38" i="24"/>
  <c r="AJ145" i="24"/>
  <c r="AK67" i="24"/>
  <c r="X38" i="24"/>
  <c r="AK43" i="24"/>
  <c r="AK219" i="21"/>
  <c r="AK245" i="24"/>
  <c r="C228" i="24" s="1"/>
  <c r="R63" i="24"/>
  <c r="AK71" i="24"/>
  <c r="C54" i="24" s="1"/>
  <c r="AK237" i="24"/>
  <c r="B228" i="24" s="1"/>
  <c r="AK88" i="24"/>
  <c r="B79" i="24" s="1"/>
  <c r="D79" i="24" s="1"/>
  <c r="H6" i="25" s="1"/>
  <c r="AB6" i="25" s="1"/>
  <c r="AK262" i="24"/>
  <c r="B253" i="24" s="1"/>
  <c r="AK215" i="20"/>
  <c r="T88" i="23"/>
  <c r="AK113" i="23"/>
  <c r="B104" i="23" s="1"/>
  <c r="AK60" i="23"/>
  <c r="AK63" i="23"/>
  <c r="B54" i="23" s="1"/>
  <c r="AK170" i="23"/>
  <c r="C153" i="23" s="1"/>
  <c r="D153" i="23" s="1"/>
  <c r="G9" i="25" s="1"/>
  <c r="AA9" i="25" s="1"/>
  <c r="AK220" i="23"/>
  <c r="C203" i="23" s="1"/>
  <c r="AK320" i="23"/>
  <c r="C302" i="23" s="1"/>
  <c r="AK46" i="23"/>
  <c r="C29" i="23" s="1"/>
  <c r="AK195" i="23"/>
  <c r="C178" i="23" s="1"/>
  <c r="AK237" i="23"/>
  <c r="B228" i="23" s="1"/>
  <c r="AK168" i="21"/>
  <c r="AK145" i="23"/>
  <c r="C128" i="23" s="1"/>
  <c r="AK96" i="23"/>
  <c r="C79" i="23" s="1"/>
  <c r="AK311" i="23"/>
  <c r="B302" i="23" s="1"/>
  <c r="R71" i="23"/>
  <c r="AK66" i="23"/>
  <c r="AK262" i="23"/>
  <c r="B253" i="23" s="1"/>
  <c r="AK237" i="22"/>
  <c r="B228" i="22" s="1"/>
  <c r="AK113" i="22"/>
  <c r="B104" i="22" s="1"/>
  <c r="AK220" i="22"/>
  <c r="C203" i="22" s="1"/>
  <c r="AK218" i="21"/>
  <c r="AK63" i="22"/>
  <c r="B54" i="22" s="1"/>
  <c r="AK96" i="22"/>
  <c r="C79" i="22" s="1"/>
  <c r="AK271" i="22"/>
  <c r="C253" i="22" s="1"/>
  <c r="D253" i="22" s="1"/>
  <c r="F13" i="25" s="1"/>
  <c r="Z13" i="25" s="1"/>
  <c r="AK245" i="22"/>
  <c r="C228" i="22" s="1"/>
  <c r="AK212" i="22"/>
  <c r="B203" i="22" s="1"/>
  <c r="AK88" i="22"/>
  <c r="B79" i="22" s="1"/>
  <c r="AK262" i="22"/>
  <c r="B253" i="22" s="1"/>
  <c r="AK195" i="22"/>
  <c r="C178" i="22" s="1"/>
  <c r="D178" i="22" s="1"/>
  <c r="F10" i="25" s="1"/>
  <c r="Z10" i="25" s="1"/>
  <c r="AK121" i="22"/>
  <c r="C104" i="22" s="1"/>
  <c r="AK320" i="22"/>
  <c r="C302" i="22" s="1"/>
  <c r="AK311" i="22"/>
  <c r="B302" i="22" s="1"/>
  <c r="AK38" i="22"/>
  <c r="B29" i="22" s="1"/>
  <c r="AK71" i="22"/>
  <c r="C54" i="22" s="1"/>
  <c r="AK145" i="22"/>
  <c r="C128" i="22" s="1"/>
  <c r="D128" i="22" s="1"/>
  <c r="F8" i="25" s="1"/>
  <c r="Z8" i="25" s="1"/>
  <c r="AK15" i="22"/>
  <c r="B6" i="22" s="1"/>
  <c r="D6" i="22" s="1"/>
  <c r="F3" i="25" s="1"/>
  <c r="Z3" i="25" s="1"/>
  <c r="AK170" i="22"/>
  <c r="C153" i="22" s="1"/>
  <c r="AB38" i="21"/>
  <c r="Z38" i="21"/>
  <c r="Y262" i="21"/>
  <c r="AK167" i="21"/>
  <c r="Y245" i="21"/>
  <c r="S271" i="21"/>
  <c r="Z212" i="21"/>
  <c r="AK217" i="21"/>
  <c r="AA271" i="21"/>
  <c r="AI320" i="21"/>
  <c r="AK319" i="21"/>
  <c r="T320" i="21"/>
  <c r="AK208" i="21"/>
  <c r="AB15" i="21"/>
  <c r="AK166" i="21"/>
  <c r="U262" i="21"/>
  <c r="AK205" i="21"/>
  <c r="AF311" i="21"/>
  <c r="AB121" i="21"/>
  <c r="AK240" i="21"/>
  <c r="X113" i="21"/>
  <c r="X245" i="21"/>
  <c r="S220" i="21"/>
  <c r="AK216" i="21"/>
  <c r="S320" i="21"/>
  <c r="AK317" i="21"/>
  <c r="AH271" i="21"/>
  <c r="AA220" i="21"/>
  <c r="AF262" i="21"/>
  <c r="AK85" i="21"/>
  <c r="X63" i="21"/>
  <c r="AH262" i="21"/>
  <c r="AK235" i="21"/>
  <c r="AA170" i="21"/>
  <c r="U320" i="21"/>
  <c r="AG271" i="21"/>
  <c r="V113" i="21"/>
  <c r="Z220" i="21"/>
  <c r="V320" i="21"/>
  <c r="AK8" i="21"/>
  <c r="AE237" i="21"/>
  <c r="AK305" i="21"/>
  <c r="AK206" i="21"/>
  <c r="AK35" i="21"/>
  <c r="AF38" i="21"/>
  <c r="AD113" i="21"/>
  <c r="AE262" i="21"/>
  <c r="AK36" i="21"/>
  <c r="AK255" i="21"/>
  <c r="T113" i="21"/>
  <c r="V63" i="21"/>
  <c r="AI262" i="21"/>
  <c r="AH311" i="21"/>
  <c r="AJ38" i="21"/>
  <c r="AK60" i="21"/>
  <c r="AA320" i="21"/>
  <c r="U88" i="21"/>
  <c r="R212" i="21"/>
  <c r="AK204" i="21"/>
  <c r="AC271" i="21"/>
  <c r="AC245" i="21"/>
  <c r="AK31" i="21"/>
  <c r="R237" i="21"/>
  <c r="AK229" i="21"/>
  <c r="AK59" i="21"/>
  <c r="AJ63" i="21"/>
  <c r="AK155" i="21"/>
  <c r="AK215" i="21"/>
  <c r="AK108" i="21"/>
  <c r="AK145" i="21"/>
  <c r="C128" i="21" s="1"/>
  <c r="Z15" i="21"/>
  <c r="R113" i="21"/>
  <c r="AK105" i="21"/>
  <c r="AH113" i="21"/>
  <c r="AE113" i="21"/>
  <c r="AK269" i="21"/>
  <c r="AE320" i="21"/>
  <c r="V245" i="21"/>
  <c r="W245" i="21"/>
  <c r="AK268" i="21"/>
  <c r="Z320" i="21"/>
  <c r="W271" i="21"/>
  <c r="AB320" i="21"/>
  <c r="AK264" i="21"/>
  <c r="R271" i="21"/>
  <c r="AK137" i="21"/>
  <c r="B128" i="21" s="1"/>
  <c r="AK92" i="21"/>
  <c r="T15" i="21"/>
  <c r="AK218" i="20"/>
  <c r="AA113" i="21"/>
  <c r="V38" i="21"/>
  <c r="AK56" i="21"/>
  <c r="AK267" i="21"/>
  <c r="R88" i="21"/>
  <c r="AK80" i="21"/>
  <c r="Y320" i="21"/>
  <c r="AK46" i="21"/>
  <c r="C29" i="21" s="1"/>
  <c r="S38" i="21"/>
  <c r="T63" i="21"/>
  <c r="AK84" i="21"/>
  <c r="U113" i="21"/>
  <c r="AK243" i="21"/>
  <c r="AF245" i="21"/>
  <c r="S288" i="21"/>
  <c r="AK280" i="21"/>
  <c r="AH245" i="21"/>
  <c r="W320" i="21"/>
  <c r="S245" i="21"/>
  <c r="AE271" i="21"/>
  <c r="Z271" i="21"/>
  <c r="AK129" i="21"/>
  <c r="AK214" i="21"/>
  <c r="AK91" i="21"/>
  <c r="R96" i="21"/>
  <c r="AA162" i="21"/>
  <c r="Z245" i="21"/>
  <c r="AH320" i="21"/>
  <c r="AK313" i="21"/>
  <c r="R320" i="21"/>
  <c r="AK112" i="21"/>
  <c r="AJ320" i="21"/>
  <c r="AK7" i="21"/>
  <c r="U245" i="21"/>
  <c r="AH38" i="21"/>
  <c r="X262" i="21"/>
  <c r="R170" i="21"/>
  <c r="AK164" i="21"/>
  <c r="AK314" i="21"/>
  <c r="AK159" i="21"/>
  <c r="AJ113" i="21"/>
  <c r="R162" i="21"/>
  <c r="AK154" i="21"/>
  <c r="AE245" i="21"/>
  <c r="AB245" i="21"/>
  <c r="AK318" i="21"/>
  <c r="X320" i="21"/>
  <c r="AF271" i="21"/>
  <c r="U311" i="21"/>
  <c r="AK309" i="21"/>
  <c r="Z262" i="21"/>
  <c r="Z162" i="21"/>
  <c r="AD245" i="21"/>
  <c r="R220" i="21"/>
  <c r="AK169" i="20"/>
  <c r="AK109" i="21"/>
  <c r="AK256" i="21"/>
  <c r="AB113" i="21"/>
  <c r="AK270" i="21"/>
  <c r="AK242" i="21"/>
  <c r="T38" i="21"/>
  <c r="AK266" i="21"/>
  <c r="AC320" i="21"/>
  <c r="AK165" i="21"/>
  <c r="V271" i="21"/>
  <c r="AI245" i="21"/>
  <c r="AJ245" i="21"/>
  <c r="AA245" i="21"/>
  <c r="AK316" i="21"/>
  <c r="AF320" i="21"/>
  <c r="AK71" i="21"/>
  <c r="C54" i="21" s="1"/>
  <c r="AK106" i="21"/>
  <c r="AK239" i="21"/>
  <c r="R245" i="21"/>
  <c r="X88" i="21"/>
  <c r="AD38" i="21"/>
  <c r="AK195" i="21"/>
  <c r="C178" i="21" s="1"/>
  <c r="AK304" i="21"/>
  <c r="R311" i="21"/>
  <c r="S170" i="21"/>
  <c r="T88" i="21"/>
  <c r="AB311" i="21"/>
  <c r="AB63" i="21"/>
  <c r="S88" i="21"/>
  <c r="AK241" i="21"/>
  <c r="AI271" i="21"/>
  <c r="T271" i="21"/>
  <c r="AK315" i="21"/>
  <c r="AK254" i="21"/>
  <c r="R262" i="21"/>
  <c r="R15" i="21"/>
  <c r="AK265" i="21"/>
  <c r="AK117" i="21"/>
  <c r="X271" i="21"/>
  <c r="AK208" i="20"/>
  <c r="AK32" i="21"/>
  <c r="U237" i="21"/>
  <c r="Z237" i="21"/>
  <c r="Y271" i="21"/>
  <c r="Z311" i="21"/>
  <c r="R38" i="21"/>
  <c r="AK55" i="21"/>
  <c r="AH15" i="21"/>
  <c r="AH88" i="21"/>
  <c r="R187" i="21"/>
  <c r="AK179" i="21"/>
  <c r="AG320" i="21"/>
  <c r="Z170" i="21"/>
  <c r="AK81" i="21"/>
  <c r="T245" i="21"/>
  <c r="Z113" i="21"/>
  <c r="AA212" i="21"/>
  <c r="AD271" i="21"/>
  <c r="AB271" i="21"/>
  <c r="U271" i="21"/>
  <c r="AK265" i="20"/>
  <c r="AK242" i="20"/>
  <c r="V38" i="20"/>
  <c r="AK108" i="20"/>
  <c r="U113" i="20"/>
  <c r="X38" i="20"/>
  <c r="T15" i="20"/>
  <c r="AH38" i="20"/>
  <c r="AD320" i="20"/>
  <c r="Y245" i="20"/>
  <c r="T113" i="20"/>
  <c r="AF311" i="20"/>
  <c r="AB271" i="20"/>
  <c r="AA162" i="20"/>
  <c r="AE262" i="20"/>
  <c r="AE245" i="20"/>
  <c r="Z311" i="20"/>
  <c r="S320" i="20"/>
  <c r="T320" i="20"/>
  <c r="U320" i="20"/>
  <c r="AD88" i="20"/>
  <c r="AK116" i="20"/>
  <c r="AK266" i="20"/>
  <c r="Z262" i="20"/>
  <c r="AD311" i="20"/>
  <c r="AK105" i="20"/>
  <c r="AE145" i="20"/>
  <c r="AK110" i="20"/>
  <c r="T96" i="20"/>
  <c r="AB121" i="20"/>
  <c r="R38" i="20"/>
  <c r="AK67" i="20"/>
  <c r="AK209" i="20"/>
  <c r="X63" i="20"/>
  <c r="S245" i="20"/>
  <c r="AH88" i="20"/>
  <c r="AF88" i="20"/>
  <c r="AK117" i="20"/>
  <c r="X15" i="20"/>
  <c r="AD63" i="20"/>
  <c r="T63" i="20"/>
  <c r="X88" i="20"/>
  <c r="AK60" i="20"/>
  <c r="AK260" i="20"/>
  <c r="AK137" i="20"/>
  <c r="B128" i="20" s="1"/>
  <c r="S46" i="20"/>
  <c r="AB15" i="20"/>
  <c r="T262" i="20"/>
  <c r="AB320" i="20"/>
  <c r="AK268" i="20"/>
  <c r="AK219" i="20"/>
  <c r="AK205" i="20"/>
  <c r="V320" i="20"/>
  <c r="AJ113" i="20"/>
  <c r="U63" i="20"/>
  <c r="S96" i="20"/>
  <c r="AK42" i="20"/>
  <c r="AD245" i="20"/>
  <c r="R88" i="20"/>
  <c r="AK84" i="20"/>
  <c r="AB38" i="20"/>
  <c r="S271" i="20"/>
  <c r="R63" i="20"/>
  <c r="AA245" i="20"/>
  <c r="AK305" i="20"/>
  <c r="AB46" i="20"/>
  <c r="U237" i="20"/>
  <c r="U38" i="20"/>
  <c r="AF63" i="20"/>
  <c r="V63" i="20"/>
  <c r="AK111" i="20"/>
  <c r="R170" i="20"/>
  <c r="AA212" i="20"/>
  <c r="AB311" i="20"/>
  <c r="Y320" i="20"/>
  <c r="AI245" i="20"/>
  <c r="V15" i="20"/>
  <c r="AK168" i="20"/>
  <c r="AK112" i="20"/>
  <c r="T195" i="20"/>
  <c r="T311" i="20"/>
  <c r="AI320" i="20"/>
  <c r="AB245" i="20"/>
  <c r="AD38" i="20"/>
  <c r="X245" i="20"/>
  <c r="Z162" i="20"/>
  <c r="AC320" i="20"/>
  <c r="Z113" i="20"/>
  <c r="AB63" i="20"/>
  <c r="Z220" i="20"/>
  <c r="AK244" i="20"/>
  <c r="S170" i="20"/>
  <c r="S220" i="20"/>
  <c r="AD46" i="20"/>
  <c r="AJ38" i="20"/>
  <c r="AK189" i="20"/>
  <c r="Z195" i="20"/>
  <c r="AH195" i="20"/>
  <c r="AJ195" i="20"/>
  <c r="AB145" i="20"/>
  <c r="Y271" i="20"/>
  <c r="AJ320" i="20"/>
  <c r="AK216" i="20"/>
  <c r="V262" i="20"/>
  <c r="AK109" i="20"/>
  <c r="AA320" i="20"/>
  <c r="AK256" i="20"/>
  <c r="AK270" i="20"/>
  <c r="AG320" i="20"/>
  <c r="AK165" i="20"/>
  <c r="W262" i="20"/>
  <c r="AK267" i="20"/>
  <c r="AK35" i="20"/>
  <c r="AK43" i="20"/>
  <c r="AK36" i="20"/>
  <c r="AK140" i="20"/>
  <c r="AH262" i="20"/>
  <c r="AJ15" i="20"/>
  <c r="AK316" i="20"/>
  <c r="AK315" i="20"/>
  <c r="X271" i="20"/>
  <c r="AK106" i="20"/>
  <c r="AK254" i="20"/>
  <c r="AK7" i="20"/>
  <c r="R15" i="20"/>
  <c r="AA271" i="20"/>
  <c r="AK204" i="20"/>
  <c r="R212" i="20"/>
  <c r="AK217" i="20"/>
  <c r="X320" i="20"/>
  <c r="AK241" i="20"/>
  <c r="AF271" i="20"/>
  <c r="AC245" i="20"/>
  <c r="U21" i="20"/>
  <c r="AK17" i="20"/>
  <c r="R96" i="20"/>
  <c r="AK91" i="20"/>
  <c r="AK55" i="20"/>
  <c r="AK155" i="20"/>
  <c r="S38" i="20"/>
  <c r="AK129" i="20"/>
  <c r="AG245" i="20"/>
  <c r="T245" i="20"/>
  <c r="T46" i="20"/>
  <c r="AH46" i="20"/>
  <c r="U121" i="20"/>
  <c r="AK115" i="20"/>
  <c r="R46" i="20"/>
  <c r="AK41" i="20"/>
  <c r="R195" i="20"/>
  <c r="AK190" i="20"/>
  <c r="V195" i="20"/>
  <c r="AK194" i="20"/>
  <c r="AD262" i="20"/>
  <c r="S288" i="20"/>
  <c r="AK280" i="20"/>
  <c r="R220" i="20"/>
  <c r="AK214" i="20"/>
  <c r="Z46" i="20"/>
  <c r="Z237" i="20"/>
  <c r="Z15" i="20"/>
  <c r="AF38" i="20"/>
  <c r="AK92" i="20"/>
  <c r="AK154" i="20"/>
  <c r="R162" i="20"/>
  <c r="Z212" i="20"/>
  <c r="AK235" i="20"/>
  <c r="AF320" i="20"/>
  <c r="AK313" i="20"/>
  <c r="R320" i="20"/>
  <c r="AK319" i="20"/>
  <c r="U311" i="20"/>
  <c r="AK309" i="20"/>
  <c r="AF46" i="20"/>
  <c r="Z245" i="20"/>
  <c r="T38" i="20"/>
  <c r="AK156" i="20"/>
  <c r="U245" i="20"/>
  <c r="AK56" i="20"/>
  <c r="AK143" i="20"/>
  <c r="AJ88" i="20"/>
  <c r="Z145" i="20"/>
  <c r="AD145" i="20"/>
  <c r="AD195" i="20"/>
  <c r="AF195" i="20"/>
  <c r="AK191" i="20"/>
  <c r="AK239" i="20"/>
  <c r="R245" i="20"/>
  <c r="AA170" i="20"/>
  <c r="AE195" i="20"/>
  <c r="AK206" i="20"/>
  <c r="Z38" i="20"/>
  <c r="AI271" i="20"/>
  <c r="AE320" i="20"/>
  <c r="AK167" i="20"/>
  <c r="U271" i="20"/>
  <c r="V271" i="20"/>
  <c r="AH320" i="20"/>
  <c r="W271" i="20"/>
  <c r="R271" i="20"/>
  <c r="AK264" i="20"/>
  <c r="AA121" i="20"/>
  <c r="V245" i="20"/>
  <c r="AF15" i="20"/>
  <c r="AK193" i="20"/>
  <c r="X46" i="20"/>
  <c r="AF145" i="20"/>
  <c r="AK229" i="20"/>
  <c r="AK240" i="20"/>
  <c r="Z320" i="20"/>
  <c r="W245" i="20"/>
  <c r="AK237" i="19"/>
  <c r="B228" i="19" s="1"/>
  <c r="U88" i="20"/>
  <c r="AH245" i="20"/>
  <c r="AA113" i="20"/>
  <c r="AA220" i="20"/>
  <c r="AK314" i="20"/>
  <c r="AK159" i="20"/>
  <c r="AK318" i="20"/>
  <c r="AC271" i="20"/>
  <c r="AD271" i="20"/>
  <c r="AE271" i="20"/>
  <c r="AK317" i="20"/>
  <c r="Z271" i="20"/>
  <c r="AK31" i="20"/>
  <c r="S162" i="20"/>
  <c r="Z88" i="20"/>
  <c r="AK59" i="20"/>
  <c r="AJ245" i="20"/>
  <c r="AK30" i="20"/>
  <c r="AB113" i="20"/>
  <c r="AJ46" i="20"/>
  <c r="AB195" i="20"/>
  <c r="AK144" i="20"/>
  <c r="S88" i="20"/>
  <c r="AK8" i="20"/>
  <c r="T271" i="20"/>
  <c r="AH271" i="20"/>
  <c r="AK164" i="20"/>
  <c r="Z170" i="20"/>
  <c r="R113" i="20"/>
  <c r="AJ311" i="20"/>
  <c r="AF245" i="20"/>
  <c r="AD15" i="20"/>
  <c r="AK304" i="20"/>
  <c r="V46" i="20"/>
  <c r="U46" i="20"/>
  <c r="AK40" i="20"/>
  <c r="AK141" i="20"/>
  <c r="R145" i="20"/>
  <c r="T145" i="20"/>
  <c r="V145" i="20"/>
  <c r="X145" i="20"/>
  <c r="X195" i="20"/>
  <c r="AK80" i="20"/>
  <c r="AK32" i="20"/>
  <c r="AK243" i="20"/>
  <c r="AK166" i="20"/>
  <c r="W320" i="20"/>
  <c r="AK269" i="20"/>
  <c r="AK66" i="20"/>
  <c r="R71" i="20"/>
  <c r="U96" i="20"/>
  <c r="AK90" i="20"/>
  <c r="AK65" i="20"/>
  <c r="U71" i="20"/>
  <c r="U145" i="20"/>
  <c r="AK139" i="20"/>
  <c r="AH145" i="20"/>
  <c r="AJ145" i="20"/>
  <c r="AK142" i="20"/>
  <c r="AK192" i="20"/>
  <c r="AK179" i="20"/>
  <c r="R187" i="20"/>
  <c r="AK81" i="20"/>
  <c r="AK220" i="19"/>
  <c r="C203" i="19" s="1"/>
  <c r="AK96" i="19"/>
  <c r="C79" i="19" s="1"/>
  <c r="D79" i="19" s="1"/>
  <c r="C6" i="25" s="1"/>
  <c r="W6" i="25" s="1"/>
  <c r="AK113" i="19"/>
  <c r="B104" i="19" s="1"/>
  <c r="AK271" i="19"/>
  <c r="C253" i="19" s="1"/>
  <c r="AK165" i="19"/>
  <c r="AK60" i="19"/>
  <c r="AK145" i="19"/>
  <c r="C128" i="19" s="1"/>
  <c r="D128" i="19" s="1"/>
  <c r="C8" i="25" s="1"/>
  <c r="W8" i="25" s="1"/>
  <c r="AK32" i="19"/>
  <c r="AK88" i="19"/>
  <c r="B79" i="19" s="1"/>
  <c r="AK262" i="19"/>
  <c r="B253" i="19" s="1"/>
  <c r="AK63" i="19"/>
  <c r="B54" i="19" s="1"/>
  <c r="AK71" i="19"/>
  <c r="C54" i="19" s="1"/>
  <c r="D54" i="19" s="1"/>
  <c r="C5" i="25" s="1"/>
  <c r="W5" i="25" s="1"/>
  <c r="AK320" i="19"/>
  <c r="C302" i="19" s="1"/>
  <c r="D302" i="19" s="1"/>
  <c r="C15" i="25" s="1"/>
  <c r="W15" i="25" s="1"/>
  <c r="AK212" i="19"/>
  <c r="B203" i="19" s="1"/>
  <c r="AK121" i="19"/>
  <c r="C104" i="19" s="1"/>
  <c r="AK245" i="19"/>
  <c r="C228" i="19" s="1"/>
  <c r="AK162" i="19"/>
  <c r="B153" i="19" s="1"/>
  <c r="R38" i="19"/>
  <c r="AK195" i="19"/>
  <c r="C178" i="19" s="1"/>
  <c r="D178" i="19" s="1"/>
  <c r="C10" i="25" s="1"/>
  <c r="W10" i="25" s="1"/>
  <c r="AK15" i="19"/>
  <c r="B6" i="19" s="1"/>
  <c r="D6" i="19" s="1"/>
  <c r="C3" i="25" s="1"/>
  <c r="W3" i="25" s="1"/>
  <c r="I244" i="18"/>
  <c r="I243" i="18"/>
  <c r="I242" i="18"/>
  <c r="N242" i="18" s="1"/>
  <c r="A228" i="18"/>
  <c r="AK234" i="18"/>
  <c r="AK233" i="18"/>
  <c r="AK230" i="18"/>
  <c r="A203" i="18"/>
  <c r="AI220" i="18"/>
  <c r="AG220" i="18"/>
  <c r="AC220" i="18"/>
  <c r="Y220" i="18"/>
  <c r="W220" i="18"/>
  <c r="AI212" i="18"/>
  <c r="AG212" i="18"/>
  <c r="AE212" i="18"/>
  <c r="AC212" i="18"/>
  <c r="AB212" i="18"/>
  <c r="Y212" i="18"/>
  <c r="W212" i="18"/>
  <c r="U212" i="18"/>
  <c r="T212" i="18"/>
  <c r="AK210" i="18"/>
  <c r="AH212" i="18"/>
  <c r="AF212" i="18"/>
  <c r="AD212" i="18"/>
  <c r="X212" i="18"/>
  <c r="V212" i="18"/>
  <c r="A178" i="18"/>
  <c r="I190" i="18"/>
  <c r="N190" i="18" s="1"/>
  <c r="I189" i="18"/>
  <c r="N189" i="18" s="1"/>
  <c r="I179" i="18"/>
  <c r="M179" i="18" s="1"/>
  <c r="N179" i="18" s="1"/>
  <c r="AI195" i="18"/>
  <c r="AG195" i="18"/>
  <c r="AC195" i="18"/>
  <c r="AA195" i="18"/>
  <c r="Y195" i="18"/>
  <c r="W195" i="18"/>
  <c r="AI187" i="18"/>
  <c r="AG187" i="18"/>
  <c r="AE187" i="18"/>
  <c r="AC187" i="18"/>
  <c r="AA187" i="18"/>
  <c r="Y187" i="18"/>
  <c r="W187" i="18"/>
  <c r="U187" i="18"/>
  <c r="S187" i="18"/>
  <c r="AK185" i="18"/>
  <c r="AK184" i="18"/>
  <c r="AK183" i="18"/>
  <c r="AK181" i="18"/>
  <c r="AK180" i="18"/>
  <c r="I165" i="18"/>
  <c r="I158" i="18"/>
  <c r="M158" i="18" s="1"/>
  <c r="N158" i="18" s="1"/>
  <c r="I157" i="18"/>
  <c r="M157" i="18" s="1"/>
  <c r="N157" i="18" s="1"/>
  <c r="I156" i="18"/>
  <c r="M156" i="18" s="1"/>
  <c r="N156" i="18" s="1"/>
  <c r="I155" i="18"/>
  <c r="A153" i="18"/>
  <c r="AI170" i="18"/>
  <c r="AG170" i="18"/>
  <c r="AC170" i="18"/>
  <c r="Y170" i="18"/>
  <c r="W170" i="18"/>
  <c r="AI162" i="18"/>
  <c r="AG162" i="18"/>
  <c r="AE162" i="18"/>
  <c r="AC162" i="18"/>
  <c r="Y162" i="18"/>
  <c r="W162" i="18"/>
  <c r="U162" i="18"/>
  <c r="AK160" i="18"/>
  <c r="I144" i="18"/>
  <c r="N144" i="18" s="1"/>
  <c r="I143" i="18"/>
  <c r="I140" i="18"/>
  <c r="N140" i="18" s="1"/>
  <c r="I139" i="18"/>
  <c r="N139" i="18" s="1"/>
  <c r="AJ139" i="18" s="1"/>
  <c r="I129" i="18"/>
  <c r="A128" i="18"/>
  <c r="AI145" i="18"/>
  <c r="AG145" i="18"/>
  <c r="AC145" i="18"/>
  <c r="AA145" i="18"/>
  <c r="Y145" i="18"/>
  <c r="W145" i="18"/>
  <c r="AG137" i="18"/>
  <c r="Y137" i="18"/>
  <c r="AK135" i="18"/>
  <c r="AK134" i="18"/>
  <c r="AK133" i="18"/>
  <c r="AK131" i="18"/>
  <c r="AI137" i="18"/>
  <c r="AE137" i="18"/>
  <c r="AC137" i="18"/>
  <c r="AA137" i="18"/>
  <c r="W137" i="18"/>
  <c r="U137" i="18"/>
  <c r="S137" i="18"/>
  <c r="AK130" i="18"/>
  <c r="AK107" i="18"/>
  <c r="I112" i="18"/>
  <c r="M112" i="18" s="1"/>
  <c r="N112" i="18" s="1"/>
  <c r="I111" i="18"/>
  <c r="M111" i="18" s="1"/>
  <c r="N111" i="18" s="1"/>
  <c r="I110" i="18"/>
  <c r="M110" i="18" s="1"/>
  <c r="N110" i="18" s="1"/>
  <c r="I109" i="18"/>
  <c r="M109" i="18" s="1"/>
  <c r="N109" i="18" s="1"/>
  <c r="I108" i="18"/>
  <c r="M108" i="18" s="1"/>
  <c r="N108" i="18" s="1"/>
  <c r="AK119" i="18"/>
  <c r="AK118" i="18"/>
  <c r="A104" i="18"/>
  <c r="I85" i="18"/>
  <c r="M85" i="18" s="1"/>
  <c r="N85" i="18" s="1"/>
  <c r="I84" i="18"/>
  <c r="M84" i="18" s="1"/>
  <c r="N84" i="18" s="1"/>
  <c r="I83" i="18"/>
  <c r="M83" i="18" s="1"/>
  <c r="N83" i="18" s="1"/>
  <c r="AI96" i="18"/>
  <c r="AG96" i="18"/>
  <c r="AC96" i="18"/>
  <c r="AA96" i="18"/>
  <c r="Y96" i="18"/>
  <c r="W96" i="18"/>
  <c r="AK95" i="18"/>
  <c r="AK94" i="18"/>
  <c r="AK93" i="18"/>
  <c r="AK86" i="18"/>
  <c r="AK82" i="18"/>
  <c r="AK70" i="18"/>
  <c r="AK69" i="18"/>
  <c r="AK68" i="18"/>
  <c r="AI71" i="18"/>
  <c r="AH71" i="18"/>
  <c r="AG71" i="18"/>
  <c r="AF71" i="18"/>
  <c r="AD71" i="18"/>
  <c r="AC71" i="18"/>
  <c r="AB71" i="18"/>
  <c r="AA71" i="18"/>
  <c r="Y71" i="18"/>
  <c r="X71" i="18"/>
  <c r="W71" i="18"/>
  <c r="V71" i="18"/>
  <c r="A79" i="18"/>
  <c r="AK61" i="18"/>
  <c r="AK57" i="18"/>
  <c r="I60" i="18"/>
  <c r="I67" i="18" s="1"/>
  <c r="N67" i="18" s="1"/>
  <c r="Q67" i="18" s="1"/>
  <c r="I59" i="18"/>
  <c r="I66" i="18" s="1"/>
  <c r="N66" i="18" s="1"/>
  <c r="I58" i="18"/>
  <c r="M58" i="18" s="1"/>
  <c r="N58" i="18" s="1"/>
  <c r="M56" i="18"/>
  <c r="N56" i="18" s="1"/>
  <c r="M55" i="18"/>
  <c r="N55" i="18" s="1"/>
  <c r="A54" i="18"/>
  <c r="I43" i="18"/>
  <c r="N43" i="18" s="1"/>
  <c r="I42" i="18"/>
  <c r="N42" i="18" s="1"/>
  <c r="I41" i="18"/>
  <c r="N41" i="18" s="1"/>
  <c r="K32" i="18"/>
  <c r="A29" i="18"/>
  <c r="AI46" i="18"/>
  <c r="AG46" i="18"/>
  <c r="AC46" i="18"/>
  <c r="AA46" i="18"/>
  <c r="Y46" i="18"/>
  <c r="W46" i="18"/>
  <c r="K1" i="18"/>
  <c r="N4" i="18" s="1"/>
  <c r="AI21" i="18"/>
  <c r="AH21" i="18"/>
  <c r="AG21" i="18"/>
  <c r="AF21" i="18"/>
  <c r="AD21" i="18"/>
  <c r="AC21" i="18"/>
  <c r="AB21" i="18"/>
  <c r="AA21" i="18"/>
  <c r="Y21" i="18"/>
  <c r="X21" i="18"/>
  <c r="W21" i="18"/>
  <c r="V21" i="18"/>
  <c r="T21" i="18"/>
  <c r="S21" i="18"/>
  <c r="R21" i="18"/>
  <c r="A6" i="18"/>
  <c r="M8" i="18"/>
  <c r="N8" i="18" s="1"/>
  <c r="B19" i="16"/>
  <c r="N322" i="18"/>
  <c r="N323" i="18" s="1"/>
  <c r="N314" i="18"/>
  <c r="N313" i="18"/>
  <c r="K313" i="18"/>
  <c r="G313" i="18"/>
  <c r="AZ313" i="18" s="1"/>
  <c r="M305" i="18"/>
  <c r="N305" i="18" s="1"/>
  <c r="G305" i="18"/>
  <c r="AZ305" i="18" s="1"/>
  <c r="M304" i="18"/>
  <c r="N304" i="18" s="1"/>
  <c r="G304" i="18"/>
  <c r="AZ304" i="18" s="1"/>
  <c r="N296" i="18"/>
  <c r="N297" i="18" s="1"/>
  <c r="N294" i="18"/>
  <c r="M280" i="18"/>
  <c r="N280" i="18" s="1"/>
  <c r="N273" i="18"/>
  <c r="N274" i="18" s="1"/>
  <c r="N270" i="18"/>
  <c r="G270" i="18"/>
  <c r="AZ270" i="18" s="1"/>
  <c r="N269" i="18"/>
  <c r="N268" i="18"/>
  <c r="N267" i="18"/>
  <c r="N266" i="18"/>
  <c r="N265" i="18"/>
  <c r="N264" i="18"/>
  <c r="G264" i="18"/>
  <c r="AZ264" i="18" s="1"/>
  <c r="M255" i="18"/>
  <c r="N255" i="18" s="1"/>
  <c r="M254" i="18"/>
  <c r="N254" i="18" s="1"/>
  <c r="N248" i="18"/>
  <c r="N244" i="18"/>
  <c r="N243" i="18"/>
  <c r="N240" i="18"/>
  <c r="N239" i="18"/>
  <c r="K239" i="18"/>
  <c r="M235" i="18"/>
  <c r="N235" i="18" s="1"/>
  <c r="K229" i="18"/>
  <c r="M229" i="18" s="1"/>
  <c r="N229" i="18" s="1"/>
  <c r="N222" i="18"/>
  <c r="N223" i="18" s="1"/>
  <c r="M219" i="18"/>
  <c r="N219" i="18" s="1"/>
  <c r="M218" i="18"/>
  <c r="N218" i="18" s="1"/>
  <c r="M215" i="18"/>
  <c r="N215" i="18" s="1"/>
  <c r="N214" i="18"/>
  <c r="M209" i="18"/>
  <c r="N209" i="18" s="1"/>
  <c r="K208" i="18"/>
  <c r="M208" i="18" s="1"/>
  <c r="N208" i="18" s="1"/>
  <c r="K207" i="18"/>
  <c r="M207" i="18" s="1"/>
  <c r="N207" i="18" s="1"/>
  <c r="K206" i="18"/>
  <c r="M206" i="18" s="1"/>
  <c r="N206" i="18" s="1"/>
  <c r="K205" i="18"/>
  <c r="M205" i="18" s="1"/>
  <c r="N205" i="18" s="1"/>
  <c r="N198" i="18"/>
  <c r="N194" i="18"/>
  <c r="N193" i="18"/>
  <c r="N172" i="18"/>
  <c r="N173" i="18" s="1"/>
  <c r="M169" i="18"/>
  <c r="N169" i="18" s="1"/>
  <c r="M168" i="18"/>
  <c r="N168" i="18" s="1"/>
  <c r="M165" i="18"/>
  <c r="N164" i="18"/>
  <c r="M155" i="18"/>
  <c r="N155" i="18" s="1"/>
  <c r="N148" i="18"/>
  <c r="N143" i="18"/>
  <c r="M129" i="18"/>
  <c r="N129" i="18" s="1"/>
  <c r="N137" i="18" s="1"/>
  <c r="N122" i="18"/>
  <c r="N123" i="18" s="1"/>
  <c r="N117" i="18"/>
  <c r="N116" i="18"/>
  <c r="N115" i="18"/>
  <c r="M106" i="18"/>
  <c r="N106" i="18" s="1"/>
  <c r="M105" i="18"/>
  <c r="N105" i="18" s="1"/>
  <c r="N98" i="18"/>
  <c r="N99" i="18" s="1"/>
  <c r="N92" i="18"/>
  <c r="AX91" i="18"/>
  <c r="AU91" i="18"/>
  <c r="N91" i="18"/>
  <c r="AH96" i="18" s="1"/>
  <c r="AW90" i="18"/>
  <c r="AV90" i="18"/>
  <c r="AU90" i="18"/>
  <c r="N90" i="18"/>
  <c r="AW89" i="18"/>
  <c r="AV89" i="18"/>
  <c r="AU89" i="18"/>
  <c r="AU88" i="18"/>
  <c r="AX87" i="18"/>
  <c r="AU86" i="18"/>
  <c r="AU85" i="18"/>
  <c r="M81" i="18"/>
  <c r="N81" i="18" s="1"/>
  <c r="M80" i="18"/>
  <c r="N80" i="18" s="1"/>
  <c r="AV74" i="18"/>
  <c r="N73" i="18"/>
  <c r="N74" i="18" s="1"/>
  <c r="N65" i="18"/>
  <c r="AV49" i="18"/>
  <c r="N49" i="18"/>
  <c r="N45" i="18"/>
  <c r="Q45" i="18" s="1"/>
  <c r="N44" i="18"/>
  <c r="Q44" i="18" s="1"/>
  <c r="Q46" i="18" s="1"/>
  <c r="K43" i="18"/>
  <c r="G43" i="18"/>
  <c r="AZ43" i="18" s="1"/>
  <c r="K42" i="18"/>
  <c r="G42" i="18"/>
  <c r="AZ42" i="18" s="1"/>
  <c r="K41" i="18"/>
  <c r="G41" i="18"/>
  <c r="AZ41" i="18" s="1"/>
  <c r="N40" i="18"/>
  <c r="M36" i="18"/>
  <c r="N36" i="18" s="1"/>
  <c r="M35" i="18"/>
  <c r="N35" i="18" s="1"/>
  <c r="M34" i="18"/>
  <c r="N34" i="18" s="1"/>
  <c r="I32" i="18"/>
  <c r="M31" i="18"/>
  <c r="N31" i="18" s="1"/>
  <c r="M30" i="18"/>
  <c r="N30" i="18" s="1"/>
  <c r="N24" i="18"/>
  <c r="AW22" i="18"/>
  <c r="AW21" i="18"/>
  <c r="AW18" i="18"/>
  <c r="N17" i="18"/>
  <c r="N21" i="18" s="1"/>
  <c r="M7" i="18"/>
  <c r="N7" i="18" s="1"/>
  <c r="K31" i="17"/>
  <c r="K30" i="17"/>
  <c r="K29" i="17"/>
  <c r="K28" i="17"/>
  <c r="K27" i="17"/>
  <c r="K26" i="17"/>
  <c r="K25" i="17"/>
  <c r="J20" i="17"/>
  <c r="J19" i="17"/>
  <c r="J18" i="17"/>
  <c r="J17" i="17"/>
  <c r="J16" i="17"/>
  <c r="J15" i="17"/>
  <c r="J14" i="17"/>
  <c r="K9" i="17"/>
  <c r="K8" i="17"/>
  <c r="K7" i="17"/>
  <c r="K6" i="17"/>
  <c r="K5" i="17"/>
  <c r="K4" i="17"/>
  <c r="K3" i="17"/>
  <c r="AK220" i="24" l="1"/>
  <c r="C203" i="24" s="1"/>
  <c r="AK195" i="24"/>
  <c r="C178" i="24" s="1"/>
  <c r="D178" i="24" s="1"/>
  <c r="H10" i="25" s="1"/>
  <c r="AB10" i="25" s="1"/>
  <c r="AJ164" i="18"/>
  <c r="Q34" i="18"/>
  <c r="K5" i="25"/>
  <c r="N187" i="18"/>
  <c r="K11" i="25"/>
  <c r="AK187" i="20"/>
  <c r="B178" i="20" s="1"/>
  <c r="K6" i="25"/>
  <c r="Q190" i="18"/>
  <c r="AJ190" i="18"/>
  <c r="AK38" i="23"/>
  <c r="B29" i="23" s="1"/>
  <c r="AK137" i="23"/>
  <c r="B128" i="23" s="1"/>
  <c r="Q158" i="18"/>
  <c r="AJ112" i="18"/>
  <c r="AK262" i="20"/>
  <c r="B253" i="20" s="1"/>
  <c r="D128" i="23"/>
  <c r="G8" i="25" s="1"/>
  <c r="AA8" i="25" s="1"/>
  <c r="Q193" i="18"/>
  <c r="AJ264" i="18"/>
  <c r="K7" i="25"/>
  <c r="AJ140" i="18"/>
  <c r="K9" i="25"/>
  <c r="U9" i="25" s="1"/>
  <c r="AK288" i="21"/>
  <c r="B279" i="21" s="1"/>
  <c r="D279" i="21" s="1"/>
  <c r="E14" i="25" s="1"/>
  <c r="Y14" i="25" s="1"/>
  <c r="AK15" i="24"/>
  <c r="B6" i="24" s="1"/>
  <c r="D6" i="24" s="1"/>
  <c r="H3" i="25" s="1"/>
  <c r="AB3" i="25" s="1"/>
  <c r="AK170" i="24"/>
  <c r="C153" i="24" s="1"/>
  <c r="D153" i="24" s="1"/>
  <c r="H9" i="25" s="1"/>
  <c r="AB9" i="25" s="1"/>
  <c r="AB305" i="18"/>
  <c r="Q194" i="18"/>
  <c r="Q265" i="18"/>
  <c r="AK288" i="20"/>
  <c r="B279" i="20" s="1"/>
  <c r="D279" i="20" s="1"/>
  <c r="D14" i="25" s="1"/>
  <c r="X14" i="25" s="1"/>
  <c r="D153" i="22"/>
  <c r="F9" i="25" s="1"/>
  <c r="Z9" i="25" s="1"/>
  <c r="AK71" i="23"/>
  <c r="C54" i="23" s="1"/>
  <c r="D54" i="23" s="1"/>
  <c r="G5" i="25" s="1"/>
  <c r="AA5" i="25" s="1"/>
  <c r="AK121" i="23"/>
  <c r="C104" i="23" s="1"/>
  <c r="Q267" i="18"/>
  <c r="AJ189" i="18"/>
  <c r="AK38" i="19"/>
  <c r="B29" i="19" s="1"/>
  <c r="D178" i="23"/>
  <c r="G10" i="25" s="1"/>
  <c r="AA10" i="25" s="1"/>
  <c r="AK46" i="24"/>
  <c r="C29" i="24" s="1"/>
  <c r="AK38" i="24"/>
  <c r="B29" i="24" s="1"/>
  <c r="K10" i="25"/>
  <c r="AK245" i="21"/>
  <c r="C228" i="21" s="1"/>
  <c r="AK212" i="23"/>
  <c r="B203" i="23" s="1"/>
  <c r="AK88" i="23"/>
  <c r="B79" i="23" s="1"/>
  <c r="D79" i="23"/>
  <c r="G6" i="25" s="1"/>
  <c r="AA6" i="25" s="1"/>
  <c r="K4" i="25"/>
  <c r="U4" i="25" s="1"/>
  <c r="K8" i="25"/>
  <c r="K3" i="25"/>
  <c r="Q66" i="18"/>
  <c r="Q71" i="18" s="1"/>
  <c r="K12" i="25"/>
  <c r="AK46" i="19"/>
  <c r="C29" i="19" s="1"/>
  <c r="D29" i="19" s="1"/>
  <c r="C4" i="25" s="1"/>
  <c r="W4" i="25" s="1"/>
  <c r="AK21" i="20"/>
  <c r="C6" i="20" s="1"/>
  <c r="AK187" i="21"/>
  <c r="B178" i="21" s="1"/>
  <c r="AK96" i="21"/>
  <c r="C79" i="21" s="1"/>
  <c r="AK46" i="22"/>
  <c r="C29" i="22" s="1"/>
  <c r="AK245" i="23"/>
  <c r="C228" i="23" s="1"/>
  <c r="AK271" i="23"/>
  <c r="C253" i="23" s="1"/>
  <c r="AJ270" i="18"/>
  <c r="AJ168" i="18"/>
  <c r="AJ218" i="18"/>
  <c r="T314" i="18"/>
  <c r="AF314" i="18"/>
  <c r="V314" i="18"/>
  <c r="AJ313" i="18"/>
  <c r="AH313" i="18"/>
  <c r="D203" i="19"/>
  <c r="C11" i="25" s="1"/>
  <c r="W11" i="25" s="1"/>
  <c r="AJ169" i="18"/>
  <c r="AK145" i="24"/>
  <c r="C128" i="24" s="1"/>
  <c r="D128" i="24" s="1"/>
  <c r="H8" i="25" s="1"/>
  <c r="AB8" i="25" s="1"/>
  <c r="D104" i="23"/>
  <c r="G7" i="25" s="1"/>
  <c r="AA7" i="25" s="1"/>
  <c r="D104" i="22"/>
  <c r="F7" i="25" s="1"/>
  <c r="Z7" i="25" s="1"/>
  <c r="D203" i="24"/>
  <c r="H11" i="25" s="1"/>
  <c r="AB11" i="25" s="1"/>
  <c r="AK63" i="24"/>
  <c r="B54" i="24" s="1"/>
  <c r="D54" i="24" s="1"/>
  <c r="H5" i="25" s="1"/>
  <c r="AB5" i="25" s="1"/>
  <c r="D104" i="24"/>
  <c r="H7" i="25" s="1"/>
  <c r="AB7" i="25" s="1"/>
  <c r="D29" i="24"/>
  <c r="H4" i="25" s="1"/>
  <c r="AB4" i="25" s="1"/>
  <c r="D302" i="24"/>
  <c r="H15" i="25" s="1"/>
  <c r="AB15" i="25" s="1"/>
  <c r="D203" i="23"/>
  <c r="G11" i="25" s="1"/>
  <c r="AA11" i="25" s="1"/>
  <c r="D253" i="24"/>
  <c r="H13" i="25" s="1"/>
  <c r="AB13" i="25" s="1"/>
  <c r="D228" i="24"/>
  <c r="H12" i="25" s="1"/>
  <c r="AB12" i="25" s="1"/>
  <c r="D228" i="23"/>
  <c r="G12" i="25" s="1"/>
  <c r="AA12" i="25" s="1"/>
  <c r="D302" i="23"/>
  <c r="G15" i="25" s="1"/>
  <c r="AA15" i="25" s="1"/>
  <c r="D228" i="22"/>
  <c r="F12" i="25" s="1"/>
  <c r="Z12" i="25" s="1"/>
  <c r="D29" i="23"/>
  <c r="G4" i="25" s="1"/>
  <c r="AA4" i="25" s="1"/>
  <c r="D253" i="23"/>
  <c r="G13" i="25" s="1"/>
  <c r="AA13" i="25" s="1"/>
  <c r="D203" i="22"/>
  <c r="F11" i="25" s="1"/>
  <c r="Z11" i="25" s="1"/>
  <c r="D29" i="22"/>
  <c r="F4" i="25" s="1"/>
  <c r="Z4" i="25" s="1"/>
  <c r="D302" i="22"/>
  <c r="F15" i="25" s="1"/>
  <c r="Z15" i="25" s="1"/>
  <c r="D79" i="22"/>
  <c r="F6" i="25" s="1"/>
  <c r="Z6" i="25" s="1"/>
  <c r="D54" i="22"/>
  <c r="F5" i="25" s="1"/>
  <c r="Z5" i="25" s="1"/>
  <c r="AK162" i="21"/>
  <c r="B153" i="21" s="1"/>
  <c r="AK63" i="21"/>
  <c r="B54" i="21" s="1"/>
  <c r="D54" i="21" s="1"/>
  <c r="E5" i="25" s="1"/>
  <c r="Y5" i="25" s="1"/>
  <c r="AK311" i="21"/>
  <c r="B302" i="21" s="1"/>
  <c r="AK220" i="21"/>
  <c r="C203" i="21" s="1"/>
  <c r="AK38" i="21"/>
  <c r="B29" i="21" s="1"/>
  <c r="D29" i="21" s="1"/>
  <c r="E4" i="25" s="1"/>
  <c r="Y4" i="25" s="1"/>
  <c r="D178" i="21"/>
  <c r="E10" i="25" s="1"/>
  <c r="Y10" i="25" s="1"/>
  <c r="AK212" i="21"/>
  <c r="B203" i="21" s="1"/>
  <c r="AK320" i="21"/>
  <c r="C302" i="21" s="1"/>
  <c r="D302" i="21" s="1"/>
  <c r="E15" i="25" s="1"/>
  <c r="Y15" i="25" s="1"/>
  <c r="D128" i="21"/>
  <c r="E8" i="25" s="1"/>
  <c r="Y8" i="25" s="1"/>
  <c r="AK271" i="21"/>
  <c r="C253" i="21" s="1"/>
  <c r="AK15" i="21"/>
  <c r="B6" i="21" s="1"/>
  <c r="D6" i="21" s="1"/>
  <c r="E3" i="25" s="1"/>
  <c r="Y3" i="25" s="1"/>
  <c r="AK170" i="21"/>
  <c r="C153" i="21" s="1"/>
  <c r="AK113" i="21"/>
  <c r="B104" i="21" s="1"/>
  <c r="D104" i="21" s="1"/>
  <c r="E7" i="25" s="1"/>
  <c r="Y7" i="25" s="1"/>
  <c r="AK262" i="21"/>
  <c r="B253" i="21" s="1"/>
  <c r="AK88" i="21"/>
  <c r="B79" i="21" s="1"/>
  <c r="D79" i="21" s="1"/>
  <c r="E6" i="25" s="1"/>
  <c r="Y6" i="25" s="1"/>
  <c r="AK237" i="21"/>
  <c r="B228" i="21" s="1"/>
  <c r="AK88" i="20"/>
  <c r="B79" i="20" s="1"/>
  <c r="AK311" i="20"/>
  <c r="B302" i="20" s="1"/>
  <c r="AK121" i="20"/>
  <c r="C104" i="20" s="1"/>
  <c r="AK237" i="20"/>
  <c r="B228" i="20" s="1"/>
  <c r="AK63" i="20"/>
  <c r="B54" i="20" s="1"/>
  <c r="AK71" i="20"/>
  <c r="C54" i="20" s="1"/>
  <c r="AK38" i="20"/>
  <c r="B29" i="20" s="1"/>
  <c r="AK170" i="20"/>
  <c r="C153" i="20" s="1"/>
  <c r="AK96" i="20"/>
  <c r="C79" i="20" s="1"/>
  <c r="D79" i="20" s="1"/>
  <c r="D6" i="25" s="1"/>
  <c r="X6" i="25" s="1"/>
  <c r="AK212" i="20"/>
  <c r="B203" i="20" s="1"/>
  <c r="AK195" i="20"/>
  <c r="C178" i="20" s="1"/>
  <c r="D178" i="20" s="1"/>
  <c r="D10" i="25" s="1"/>
  <c r="X10" i="25" s="1"/>
  <c r="AK145" i="20"/>
  <c r="C128" i="20" s="1"/>
  <c r="D128" i="20" s="1"/>
  <c r="D8" i="25" s="1"/>
  <c r="X8" i="25" s="1"/>
  <c r="AK162" i="20"/>
  <c r="B153" i="20" s="1"/>
  <c r="AK220" i="20"/>
  <c r="C203" i="20" s="1"/>
  <c r="AK113" i="20"/>
  <c r="B104" i="20" s="1"/>
  <c r="AK245" i="20"/>
  <c r="C228" i="20" s="1"/>
  <c r="AK46" i="20"/>
  <c r="C29" i="20" s="1"/>
  <c r="AK15" i="20"/>
  <c r="B6" i="20" s="1"/>
  <c r="D6" i="20" s="1"/>
  <c r="D3" i="25" s="1"/>
  <c r="X3" i="25" s="1"/>
  <c r="D228" i="19"/>
  <c r="C12" i="25" s="1"/>
  <c r="W12" i="25" s="1"/>
  <c r="AK320" i="20"/>
  <c r="C302" i="20" s="1"/>
  <c r="AK271" i="20"/>
  <c r="C253" i="20" s="1"/>
  <c r="D253" i="20" s="1"/>
  <c r="D13" i="25" s="1"/>
  <c r="X13" i="25" s="1"/>
  <c r="D104" i="19"/>
  <c r="C7" i="25" s="1"/>
  <c r="W7" i="25" s="1"/>
  <c r="D153" i="19"/>
  <c r="C9" i="25" s="1"/>
  <c r="W9" i="25" s="1"/>
  <c r="D253" i="19"/>
  <c r="C13" i="25" s="1"/>
  <c r="W13" i="25" s="1"/>
  <c r="R304" i="18"/>
  <c r="T304" i="18"/>
  <c r="N288" i="18"/>
  <c r="V42" i="18"/>
  <c r="N3" i="18"/>
  <c r="AE190" i="18"/>
  <c r="V141" i="18"/>
  <c r="AE140" i="18"/>
  <c r="Z140" i="18"/>
  <c r="Z139" i="18"/>
  <c r="AJ40" i="18"/>
  <c r="U44" i="18"/>
  <c r="U115" i="18"/>
  <c r="U120" i="18" s="1"/>
  <c r="AH144" i="18"/>
  <c r="AH143" i="18"/>
  <c r="AB41" i="18"/>
  <c r="T45" i="18"/>
  <c r="AJ143" i="18"/>
  <c r="AK231" i="18"/>
  <c r="AJ144" i="18"/>
  <c r="T141" i="18"/>
  <c r="AE139" i="18"/>
  <c r="AJ141" i="18"/>
  <c r="T143" i="18"/>
  <c r="R142" i="18"/>
  <c r="T144" i="18"/>
  <c r="AF142" i="18"/>
  <c r="AB143" i="18"/>
  <c r="AE189" i="18"/>
  <c r="AH142" i="18"/>
  <c r="AB144" i="18"/>
  <c r="AH193" i="18"/>
  <c r="X141" i="18"/>
  <c r="T142" i="18"/>
  <c r="AJ142" i="18"/>
  <c r="V143" i="18"/>
  <c r="AD143" i="18"/>
  <c r="R190" i="18"/>
  <c r="AB194" i="18"/>
  <c r="Z141" i="18"/>
  <c r="V142" i="18"/>
  <c r="R144" i="18"/>
  <c r="V144" i="18"/>
  <c r="AD144" i="18"/>
  <c r="S190" i="18"/>
  <c r="S195" i="18" s="1"/>
  <c r="Z115" i="18"/>
  <c r="Z120" i="18" s="1"/>
  <c r="AB141" i="18"/>
  <c r="X142" i="18"/>
  <c r="X143" i="18"/>
  <c r="AF143" i="18"/>
  <c r="U139" i="18"/>
  <c r="T190" i="18"/>
  <c r="AJ17" i="18"/>
  <c r="AJ21" i="18" s="1"/>
  <c r="AD141" i="18"/>
  <c r="Z142" i="18"/>
  <c r="X144" i="18"/>
  <c r="AF144" i="18"/>
  <c r="U140" i="18"/>
  <c r="AD194" i="18"/>
  <c r="M59" i="18"/>
  <c r="N59" i="18" s="1"/>
  <c r="M60" i="18"/>
  <c r="N60" i="18" s="1"/>
  <c r="Z90" i="18"/>
  <c r="Z96" i="18" s="1"/>
  <c r="AE90" i="18"/>
  <c r="AE96" i="18" s="1"/>
  <c r="AF141" i="18"/>
  <c r="AB142" i="18"/>
  <c r="Z143" i="18"/>
  <c r="AJ65" i="18"/>
  <c r="AJ71" i="18" s="1"/>
  <c r="U45" i="18"/>
  <c r="R141" i="18"/>
  <c r="AH141" i="18"/>
  <c r="AD142" i="18"/>
  <c r="Z144" i="18"/>
  <c r="AB220" i="18"/>
  <c r="V220" i="18"/>
  <c r="AF220" i="18"/>
  <c r="X220" i="18"/>
  <c r="AD220" i="18"/>
  <c r="AH220" i="18"/>
  <c r="AE220" i="18"/>
  <c r="AF194" i="18"/>
  <c r="R194" i="18"/>
  <c r="AH194" i="18"/>
  <c r="T194" i="18"/>
  <c r="AJ194" i="18"/>
  <c r="V194" i="18"/>
  <c r="X194" i="18"/>
  <c r="Z194" i="18"/>
  <c r="T193" i="18"/>
  <c r="AJ193" i="18"/>
  <c r="V193" i="18"/>
  <c r="X193" i="18"/>
  <c r="Z193" i="18"/>
  <c r="AB193" i="18"/>
  <c r="AD193" i="18"/>
  <c r="AF193" i="18"/>
  <c r="R193" i="18"/>
  <c r="U190" i="18"/>
  <c r="Z190" i="18"/>
  <c r="Z189" i="18"/>
  <c r="U189" i="18"/>
  <c r="AF170" i="18"/>
  <c r="AB170" i="18"/>
  <c r="AD170" i="18"/>
  <c r="N165" i="18"/>
  <c r="R143" i="18"/>
  <c r="S145" i="18"/>
  <c r="T66" i="18"/>
  <c r="R66" i="18"/>
  <c r="S66" i="18"/>
  <c r="U66" i="18"/>
  <c r="R67" i="18"/>
  <c r="U67" i="18"/>
  <c r="T67" i="18"/>
  <c r="S67" i="18"/>
  <c r="AE115" i="18"/>
  <c r="AE120" i="18" s="1"/>
  <c r="AV93" i="18"/>
  <c r="S44" i="18"/>
  <c r="AJ115" i="18"/>
  <c r="AJ120" i="18" s="1"/>
  <c r="R44" i="18"/>
  <c r="AJ90" i="18"/>
  <c r="AJ96" i="18" s="1"/>
  <c r="AJ43" i="18"/>
  <c r="AW93" i="18"/>
  <c r="T44" i="18"/>
  <c r="U65" i="18"/>
  <c r="U40" i="18"/>
  <c r="Z65" i="18"/>
  <c r="Z71" i="18" s="1"/>
  <c r="AF41" i="18"/>
  <c r="Z40" i="18"/>
  <c r="R45" i="18"/>
  <c r="AE65" i="18"/>
  <c r="AE71" i="18" s="1"/>
  <c r="AE40" i="18"/>
  <c r="AE46" i="18" s="1"/>
  <c r="S45" i="18"/>
  <c r="U90" i="18"/>
  <c r="N145" i="18"/>
  <c r="N149" i="18" s="1"/>
  <c r="N2" i="18"/>
  <c r="X43" i="18"/>
  <c r="X96" i="18"/>
  <c r="V96" i="18"/>
  <c r="AD96" i="18"/>
  <c r="AF96" i="18"/>
  <c r="Z43" i="18"/>
  <c r="AB43" i="18"/>
  <c r="AD43" i="18"/>
  <c r="R43" i="18"/>
  <c r="AF43" i="18"/>
  <c r="T43" i="18"/>
  <c r="AH43" i="18"/>
  <c r="V43" i="18"/>
  <c r="AD42" i="18"/>
  <c r="R42" i="18"/>
  <c r="Z42" i="18"/>
  <c r="AH42" i="18"/>
  <c r="AF42" i="18"/>
  <c r="T42" i="18"/>
  <c r="X42" i="18"/>
  <c r="AB42" i="18"/>
  <c r="AJ42" i="18"/>
  <c r="V41" i="18"/>
  <c r="R41" i="18"/>
  <c r="AH41" i="18"/>
  <c r="X41" i="18"/>
  <c r="AD41" i="18"/>
  <c r="T41" i="18"/>
  <c r="AJ41" i="18"/>
  <c r="Z41" i="18"/>
  <c r="N1" i="18"/>
  <c r="AJ156" i="18" s="1"/>
  <c r="Z17" i="18"/>
  <c r="Z21" i="18" s="1"/>
  <c r="AE17" i="18"/>
  <c r="AE21" i="18" s="1"/>
  <c r="U17" i="18"/>
  <c r="U21" i="18" s="1"/>
  <c r="N71" i="18"/>
  <c r="M32" i="18"/>
  <c r="N32" i="18" s="1"/>
  <c r="N96" i="18"/>
  <c r="N311" i="18"/>
  <c r="N220" i="18"/>
  <c r="N88" i="18"/>
  <c r="N245" i="18"/>
  <c r="N15" i="18"/>
  <c r="N25" i="18" s="1"/>
  <c r="N120" i="18"/>
  <c r="N320" i="18"/>
  <c r="AU93" i="18"/>
  <c r="N298" i="18"/>
  <c r="N46" i="18"/>
  <c r="N113" i="18"/>
  <c r="N162" i="18"/>
  <c r="N271" i="18"/>
  <c r="N212" i="18"/>
  <c r="N195" i="18"/>
  <c r="N199" i="18" s="1"/>
  <c r="N262" i="18"/>
  <c r="N237" i="18"/>
  <c r="C286" i="16"/>
  <c r="S284" i="16"/>
  <c r="S285" i="16" s="1"/>
  <c r="I282" i="16"/>
  <c r="I290" i="16" s="1"/>
  <c r="H282" i="16"/>
  <c r="H290" i="16" s="1"/>
  <c r="G282" i="16"/>
  <c r="G290" i="16" s="1"/>
  <c r="F282" i="16"/>
  <c r="F290" i="16" s="1"/>
  <c r="E282" i="16"/>
  <c r="E290" i="16" s="1"/>
  <c r="D282" i="16"/>
  <c r="D290" i="16" s="1"/>
  <c r="C282" i="16"/>
  <c r="C290" i="16" s="1"/>
  <c r="S282" i="16"/>
  <c r="R272" i="16"/>
  <c r="S272" i="16" s="1"/>
  <c r="K271" i="16"/>
  <c r="C301" i="16"/>
  <c r="C309" i="16" s="1"/>
  <c r="S304" i="16"/>
  <c r="S303" i="16"/>
  <c r="S302" i="16"/>
  <c r="S301" i="16"/>
  <c r="R297" i="16"/>
  <c r="S297" i="16" s="1"/>
  <c r="R296" i="16"/>
  <c r="R295" i="16"/>
  <c r="S295" i="16" s="1"/>
  <c r="K294" i="16"/>
  <c r="I305" i="16"/>
  <c r="I313" i="16" s="1"/>
  <c r="H305" i="16"/>
  <c r="H313" i="16" s="1"/>
  <c r="G305" i="16"/>
  <c r="G313" i="16" s="1"/>
  <c r="F305" i="16"/>
  <c r="F313" i="16" s="1"/>
  <c r="E305" i="16"/>
  <c r="E313" i="16" s="1"/>
  <c r="D305" i="16"/>
  <c r="D313" i="16" s="1"/>
  <c r="C305" i="16"/>
  <c r="C313" i="16" s="1"/>
  <c r="S307" i="16"/>
  <c r="S308" i="16" s="1"/>
  <c r="P304" i="16"/>
  <c r="L304" i="16"/>
  <c r="P303" i="16"/>
  <c r="L303" i="16"/>
  <c r="P301" i="16"/>
  <c r="L301" i="16"/>
  <c r="L297" i="16"/>
  <c r="S296" i="16"/>
  <c r="L296" i="16"/>
  <c r="L295" i="16"/>
  <c r="C255" i="16"/>
  <c r="S249" i="16"/>
  <c r="R246" i="16"/>
  <c r="S246" i="16" s="1"/>
  <c r="R245" i="16"/>
  <c r="S245" i="16" s="1"/>
  <c r="R244" i="16"/>
  <c r="S244" i="16" s="1"/>
  <c r="R243" i="16"/>
  <c r="S243" i="16" s="1"/>
  <c r="R242" i="16"/>
  <c r="S242" i="16" s="1"/>
  <c r="R241" i="16"/>
  <c r="S241" i="16" s="1"/>
  <c r="K240" i="16"/>
  <c r="C232" i="16"/>
  <c r="S227" i="16"/>
  <c r="S226" i="16"/>
  <c r="S225" i="16"/>
  <c r="S224" i="16"/>
  <c r="S223" i="16"/>
  <c r="R219" i="16"/>
  <c r="K217" i="16"/>
  <c r="I221" i="16"/>
  <c r="I228" i="16" s="1"/>
  <c r="I236" i="16" s="1"/>
  <c r="H221" i="16"/>
  <c r="G221" i="16"/>
  <c r="G228" i="16" s="1"/>
  <c r="G236" i="16" s="1"/>
  <c r="F221" i="16"/>
  <c r="F228" i="16" s="1"/>
  <c r="F236" i="16" s="1"/>
  <c r="E221" i="16"/>
  <c r="E228" i="16" s="1"/>
  <c r="E236" i="16" s="1"/>
  <c r="D221" i="16"/>
  <c r="D228" i="16" s="1"/>
  <c r="D236" i="16" s="1"/>
  <c r="C221" i="16"/>
  <c r="R201" i="16"/>
  <c r="S201" i="16" s="1"/>
  <c r="S212" i="16"/>
  <c r="S213" i="16" s="1"/>
  <c r="I198" i="16" s="1"/>
  <c r="I205" i="16" s="1"/>
  <c r="I213" i="16" s="1"/>
  <c r="R209" i="16"/>
  <c r="S209" i="16" s="1"/>
  <c r="R208" i="16"/>
  <c r="S208" i="16" s="1"/>
  <c r="R207" i="16"/>
  <c r="S207" i="16" s="1"/>
  <c r="S206" i="16"/>
  <c r="P200" i="16"/>
  <c r="R200" i="16" s="1"/>
  <c r="S200" i="16" s="1"/>
  <c r="P199" i="16"/>
  <c r="R199" i="16" s="1"/>
  <c r="S199" i="16" s="1"/>
  <c r="P198" i="16"/>
  <c r="R198" i="16" s="1"/>
  <c r="S198" i="16" s="1"/>
  <c r="P197" i="16"/>
  <c r="R197" i="16" s="1"/>
  <c r="S197" i="16" s="1"/>
  <c r="K195" i="16"/>
  <c r="S190" i="16"/>
  <c r="F175" i="16" s="1"/>
  <c r="F182" i="16" s="1"/>
  <c r="F190" i="16" s="1"/>
  <c r="S186" i="16"/>
  <c r="S185" i="16"/>
  <c r="S184" i="16"/>
  <c r="S183" i="16"/>
  <c r="P173" i="16"/>
  <c r="R173" i="16" s="1"/>
  <c r="S173" i="16" s="1"/>
  <c r="S181" i="16" s="1"/>
  <c r="K172" i="16"/>
  <c r="H153" i="16"/>
  <c r="S160" i="16"/>
  <c r="R161" i="16"/>
  <c r="S161" i="16" s="1"/>
  <c r="R162" i="16"/>
  <c r="S162" i="16" s="1"/>
  <c r="R163" i="16"/>
  <c r="S163" i="16" s="1"/>
  <c r="K149" i="16"/>
  <c r="C163" i="16"/>
  <c r="S115" i="16"/>
  <c r="C93" i="16"/>
  <c r="C117" i="16"/>
  <c r="S120" i="16"/>
  <c r="S121" i="16" s="1"/>
  <c r="F105" i="16" s="1"/>
  <c r="S114" i="16"/>
  <c r="S113" i="16"/>
  <c r="R108" i="16"/>
  <c r="S108" i="16" s="1"/>
  <c r="R107" i="16"/>
  <c r="S107" i="16" s="1"/>
  <c r="R106" i="16"/>
  <c r="S106" i="16" s="1"/>
  <c r="R105" i="16"/>
  <c r="S105" i="16" s="1"/>
  <c r="R104" i="16"/>
  <c r="S104" i="16" s="1"/>
  <c r="R103" i="16"/>
  <c r="S103" i="16" s="1"/>
  <c r="K102" i="16"/>
  <c r="S96" i="16"/>
  <c r="S97" i="16" s="1"/>
  <c r="S90" i="16"/>
  <c r="S89" i="16"/>
  <c r="S88" i="16"/>
  <c r="R83" i="16"/>
  <c r="S83" i="16" s="1"/>
  <c r="R82" i="16"/>
  <c r="S82" i="16" s="1"/>
  <c r="R81" i="16"/>
  <c r="S81" i="16" s="1"/>
  <c r="R80" i="16"/>
  <c r="S80" i="16" s="1"/>
  <c r="R79" i="16"/>
  <c r="S79" i="16" s="1"/>
  <c r="R78" i="16"/>
  <c r="S78" i="16" s="1"/>
  <c r="K77" i="16"/>
  <c r="BA83" i="16"/>
  <c r="BA84" i="16"/>
  <c r="BD85" i="16"/>
  <c r="BA86" i="16"/>
  <c r="BA87" i="16"/>
  <c r="BB87" i="16"/>
  <c r="BC87" i="16"/>
  <c r="BA88" i="16"/>
  <c r="BB88" i="16"/>
  <c r="BC88" i="16"/>
  <c r="BA89" i="16"/>
  <c r="BD89" i="16"/>
  <c r="S71" i="16"/>
  <c r="S72" i="16" s="1"/>
  <c r="I55" i="16" s="1"/>
  <c r="R54" i="16"/>
  <c r="S54" i="16" s="1"/>
  <c r="R53" i="16"/>
  <c r="S53" i="16" s="1"/>
  <c r="C68" i="16"/>
  <c r="S65" i="16"/>
  <c r="S64" i="16"/>
  <c r="S63" i="16"/>
  <c r="R58" i="16"/>
  <c r="S58" i="16" s="1"/>
  <c r="R57" i="16"/>
  <c r="S57" i="16" s="1"/>
  <c r="R56" i="16"/>
  <c r="S56" i="16" s="1"/>
  <c r="R55" i="16"/>
  <c r="S55" i="16" s="1"/>
  <c r="K52" i="16"/>
  <c r="S41" i="16"/>
  <c r="S40" i="16"/>
  <c r="R6" i="16"/>
  <c r="S6" i="16" s="1"/>
  <c r="N34" i="16"/>
  <c r="R34" i="16" s="1"/>
  <c r="S34" i="16" s="1"/>
  <c r="N32" i="16"/>
  <c r="R32" i="16" s="1"/>
  <c r="S32" i="16" s="1"/>
  <c r="N33" i="16"/>
  <c r="R33" i="16" s="1"/>
  <c r="S33" i="16" s="1"/>
  <c r="C43" i="16"/>
  <c r="N39" i="16"/>
  <c r="S39" i="16" s="1"/>
  <c r="S43" i="16"/>
  <c r="S42" i="16"/>
  <c r="R31" i="16"/>
  <c r="S31" i="16" s="1"/>
  <c r="P30" i="16"/>
  <c r="N30" i="16"/>
  <c r="P41" i="16"/>
  <c r="P40" i="16"/>
  <c r="P39" i="16"/>
  <c r="L41" i="16"/>
  <c r="L40" i="16"/>
  <c r="L39" i="16"/>
  <c r="R29" i="16"/>
  <c r="S29" i="16" s="1"/>
  <c r="K126" i="16"/>
  <c r="K27" i="16"/>
  <c r="S140" i="16"/>
  <c r="S139" i="16"/>
  <c r="S138" i="16"/>
  <c r="S137" i="16"/>
  <c r="P127" i="16"/>
  <c r="R127" i="16" s="1"/>
  <c r="S127" i="16" s="1"/>
  <c r="S135" i="16" s="1"/>
  <c r="C140" i="16"/>
  <c r="BB72" i="16"/>
  <c r="S144" i="16"/>
  <c r="E129" i="16" s="1"/>
  <c r="E136" i="16" s="1"/>
  <c r="S47" i="16"/>
  <c r="I30" i="16" s="1"/>
  <c r="S38" i="16"/>
  <c r="R28" i="16"/>
  <c r="S28" i="16" s="1"/>
  <c r="J9" i="25" l="1"/>
  <c r="J4" i="25"/>
  <c r="U10" i="25"/>
  <c r="J10" i="25"/>
  <c r="U11" i="25"/>
  <c r="J11" i="25"/>
  <c r="U5" i="25"/>
  <c r="J5" i="25"/>
  <c r="J8" i="25"/>
  <c r="U8" i="25"/>
  <c r="U7" i="25"/>
  <c r="J7" i="25"/>
  <c r="U3" i="25"/>
  <c r="J3" i="25"/>
  <c r="U12" i="25"/>
  <c r="J12" i="25"/>
  <c r="U6" i="25"/>
  <c r="J6" i="25"/>
  <c r="AF304" i="18"/>
  <c r="AJ219" i="18"/>
  <c r="Y313" i="18"/>
  <c r="U313" i="18"/>
  <c r="R314" i="18"/>
  <c r="Y314" i="18"/>
  <c r="AB314" i="18"/>
  <c r="Q218" i="18"/>
  <c r="Q168" i="18"/>
  <c r="Q270" i="18"/>
  <c r="AJ267" i="18"/>
  <c r="AJ265" i="18"/>
  <c r="AD305" i="18"/>
  <c r="Q239" i="18"/>
  <c r="AE268" i="18"/>
  <c r="V304" i="18"/>
  <c r="D228" i="21"/>
  <c r="E12" i="25" s="1"/>
  <c r="Y12" i="25" s="1"/>
  <c r="Q219" i="18"/>
  <c r="S313" i="18"/>
  <c r="AC313" i="18"/>
  <c r="S314" i="18"/>
  <c r="AG314" i="18"/>
  <c r="AJ314" i="18"/>
  <c r="AJ320" i="18" s="1"/>
  <c r="Q215" i="18"/>
  <c r="AJ209" i="18"/>
  <c r="Q109" i="18"/>
  <c r="Q110" i="18"/>
  <c r="Q244" i="18"/>
  <c r="AH280" i="18"/>
  <c r="AH288" i="18" s="1"/>
  <c r="Q240" i="18"/>
  <c r="Q242" i="18"/>
  <c r="Z305" i="18"/>
  <c r="Q214" i="18"/>
  <c r="AJ268" i="18"/>
  <c r="Q58" i="18"/>
  <c r="Q179" i="18"/>
  <c r="Q187" i="18" s="1"/>
  <c r="Q243" i="18"/>
  <c r="Z304" i="18"/>
  <c r="Z311" i="18" s="1"/>
  <c r="AA313" i="18"/>
  <c r="V313" i="18"/>
  <c r="U314" i="18"/>
  <c r="AD314" i="18"/>
  <c r="Q314" i="18"/>
  <c r="AJ215" i="18"/>
  <c r="Q209" i="18"/>
  <c r="Q8" i="18"/>
  <c r="Q15" i="18" s="1"/>
  <c r="Q35" i="18"/>
  <c r="AE280" i="18"/>
  <c r="AE288" i="18" s="1"/>
  <c r="AF305" i="18"/>
  <c r="AJ214" i="18"/>
  <c r="Z268" i="18"/>
  <c r="S305" i="16"/>
  <c r="G297" i="16" s="1"/>
  <c r="G304" i="16" s="1"/>
  <c r="G312" i="16" s="1"/>
  <c r="Q60" i="18"/>
  <c r="AH304" i="18"/>
  <c r="D54" i="20"/>
  <c r="D5" i="25" s="1"/>
  <c r="X5" i="25" s="1"/>
  <c r="X313" i="18"/>
  <c r="AI313" i="18"/>
  <c r="AD313" i="18"/>
  <c r="AC314" i="18"/>
  <c r="AC320" i="18" s="1"/>
  <c r="AH314" i="18"/>
  <c r="AJ205" i="18"/>
  <c r="AJ207" i="18"/>
  <c r="Q106" i="18"/>
  <c r="AJ269" i="18"/>
  <c r="AJ254" i="18"/>
  <c r="Y280" i="18"/>
  <c r="Y288" i="18" s="1"/>
  <c r="Q155" i="18"/>
  <c r="T305" i="18"/>
  <c r="T311" i="18" s="1"/>
  <c r="R305" i="18"/>
  <c r="AK305" i="18" s="1"/>
  <c r="Q195" i="18"/>
  <c r="Q156" i="18"/>
  <c r="Q59" i="18"/>
  <c r="AB304" i="18"/>
  <c r="AB311" i="18" s="1"/>
  <c r="AF313" i="18"/>
  <c r="AG313" i="18"/>
  <c r="AG320" i="18" s="1"/>
  <c r="W313" i="18"/>
  <c r="W314" i="18"/>
  <c r="AI314" i="18"/>
  <c r="Q205" i="18"/>
  <c r="Q207" i="18"/>
  <c r="Q269" i="18"/>
  <c r="Q254" i="18"/>
  <c r="Q262" i="18" s="1"/>
  <c r="Q157" i="18"/>
  <c r="V280" i="18"/>
  <c r="V288" i="18" s="1"/>
  <c r="AJ155" i="18"/>
  <c r="V305" i="18"/>
  <c r="AH305" i="18"/>
  <c r="Q31" i="18"/>
  <c r="AF264" i="18"/>
  <c r="Q319" i="18"/>
  <c r="Q204" i="18"/>
  <c r="Q317" i="18"/>
  <c r="AJ167" i="18"/>
  <c r="Q216" i="18"/>
  <c r="Q318" i="18"/>
  <c r="AJ217" i="18"/>
  <c r="AJ216" i="18"/>
  <c r="Q167" i="18"/>
  <c r="Q159" i="18"/>
  <c r="Q316" i="18"/>
  <c r="AJ166" i="18"/>
  <c r="Q166" i="18"/>
  <c r="AJ159" i="18"/>
  <c r="Q315" i="18"/>
  <c r="Q241" i="18"/>
  <c r="Q217" i="18"/>
  <c r="AJ204" i="18"/>
  <c r="AJ319" i="18"/>
  <c r="AB319" i="18"/>
  <c r="T319" i="18"/>
  <c r="AE318" i="18"/>
  <c r="W318" i="18"/>
  <c r="AH317" i="18"/>
  <c r="Z317" i="18"/>
  <c r="R317" i="18"/>
  <c r="AC316" i="18"/>
  <c r="U316" i="18"/>
  <c r="AF315" i="18"/>
  <c r="X315" i="18"/>
  <c r="AC319" i="18"/>
  <c r="AA317" i="18"/>
  <c r="AI319" i="18"/>
  <c r="AA319" i="18"/>
  <c r="S319" i="18"/>
  <c r="AD318" i="18"/>
  <c r="V318" i="18"/>
  <c r="AG317" i="18"/>
  <c r="Y317" i="18"/>
  <c r="AJ316" i="18"/>
  <c r="AB316" i="18"/>
  <c r="T316" i="18"/>
  <c r="AE315" i="18"/>
  <c r="W315" i="18"/>
  <c r="AI318" i="18"/>
  <c r="AD317" i="18"/>
  <c r="AJ315" i="18"/>
  <c r="Z309" i="18"/>
  <c r="AG315" i="18"/>
  <c r="AH319" i="18"/>
  <c r="Z319" i="18"/>
  <c r="R319" i="18"/>
  <c r="AC318" i="18"/>
  <c r="U318" i="18"/>
  <c r="AF317" i="18"/>
  <c r="X317" i="18"/>
  <c r="AI316" i="18"/>
  <c r="AA316" i="18"/>
  <c r="S316" i="18"/>
  <c r="AD315" i="18"/>
  <c r="V315" i="18"/>
  <c r="AF319" i="18"/>
  <c r="X319" i="18"/>
  <c r="S318" i="18"/>
  <c r="AG316" i="18"/>
  <c r="AB315" i="18"/>
  <c r="U319" i="18"/>
  <c r="S317" i="18"/>
  <c r="AG319" i="18"/>
  <c r="Y319" i="18"/>
  <c r="AJ318" i="18"/>
  <c r="AB318" i="18"/>
  <c r="T318" i="18"/>
  <c r="AE317" i="18"/>
  <c r="W317" i="18"/>
  <c r="AH316" i="18"/>
  <c r="Z316" i="18"/>
  <c r="R316" i="18"/>
  <c r="AC315" i="18"/>
  <c r="U315" i="18"/>
  <c r="AE309" i="18"/>
  <c r="AE311" i="18" s="1"/>
  <c r="AA318" i="18"/>
  <c r="Y316" i="18"/>
  <c r="T315" i="18"/>
  <c r="AD316" i="18"/>
  <c r="V317" i="18"/>
  <c r="AF318" i="18"/>
  <c r="AE319" i="18"/>
  <c r="W319" i="18"/>
  <c r="AH318" i="18"/>
  <c r="Z318" i="18"/>
  <c r="R318" i="18"/>
  <c r="AC317" i="18"/>
  <c r="U317" i="18"/>
  <c r="AF316" i="18"/>
  <c r="X316" i="18"/>
  <c r="AI315" i="18"/>
  <c r="AA315" i="18"/>
  <c r="S315" i="18"/>
  <c r="U309" i="18"/>
  <c r="AI317" i="18"/>
  <c r="Y315" i="18"/>
  <c r="AD319" i="18"/>
  <c r="V319" i="18"/>
  <c r="AG318" i="18"/>
  <c r="Y318" i="18"/>
  <c r="AJ317" i="18"/>
  <c r="AB317" i="18"/>
  <c r="T317" i="18"/>
  <c r="AE316" i="18"/>
  <c r="W316" i="18"/>
  <c r="AH315" i="18"/>
  <c r="Z315" i="18"/>
  <c r="R315" i="18"/>
  <c r="AK315" i="18" s="1"/>
  <c r="X318" i="18"/>
  <c r="V316" i="18"/>
  <c r="Q256" i="18"/>
  <c r="AJ256" i="18"/>
  <c r="AJ260" i="18"/>
  <c r="AD304" i="18"/>
  <c r="R313" i="18"/>
  <c r="T313" i="18"/>
  <c r="T320" i="18" s="1"/>
  <c r="AE313" i="18"/>
  <c r="AE314" i="18"/>
  <c r="Z314" i="18"/>
  <c r="Q208" i="18"/>
  <c r="AJ206" i="18"/>
  <c r="AJ255" i="18"/>
  <c r="Q229" i="18"/>
  <c r="Q237" i="18" s="1"/>
  <c r="AJ157" i="18"/>
  <c r="AB280" i="18"/>
  <c r="AB288" i="18" s="1"/>
  <c r="R116" i="18"/>
  <c r="R120" i="18" s="1"/>
  <c r="AJ305" i="18"/>
  <c r="Q56" i="18"/>
  <c r="R117" i="18"/>
  <c r="Q266" i="18"/>
  <c r="AJ304" i="18"/>
  <c r="AJ311" i="18" s="1"/>
  <c r="X304" i="18"/>
  <c r="X311" i="18" s="1"/>
  <c r="Q169" i="18"/>
  <c r="Z313" i="18"/>
  <c r="Z320" i="18" s="1"/>
  <c r="AB313" i="18"/>
  <c r="Q313" i="18"/>
  <c r="X314" i="18"/>
  <c r="X320" i="18" s="1"/>
  <c r="AA314" i="18"/>
  <c r="AJ208" i="18"/>
  <c r="Q206" i="18"/>
  <c r="AJ235" i="18"/>
  <c r="Q108" i="18"/>
  <c r="S280" i="18"/>
  <c r="Q116" i="18"/>
  <c r="Q120" i="18" s="1"/>
  <c r="X305" i="18"/>
  <c r="Q36" i="18"/>
  <c r="Q264" i="18"/>
  <c r="AJ158" i="18"/>
  <c r="Q117" i="18"/>
  <c r="Q164" i="18"/>
  <c r="AJ266" i="18"/>
  <c r="AE320" i="18"/>
  <c r="Q271" i="18"/>
  <c r="AJ271" i="18"/>
  <c r="N170" i="18"/>
  <c r="N174" i="18" s="1"/>
  <c r="AJ165" i="18"/>
  <c r="AJ170" i="18" s="1"/>
  <c r="Q165" i="18"/>
  <c r="Q170" i="18" s="1"/>
  <c r="AJ220" i="18"/>
  <c r="AF320" i="18"/>
  <c r="W320" i="18"/>
  <c r="U320" i="18"/>
  <c r="AK314" i="18"/>
  <c r="V320" i="18"/>
  <c r="AK313" i="18"/>
  <c r="D153" i="21"/>
  <c r="E9" i="25" s="1"/>
  <c r="Y9" i="25" s="1"/>
  <c r="D104" i="20"/>
  <c r="D7" i="25" s="1"/>
  <c r="X7" i="25" s="1"/>
  <c r="AA16" i="25"/>
  <c r="Z16" i="25"/>
  <c r="W16" i="25"/>
  <c r="AB16" i="25"/>
  <c r="D203" i="21"/>
  <c r="E11" i="25" s="1"/>
  <c r="Y11" i="25" s="1"/>
  <c r="D253" i="21"/>
  <c r="E13" i="25" s="1"/>
  <c r="Y13" i="25" s="1"/>
  <c r="D302" i="20"/>
  <c r="D15" i="25" s="1"/>
  <c r="X15" i="25" s="1"/>
  <c r="D29" i="20"/>
  <c r="D4" i="25" s="1"/>
  <c r="X4" i="25" s="1"/>
  <c r="D228" i="20"/>
  <c r="D12" i="25" s="1"/>
  <c r="X12" i="25" s="1"/>
  <c r="D203" i="20"/>
  <c r="D11" i="25" s="1"/>
  <c r="X11" i="25" s="1"/>
  <c r="D153" i="20"/>
  <c r="D9" i="25" s="1"/>
  <c r="X9" i="25" s="1"/>
  <c r="R311" i="18"/>
  <c r="AC270" i="18"/>
  <c r="AB270" i="18"/>
  <c r="AI270" i="18"/>
  <c r="AF269" i="18"/>
  <c r="T269" i="18"/>
  <c r="U268" i="18"/>
  <c r="AF267" i="18"/>
  <c r="AA267" i="18"/>
  <c r="Z266" i="18"/>
  <c r="AA265" i="18"/>
  <c r="AD265" i="18"/>
  <c r="R265" i="18"/>
  <c r="AC254" i="18"/>
  <c r="S254" i="18"/>
  <c r="V264" i="18"/>
  <c r="AH264" i="18"/>
  <c r="V270" i="18"/>
  <c r="Y270" i="18"/>
  <c r="Z255" i="18"/>
  <c r="R269" i="18"/>
  <c r="AB269" i="18"/>
  <c r="Y267" i="18"/>
  <c r="AI267" i="18"/>
  <c r="AH266" i="18"/>
  <c r="X266" i="18"/>
  <c r="T265" i="18"/>
  <c r="S265" i="18"/>
  <c r="Z265" i="18"/>
  <c r="AG254" i="18"/>
  <c r="Z254" i="18"/>
  <c r="AD264" i="18"/>
  <c r="S264" i="18"/>
  <c r="AD270" i="18"/>
  <c r="AG270" i="18"/>
  <c r="AE255" i="18"/>
  <c r="Z269" i="18"/>
  <c r="AC267" i="18"/>
  <c r="AG267" i="18"/>
  <c r="T267" i="18"/>
  <c r="Y266" i="18"/>
  <c r="U266" i="18"/>
  <c r="W265" i="18"/>
  <c r="AH265" i="18"/>
  <c r="AI254" i="18"/>
  <c r="W254" i="18"/>
  <c r="AA264" i="18"/>
  <c r="AI264" i="18"/>
  <c r="T270" i="18"/>
  <c r="R270" i="18"/>
  <c r="U255" i="18"/>
  <c r="AH269" i="18"/>
  <c r="U269" i="18"/>
  <c r="W267" i="18"/>
  <c r="AD267" i="18"/>
  <c r="AB267" i="18"/>
  <c r="S266" i="18"/>
  <c r="AC266" i="18"/>
  <c r="U265" i="18"/>
  <c r="AE265" i="18"/>
  <c r="AH254" i="18"/>
  <c r="T254" i="18"/>
  <c r="AE254" i="18"/>
  <c r="AB264" i="18"/>
  <c r="W270" i="18"/>
  <c r="Z270" i="18"/>
  <c r="X269" i="18"/>
  <c r="AE269" i="18"/>
  <c r="AC269" i="18"/>
  <c r="AE267" i="18"/>
  <c r="R267" i="18"/>
  <c r="AA266" i="18"/>
  <c r="V266" i="18"/>
  <c r="AC265" i="18"/>
  <c r="X265" i="18"/>
  <c r="AA254" i="18"/>
  <c r="V254" i="18"/>
  <c r="X254" i="18"/>
  <c r="U264" i="18"/>
  <c r="AF256" i="18"/>
  <c r="S256" i="18"/>
  <c r="U260" i="18"/>
  <c r="AE256" i="18"/>
  <c r="AE260" i="18"/>
  <c r="Y256" i="18"/>
  <c r="AG256" i="18"/>
  <c r="T256" i="18"/>
  <c r="T262" i="18" s="1"/>
  <c r="V256" i="18"/>
  <c r="AA256" i="18"/>
  <c r="U256" i="18"/>
  <c r="X256" i="18"/>
  <c r="AI256" i="18"/>
  <c r="AC256" i="18"/>
  <c r="AC262" i="18" s="1"/>
  <c r="Z260" i="18"/>
  <c r="AB256" i="18"/>
  <c r="W256" i="18"/>
  <c r="Z256" i="18"/>
  <c r="AH256" i="18"/>
  <c r="AD256" i="18"/>
  <c r="R256" i="18"/>
  <c r="AE270" i="18"/>
  <c r="AH270" i="18"/>
  <c r="Y269" i="18"/>
  <c r="S269" i="18"/>
  <c r="V269" i="18"/>
  <c r="U267" i="18"/>
  <c r="Z267" i="18"/>
  <c r="AF266" i="18"/>
  <c r="AI266" i="18"/>
  <c r="AD266" i="18"/>
  <c r="AI265" i="18"/>
  <c r="AF265" i="18"/>
  <c r="AB254" i="18"/>
  <c r="AD254" i="18"/>
  <c r="AF254" i="18"/>
  <c r="R264" i="18"/>
  <c r="W264" i="18"/>
  <c r="X264" i="18"/>
  <c r="X271" i="18" s="1"/>
  <c r="X270" i="18"/>
  <c r="S270" i="18"/>
  <c r="AG269" i="18"/>
  <c r="AA269" i="18"/>
  <c r="AD269" i="18"/>
  <c r="V267" i="18"/>
  <c r="AH267" i="18"/>
  <c r="AG266" i="18"/>
  <c r="T266" i="18"/>
  <c r="W266" i="18"/>
  <c r="AB265" i="18"/>
  <c r="Y265" i="18"/>
  <c r="Y254" i="18"/>
  <c r="T264" i="18"/>
  <c r="AE264" i="18"/>
  <c r="Y264" i="18"/>
  <c r="U270" i="18"/>
  <c r="AF270" i="18"/>
  <c r="AA270" i="18"/>
  <c r="W269" i="18"/>
  <c r="AI269" i="18"/>
  <c r="X267" i="18"/>
  <c r="S267" i="18"/>
  <c r="R266" i="18"/>
  <c r="AB266" i="18"/>
  <c r="AE266" i="18"/>
  <c r="V265" i="18"/>
  <c r="AG265" i="18"/>
  <c r="U254" i="18"/>
  <c r="R254" i="18"/>
  <c r="AC264" i="18"/>
  <c r="Z264" i="18"/>
  <c r="AG264" i="18"/>
  <c r="N63" i="18"/>
  <c r="N75" i="18" s="1"/>
  <c r="AJ240" i="18"/>
  <c r="AE240" i="18"/>
  <c r="AB240" i="18"/>
  <c r="R244" i="18"/>
  <c r="S240" i="18"/>
  <c r="V145" i="18"/>
  <c r="Z229" i="18"/>
  <c r="U242" i="18"/>
  <c r="AG240" i="18"/>
  <c r="AA244" i="18"/>
  <c r="AD240" i="18"/>
  <c r="Y244" i="18"/>
  <c r="AH240" i="18"/>
  <c r="AE195" i="18"/>
  <c r="Z239" i="18"/>
  <c r="Y239" i="18"/>
  <c r="W242" i="18"/>
  <c r="AC239" i="18"/>
  <c r="AF239" i="18"/>
  <c r="AI8" i="18"/>
  <c r="AI15" i="18" s="1"/>
  <c r="AH145" i="18"/>
  <c r="AK140" i="18"/>
  <c r="T240" i="18"/>
  <c r="AD243" i="18"/>
  <c r="Z7" i="18"/>
  <c r="AH30" i="18"/>
  <c r="AI242" i="18"/>
  <c r="AG229" i="18"/>
  <c r="AG237" i="18" s="1"/>
  <c r="AE229" i="18"/>
  <c r="AH244" i="18"/>
  <c r="V240" i="18"/>
  <c r="AC240" i="18"/>
  <c r="AE239" i="18"/>
  <c r="AI240" i="18"/>
  <c r="Z240" i="18"/>
  <c r="AA242" i="18"/>
  <c r="AJ241" i="18"/>
  <c r="AB241" i="18"/>
  <c r="T241" i="18"/>
  <c r="AI241" i="18"/>
  <c r="AA241" i="18"/>
  <c r="S241" i="18"/>
  <c r="AJ244" i="18"/>
  <c r="AF240" i="18"/>
  <c r="AH241" i="18"/>
  <c r="Z241" i="18"/>
  <c r="R241" i="18"/>
  <c r="AF244" i="18"/>
  <c r="X244" i="18"/>
  <c r="AI243" i="18"/>
  <c r="AA243" i="18"/>
  <c r="S243" i="18"/>
  <c r="AG241" i="18"/>
  <c r="Y241" i="18"/>
  <c r="AB229" i="18"/>
  <c r="AB237" i="18" s="1"/>
  <c r="T244" i="18"/>
  <c r="U241" i="18"/>
  <c r="S239" i="18"/>
  <c r="AE244" i="18"/>
  <c r="W244" i="18"/>
  <c r="AF241" i="18"/>
  <c r="X241" i="18"/>
  <c r="X229" i="18"/>
  <c r="X237" i="18" s="1"/>
  <c r="R229" i="18"/>
  <c r="AB244" i="18"/>
  <c r="Z242" i="18"/>
  <c r="AI239" i="18"/>
  <c r="AF229" i="18"/>
  <c r="AF237" i="18" s="1"/>
  <c r="AD244" i="18"/>
  <c r="V244" i="18"/>
  <c r="AG243" i="18"/>
  <c r="Y243" i="18"/>
  <c r="AJ242" i="18"/>
  <c r="AB242" i="18"/>
  <c r="T242" i="18"/>
  <c r="AE241" i="18"/>
  <c r="W241" i="18"/>
  <c r="W229" i="18"/>
  <c r="W237" i="18" s="1"/>
  <c r="W243" i="18"/>
  <c r="AH242" i="18"/>
  <c r="R242" i="18"/>
  <c r="X240" i="18"/>
  <c r="U229" i="18"/>
  <c r="AC244" i="18"/>
  <c r="U244" i="18"/>
  <c r="AF243" i="18"/>
  <c r="X243" i="18"/>
  <c r="AD241" i="18"/>
  <c r="V241" i="18"/>
  <c r="AJ229" i="18"/>
  <c r="AJ237" i="18" s="1"/>
  <c r="V229" i="18"/>
  <c r="V237" i="18" s="1"/>
  <c r="AE243" i="18"/>
  <c r="AC241" i="18"/>
  <c r="AA239" i="18"/>
  <c r="Y229" i="18"/>
  <c r="Y237" i="18" s="1"/>
  <c r="T229" i="18"/>
  <c r="T237" i="18" s="1"/>
  <c r="Z244" i="18"/>
  <c r="AG239" i="18"/>
  <c r="AG244" i="18"/>
  <c r="U240" i="18"/>
  <c r="W239" i="18"/>
  <c r="AA240" i="18"/>
  <c r="R240" i="18"/>
  <c r="S242" i="18"/>
  <c r="AG242" i="18"/>
  <c r="Y8" i="18"/>
  <c r="Y15" i="18" s="1"/>
  <c r="R85" i="18"/>
  <c r="AK192" i="18"/>
  <c r="AA209" i="18"/>
  <c r="AA229" i="18"/>
  <c r="AA237" i="18" s="1"/>
  <c r="S244" i="18"/>
  <c r="AI229" i="18"/>
  <c r="AI237" i="18" s="1"/>
  <c r="AC243" i="18"/>
  <c r="AJ243" i="18"/>
  <c r="X239" i="18"/>
  <c r="AH243" i="18"/>
  <c r="AD239" i="18"/>
  <c r="U239" i="18"/>
  <c r="Y240" i="18"/>
  <c r="AD229" i="18"/>
  <c r="AD237" i="18" s="1"/>
  <c r="AF7" i="18"/>
  <c r="S83" i="18"/>
  <c r="Z205" i="18"/>
  <c r="U46" i="18"/>
  <c r="S229" i="18"/>
  <c r="S237" i="18" s="1"/>
  <c r="V243" i="18"/>
  <c r="U243" i="18"/>
  <c r="AB243" i="18"/>
  <c r="AC229" i="18"/>
  <c r="AC237" i="18" s="1"/>
  <c r="Z243" i="18"/>
  <c r="V239" i="18"/>
  <c r="U235" i="18"/>
  <c r="AJ239" i="18"/>
  <c r="AH239" i="18"/>
  <c r="AJ8" i="18"/>
  <c r="U58" i="18"/>
  <c r="R215" i="18"/>
  <c r="AF145" i="18"/>
  <c r="Y242" i="18"/>
  <c r="AF242" i="18"/>
  <c r="T243" i="18"/>
  <c r="AD242" i="18"/>
  <c r="R243" i="18"/>
  <c r="Z235" i="18"/>
  <c r="AB239" i="18"/>
  <c r="AE235" i="18"/>
  <c r="AA155" i="18"/>
  <c r="U59" i="18"/>
  <c r="AD145" i="18"/>
  <c r="AK144" i="18"/>
  <c r="R239" i="18"/>
  <c r="AH229" i="18"/>
  <c r="AH237" i="18" s="1"/>
  <c r="W240" i="18"/>
  <c r="X242" i="18"/>
  <c r="AE242" i="18"/>
  <c r="V242" i="18"/>
  <c r="AC242" i="18"/>
  <c r="T239" i="18"/>
  <c r="AI244" i="18"/>
  <c r="AA157" i="18"/>
  <c r="R218" i="18"/>
  <c r="T59" i="18"/>
  <c r="V56" i="18"/>
  <c r="AB145" i="18"/>
  <c r="AK142" i="18"/>
  <c r="AA8" i="18"/>
  <c r="AA15" i="18" s="1"/>
  <c r="AH105" i="18"/>
  <c r="AG56" i="18"/>
  <c r="AG63" i="18" s="1"/>
  <c r="AA116" i="18"/>
  <c r="AA169" i="18"/>
  <c r="Z207" i="18"/>
  <c r="AK191" i="18"/>
  <c r="Z156" i="18"/>
  <c r="X46" i="18"/>
  <c r="X106" i="18"/>
  <c r="X129" i="18"/>
  <c r="X137" i="18" s="1"/>
  <c r="AJ179" i="18"/>
  <c r="AJ187" i="18" s="1"/>
  <c r="Z164" i="18"/>
  <c r="R214" i="18"/>
  <c r="T80" i="18"/>
  <c r="AF129" i="18"/>
  <c r="AF137" i="18" s="1"/>
  <c r="R179" i="18"/>
  <c r="R187" i="18" s="1"/>
  <c r="R7" i="18"/>
  <c r="V80" i="18"/>
  <c r="W31" i="18"/>
  <c r="W38" i="18" s="1"/>
  <c r="X179" i="18"/>
  <c r="X187" i="18" s="1"/>
  <c r="AD195" i="18"/>
  <c r="AJ145" i="18"/>
  <c r="X145" i="18"/>
  <c r="S58" i="18"/>
  <c r="AH129" i="18"/>
  <c r="AH137" i="18" s="1"/>
  <c r="AA156" i="18"/>
  <c r="T179" i="18"/>
  <c r="T187" i="18" s="1"/>
  <c r="AB195" i="18"/>
  <c r="AA205" i="18"/>
  <c r="R206" i="18"/>
  <c r="R156" i="18"/>
  <c r="AH8" i="18"/>
  <c r="AK21" i="18"/>
  <c r="C6" i="18" s="1"/>
  <c r="U81" i="18"/>
  <c r="V81" i="18"/>
  <c r="R56" i="18"/>
  <c r="Z30" i="18"/>
  <c r="AF81" i="18"/>
  <c r="R129" i="18"/>
  <c r="R137" i="18" s="1"/>
  <c r="AH179" i="18"/>
  <c r="AH187" i="18" s="1"/>
  <c r="AJ195" i="18"/>
  <c r="Z218" i="18"/>
  <c r="R168" i="18"/>
  <c r="AA218" i="18"/>
  <c r="AA215" i="18"/>
  <c r="AB105" i="18"/>
  <c r="Y106" i="18"/>
  <c r="Y113" i="18" s="1"/>
  <c r="AJ30" i="18"/>
  <c r="AB111" i="18"/>
  <c r="AD129" i="18"/>
  <c r="AD137" i="18" s="1"/>
  <c r="Z157" i="18"/>
  <c r="Z169" i="18"/>
  <c r="AF179" i="18"/>
  <c r="AF187" i="18" s="1"/>
  <c r="AH195" i="18"/>
  <c r="Z219" i="18"/>
  <c r="AA206" i="18"/>
  <c r="Z206" i="18"/>
  <c r="AA158" i="18"/>
  <c r="AA208" i="18"/>
  <c r="AE112" i="18"/>
  <c r="Z204" i="18"/>
  <c r="AA166" i="18"/>
  <c r="R166" i="18"/>
  <c r="AB162" i="18"/>
  <c r="Z209" i="18"/>
  <c r="AA217" i="18"/>
  <c r="Z166" i="18"/>
  <c r="Z217" i="18"/>
  <c r="R217" i="18"/>
  <c r="R204" i="18"/>
  <c r="AA159" i="18"/>
  <c r="X162" i="18"/>
  <c r="R159" i="18"/>
  <c r="AA216" i="18"/>
  <c r="R216" i="18"/>
  <c r="Z159" i="18"/>
  <c r="V162" i="18"/>
  <c r="R167" i="18"/>
  <c r="AD162" i="18"/>
  <c r="Z216" i="18"/>
  <c r="T162" i="18"/>
  <c r="AA204" i="18"/>
  <c r="AA167" i="18"/>
  <c r="AF162" i="18"/>
  <c r="AH162" i="18"/>
  <c r="Z214" i="18"/>
  <c r="Z167" i="18"/>
  <c r="V105" i="18"/>
  <c r="AB106" i="18"/>
  <c r="Z31" i="18"/>
  <c r="S60" i="18"/>
  <c r="AD31" i="18"/>
  <c r="AC31" i="18"/>
  <c r="AC38" i="18" s="1"/>
  <c r="V129" i="18"/>
  <c r="V137" i="18" s="1"/>
  <c r="AB129" i="18"/>
  <c r="AB137" i="18" s="1"/>
  <c r="AK143" i="18"/>
  <c r="R157" i="18"/>
  <c r="AA168" i="18"/>
  <c r="AD179" i="18"/>
  <c r="AD187" i="18" s="1"/>
  <c r="Z215" i="18"/>
  <c r="R208" i="18"/>
  <c r="R205" i="18"/>
  <c r="Z155" i="18"/>
  <c r="V179" i="18"/>
  <c r="V187" i="18" s="1"/>
  <c r="N324" i="18"/>
  <c r="W8" i="18"/>
  <c r="W15" i="18" s="1"/>
  <c r="AB110" i="18"/>
  <c r="R106" i="18"/>
  <c r="X56" i="18"/>
  <c r="AF55" i="18"/>
  <c r="AJ129" i="18"/>
  <c r="AJ137" i="18" s="1"/>
  <c r="Z129" i="18"/>
  <c r="Z137" i="18" s="1"/>
  <c r="R158" i="18"/>
  <c r="R169" i="18"/>
  <c r="AB179" i="18"/>
  <c r="AB187" i="18" s="1"/>
  <c r="R195" i="18"/>
  <c r="T195" i="18"/>
  <c r="R219" i="18"/>
  <c r="R207" i="18"/>
  <c r="AK141" i="18"/>
  <c r="AA219" i="18"/>
  <c r="AH7" i="18"/>
  <c r="R59" i="18"/>
  <c r="AD106" i="18"/>
  <c r="T91" i="18"/>
  <c r="AH56" i="18"/>
  <c r="T129" i="18"/>
  <c r="T137" i="18" s="1"/>
  <c r="U145" i="18"/>
  <c r="R155" i="18"/>
  <c r="Z158" i="18"/>
  <c r="Z179" i="18"/>
  <c r="Z187" i="18" s="1"/>
  <c r="Z168" i="18"/>
  <c r="AA207" i="18"/>
  <c r="Z208" i="18"/>
  <c r="AA164" i="18"/>
  <c r="R209" i="18"/>
  <c r="AA214" i="18"/>
  <c r="R164" i="18"/>
  <c r="AF195" i="18"/>
  <c r="V195" i="18"/>
  <c r="Z195" i="18"/>
  <c r="T220" i="18"/>
  <c r="U220" i="18"/>
  <c r="AK194" i="18"/>
  <c r="X195" i="18"/>
  <c r="AK193" i="18"/>
  <c r="AK190" i="18"/>
  <c r="U195" i="18"/>
  <c r="AK189" i="18"/>
  <c r="R165" i="18"/>
  <c r="AA165" i="18"/>
  <c r="Z165" i="18"/>
  <c r="U71" i="18"/>
  <c r="R145" i="18"/>
  <c r="AK66" i="18"/>
  <c r="X170" i="18"/>
  <c r="AH170" i="18"/>
  <c r="V170" i="18"/>
  <c r="T170" i="18"/>
  <c r="AE170" i="18"/>
  <c r="T145" i="18"/>
  <c r="Z145" i="18"/>
  <c r="AK139" i="18"/>
  <c r="AE145" i="18"/>
  <c r="AG8" i="18"/>
  <c r="AG15" i="18" s="1"/>
  <c r="U8" i="18"/>
  <c r="U15" i="18" s="1"/>
  <c r="AK115" i="18"/>
  <c r="R58" i="18"/>
  <c r="Z106" i="18"/>
  <c r="AH106" i="18"/>
  <c r="AJ80" i="18"/>
  <c r="AG31" i="18"/>
  <c r="AG38" i="18" s="1"/>
  <c r="T60" i="18"/>
  <c r="AF31" i="18"/>
  <c r="AE56" i="18"/>
  <c r="AE63" i="18" s="1"/>
  <c r="AF30" i="18"/>
  <c r="V31" i="18"/>
  <c r="U31" i="18"/>
  <c r="AH31" i="18"/>
  <c r="V55" i="18"/>
  <c r="T83" i="18"/>
  <c r="Z112" i="18"/>
  <c r="AA109" i="18"/>
  <c r="R60" i="18"/>
  <c r="T106" i="18"/>
  <c r="V106" i="18"/>
  <c r="AF80" i="18"/>
  <c r="W81" i="18"/>
  <c r="W88" i="18" s="1"/>
  <c r="Y31" i="18"/>
  <c r="Y38" i="18" s="1"/>
  <c r="AF56" i="18"/>
  <c r="X31" i="18"/>
  <c r="W56" i="18"/>
  <c r="W63" i="18" s="1"/>
  <c r="AD56" i="18"/>
  <c r="AD30" i="18"/>
  <c r="T35" i="18"/>
  <c r="AB117" i="18"/>
  <c r="AB30" i="18"/>
  <c r="AK90" i="18"/>
  <c r="AB108" i="18"/>
  <c r="T111" i="18"/>
  <c r="Z46" i="18"/>
  <c r="S8" i="18"/>
  <c r="S15" i="18" s="1"/>
  <c r="V7" i="18"/>
  <c r="AJ46" i="18"/>
  <c r="R83" i="18"/>
  <c r="AD105" i="18"/>
  <c r="AI81" i="18"/>
  <c r="AI88" i="18" s="1"/>
  <c r="Z105" i="18"/>
  <c r="U112" i="18"/>
  <c r="R105" i="18"/>
  <c r="AF106" i="18"/>
  <c r="AJ106" i="18"/>
  <c r="W106" i="18"/>
  <c r="W113" i="18" s="1"/>
  <c r="X80" i="18"/>
  <c r="R31" i="18"/>
  <c r="Y56" i="18"/>
  <c r="Y63" i="18" s="1"/>
  <c r="T30" i="18"/>
  <c r="AH55" i="18"/>
  <c r="R30" i="18"/>
  <c r="U35" i="18"/>
  <c r="AD55" i="18"/>
  <c r="T84" i="18"/>
  <c r="R110" i="18"/>
  <c r="T92" i="18"/>
  <c r="U83" i="18"/>
  <c r="U92" i="18"/>
  <c r="V30" i="18"/>
  <c r="AD111" i="18"/>
  <c r="V8" i="18"/>
  <c r="X7" i="18"/>
  <c r="AK65" i="18"/>
  <c r="S84" i="18"/>
  <c r="R109" i="18"/>
  <c r="AJ81" i="18"/>
  <c r="AA81" i="18"/>
  <c r="AA88" i="18" s="1"/>
  <c r="AH81" i="18"/>
  <c r="X105" i="18"/>
  <c r="S106" i="18"/>
  <c r="S113" i="18" s="1"/>
  <c r="AG106" i="18"/>
  <c r="AG113" i="18" s="1"/>
  <c r="AE106" i="18"/>
  <c r="Z80" i="18"/>
  <c r="U91" i="18"/>
  <c r="AJ55" i="18"/>
  <c r="AC81" i="18"/>
  <c r="AC88" i="18" s="1"/>
  <c r="AA110" i="18"/>
  <c r="R55" i="18"/>
  <c r="AF105" i="18"/>
  <c r="R36" i="18"/>
  <c r="S46" i="18"/>
  <c r="U60" i="18"/>
  <c r="S36" i="18"/>
  <c r="T85" i="18"/>
  <c r="S71" i="18"/>
  <c r="R111" i="18"/>
  <c r="BB111" i="18" s="1"/>
  <c r="AV94" i="18"/>
  <c r="AV91" i="18" s="1"/>
  <c r="AB7" i="18"/>
  <c r="AE8" i="18"/>
  <c r="AE15" i="18" s="1"/>
  <c r="AD46" i="18"/>
  <c r="AK67" i="18"/>
  <c r="R84" i="18"/>
  <c r="R108" i="18"/>
  <c r="AB81" i="18"/>
  <c r="BL81" i="18" s="1"/>
  <c r="S81" i="18"/>
  <c r="Z81" i="18"/>
  <c r="AG81" i="18"/>
  <c r="AG88" i="18" s="1"/>
  <c r="U84" i="18"/>
  <c r="AA106" i="18"/>
  <c r="U106" i="18"/>
  <c r="AD80" i="18"/>
  <c r="AH80" i="18"/>
  <c r="BR80" i="18" s="1"/>
  <c r="X81" i="18"/>
  <c r="AA108" i="18"/>
  <c r="T55" i="18"/>
  <c r="AB109" i="18"/>
  <c r="T105" i="18"/>
  <c r="U85" i="18"/>
  <c r="R91" i="18"/>
  <c r="AK40" i="18"/>
  <c r="U34" i="18"/>
  <c r="T36" i="18"/>
  <c r="S35" i="18"/>
  <c r="R71" i="18"/>
  <c r="AD7" i="18"/>
  <c r="S56" i="18"/>
  <c r="AA117" i="18"/>
  <c r="AE81" i="18"/>
  <c r="AE88" i="18" s="1"/>
  <c r="BO88" i="18" s="1"/>
  <c r="AI56" i="18"/>
  <c r="AI63" i="18" s="1"/>
  <c r="X55" i="18"/>
  <c r="T34" i="18"/>
  <c r="AI31" i="18"/>
  <c r="AI38" i="18" s="1"/>
  <c r="AA56" i="18"/>
  <c r="AA63" i="18" s="1"/>
  <c r="AB116" i="18"/>
  <c r="AB120" i="18" s="1"/>
  <c r="S92" i="18"/>
  <c r="AJ56" i="18"/>
  <c r="BT56" i="18" s="1"/>
  <c r="T56" i="18"/>
  <c r="AJ31" i="18"/>
  <c r="AB31" i="18"/>
  <c r="T31" i="18"/>
  <c r="R92" i="18"/>
  <c r="S31" i="18"/>
  <c r="X30" i="18"/>
  <c r="AC56" i="18"/>
  <c r="AC63" i="18" s="1"/>
  <c r="BM63" i="18" s="1"/>
  <c r="U56" i="18"/>
  <c r="AB55" i="18"/>
  <c r="AB56" i="18"/>
  <c r="Z55" i="18"/>
  <c r="AA31" i="18"/>
  <c r="AA38" i="18" s="1"/>
  <c r="AF46" i="18"/>
  <c r="S85" i="18"/>
  <c r="T81" i="18"/>
  <c r="BD81" i="18" s="1"/>
  <c r="S59" i="18"/>
  <c r="R81" i="18"/>
  <c r="Y81" i="18"/>
  <c r="Y88" i="18" s="1"/>
  <c r="AD81" i="18"/>
  <c r="AI106" i="18"/>
  <c r="AI113" i="18" s="1"/>
  <c r="AC106" i="18"/>
  <c r="AC113" i="18" s="1"/>
  <c r="R80" i="18"/>
  <c r="AB80" i="18"/>
  <c r="AB88" i="18" s="1"/>
  <c r="BL88" i="18" s="1"/>
  <c r="Z56" i="18"/>
  <c r="T58" i="18"/>
  <c r="AJ105" i="18"/>
  <c r="S91" i="18"/>
  <c r="U36" i="18"/>
  <c r="AE31" i="18"/>
  <c r="AE38" i="18" s="1"/>
  <c r="R35" i="18"/>
  <c r="R34" i="18"/>
  <c r="BB34" i="18" s="1"/>
  <c r="S34" i="18"/>
  <c r="T71" i="18"/>
  <c r="AB96" i="18"/>
  <c r="AK43" i="18"/>
  <c r="R46" i="18"/>
  <c r="V46" i="18"/>
  <c r="AB46" i="18"/>
  <c r="AH46" i="18"/>
  <c r="BR46" i="18" s="1"/>
  <c r="AK42" i="18"/>
  <c r="T46" i="18"/>
  <c r="AK41" i="18"/>
  <c r="N38" i="18"/>
  <c r="N50" i="18" s="1"/>
  <c r="AB32" i="18"/>
  <c r="Z32" i="18"/>
  <c r="X32" i="18"/>
  <c r="V32" i="18"/>
  <c r="BF32" i="18" s="1"/>
  <c r="AJ32" i="18"/>
  <c r="T32" i="18"/>
  <c r="AF32" i="18"/>
  <c r="AH32" i="18"/>
  <c r="R32" i="18"/>
  <c r="AD32" i="18"/>
  <c r="AB8" i="18"/>
  <c r="AD8" i="18"/>
  <c r="BN8" i="18" s="1"/>
  <c r="AJ7" i="18"/>
  <c r="T8" i="18"/>
  <c r="Z8" i="18"/>
  <c r="Z15" i="18" s="1"/>
  <c r="AF8" i="18"/>
  <c r="T7" i="18"/>
  <c r="R8" i="18"/>
  <c r="X8" i="18"/>
  <c r="AC8" i="18"/>
  <c r="AC15" i="18" s="1"/>
  <c r="BM15" i="18" s="1"/>
  <c r="AK17" i="18"/>
  <c r="N224" i="18"/>
  <c r="N100" i="18"/>
  <c r="AW94" i="18"/>
  <c r="N249" i="18"/>
  <c r="N275" i="18"/>
  <c r="S276" i="16"/>
  <c r="S286" i="16" s="1"/>
  <c r="D274" i="16"/>
  <c r="C274" i="16"/>
  <c r="F274" i="16"/>
  <c r="I274" i="16"/>
  <c r="H274" i="16"/>
  <c r="G274" i="16"/>
  <c r="E274" i="16"/>
  <c r="I297" i="16"/>
  <c r="I304" i="16" s="1"/>
  <c r="I312" i="16" s="1"/>
  <c r="C297" i="16"/>
  <c r="C304" i="16" s="1"/>
  <c r="C312" i="16" s="1"/>
  <c r="H297" i="16"/>
  <c r="H304" i="16" s="1"/>
  <c r="H312" i="16" s="1"/>
  <c r="D297" i="16"/>
  <c r="D304" i="16" s="1"/>
  <c r="D312" i="16" s="1"/>
  <c r="E297" i="16"/>
  <c r="E304" i="16" s="1"/>
  <c r="E312" i="16" s="1"/>
  <c r="F297" i="16"/>
  <c r="F304" i="16" s="1"/>
  <c r="S247" i="16"/>
  <c r="F312" i="16"/>
  <c r="S299" i="16"/>
  <c r="H228" i="16"/>
  <c r="H236" i="16" s="1"/>
  <c r="C228" i="16"/>
  <c r="C236" i="16" s="1"/>
  <c r="D198" i="16"/>
  <c r="S210" i="16"/>
  <c r="H197" i="16" s="1"/>
  <c r="H204" i="16" s="1"/>
  <c r="H212" i="16" s="1"/>
  <c r="E198" i="16"/>
  <c r="G198" i="16"/>
  <c r="H198" i="16"/>
  <c r="H205" i="16" s="1"/>
  <c r="H213" i="16" s="1"/>
  <c r="F198" i="16"/>
  <c r="H175" i="16"/>
  <c r="H182" i="16" s="1"/>
  <c r="H190" i="16" s="1"/>
  <c r="S204" i="16"/>
  <c r="C198" i="16"/>
  <c r="G175" i="16"/>
  <c r="G182" i="16" s="1"/>
  <c r="G190" i="16" s="1"/>
  <c r="I175" i="16"/>
  <c r="I182" i="16" s="1"/>
  <c r="I190" i="16" s="1"/>
  <c r="C175" i="16"/>
  <c r="C182" i="16" s="1"/>
  <c r="C190" i="16" s="1"/>
  <c r="D175" i="16"/>
  <c r="D182" i="16" s="1"/>
  <c r="D190" i="16" s="1"/>
  <c r="S187" i="16"/>
  <c r="D174" i="16" s="1"/>
  <c r="D181" i="16" s="1"/>
  <c r="D189" i="16" s="1"/>
  <c r="E175" i="16"/>
  <c r="E182" i="16" s="1"/>
  <c r="E190" i="16" s="1"/>
  <c r="C173" i="16"/>
  <c r="C180" i="16" s="1"/>
  <c r="I173" i="16"/>
  <c r="I180" i="16" s="1"/>
  <c r="H173" i="16"/>
  <c r="H180" i="16" s="1"/>
  <c r="G173" i="16"/>
  <c r="G180" i="16" s="1"/>
  <c r="E173" i="16"/>
  <c r="E180" i="16" s="1"/>
  <c r="F173" i="16"/>
  <c r="F180" i="16" s="1"/>
  <c r="D173" i="16"/>
  <c r="D180" i="16" s="1"/>
  <c r="S94" i="16"/>
  <c r="C79" i="16" s="1"/>
  <c r="C86" i="16" s="1"/>
  <c r="C96" i="16" s="1"/>
  <c r="E105" i="16"/>
  <c r="G105" i="16"/>
  <c r="H105" i="16"/>
  <c r="D105" i="16"/>
  <c r="BA91" i="16"/>
  <c r="S118" i="16"/>
  <c r="S111" i="16"/>
  <c r="I105" i="16"/>
  <c r="C105" i="16"/>
  <c r="I80" i="16"/>
  <c r="C80" i="16"/>
  <c r="F80" i="16"/>
  <c r="D80" i="16"/>
  <c r="S86" i="16"/>
  <c r="C55" i="16"/>
  <c r="D55" i="16"/>
  <c r="F55" i="16"/>
  <c r="G55" i="16"/>
  <c r="S69" i="16"/>
  <c r="C54" i="16" s="1"/>
  <c r="S61" i="16"/>
  <c r="D53" i="16" s="1"/>
  <c r="D60" i="16" s="1"/>
  <c r="E55" i="16"/>
  <c r="H55" i="16"/>
  <c r="C30" i="16"/>
  <c r="S44" i="16"/>
  <c r="I29" i="16" s="1"/>
  <c r="E144" i="16"/>
  <c r="R30" i="16"/>
  <c r="S30" i="16" s="1"/>
  <c r="S36" i="16" s="1"/>
  <c r="S141" i="16"/>
  <c r="I128" i="16" s="1"/>
  <c r="I135" i="16" s="1"/>
  <c r="F129" i="16"/>
  <c r="F136" i="16" s="1"/>
  <c r="F144" i="16" s="1"/>
  <c r="H129" i="16"/>
  <c r="H136" i="16" s="1"/>
  <c r="H144" i="16" s="1"/>
  <c r="I129" i="16"/>
  <c r="C129" i="16"/>
  <c r="G129" i="16"/>
  <c r="D129" i="16"/>
  <c r="F30" i="16"/>
  <c r="D30" i="16"/>
  <c r="E30" i="16"/>
  <c r="G30" i="16"/>
  <c r="H30" i="16"/>
  <c r="BE258" i="18" l="1"/>
  <c r="BH32" i="18"/>
  <c r="BB35" i="18"/>
  <c r="BC92" i="18"/>
  <c r="BN80" i="18"/>
  <c r="BK110" i="18"/>
  <c r="BN55" i="18"/>
  <c r="BL30" i="18"/>
  <c r="BQ15" i="18"/>
  <c r="BJ195" i="18"/>
  <c r="BD195" i="18"/>
  <c r="BM38" i="18"/>
  <c r="BJ204" i="18"/>
  <c r="BK215" i="18"/>
  <c r="BN195" i="18"/>
  <c r="BI242" i="18"/>
  <c r="BQ244" i="18"/>
  <c r="BE255" i="18"/>
  <c r="BD265" i="18"/>
  <c r="BL46" i="18"/>
  <c r="BC85" i="18"/>
  <c r="BB91" i="18"/>
  <c r="BC71" i="18"/>
  <c r="BF8" i="18"/>
  <c r="BB83" i="18"/>
  <c r="BD83" i="18"/>
  <c r="BR170" i="18"/>
  <c r="BD91" i="18"/>
  <c r="BB208" i="18"/>
  <c r="BF162" i="18"/>
  <c r="BP187" i="18"/>
  <c r="BK205" i="18"/>
  <c r="BO242" i="18"/>
  <c r="BJ205" i="18"/>
  <c r="BF237" i="18"/>
  <c r="BQ270" i="18"/>
  <c r="BH8" i="18"/>
  <c r="BB80" i="18"/>
  <c r="BK117" i="18"/>
  <c r="BB108" i="18"/>
  <c r="BH105" i="18"/>
  <c r="BG113" i="18"/>
  <c r="BI38" i="18"/>
  <c r="BD60" i="18"/>
  <c r="BK207" i="18"/>
  <c r="BH56" i="18"/>
  <c r="BR162" i="18"/>
  <c r="BB217" i="18"/>
  <c r="BJ30" i="18"/>
  <c r="BB214" i="18"/>
  <c r="BF239" i="18"/>
  <c r="BH239" i="18"/>
  <c r="BE229" i="18"/>
  <c r="BG265" i="18"/>
  <c r="BP8" i="18"/>
  <c r="BR32" i="18"/>
  <c r="BC91" i="18"/>
  <c r="BN81" i="18"/>
  <c r="BJ55" i="18"/>
  <c r="BD31" i="18"/>
  <c r="BS38" i="18"/>
  <c r="BB71" i="18"/>
  <c r="BL109" i="18"/>
  <c r="BE84" i="18"/>
  <c r="BN46" i="18"/>
  <c r="BE60" i="18"/>
  <c r="BE91" i="18"/>
  <c r="BS37" i="18"/>
  <c r="BP32" i="18"/>
  <c r="BL96" i="18"/>
  <c r="BQ38" i="18"/>
  <c r="BO266" i="18"/>
  <c r="BQ40" i="18"/>
  <c r="BS67" i="18"/>
  <c r="BP40" i="18"/>
  <c r="BA19" i="18"/>
  <c r="BD69" i="18"/>
  <c r="BC44" i="18"/>
  <c r="BO40" i="18"/>
  <c r="BK20" i="18"/>
  <c r="BD89" i="18"/>
  <c r="BD40" i="18"/>
  <c r="BM67" i="18"/>
  <c r="BB44" i="18"/>
  <c r="BA41" i="18"/>
  <c r="BR20" i="18"/>
  <c r="BK17" i="18"/>
  <c r="BK42" i="18"/>
  <c r="BM21" i="18"/>
  <c r="BT260" i="18"/>
  <c r="BC285" i="18"/>
  <c r="BR305" i="18"/>
  <c r="BQ309" i="18"/>
  <c r="BL259" i="18"/>
  <c r="BC259" i="18"/>
  <c r="BQ282" i="18"/>
  <c r="BN205" i="18"/>
  <c r="BN157" i="18"/>
  <c r="BN110" i="18"/>
  <c r="BJ61" i="18"/>
  <c r="BF36" i="18"/>
  <c r="BN32" i="18"/>
  <c r="BF12" i="18"/>
  <c r="BB9" i="18"/>
  <c r="BU9" i="18" s="1"/>
  <c r="BF35" i="18"/>
  <c r="BL184" i="18"/>
  <c r="BD11" i="18"/>
  <c r="BK57" i="18"/>
  <c r="BE234" i="18"/>
  <c r="BI186" i="18"/>
  <c r="BM157" i="18"/>
  <c r="BQ113" i="18"/>
  <c r="BQ83" i="18"/>
  <c r="BQ37" i="18"/>
  <c r="BM34" i="18"/>
  <c r="BE30" i="18"/>
  <c r="BM12" i="18"/>
  <c r="BI9" i="18"/>
  <c r="BB56" i="18"/>
  <c r="BL212" i="18"/>
  <c r="BH30" i="18"/>
  <c r="BO106" i="18"/>
  <c r="BF254" i="18"/>
  <c r="BT205" i="18"/>
  <c r="BD161" i="18"/>
  <c r="BD135" i="18"/>
  <c r="BL110" i="18"/>
  <c r="BH83" i="18"/>
  <c r="BP57" i="18"/>
  <c r="BH35" i="18"/>
  <c r="BT30" i="18"/>
  <c r="BD12" i="18"/>
  <c r="BL8" i="18"/>
  <c r="BR36" i="18"/>
  <c r="BT206" i="18"/>
  <c r="BH58" i="18"/>
  <c r="BI260" i="18"/>
  <c r="BO86" i="18"/>
  <c r="BM284" i="18"/>
  <c r="BK211" i="18"/>
  <c r="BS185" i="18"/>
  <c r="BO160" i="18"/>
  <c r="BC135" i="18"/>
  <c r="BK108" i="18"/>
  <c r="BS82" i="18"/>
  <c r="BG57" i="18"/>
  <c r="BC36" i="18"/>
  <c r="BK32" i="18"/>
  <c r="BC14" i="18"/>
  <c r="BB14" i="18"/>
  <c r="BA214" i="18"/>
  <c r="BM20" i="18"/>
  <c r="BI45" i="18"/>
  <c r="BH40" i="18"/>
  <c r="BH41" i="18"/>
  <c r="BC66" i="18"/>
  <c r="BP43" i="18"/>
  <c r="BG40" i="18"/>
  <c r="BC20" i="18"/>
  <c r="BB45" i="18"/>
  <c r="BU45" i="18" s="1"/>
  <c r="BP20" i="18"/>
  <c r="BL64" i="18"/>
  <c r="BO43" i="18"/>
  <c r="BN40" i="18"/>
  <c r="BJ20" i="18"/>
  <c r="BC17" i="18"/>
  <c r="BM40" i="18"/>
  <c r="BC19" i="18"/>
  <c r="BP257" i="18"/>
  <c r="BS281" i="18"/>
  <c r="BN288" i="18"/>
  <c r="BM306" i="18"/>
  <c r="BH256" i="18"/>
  <c r="BS255" i="18"/>
  <c r="BM262" i="18"/>
  <c r="BJ186" i="18"/>
  <c r="BJ156" i="18"/>
  <c r="BJ109" i="18"/>
  <c r="BJ59" i="18"/>
  <c r="BR35" i="18"/>
  <c r="BJ15" i="18"/>
  <c r="BR11" i="18"/>
  <c r="BJ7" i="18"/>
  <c r="BF33" i="18"/>
  <c r="BU33" i="18" s="1"/>
  <c r="BP161" i="18"/>
  <c r="BL9" i="18"/>
  <c r="BG36" i="18"/>
  <c r="BE231" i="18"/>
  <c r="BE185" i="18"/>
  <c r="BI156" i="18"/>
  <c r="BM112" i="18"/>
  <c r="BQ81" i="18"/>
  <c r="BI37" i="18"/>
  <c r="BQ33" i="18"/>
  <c r="BI15" i="18"/>
  <c r="BE12" i="18"/>
  <c r="BA9" i="18"/>
  <c r="BN37" i="18"/>
  <c r="BL206" i="18"/>
  <c r="BT13" i="18"/>
  <c r="BK83" i="18"/>
  <c r="BB233" i="18"/>
  <c r="BT187" i="18"/>
  <c r="BD159" i="18"/>
  <c r="BL133" i="18"/>
  <c r="BT108" i="18"/>
  <c r="BD82" i="18"/>
  <c r="BL56" i="18"/>
  <c r="BT34" i="18"/>
  <c r="BT14" i="18"/>
  <c r="BP11" i="18"/>
  <c r="BP7" i="18"/>
  <c r="BR34" i="18"/>
  <c r="BD184" i="18"/>
  <c r="BT37" i="18"/>
  <c r="BI233" i="18"/>
  <c r="BS63" i="18"/>
  <c r="BE261" i="18"/>
  <c r="BS209" i="18"/>
  <c r="BG184" i="18"/>
  <c r="BG160" i="18"/>
  <c r="BO134" i="18"/>
  <c r="BG107" i="18"/>
  <c r="BG81" i="18"/>
  <c r="BU81" i="18" s="1"/>
  <c r="BC56" i="18"/>
  <c r="BO35" i="18"/>
  <c r="BC32" i="18"/>
  <c r="BK12" i="18"/>
  <c r="BB12" i="18"/>
  <c r="BJ166" i="18"/>
  <c r="BH19" i="18"/>
  <c r="BQ145" i="18"/>
  <c r="BE39" i="18"/>
  <c r="BG93" i="18"/>
  <c r="BI46" i="18"/>
  <c r="BH43" i="18"/>
  <c r="BT39" i="18"/>
  <c r="BN19" i="18"/>
  <c r="BJ39" i="18"/>
  <c r="BF18" i="18"/>
  <c r="BH46" i="18"/>
  <c r="BG43" i="18"/>
  <c r="BF40" i="18"/>
  <c r="BB20" i="18"/>
  <c r="BN16" i="18"/>
  <c r="BF21" i="18"/>
  <c r="BT16" i="18"/>
  <c r="BL254" i="18"/>
  <c r="BO261" i="18"/>
  <c r="BJ285" i="18"/>
  <c r="BI303" i="18"/>
  <c r="BT233" i="18"/>
  <c r="BO236" i="18"/>
  <c r="BI259" i="18"/>
  <c r="BF185" i="18"/>
  <c r="BJ154" i="18"/>
  <c r="BJ107" i="18"/>
  <c r="BF58" i="18"/>
  <c r="BJ35" i="18"/>
  <c r="BN14" i="18"/>
  <c r="BJ11" i="18"/>
  <c r="BB7" i="18"/>
  <c r="BR14" i="18"/>
  <c r="BD134" i="18"/>
  <c r="BA259" i="18"/>
  <c r="BS33" i="18"/>
  <c r="BA230" i="18"/>
  <c r="BE183" i="18"/>
  <c r="BI154" i="18"/>
  <c r="BM110" i="18"/>
  <c r="BM80" i="18"/>
  <c r="BA37" i="18"/>
  <c r="BU37" i="18" s="1"/>
  <c r="BI33" i="18"/>
  <c r="BA15" i="18"/>
  <c r="BQ11" i="18"/>
  <c r="BQ7" i="18"/>
  <c r="BN35" i="18"/>
  <c r="BH179" i="18"/>
  <c r="BT11" i="18"/>
  <c r="BK37" i="18"/>
  <c r="BL231" i="18"/>
  <c r="BP186" i="18"/>
  <c r="BT157" i="18"/>
  <c r="BH132" i="18"/>
  <c r="BP107" i="18"/>
  <c r="BD80" i="18"/>
  <c r="BD56" i="18"/>
  <c r="BL34" i="18"/>
  <c r="BL14" i="18"/>
  <c r="BH11" i="18"/>
  <c r="BO13" i="18"/>
  <c r="BJ14" i="18"/>
  <c r="BD182" i="18"/>
  <c r="BL35" i="18"/>
  <c r="BS206" i="18"/>
  <c r="BC61" i="18"/>
  <c r="BA236" i="18"/>
  <c r="BO208" i="18"/>
  <c r="BC183" i="18"/>
  <c r="BO158" i="18"/>
  <c r="BC133" i="18"/>
  <c r="BS106" i="18"/>
  <c r="BO63" i="18"/>
  <c r="BO55" i="18"/>
  <c r="BG35" i="18"/>
  <c r="BO31" i="18"/>
  <c r="BC12" i="18"/>
  <c r="BB10" i="18"/>
  <c r="BT136" i="18"/>
  <c r="BC208" i="18"/>
  <c r="BN287" i="18"/>
  <c r="BJ231" i="18"/>
  <c r="BR205" i="18"/>
  <c r="BK21" i="18"/>
  <c r="BK18" i="18"/>
  <c r="BI91" i="18"/>
  <c r="BQ21" i="18"/>
  <c r="BQ45" i="18"/>
  <c r="BT45" i="18"/>
  <c r="BM42" i="18"/>
  <c r="BL39" i="18"/>
  <c r="BF19" i="18"/>
  <c r="BT19" i="18"/>
  <c r="BG242" i="18"/>
  <c r="BS45" i="18"/>
  <c r="BT42" i="18"/>
  <c r="BS39" i="18"/>
  <c r="BM19" i="18"/>
  <c r="BF16" i="18"/>
  <c r="BR17" i="18"/>
  <c r="BT307" i="18"/>
  <c r="BH235" i="18"/>
  <c r="BK258" i="18"/>
  <c r="BF282" i="18"/>
  <c r="BP309" i="18"/>
  <c r="BG309" i="18"/>
  <c r="BK233" i="18"/>
  <c r="BJ280" i="18"/>
  <c r="BF183" i="18"/>
  <c r="BF135" i="18"/>
  <c r="BB87" i="18"/>
  <c r="BF56" i="18"/>
  <c r="BN34" i="18"/>
  <c r="BF14" i="18"/>
  <c r="BB11" i="18"/>
  <c r="BS12" i="18"/>
  <c r="BF13" i="18"/>
  <c r="BT111" i="18"/>
  <c r="BO183" i="18"/>
  <c r="BK31" i="18"/>
  <c r="BQ210" i="18"/>
  <c r="BA182" i="18"/>
  <c r="BE137" i="18"/>
  <c r="BI109" i="18"/>
  <c r="BM62" i="18"/>
  <c r="BM36" i="18"/>
  <c r="BA33" i="18"/>
  <c r="BM14" i="18"/>
  <c r="BI11" i="18"/>
  <c r="BI7" i="18"/>
  <c r="BN33" i="18"/>
  <c r="BD156" i="18"/>
  <c r="BT9" i="18"/>
  <c r="BO34" i="18"/>
  <c r="BL229" i="18"/>
  <c r="BP184" i="18"/>
  <c r="BT155" i="18"/>
  <c r="BT131" i="18"/>
  <c r="BH107" i="18"/>
  <c r="BT62" i="18"/>
  <c r="BP37" i="18"/>
  <c r="BD34" i="18"/>
  <c r="BD14" i="18"/>
  <c r="BT10" i="18"/>
  <c r="BO11" i="18"/>
  <c r="BR12" i="18"/>
  <c r="BL156" i="18"/>
  <c r="BL33" i="18"/>
  <c r="BS182" i="18"/>
  <c r="BG38" i="18"/>
  <c r="BG232" i="18"/>
  <c r="BG208" i="18"/>
  <c r="BO182" i="18"/>
  <c r="BC157" i="18"/>
  <c r="BS131" i="18"/>
  <c r="BG105" i="18"/>
  <c r="BK62" i="18"/>
  <c r="BK38" i="18"/>
  <c r="BS34" i="18"/>
  <c r="BS30" i="18"/>
  <c r="BK10" i="18"/>
  <c r="BB8" i="18"/>
  <c r="BB16" i="18"/>
  <c r="BN17" i="18"/>
  <c r="BO67" i="18"/>
  <c r="BR18" i="18"/>
  <c r="BM43" i="18"/>
  <c r="BL45" i="18"/>
  <c r="BE42" i="18"/>
  <c r="BD39" i="18"/>
  <c r="BQ18" i="18"/>
  <c r="BA17" i="18"/>
  <c r="BI145" i="18"/>
  <c r="BK45" i="18"/>
  <c r="BL42" i="18"/>
  <c r="BK39" i="18"/>
  <c r="BE19" i="18"/>
  <c r="BA18" i="18"/>
  <c r="BU18" i="18" s="1"/>
  <c r="BS143" i="18"/>
  <c r="BP304" i="18"/>
  <c r="BS311" i="18"/>
  <c r="BG255" i="18"/>
  <c r="BR258" i="18"/>
  <c r="BL306" i="18"/>
  <c r="BC306" i="18"/>
  <c r="BM309" i="18"/>
  <c r="BF231" i="18"/>
  <c r="BB182" i="18"/>
  <c r="BB134" i="18"/>
  <c r="BB85" i="18"/>
  <c r="BR37" i="18"/>
  <c r="BF34" i="18"/>
  <c r="BR13" i="18"/>
  <c r="BN10" i="18"/>
  <c r="BG11" i="18"/>
  <c r="BF11" i="18"/>
  <c r="BL85" i="18"/>
  <c r="BO159" i="18"/>
  <c r="BE288" i="18"/>
  <c r="BQ208" i="18"/>
  <c r="BA180" i="18"/>
  <c r="BE135" i="18"/>
  <c r="BI107" i="18"/>
  <c r="BI61" i="18"/>
  <c r="BE36" i="18"/>
  <c r="BM32" i="18"/>
  <c r="BE14" i="18"/>
  <c r="BA11" i="18"/>
  <c r="BA7" i="18"/>
  <c r="BN13" i="18"/>
  <c r="BP106" i="18"/>
  <c r="BG211" i="18"/>
  <c r="BO32" i="18"/>
  <c r="BH212" i="18"/>
  <c r="BL183" i="18"/>
  <c r="BP154" i="18"/>
  <c r="BH130" i="18"/>
  <c r="BP105" i="18"/>
  <c r="BL62" i="18"/>
  <c r="BH37" i="18"/>
  <c r="BP33" i="18"/>
  <c r="BP13" i="18"/>
  <c r="BL10" i="18"/>
  <c r="BC10" i="18"/>
  <c r="BR10" i="18"/>
  <c r="BP133" i="18"/>
  <c r="BD13" i="18"/>
  <c r="BC180" i="18"/>
  <c r="BS35" i="18"/>
  <c r="BC231" i="18"/>
  <c r="BO206" i="18"/>
  <c r="BC181" i="18"/>
  <c r="BK155" i="18"/>
  <c r="BK131" i="18"/>
  <c r="BO87" i="18"/>
  <c r="BC62" i="18"/>
  <c r="BO37" i="18"/>
  <c r="BK34" i="18"/>
  <c r="BK30" i="18"/>
  <c r="BG9" i="18"/>
  <c r="BJ282" i="18"/>
  <c r="BQ17" i="18"/>
  <c r="BU17" i="18" s="1"/>
  <c r="BO16" i="18"/>
  <c r="BE45" i="18"/>
  <c r="BB18" i="18"/>
  <c r="BE21" i="18"/>
  <c r="BD45" i="18"/>
  <c r="BR41" i="18"/>
  <c r="BP21" i="18"/>
  <c r="BI18" i="18"/>
  <c r="BB213" i="18"/>
  <c r="BO115" i="18"/>
  <c r="BC45" i="18"/>
  <c r="BD42" i="18"/>
  <c r="BC39" i="18"/>
  <c r="BP18" i="18"/>
  <c r="BT143" i="18"/>
  <c r="BA46" i="18"/>
  <c r="BL287" i="18"/>
  <c r="BO308" i="18"/>
  <c r="BC236" i="18"/>
  <c r="BN255" i="18"/>
  <c r="BH303" i="18"/>
  <c r="BS288" i="18"/>
  <c r="BI306" i="18"/>
  <c r="BR210" i="18"/>
  <c r="BB180" i="18"/>
  <c r="BB132" i="18"/>
  <c r="BR83" i="18"/>
  <c r="BJ37" i="18"/>
  <c r="BR33" i="18"/>
  <c r="BJ13" i="18"/>
  <c r="BF10" i="18"/>
  <c r="BO9" i="18"/>
  <c r="BF9" i="18"/>
  <c r="BT35" i="18"/>
  <c r="BK130" i="18"/>
  <c r="BE280" i="18"/>
  <c r="BM207" i="18"/>
  <c r="BQ162" i="18"/>
  <c r="BA134" i="18"/>
  <c r="BE106" i="18"/>
  <c r="BU106" i="18" s="1"/>
  <c r="BI59" i="18"/>
  <c r="BQ35" i="18"/>
  <c r="BE32" i="18"/>
  <c r="BQ13" i="18"/>
  <c r="BM10" i="18"/>
  <c r="BG13" i="18"/>
  <c r="BN11" i="18"/>
  <c r="BL57" i="18"/>
  <c r="BO187" i="18"/>
  <c r="BJ286" i="18"/>
  <c r="BH210" i="18"/>
  <c r="BL181" i="18"/>
  <c r="BH154" i="18"/>
  <c r="BD129" i="18"/>
  <c r="BL86" i="18"/>
  <c r="BT60" i="18"/>
  <c r="BT36" i="18"/>
  <c r="BH33" i="18"/>
  <c r="BH13" i="18"/>
  <c r="BD10" i="18"/>
  <c r="BO7" i="18"/>
  <c r="BN285" i="18"/>
  <c r="BH131" i="18"/>
  <c r="BP10" i="18"/>
  <c r="BC154" i="18"/>
  <c r="BK33" i="18"/>
  <c r="BO230" i="18"/>
  <c r="BC205" i="18"/>
  <c r="BS179" i="18"/>
  <c r="BG154" i="18"/>
  <c r="BS129" i="18"/>
  <c r="BC86" i="18"/>
  <c r="BK60" i="18"/>
  <c r="BG37" i="18"/>
  <c r="BO33" i="18"/>
  <c r="BC30" i="18"/>
  <c r="BN57" i="18"/>
  <c r="BP211" i="18"/>
  <c r="BH82" i="18"/>
  <c r="BC156" i="18"/>
  <c r="BF258" i="18"/>
  <c r="BN210" i="18"/>
  <c r="BN186" i="18"/>
  <c r="BJ161" i="18"/>
  <c r="BN45" i="18"/>
  <c r="BT138" i="18"/>
  <c r="BD17" i="18"/>
  <c r="BQ41" i="18"/>
  <c r="BU41" i="18" s="1"/>
  <c r="BR42" i="18"/>
  <c r="BJ236" i="18"/>
  <c r="BR208" i="18"/>
  <c r="BB37" i="18"/>
  <c r="BB60" i="18"/>
  <c r="BN258" i="18"/>
  <c r="BA87" i="18"/>
  <c r="BI13" i="18"/>
  <c r="BU13" i="18" s="1"/>
  <c r="BH36" i="18"/>
  <c r="BH180" i="18"/>
  <c r="BP59" i="18"/>
  <c r="BP9" i="18"/>
  <c r="BD9" i="18"/>
  <c r="BK187" i="18"/>
  <c r="BS84" i="18"/>
  <c r="BS14" i="18"/>
  <c r="BH112" i="18"/>
  <c r="BO131" i="18"/>
  <c r="BQ233" i="18"/>
  <c r="BF204" i="18"/>
  <c r="BN162" i="18"/>
  <c r="BB137" i="18"/>
  <c r="BB129" i="18"/>
  <c r="BN85" i="18"/>
  <c r="BJ36" i="18"/>
  <c r="BD85" i="18"/>
  <c r="BG205" i="18"/>
  <c r="BK35" i="18"/>
  <c r="BN234" i="18"/>
  <c r="BQ207" i="18"/>
  <c r="BI183" i="18"/>
  <c r="BI159" i="18"/>
  <c r="BE134" i="18"/>
  <c r="BQ110" i="18"/>
  <c r="BQ86" i="18"/>
  <c r="BM61" i="18"/>
  <c r="BM37" i="18"/>
  <c r="BA34" i="18"/>
  <c r="BA30" i="18"/>
  <c r="BA12" i="18"/>
  <c r="BQ8" i="18"/>
  <c r="BD186" i="18"/>
  <c r="BD37" i="18"/>
  <c r="BC182" i="18"/>
  <c r="BC33" i="18"/>
  <c r="BO181" i="18"/>
  <c r="BS13" i="18"/>
  <c r="BS9" i="18"/>
  <c r="BO14" i="18"/>
  <c r="BO268" i="18"/>
  <c r="BM44" i="18"/>
  <c r="BF89" i="18"/>
  <c r="BG16" i="18"/>
  <c r="BI41" i="18"/>
  <c r="BL40" i="18"/>
  <c r="BF233" i="18"/>
  <c r="BN207" i="18"/>
  <c r="BN36" i="18"/>
  <c r="BF37" i="18"/>
  <c r="BI237" i="18"/>
  <c r="BA85" i="18"/>
  <c r="BA13" i="18"/>
  <c r="BP34" i="18"/>
  <c r="BH162" i="18"/>
  <c r="BH59" i="18"/>
  <c r="BH9" i="18"/>
  <c r="BL7" i="18"/>
  <c r="BG186" i="18"/>
  <c r="BK84" i="18"/>
  <c r="BK14" i="18"/>
  <c r="BP86" i="18"/>
  <c r="BG112" i="18"/>
  <c r="BR231" i="18"/>
  <c r="BB187" i="18"/>
  <c r="BB161" i="18"/>
  <c r="BR135" i="18"/>
  <c r="BJ112" i="18"/>
  <c r="BF85" i="18"/>
  <c r="BB32" i="18"/>
  <c r="BP82" i="18"/>
  <c r="BK186" i="18"/>
  <c r="BG32" i="18"/>
  <c r="BM233" i="18"/>
  <c r="BI207" i="18"/>
  <c r="BE182" i="18"/>
  <c r="BQ157" i="18"/>
  <c r="BQ133" i="18"/>
  <c r="BM109" i="18"/>
  <c r="BE85" i="18"/>
  <c r="BE61" i="18"/>
  <c r="BE37" i="18"/>
  <c r="BM33" i="18"/>
  <c r="BQ14" i="18"/>
  <c r="BM11" i="18"/>
  <c r="BA8" i="18"/>
  <c r="BL160" i="18"/>
  <c r="BD35" i="18"/>
  <c r="BG179" i="18"/>
  <c r="BG30" i="18"/>
  <c r="BK132" i="18"/>
  <c r="BO10" i="18"/>
  <c r="BC11" i="18"/>
  <c r="BG14" i="18"/>
  <c r="BA44" i="18"/>
  <c r="BU44" i="18" s="1"/>
  <c r="BS44" i="18"/>
  <c r="BB64" i="18"/>
  <c r="BO21" i="18"/>
  <c r="BH284" i="18"/>
  <c r="BD286" i="18"/>
  <c r="BR160" i="18"/>
  <c r="BJ33" i="18"/>
  <c r="BM234" i="18"/>
  <c r="BM205" i="18"/>
  <c r="BE56" i="18"/>
  <c r="BE10" i="18"/>
  <c r="BC158" i="18"/>
  <c r="BP136" i="18"/>
  <c r="BL36" i="18"/>
  <c r="BN59" i="18"/>
  <c r="BC130" i="18"/>
  <c r="BK179" i="18"/>
  <c r="BG59" i="18"/>
  <c r="BB36" i="18"/>
  <c r="BP36" i="18"/>
  <c r="BG80" i="18"/>
  <c r="BN212" i="18"/>
  <c r="BB185" i="18"/>
  <c r="BJ159" i="18"/>
  <c r="BJ135" i="18"/>
  <c r="BF111" i="18"/>
  <c r="BN83" i="18"/>
  <c r="BJ12" i="18"/>
  <c r="BL55" i="18"/>
  <c r="BG157" i="18"/>
  <c r="BK15" i="18"/>
  <c r="BI231" i="18"/>
  <c r="BQ205" i="18"/>
  <c r="BQ181" i="18"/>
  <c r="BM156" i="18"/>
  <c r="BE132" i="18"/>
  <c r="BE109" i="18"/>
  <c r="BA84" i="18"/>
  <c r="BM59" i="18"/>
  <c r="BQ36" i="18"/>
  <c r="BU36" i="18" s="1"/>
  <c r="BE33" i="18"/>
  <c r="BI14" i="18"/>
  <c r="BE11" i="18"/>
  <c r="BM7" i="18"/>
  <c r="BP137" i="18"/>
  <c r="BP30" i="18"/>
  <c r="BK136" i="18"/>
  <c r="BB306" i="18"/>
  <c r="BK107" i="18"/>
  <c r="BK7" i="18"/>
  <c r="BO12" i="18"/>
  <c r="BM268" i="18"/>
  <c r="BL268" i="18"/>
  <c r="BJ17" i="18"/>
  <c r="BK44" i="18"/>
  <c r="BJ42" i="18"/>
  <c r="BU42" i="18" s="1"/>
  <c r="BG21" i="18"/>
  <c r="BD281" i="18"/>
  <c r="BT282" i="18"/>
  <c r="BN159" i="18"/>
  <c r="BB33" i="18"/>
  <c r="BH211" i="18"/>
  <c r="BI204" i="18"/>
  <c r="BA55" i="18"/>
  <c r="BQ9" i="18"/>
  <c r="BC134" i="18"/>
  <c r="BL135" i="18"/>
  <c r="BP35" i="18"/>
  <c r="BB58" i="18"/>
  <c r="BO112" i="18"/>
  <c r="BS161" i="18"/>
  <c r="BS58" i="18"/>
  <c r="BJ34" i="18"/>
  <c r="BD33" i="18"/>
  <c r="BO36" i="18"/>
  <c r="BF212" i="18"/>
  <c r="BR183" i="18"/>
  <c r="BF158" i="18"/>
  <c r="BR133" i="18"/>
  <c r="BR110" i="18"/>
  <c r="BJ82" i="18"/>
  <c r="BN9" i="18"/>
  <c r="BL37" i="18"/>
  <c r="BC132" i="18"/>
  <c r="BN303" i="18"/>
  <c r="BE230" i="18"/>
  <c r="BM204" i="18"/>
  <c r="BE180" i="18"/>
  <c r="BE156" i="18"/>
  <c r="BA131" i="18"/>
  <c r="BM107" i="18"/>
  <c r="BM83" i="18"/>
  <c r="BI58" i="18"/>
  <c r="BI36" i="18"/>
  <c r="BQ32" i="18"/>
  <c r="BA14" i="18"/>
  <c r="BQ10" i="18"/>
  <c r="BE7" i="18"/>
  <c r="BH135" i="18"/>
  <c r="BH14" i="18"/>
  <c r="BK111" i="18"/>
  <c r="BR288" i="18"/>
  <c r="BG88" i="18"/>
  <c r="BK13" i="18"/>
  <c r="BK9" i="18"/>
  <c r="BT268" i="18"/>
  <c r="BN268" i="18"/>
  <c r="BR268" i="18"/>
  <c r="BD44" i="18"/>
  <c r="BJ41" i="18"/>
  <c r="BQ91" i="18"/>
  <c r="BH18" i="18"/>
  <c r="BK305" i="18"/>
  <c r="BO285" i="18"/>
  <c r="BR130" i="18"/>
  <c r="BB13" i="18"/>
  <c r="BT33" i="18"/>
  <c r="BQ160" i="18"/>
  <c r="BI35" i="18"/>
  <c r="BS10" i="18"/>
  <c r="BN281" i="18"/>
  <c r="BD112" i="18"/>
  <c r="BL32" i="18"/>
  <c r="BJ233" i="18"/>
  <c r="BR310" i="18"/>
  <c r="BS137" i="18"/>
  <c r="BS36" i="18"/>
  <c r="BH205" i="18"/>
  <c r="BP12" i="18"/>
  <c r="BR282" i="18"/>
  <c r="BJ209" i="18"/>
  <c r="BJ183" i="18"/>
  <c r="BR157" i="18"/>
  <c r="BN132" i="18"/>
  <c r="BF109" i="18"/>
  <c r="BB82" i="18"/>
  <c r="BN7" i="18"/>
  <c r="BH34" i="18"/>
  <c r="BG129" i="18"/>
  <c r="BI287" i="18"/>
  <c r="BE212" i="18"/>
  <c r="BE204" i="18"/>
  <c r="BA179" i="18"/>
  <c r="BM154" i="18"/>
  <c r="BM130" i="18"/>
  <c r="BI106" i="18"/>
  <c r="BA82" i="18"/>
  <c r="BA58" i="18"/>
  <c r="BA36" i="18"/>
  <c r="BI32" i="18"/>
  <c r="BM13" i="18"/>
  <c r="BI10" i="18"/>
  <c r="BU10" i="18" s="1"/>
  <c r="BB259" i="18"/>
  <c r="BD111" i="18"/>
  <c r="BL11" i="18"/>
  <c r="BK85" i="18"/>
  <c r="BE282" i="18"/>
  <c r="BS59" i="18"/>
  <c r="BG10" i="18"/>
  <c r="BG12" i="18"/>
  <c r="BN42" i="18"/>
  <c r="BB41" i="18"/>
  <c r="BA71" i="18"/>
  <c r="BS17" i="18"/>
  <c r="BG288" i="18"/>
  <c r="BK282" i="18"/>
  <c r="BN112" i="18"/>
  <c r="BN12" i="18"/>
  <c r="BL13" i="18"/>
  <c r="BM159" i="18"/>
  <c r="BA35" i="18"/>
  <c r="BG7" i="18"/>
  <c r="BJ257" i="18"/>
  <c r="BT110" i="18"/>
  <c r="BD32" i="18"/>
  <c r="BT230" i="18"/>
  <c r="BN307" i="18"/>
  <c r="BG136" i="18"/>
  <c r="BK36" i="18"/>
  <c r="BH187" i="18"/>
  <c r="BH10" i="18"/>
  <c r="BF281" i="18"/>
  <c r="BB209" i="18"/>
  <c r="BR181" i="18"/>
  <c r="BF156" i="18"/>
  <c r="BF132" i="18"/>
  <c r="BN107" i="18"/>
  <c r="BB62" i="18"/>
  <c r="BM235" i="18"/>
  <c r="BP14" i="18"/>
  <c r="BG86" i="18"/>
  <c r="BA281" i="18"/>
  <c r="BA211" i="18"/>
  <c r="BM186" i="18"/>
  <c r="BM162" i="18"/>
  <c r="BI137" i="18"/>
  <c r="BA129" i="18"/>
  <c r="BA106" i="18"/>
  <c r="BQ80" i="18"/>
  <c r="BI56" i="18"/>
  <c r="BM35" i="18"/>
  <c r="BA32" i="18"/>
  <c r="BE13" i="18"/>
  <c r="BA10" i="18"/>
  <c r="BN236" i="18"/>
  <c r="BH86" i="18"/>
  <c r="BA262" i="18"/>
  <c r="BG62" i="18"/>
  <c r="BM237" i="18"/>
  <c r="BC37" i="18"/>
  <c r="BC7" i="18"/>
  <c r="BC9" i="18"/>
  <c r="BE17" i="18"/>
  <c r="BH21" i="18"/>
  <c r="BR44" i="18"/>
  <c r="BR45" i="18"/>
  <c r="BS232" i="18"/>
  <c r="BE303" i="18"/>
  <c r="BR81" i="18"/>
  <c r="BR9" i="18"/>
  <c r="BO108" i="18"/>
  <c r="BA132" i="18"/>
  <c r="BA31" i="18"/>
  <c r="BJ10" i="18"/>
  <c r="BD209" i="18"/>
  <c r="BH85" i="18"/>
  <c r="BT12" i="18"/>
  <c r="BL107" i="18"/>
  <c r="BC229" i="18"/>
  <c r="BO111" i="18"/>
  <c r="BG33" i="18"/>
  <c r="BD162" i="18"/>
  <c r="BS184" i="18"/>
  <c r="BB255" i="18"/>
  <c r="BJ207" i="18"/>
  <c r="BN180" i="18"/>
  <c r="BB155" i="18"/>
  <c r="BN130" i="18"/>
  <c r="BB106" i="18"/>
  <c r="BF57" i="18"/>
  <c r="BH155" i="18"/>
  <c r="BH12" i="18"/>
  <c r="BO60" i="18"/>
  <c r="BE259" i="18"/>
  <c r="BM210" i="18"/>
  <c r="BI185" i="18"/>
  <c r="BA161" i="18"/>
  <c r="BA137" i="18"/>
  <c r="BQ112" i="18"/>
  <c r="BI88" i="18"/>
  <c r="BI80" i="18"/>
  <c r="BE55" i="18"/>
  <c r="BQ34" i="18"/>
  <c r="BQ30" i="18"/>
  <c r="BQ12" i="18"/>
  <c r="BM9" i="18"/>
  <c r="BD210" i="18"/>
  <c r="BL61" i="18"/>
  <c r="BC232" i="18"/>
  <c r="BG58" i="18"/>
  <c r="BM236" i="18"/>
  <c r="BG34" i="18"/>
  <c r="BS7" i="18"/>
  <c r="BK11" i="18"/>
  <c r="BU11" i="18" s="1"/>
  <c r="BO38" i="18"/>
  <c r="BP46" i="18"/>
  <c r="BL120" i="18"/>
  <c r="BN111" i="18"/>
  <c r="BE35" i="18"/>
  <c r="BT106" i="18"/>
  <c r="BT46" i="18"/>
  <c r="BL117" i="18"/>
  <c r="BO145" i="18"/>
  <c r="BH170" i="18"/>
  <c r="BE195" i="18"/>
  <c r="BN106" i="18"/>
  <c r="BB195" i="18"/>
  <c r="BN31" i="18"/>
  <c r="BJ217" i="18"/>
  <c r="BK218" i="18"/>
  <c r="BL195" i="18"/>
  <c r="BJ164" i="18"/>
  <c r="BD59" i="18"/>
  <c r="BH242" i="18"/>
  <c r="BO235" i="18"/>
  <c r="BP145" i="18"/>
  <c r="BC83" i="18"/>
  <c r="BT243" i="18"/>
  <c r="BC206" i="18"/>
  <c r="BQ62" i="18"/>
  <c r="BS57" i="18"/>
  <c r="BF206" i="18"/>
  <c r="BL12" i="18"/>
  <c r="BN62" i="18"/>
  <c r="BF180" i="18"/>
  <c r="BP84" i="18"/>
  <c r="BJ9" i="18"/>
  <c r="BJ32" i="18"/>
  <c r="BF46" i="18"/>
  <c r="BM113" i="18"/>
  <c r="BC31" i="18"/>
  <c r="BD7" i="18"/>
  <c r="BB46" i="18"/>
  <c r="BS113" i="18"/>
  <c r="BB92" i="18"/>
  <c r="BD105" i="18"/>
  <c r="BK106" i="18"/>
  <c r="BF30" i="18"/>
  <c r="BB30" i="18"/>
  <c r="BF7" i="18"/>
  <c r="BR31" i="18"/>
  <c r="BT80" i="18"/>
  <c r="BP195" i="18"/>
  <c r="BB59" i="18"/>
  <c r="BL187" i="18"/>
  <c r="BN187" i="18"/>
  <c r="BC60" i="18"/>
  <c r="BK167" i="18"/>
  <c r="BB216" i="18"/>
  <c r="BK208" i="18"/>
  <c r="BB168" i="18"/>
  <c r="BF269" i="18"/>
  <c r="BJ256" i="18"/>
  <c r="BK256" i="18"/>
  <c r="BC256" i="18"/>
  <c r="BF266" i="18"/>
  <c r="BG270" i="18"/>
  <c r="BC266" i="18"/>
  <c r="BD55" i="18"/>
  <c r="BE87" i="18"/>
  <c r="BO231" i="18"/>
  <c r="BA254" i="18"/>
  <c r="BT84" i="18"/>
  <c r="BA286" i="18"/>
  <c r="BT81" i="18"/>
  <c r="BE92" i="18"/>
  <c r="BR55" i="18"/>
  <c r="BB105" i="18"/>
  <c r="BC15" i="18"/>
  <c r="BN30" i="18"/>
  <c r="BF106" i="18"/>
  <c r="BE31" i="18"/>
  <c r="BR106" i="18"/>
  <c r="BJ145" i="18"/>
  <c r="BB145" i="18"/>
  <c r="BB164" i="18"/>
  <c r="BJ158" i="18"/>
  <c r="BR7" i="18"/>
  <c r="BB169" i="18"/>
  <c r="BG15" i="18"/>
  <c r="BK168" i="18"/>
  <c r="BJ31" i="18"/>
  <c r="BK204" i="18"/>
  <c r="BK216" i="18"/>
  <c r="BK217" i="18"/>
  <c r="BK158" i="18"/>
  <c r="BN137" i="18"/>
  <c r="BJ218" i="18"/>
  <c r="BE81" i="18"/>
  <c r="BK156" i="18"/>
  <c r="BF80" i="18"/>
  <c r="BH137" i="18"/>
  <c r="BQ63" i="18"/>
  <c r="BK157" i="18"/>
  <c r="BR237" i="18"/>
  <c r="BJ235" i="18"/>
  <c r="BE58" i="18"/>
  <c r="BL243" i="18"/>
  <c r="BN237" i="18"/>
  <c r="BS237" i="18"/>
  <c r="BP270" i="18"/>
  <c r="BG266" i="18"/>
  <c r="BC270" i="18"/>
  <c r="BP265" i="18"/>
  <c r="BD204" i="18"/>
  <c r="BI112" i="18"/>
  <c r="BL136" i="18"/>
  <c r="BK182" i="18"/>
  <c r="BD207" i="18"/>
  <c r="BB309" i="18"/>
  <c r="BT105" i="18"/>
  <c r="BQ88" i="18"/>
  <c r="BJ80" i="18"/>
  <c r="BD30" i="18"/>
  <c r="BJ46" i="18"/>
  <c r="BD106" i="18"/>
  <c r="BJ106" i="18"/>
  <c r="BD145" i="18"/>
  <c r="BH195" i="18"/>
  <c r="BB158" i="18"/>
  <c r="BB157" i="18"/>
  <c r="BL106" i="18"/>
  <c r="BB159" i="18"/>
  <c r="BJ206" i="18"/>
  <c r="BL111" i="18"/>
  <c r="BT195" i="18"/>
  <c r="BR137" i="18"/>
  <c r="BH106" i="18"/>
  <c r="BR105" i="18"/>
  <c r="BS244" i="18"/>
  <c r="BB239" i="18"/>
  <c r="BB243" i="18"/>
  <c r="BT8" i="18"/>
  <c r="BE243" i="18"/>
  <c r="BI240" i="18"/>
  <c r="BC244" i="18"/>
  <c r="BB240" i="18"/>
  <c r="BH243" i="18"/>
  <c r="BG243" i="18"/>
  <c r="BQ243" i="18"/>
  <c r="BL237" i="18"/>
  <c r="BB241" i="18"/>
  <c r="BD241" i="18"/>
  <c r="BF240" i="18"/>
  <c r="BD240" i="18"/>
  <c r="BJ239" i="18"/>
  <c r="BJ229" i="18"/>
  <c r="BQ264" i="18"/>
  <c r="BE270" i="18"/>
  <c r="BD266" i="18"/>
  <c r="BH270" i="18"/>
  <c r="BS265" i="18"/>
  <c r="BS11" i="18"/>
  <c r="BE9" i="18"/>
  <c r="BI135" i="18"/>
  <c r="BF55" i="18"/>
  <c r="BT154" i="18"/>
  <c r="BR280" i="18"/>
  <c r="BI44" i="18"/>
  <c r="BC35" i="18"/>
  <c r="BO15" i="18"/>
  <c r="BE83" i="18"/>
  <c r="BE112" i="18"/>
  <c r="BN56" i="18"/>
  <c r="BF31" i="18"/>
  <c r="BE71" i="18"/>
  <c r="BK214" i="18"/>
  <c r="BK219" i="18"/>
  <c r="BD8" i="18"/>
  <c r="BD46" i="18"/>
  <c r="BD71" i="18"/>
  <c r="BB81" i="18"/>
  <c r="BT31" i="18"/>
  <c r="BH55" i="18"/>
  <c r="BD36" i="18"/>
  <c r="BJ81" i="18"/>
  <c r="BC84" i="18"/>
  <c r="BD92" i="18"/>
  <c r="BI63" i="18"/>
  <c r="BJ105" i="18"/>
  <c r="BG63" i="18"/>
  <c r="BO170" i="18"/>
  <c r="BJ165" i="18"/>
  <c r="BF187" i="18"/>
  <c r="BR187" i="18"/>
  <c r="BR8" i="18"/>
  <c r="BC58" i="18"/>
  <c r="BD239" i="18"/>
  <c r="BR239" i="18"/>
  <c r="BF243" i="18"/>
  <c r="BE239" i="18"/>
  <c r="BK237" i="18"/>
  <c r="BK239" i="18"/>
  <c r="BP243" i="18"/>
  <c r="BG237" i="18"/>
  <c r="BH241" i="18"/>
  <c r="BI241" i="18"/>
  <c r="BJ241" i="18"/>
  <c r="BL241" i="18"/>
  <c r="BR244" i="18"/>
  <c r="BO195" i="18"/>
  <c r="BJ264" i="18"/>
  <c r="BC13" i="18"/>
  <c r="BI12" i="18"/>
  <c r="BQ159" i="18"/>
  <c r="BR86" i="18"/>
  <c r="BS32" i="18"/>
  <c r="BM30" i="18"/>
  <c r="BJ44" i="18"/>
  <c r="BL31" i="18"/>
  <c r="BB109" i="18"/>
  <c r="BT7" i="18"/>
  <c r="BT32" i="18"/>
  <c r="BC34" i="18"/>
  <c r="BJ56" i="18"/>
  <c r="BC59" i="18"/>
  <c r="BE34" i="18"/>
  <c r="BH81" i="18"/>
  <c r="BC81" i="18"/>
  <c r="BB110" i="18"/>
  <c r="BB31" i="18"/>
  <c r="BS88" i="18"/>
  <c r="BL108" i="18"/>
  <c r="BH31" i="18"/>
  <c r="BK109" i="18"/>
  <c r="BK165" i="18"/>
  <c r="BE220" i="18"/>
  <c r="BD137" i="18"/>
  <c r="BB207" i="18"/>
  <c r="BT137" i="18"/>
  <c r="BJ155" i="18"/>
  <c r="BL137" i="18"/>
  <c r="BJ167" i="18"/>
  <c r="BK159" i="18"/>
  <c r="BB166" i="18"/>
  <c r="BI113" i="18"/>
  <c r="BB156" i="18"/>
  <c r="BH145" i="18"/>
  <c r="BN145" i="18"/>
  <c r="BD243" i="18"/>
  <c r="BT239" i="18"/>
  <c r="BC237" i="18"/>
  <c r="BN239" i="18"/>
  <c r="BK209" i="18"/>
  <c r="BG239" i="18"/>
  <c r="BM241" i="18"/>
  <c r="BO30" i="18"/>
  <c r="BI30" i="18"/>
  <c r="BA185" i="18"/>
  <c r="BJ129" i="18"/>
  <c r="BC110" i="18"/>
  <c r="BQ130" i="18"/>
  <c r="BS20" i="18"/>
  <c r="BB55" i="18"/>
  <c r="BC113" i="18"/>
  <c r="BH7" i="18"/>
  <c r="BD84" i="18"/>
  <c r="BH80" i="18"/>
  <c r="BN105" i="18"/>
  <c r="BP56" i="18"/>
  <c r="BP31" i="18"/>
  <c r="BE15" i="18"/>
  <c r="BF170" i="18"/>
  <c r="BB165" i="18"/>
  <c r="BD220" i="18"/>
  <c r="BJ208" i="18"/>
  <c r="BR56" i="18"/>
  <c r="BB219" i="18"/>
  <c r="BP55" i="18"/>
  <c r="BB205" i="18"/>
  <c r="BF137" i="18"/>
  <c r="BJ214" i="18"/>
  <c r="BB167" i="18"/>
  <c r="BB204" i="18"/>
  <c r="BK166" i="18"/>
  <c r="BR195" i="18"/>
  <c r="BL105" i="18"/>
  <c r="BP81" i="18"/>
  <c r="BB206" i="18"/>
  <c r="BT145" i="18"/>
  <c r="BL145" i="18"/>
  <c r="BF242" i="18"/>
  <c r="BE59" i="18"/>
  <c r="BP242" i="18"/>
  <c r="BE235" i="18"/>
  <c r="BE46" i="18"/>
  <c r="BR243" i="18"/>
  <c r="BE240" i="18"/>
  <c r="BO243" i="18"/>
  <c r="BM244" i="18"/>
  <c r="BO241" i="18"/>
  <c r="BP237" i="18"/>
  <c r="BJ255" i="18"/>
  <c r="BN265" i="18"/>
  <c r="BS270" i="18"/>
  <c r="BA170" i="18"/>
  <c r="BO207" i="18"/>
  <c r="BI34" i="18"/>
  <c r="BU34" i="18" s="1"/>
  <c r="BA209" i="18"/>
  <c r="BN154" i="18"/>
  <c r="BS211" i="18"/>
  <c r="BK63" i="18"/>
  <c r="BL17" i="18"/>
  <c r="BC269" i="18"/>
  <c r="BG256" i="18"/>
  <c r="BF256" i="18"/>
  <c r="BP256" i="18"/>
  <c r="BK266" i="18"/>
  <c r="BL264" i="18"/>
  <c r="BL267" i="18"/>
  <c r="BB270" i="18"/>
  <c r="BE266" i="18"/>
  <c r="BN270" i="18"/>
  <c r="BH266" i="18"/>
  <c r="BI270" i="18"/>
  <c r="BK265" i="18"/>
  <c r="BL270" i="18"/>
  <c r="BT170" i="18"/>
  <c r="BE244" i="18"/>
  <c r="BN244" i="18"/>
  <c r="BP241" i="18"/>
  <c r="BQ241" i="18"/>
  <c r="BR241" i="18"/>
  <c r="BT241" i="18"/>
  <c r="BO229" i="18"/>
  <c r="BR145" i="18"/>
  <c r="BC240" i="18"/>
  <c r="BM264" i="18"/>
  <c r="BC267" i="18"/>
  <c r="BQ266" i="18"/>
  <c r="BH271" i="18"/>
  <c r="BN266" i="18"/>
  <c r="BI269" i="18"/>
  <c r="BD262" i="18"/>
  <c r="BE264" i="18"/>
  <c r="BB267" i="18"/>
  <c r="BN267" i="18"/>
  <c r="BD270" i="18"/>
  <c r="BI266" i="18"/>
  <c r="BC264" i="18"/>
  <c r="BR266" i="18"/>
  <c r="BF270" i="18"/>
  <c r="BJ266" i="18"/>
  <c r="BM270" i="18"/>
  <c r="BG244" i="18"/>
  <c r="BC243" i="18"/>
  <c r="BP240" i="18"/>
  <c r="BK242" i="18"/>
  <c r="BQ237" i="18"/>
  <c r="BS15" i="18"/>
  <c r="BI244" i="18"/>
  <c r="BB244" i="18"/>
  <c r="BB254" i="18"/>
  <c r="BH267" i="18"/>
  <c r="BO264" i="18"/>
  <c r="BR267" i="18"/>
  <c r="BG264" i="18"/>
  <c r="BR270" i="18"/>
  <c r="BJ260" i="18"/>
  <c r="BQ256" i="18"/>
  <c r="BH254" i="18"/>
  <c r="BO267" i="18"/>
  <c r="BD254" i="18"/>
  <c r="BG267" i="18"/>
  <c r="BS264" i="18"/>
  <c r="BD267" i="18"/>
  <c r="BN264" i="18"/>
  <c r="BS267" i="18"/>
  <c r="BR264" i="18"/>
  <c r="BD242" i="18"/>
  <c r="BS239" i="18"/>
  <c r="BO244" i="18"/>
  <c r="BK243" i="18"/>
  <c r="BT244" i="18"/>
  <c r="BJ240" i="18"/>
  <c r="BS242" i="18"/>
  <c r="BP239" i="18"/>
  <c r="BN240" i="18"/>
  <c r="BL240" i="18"/>
  <c r="BE254" i="18"/>
  <c r="BD264" i="18"/>
  <c r="BF267" i="18"/>
  <c r="BP266" i="18"/>
  <c r="BO270" i="18"/>
  <c r="BI256" i="18"/>
  <c r="BM269" i="18"/>
  <c r="BR254" i="18"/>
  <c r="BK264" i="18"/>
  <c r="BQ267" i="18"/>
  <c r="BI267" i="18"/>
  <c r="BF264" i="18"/>
  <c r="BP267" i="18"/>
  <c r="BQ239" i="18"/>
  <c r="BT237" i="18"/>
  <c r="BL242" i="18"/>
  <c r="BJ242" i="18"/>
  <c r="BC239" i="18"/>
  <c r="BS243" i="18"/>
  <c r="BC241" i="18"/>
  <c r="BS240" i="18"/>
  <c r="BR30" i="18"/>
  <c r="BK244" i="18"/>
  <c r="BO240" i="18"/>
  <c r="BQ265" i="18"/>
  <c r="BI254" i="18"/>
  <c r="BP254" i="18"/>
  <c r="BJ267" i="18"/>
  <c r="BB256" i="18"/>
  <c r="BS256" i="18"/>
  <c r="BO260" i="18"/>
  <c r="BK254" i="18"/>
  <c r="BO269" i="18"/>
  <c r="BO265" i="18"/>
  <c r="BG254" i="18"/>
  <c r="BM267" i="18"/>
  <c r="BA271" i="18"/>
  <c r="BF81" i="18"/>
  <c r="BB218" i="18"/>
  <c r="BG240" i="18"/>
  <c r="BB215" i="18"/>
  <c r="BM243" i="18"/>
  <c r="BQ242" i="18"/>
  <c r="BJ244" i="18"/>
  <c r="BF241" i="18"/>
  <c r="BB242" i="18"/>
  <c r="BT242" i="18"/>
  <c r="BE241" i="18"/>
  <c r="BH244" i="18"/>
  <c r="BK241" i="18"/>
  <c r="BQ240" i="18"/>
  <c r="BT240" i="18"/>
  <c r="BF265" i="18"/>
  <c r="BG269" i="18"/>
  <c r="BI265" i="18"/>
  <c r="BK269" i="18"/>
  <c r="BN254" i="18"/>
  <c r="BE267" i="18"/>
  <c r="BN256" i="18"/>
  <c r="BO256" i="18"/>
  <c r="BH265" i="18"/>
  <c r="BH269" i="18"/>
  <c r="BE265" i="18"/>
  <c r="BE269" i="18"/>
  <c r="BS254" i="18"/>
  <c r="BJ269" i="18"/>
  <c r="BJ265" i="18"/>
  <c r="BL269" i="18"/>
  <c r="BD269" i="18"/>
  <c r="BC242" i="18"/>
  <c r="BD237" i="18"/>
  <c r="BN241" i="18"/>
  <c r="BR242" i="18"/>
  <c r="BI243" i="18"/>
  <c r="BB229" i="18"/>
  <c r="BD244" i="18"/>
  <c r="BP244" i="18"/>
  <c r="BS241" i="18"/>
  <c r="BM240" i="18"/>
  <c r="BN243" i="18"/>
  <c r="BI239" i="18"/>
  <c r="BE242" i="18"/>
  <c r="BL265" i="18"/>
  <c r="BQ269" i="18"/>
  <c r="BE256" i="18"/>
  <c r="BE260" i="18"/>
  <c r="BM265" i="18"/>
  <c r="BJ270" i="18"/>
  <c r="BM266" i="18"/>
  <c r="BR269" i="18"/>
  <c r="BR265" i="18"/>
  <c r="BO255" i="18"/>
  <c r="BC265" i="18"/>
  <c r="BB269" i="18"/>
  <c r="BB265" i="18"/>
  <c r="BP269" i="18"/>
  <c r="BT220" i="18"/>
  <c r="BA45" i="18"/>
  <c r="BJ319" i="18"/>
  <c r="BM93" i="18"/>
  <c r="BE16" i="18"/>
  <c r="BJ18" i="18"/>
  <c r="BS41" i="18"/>
  <c r="BA116" i="18"/>
  <c r="BP91" i="18"/>
  <c r="BB21" i="18"/>
  <c r="BR16" i="18"/>
  <c r="BJ168" i="18"/>
  <c r="BG46" i="18"/>
  <c r="BO19" i="18"/>
  <c r="BI43" i="18"/>
  <c r="BK19" i="18"/>
  <c r="BT17" i="18"/>
  <c r="BG42" i="18"/>
  <c r="BF44" i="18"/>
  <c r="BD16" i="18"/>
  <c r="BL138" i="18"/>
  <c r="BT20" i="18"/>
  <c r="BQ43" i="18"/>
  <c r="BE43" i="18"/>
  <c r="BA21" i="18"/>
  <c r="BR43" i="18"/>
  <c r="BD19" i="18"/>
  <c r="BH16" i="18"/>
  <c r="BD20" i="18"/>
  <c r="BC41" i="18"/>
  <c r="BL44" i="18"/>
  <c r="BJ243" i="18"/>
  <c r="BL19" i="18"/>
  <c r="BI16" i="18"/>
  <c r="BJ21" i="18"/>
  <c r="BE66" i="18"/>
  <c r="BS19" i="18"/>
  <c r="BK312" i="18"/>
  <c r="BQ46" i="18"/>
  <c r="BN18" i="18"/>
  <c r="BN21" i="18"/>
  <c r="BP16" i="18"/>
  <c r="BL20" i="18"/>
  <c r="BK41" i="18"/>
  <c r="BT44" i="18"/>
  <c r="BL16" i="18"/>
  <c r="BB39" i="18"/>
  <c r="BF17" i="18"/>
  <c r="BF39" i="18"/>
  <c r="BR194" i="18"/>
  <c r="BB17" i="18"/>
  <c r="BG41" i="18"/>
  <c r="BN43" i="18"/>
  <c r="BM17" i="18"/>
  <c r="BI21" i="18"/>
  <c r="BF42" i="18"/>
  <c r="BM45" i="18"/>
  <c r="BT40" i="18"/>
  <c r="BO46" i="18"/>
  <c r="BC18" i="18"/>
  <c r="BL41" i="18"/>
  <c r="BI20" i="18"/>
  <c r="BC145" i="18"/>
  <c r="BS18" i="18"/>
  <c r="BA40" i="18"/>
  <c r="BE44" i="18"/>
  <c r="BA16" i="18"/>
  <c r="BI19" i="18"/>
  <c r="BQ39" i="18"/>
  <c r="BO167" i="18"/>
  <c r="BP19" i="18"/>
  <c r="BD41" i="18"/>
  <c r="BF45" i="18"/>
  <c r="BM16" i="18"/>
  <c r="BB40" i="18"/>
  <c r="BE70" i="18"/>
  <c r="BJ163" i="18"/>
  <c r="BR40" i="18"/>
  <c r="BG20" i="18"/>
  <c r="BU20" i="18" s="1"/>
  <c r="BH116" i="18"/>
  <c r="BT41" i="18"/>
  <c r="BK46" i="18"/>
  <c r="BP41" i="18"/>
  <c r="BE41" i="18"/>
  <c r="BF41" i="18"/>
  <c r="BL213" i="18"/>
  <c r="BR21" i="18"/>
  <c r="BB43" i="18"/>
  <c r="BN69" i="18"/>
  <c r="BJ16" i="18"/>
  <c r="BT68" i="18"/>
  <c r="BA96" i="18"/>
  <c r="BI318" i="18"/>
  <c r="BT21" i="18"/>
  <c r="BK116" i="18"/>
  <c r="BT139" i="18"/>
  <c r="BN194" i="18"/>
  <c r="BN41" i="18"/>
  <c r="BJ118" i="18"/>
  <c r="BM139" i="18"/>
  <c r="BR189" i="18"/>
  <c r="BN39" i="18"/>
  <c r="BO42" i="18"/>
  <c r="BC46" i="18"/>
  <c r="BI39" i="18"/>
  <c r="BO17" i="18"/>
  <c r="BH42" i="18"/>
  <c r="BQ44" i="18"/>
  <c r="BD43" i="18"/>
  <c r="BS121" i="18"/>
  <c r="BR216" i="18"/>
  <c r="BO292" i="18"/>
  <c r="BD311" i="18"/>
  <c r="BD289" i="18"/>
  <c r="BA20" i="18"/>
  <c r="BG19" i="18"/>
  <c r="BM39" i="18"/>
  <c r="BA43" i="18"/>
  <c r="BN64" i="18"/>
  <c r="BA39" i="18"/>
  <c r="BC42" i="18"/>
  <c r="BQ16" i="18"/>
  <c r="BE20" i="18"/>
  <c r="BI40" i="18"/>
  <c r="BJ43" i="18"/>
  <c r="BS46" i="18"/>
  <c r="BG18" i="18"/>
  <c r="BQ19" i="18"/>
  <c r="BN44" i="18"/>
  <c r="BP17" i="18"/>
  <c r="BH45" i="18"/>
  <c r="BO114" i="18"/>
  <c r="BI168" i="18"/>
  <c r="BL266" i="18"/>
  <c r="BN20" i="18"/>
  <c r="BO45" i="18"/>
  <c r="BR19" i="18"/>
  <c r="BE90" i="18"/>
  <c r="BC118" i="18"/>
  <c r="BG217" i="18"/>
  <c r="BP89" i="18"/>
  <c r="BO41" i="18"/>
  <c r="BF43" i="18"/>
  <c r="BD18" i="18"/>
  <c r="BS21" i="18"/>
  <c r="BP42" i="18"/>
  <c r="BA89" i="18"/>
  <c r="BO18" i="18"/>
  <c r="BE18" i="18"/>
  <c r="BH39" i="18"/>
  <c r="BL43" i="18"/>
  <c r="BJ94" i="18"/>
  <c r="BE165" i="18"/>
  <c r="BS189" i="18"/>
  <c r="BJ216" i="18"/>
  <c r="BA143" i="18"/>
  <c r="BM314" i="18"/>
  <c r="BI264" i="18"/>
  <c r="BI167" i="18"/>
  <c r="BK270" i="18"/>
  <c r="BE313" i="18"/>
  <c r="BH94" i="18"/>
  <c r="BP44" i="18"/>
  <c r="BJ45" i="18"/>
  <c r="BL18" i="18"/>
  <c r="BG39" i="18"/>
  <c r="BC43" i="18"/>
  <c r="BB119" i="18"/>
  <c r="BE40" i="18"/>
  <c r="BM18" i="18"/>
  <c r="BC40" i="18"/>
  <c r="BG44" i="18"/>
  <c r="BD138" i="18"/>
  <c r="BN242" i="18"/>
  <c r="BD294" i="18"/>
  <c r="BN94" i="18"/>
  <c r="BD166" i="18"/>
  <c r="BD194" i="18"/>
  <c r="BD188" i="18"/>
  <c r="BL220" i="18"/>
  <c r="BC313" i="18"/>
  <c r="BH291" i="18"/>
  <c r="BK140" i="18"/>
  <c r="BO91" i="18"/>
  <c r="BR116" i="18"/>
  <c r="BT18" i="18"/>
  <c r="BO39" i="18"/>
  <c r="BK43" i="18"/>
  <c r="BE163" i="18"/>
  <c r="BS42" i="18"/>
  <c r="BB19" i="18"/>
  <c r="BU19" i="18" s="1"/>
  <c r="BK40" i="18"/>
  <c r="BO44" i="18"/>
  <c r="BJ169" i="18"/>
  <c r="BG95" i="18"/>
  <c r="BE94" i="18"/>
  <c r="BR120" i="18"/>
  <c r="BI170" i="18"/>
  <c r="BF214" i="18"/>
  <c r="BE191" i="18"/>
  <c r="BA313" i="18"/>
  <c r="BD316" i="18"/>
  <c r="BI294" i="18"/>
  <c r="BF244" i="18"/>
  <c r="BF238" i="18"/>
  <c r="BI216" i="18"/>
  <c r="BA292" i="18"/>
  <c r="BS289" i="18"/>
  <c r="BT158" i="18"/>
  <c r="BA206" i="18"/>
  <c r="BH311" i="18"/>
  <c r="BK315" i="18"/>
  <c r="BR318" i="18"/>
  <c r="BK318" i="18"/>
  <c r="BO317" i="18"/>
  <c r="BK316" i="18"/>
  <c r="BR319" i="18"/>
  <c r="BK319" i="18"/>
  <c r="BT204" i="18"/>
  <c r="BA159" i="18"/>
  <c r="BA204" i="18"/>
  <c r="BA157" i="18"/>
  <c r="BJ268" i="18"/>
  <c r="BA314" i="18"/>
  <c r="BB42" i="18"/>
  <c r="BK16" i="18"/>
  <c r="BD21" i="18"/>
  <c r="BA42" i="18"/>
  <c r="BM46" i="18"/>
  <c r="BN138" i="18"/>
  <c r="BH141" i="18"/>
  <c r="BF140" i="18"/>
  <c r="BT166" i="18"/>
  <c r="BL141" i="18"/>
  <c r="BA190" i="18"/>
  <c r="BS190" i="18"/>
  <c r="BM242" i="18"/>
  <c r="BE316" i="18"/>
  <c r="BJ314" i="18"/>
  <c r="BG319" i="18"/>
  <c r="BD318" i="18"/>
  <c r="BQ316" i="18"/>
  <c r="BQ315" i="18"/>
  <c r="BJ317" i="18"/>
  <c r="BA167" i="18"/>
  <c r="BA319" i="18"/>
  <c r="BP313" i="18"/>
  <c r="BN313" i="18"/>
  <c r="BH20" i="18"/>
  <c r="BR39" i="18"/>
  <c r="BG17" i="18"/>
  <c r="BC21" i="18"/>
  <c r="BM41" i="18"/>
  <c r="BS65" i="18"/>
  <c r="BH44" i="18"/>
  <c r="BS16" i="18"/>
  <c r="BL21" i="18"/>
  <c r="BI42" i="18"/>
  <c r="BO66" i="18"/>
  <c r="BO141" i="18"/>
  <c r="BI144" i="18"/>
  <c r="BG143" i="18"/>
  <c r="BN269" i="18"/>
  <c r="BM144" i="18"/>
  <c r="BB193" i="18"/>
  <c r="BT193" i="18"/>
  <c r="BG263" i="18"/>
  <c r="BK263" i="18"/>
  <c r="BF20" i="18"/>
  <c r="BJ40" i="18"/>
  <c r="BS43" i="18"/>
  <c r="BN92" i="18"/>
  <c r="BE65" i="18"/>
  <c r="BC16" i="18"/>
  <c r="BJ19" i="18"/>
  <c r="BP39" i="18"/>
  <c r="BQ42" i="18"/>
  <c r="BP45" i="18"/>
  <c r="BM92" i="18"/>
  <c r="BS194" i="18"/>
  <c r="BK164" i="18"/>
  <c r="BD121" i="18"/>
  <c r="BQ117" i="18"/>
  <c r="BB117" i="18"/>
  <c r="BS95" i="18"/>
  <c r="BB238" i="18"/>
  <c r="BR240" i="18"/>
  <c r="BK240" i="18"/>
  <c r="BD218" i="18"/>
  <c r="BJ296" i="18"/>
  <c r="BH213" i="18"/>
  <c r="BB266" i="18"/>
  <c r="BT270" i="18"/>
  <c r="BC295" i="18"/>
  <c r="BQ318" i="18"/>
  <c r="BE292" i="18"/>
  <c r="BA242" i="18"/>
  <c r="BI119" i="18"/>
  <c r="BN170" i="18"/>
  <c r="BK267" i="18"/>
  <c r="BB296" i="18"/>
  <c r="BG241" i="18"/>
  <c r="BL190" i="18"/>
  <c r="BJ219" i="18"/>
  <c r="BM291" i="18"/>
  <c r="BB295" i="18"/>
  <c r="BN316" i="18"/>
  <c r="BT292" i="18"/>
  <c r="BA239" i="18"/>
  <c r="BI314" i="18"/>
  <c r="BE317" i="18"/>
  <c r="BA316" i="18"/>
  <c r="BG45" i="18"/>
  <c r="BI17" i="18"/>
  <c r="BQ20" i="18"/>
  <c r="BH17" i="18"/>
  <c r="BO20" i="18"/>
  <c r="BS40" i="18"/>
  <c r="BT43" i="18"/>
  <c r="BC70" i="18"/>
  <c r="BL119" i="18"/>
  <c r="BI115" i="18"/>
  <c r="BF220" i="18"/>
  <c r="BI163" i="18"/>
  <c r="BH143" i="18"/>
  <c r="BC163" i="18"/>
  <c r="BK138" i="18"/>
  <c r="BC191" i="18"/>
  <c r="BQ313" i="18"/>
  <c r="BI319" i="18"/>
  <c r="BH315" i="18"/>
  <c r="BM193" i="18"/>
  <c r="BL239" i="18"/>
  <c r="BA295" i="18"/>
  <c r="BD313" i="18"/>
  <c r="BS269" i="18"/>
  <c r="BH296" i="18"/>
  <c r="BO314" i="18"/>
  <c r="BF316" i="18"/>
  <c r="BL317" i="18"/>
  <c r="BD315" i="18"/>
  <c r="BN315" i="18"/>
  <c r="BG315" i="18"/>
  <c r="BN318" i="18"/>
  <c r="BL319" i="18"/>
  <c r="BT167" i="18"/>
  <c r="BG314" i="18"/>
  <c r="BA243" i="18"/>
  <c r="BB314" i="18"/>
  <c r="BN314" i="18"/>
  <c r="BP114" i="18"/>
  <c r="BA114" i="18"/>
  <c r="BL244" i="18"/>
  <c r="BQ191" i="18"/>
  <c r="BP220" i="18"/>
  <c r="BM216" i="18"/>
  <c r="BC215" i="18"/>
  <c r="BA244" i="18"/>
  <c r="BF193" i="18"/>
  <c r="BA263" i="18"/>
  <c r="BS266" i="18"/>
  <c r="BO291" i="18"/>
  <c r="BL315" i="18"/>
  <c r="BS8" i="18"/>
  <c r="BB230" i="18"/>
  <c r="BJ288" i="18"/>
  <c r="BM281" i="18"/>
  <c r="BA288" i="18"/>
  <c r="BI308" i="18"/>
  <c r="BK235" i="18"/>
  <c r="BS257" i="18"/>
  <c r="BG281" i="18"/>
  <c r="BO287" i="18"/>
  <c r="BC308" i="18"/>
  <c r="BT235" i="18"/>
  <c r="BH258" i="18"/>
  <c r="BP281" i="18"/>
  <c r="BD288" i="18"/>
  <c r="BL308" i="18"/>
  <c r="BM308" i="18"/>
  <c r="BF235" i="18"/>
  <c r="BN257" i="18"/>
  <c r="BF284" i="18"/>
  <c r="BN304" i="18"/>
  <c r="BR307" i="18"/>
  <c r="BS234" i="18"/>
  <c r="BG257" i="18"/>
  <c r="BO280" i="18"/>
  <c r="BC287" i="18"/>
  <c r="BK307" i="18"/>
  <c r="BD234" i="18"/>
  <c r="BL256" i="18"/>
  <c r="BD283" i="18"/>
  <c r="BL303" i="18"/>
  <c r="BT309" i="18"/>
  <c r="BO90" i="18"/>
  <c r="BF91" i="18"/>
  <c r="BJ66" i="18"/>
  <c r="BH90" i="18"/>
  <c r="BB140" i="18"/>
  <c r="BK64" i="18"/>
  <c r="BM64" i="18"/>
  <c r="BO118" i="18"/>
  <c r="BM239" i="18"/>
  <c r="BL66" i="18"/>
  <c r="BB90" i="18"/>
  <c r="BN141" i="18"/>
  <c r="BO190" i="18"/>
  <c r="BE138" i="18"/>
  <c r="BG193" i="18"/>
  <c r="BL71" i="18"/>
  <c r="BE120" i="18"/>
  <c r="BS165" i="18"/>
  <c r="BF68" i="18"/>
  <c r="BH71" i="18"/>
  <c r="BQ67" i="18"/>
  <c r="BO96" i="18"/>
  <c r="BH188" i="18"/>
  <c r="BQ116" i="18"/>
  <c r="BJ238" i="18"/>
  <c r="BM68" i="18"/>
  <c r="BQ92" i="18"/>
  <c r="BF163" i="18"/>
  <c r="BS94" i="18"/>
  <c r="BI118" i="18"/>
  <c r="BL140" i="18"/>
  <c r="BN167" i="18"/>
  <c r="BQ218" i="18"/>
  <c r="BF114" i="18"/>
  <c r="BP120" i="18"/>
  <c r="BF143" i="18"/>
  <c r="BI166" i="18"/>
  <c r="BT214" i="18"/>
  <c r="BK96" i="18"/>
  <c r="BA120" i="18"/>
  <c r="BD142" i="18"/>
  <c r="BO168" i="18"/>
  <c r="BH240" i="18"/>
  <c r="BK93" i="18"/>
  <c r="BN116" i="18"/>
  <c r="BQ138" i="18"/>
  <c r="BF145" i="18"/>
  <c r="BF195" i="18"/>
  <c r="BT115" i="18"/>
  <c r="BJ138" i="18"/>
  <c r="BT144" i="18"/>
  <c r="BR168" i="18"/>
  <c r="BG317" i="18"/>
  <c r="BF118" i="18"/>
  <c r="BI140" i="18"/>
  <c r="BT163" i="18"/>
  <c r="BC188" i="18"/>
  <c r="BK169" i="18"/>
  <c r="BM189" i="18"/>
  <c r="BC213" i="18"/>
  <c r="BE219" i="18"/>
  <c r="BM263" i="18"/>
  <c r="BS188" i="18"/>
  <c r="BJ215" i="18"/>
  <c r="BQ290" i="18"/>
  <c r="BB268" i="18"/>
  <c r="BA268" i="18"/>
  <c r="BC111" i="18"/>
  <c r="BF309" i="18"/>
  <c r="BC184" i="18"/>
  <c r="BP155" i="18"/>
  <c r="BB284" i="18"/>
  <c r="BM55" i="18"/>
  <c r="BA62" i="18"/>
  <c r="BM87" i="18"/>
  <c r="BA110" i="18"/>
  <c r="BQ137" i="18"/>
  <c r="BE160" i="18"/>
  <c r="BM182" i="18"/>
  <c r="BA205" i="18"/>
  <c r="BI211" i="18"/>
  <c r="BQ235" i="18"/>
  <c r="BR306" i="18"/>
  <c r="BS208" i="18"/>
  <c r="BT87" i="18"/>
  <c r="BR82" i="18"/>
  <c r="BF105" i="18"/>
  <c r="BB133" i="18"/>
  <c r="BN158" i="18"/>
  <c r="BB181" i="18"/>
  <c r="BJ187" i="18"/>
  <c r="BR209" i="18"/>
  <c r="BJ284" i="18"/>
  <c r="BS134" i="18"/>
  <c r="BH157" i="18"/>
  <c r="BK56" i="18"/>
  <c r="BS62" i="18"/>
  <c r="BG85" i="18"/>
  <c r="BO107" i="18"/>
  <c r="BC129" i="18"/>
  <c r="BK135" i="18"/>
  <c r="BS157" i="18"/>
  <c r="BG180" i="18"/>
  <c r="BO186" i="18"/>
  <c r="BC209" i="18"/>
  <c r="BK231" i="18"/>
  <c r="BS132" i="18"/>
  <c r="BD87" i="18"/>
  <c r="BT186" i="18"/>
  <c r="BP85" i="18"/>
  <c r="BD108" i="18"/>
  <c r="BP132" i="18"/>
  <c r="BD155" i="18"/>
  <c r="BL161" i="18"/>
  <c r="BT183" i="18"/>
  <c r="BH206" i="18"/>
  <c r="BP212" i="18"/>
  <c r="BI255" i="18"/>
  <c r="BS136" i="18"/>
  <c r="BH108" i="18"/>
  <c r="BL208" i="18"/>
  <c r="BI55" i="18"/>
  <c r="BQ61" i="18"/>
  <c r="BI87" i="18"/>
  <c r="BM106" i="18"/>
  <c r="BE131" i="18"/>
  <c r="BM137" i="18"/>
  <c r="BA160" i="18"/>
  <c r="BI182" i="18"/>
  <c r="BQ204" i="18"/>
  <c r="BE211" i="18"/>
  <c r="BA260" i="18"/>
  <c r="BK59" i="18"/>
  <c r="BS230" i="18"/>
  <c r="BH129" i="18"/>
  <c r="BR61" i="18"/>
  <c r="BJ87" i="18"/>
  <c r="BJ134" i="18"/>
  <c r="BR156" i="18"/>
  <c r="BF179" i="18"/>
  <c r="BN185" i="18"/>
  <c r="BJ230" i="18"/>
  <c r="BF260" i="18"/>
  <c r="BN305" i="18"/>
  <c r="BA282" i="18"/>
  <c r="BI288" i="18"/>
  <c r="BQ308" i="18"/>
  <c r="BC255" i="18"/>
  <c r="BK261" i="18"/>
  <c r="BS284" i="18"/>
  <c r="BK308" i="18"/>
  <c r="BH236" i="18"/>
  <c r="BP258" i="18"/>
  <c r="BD282" i="18"/>
  <c r="BL288" i="18"/>
  <c r="BT308" i="18"/>
  <c r="BM288" i="18"/>
  <c r="BQ305" i="18"/>
  <c r="BA309" i="18"/>
  <c r="BJ232" i="18"/>
  <c r="BN235" i="18"/>
  <c r="BB258" i="18"/>
  <c r="BF261" i="18"/>
  <c r="BJ281" i="18"/>
  <c r="BN284" i="18"/>
  <c r="BR287" i="18"/>
  <c r="BB305" i="18"/>
  <c r="BF308" i="18"/>
  <c r="BJ311" i="18"/>
  <c r="BO257" i="18"/>
  <c r="BS260" i="18"/>
  <c r="BC281" i="18"/>
  <c r="BG284" i="18"/>
  <c r="BK287" i="18"/>
  <c r="BO304" i="18"/>
  <c r="BS307" i="18"/>
  <c r="BC311" i="18"/>
  <c r="BL234" i="18"/>
  <c r="BT256" i="18"/>
  <c r="BD260" i="18"/>
  <c r="BH280" i="18"/>
  <c r="BL283" i="18"/>
  <c r="BP286" i="18"/>
  <c r="BT303" i="18"/>
  <c r="BD307" i="18"/>
  <c r="BH310" i="18"/>
  <c r="BL95" i="18"/>
  <c r="BM95" i="18"/>
  <c r="BR66" i="18"/>
  <c r="BF70" i="18"/>
  <c r="BQ90" i="18"/>
  <c r="BT95" i="18"/>
  <c r="BF141" i="18"/>
  <c r="BE214" i="18"/>
  <c r="BP139" i="18"/>
  <c r="BI66" i="18"/>
  <c r="BH65" i="18"/>
  <c r="BI68" i="18"/>
  <c r="BJ71" i="18"/>
  <c r="BS91" i="18"/>
  <c r="BS119" i="18"/>
  <c r="BT70" i="18"/>
  <c r="BG90" i="18"/>
  <c r="BT66" i="18"/>
  <c r="BH70" i="18"/>
  <c r="BK90" i="18"/>
  <c r="BG96" i="18"/>
  <c r="BC143" i="18"/>
  <c r="BK194" i="18"/>
  <c r="BF166" i="18"/>
  <c r="BR69" i="18"/>
  <c r="BJ65" i="18"/>
  <c r="BS68" i="18"/>
  <c r="BT71" i="18"/>
  <c r="BD93" i="18"/>
  <c r="BP121" i="18"/>
  <c r="BC167" i="18"/>
  <c r="BI69" i="18"/>
  <c r="BP90" i="18"/>
  <c r="BC65" i="18"/>
  <c r="BD68" i="18"/>
  <c r="BL91" i="18"/>
  <c r="BI116" i="18"/>
  <c r="BK143" i="18"/>
  <c r="BR191" i="18"/>
  <c r="BM163" i="18"/>
  <c r="BN65" i="18"/>
  <c r="BT65" i="18"/>
  <c r="BH69" i="18"/>
  <c r="BJ89" i="18"/>
  <c r="BF93" i="18"/>
  <c r="BC119" i="18"/>
  <c r="BQ164" i="18"/>
  <c r="BR91" i="18"/>
  <c r="BF95" i="18"/>
  <c r="BP115" i="18"/>
  <c r="BQ118" i="18"/>
  <c r="BR121" i="18"/>
  <c r="BT140" i="18"/>
  <c r="BH144" i="18"/>
  <c r="BD192" i="18"/>
  <c r="BK238" i="18"/>
  <c r="BF312" i="18"/>
  <c r="BN114" i="18"/>
  <c r="BO117" i="18"/>
  <c r="BC121" i="18"/>
  <c r="BE140" i="18"/>
  <c r="BN143" i="18"/>
  <c r="BP163" i="18"/>
  <c r="BR166" i="18"/>
  <c r="BQ170" i="18"/>
  <c r="BC216" i="18"/>
  <c r="BJ93" i="18"/>
  <c r="BS96" i="18"/>
  <c r="BH117" i="18"/>
  <c r="BI120" i="18"/>
  <c r="BK139" i="18"/>
  <c r="BL142" i="18"/>
  <c r="BM145" i="18"/>
  <c r="BO165" i="18"/>
  <c r="BE169" i="18"/>
  <c r="BJ90" i="18"/>
  <c r="BS93" i="18"/>
  <c r="BT96" i="18"/>
  <c r="BA117" i="18"/>
  <c r="BB120" i="18"/>
  <c r="BD139" i="18"/>
  <c r="BE142" i="18"/>
  <c r="BC166" i="18"/>
  <c r="BQ169" i="18"/>
  <c r="BR213" i="18"/>
  <c r="BG116" i="18"/>
  <c r="BP119" i="18"/>
  <c r="BR138" i="18"/>
  <c r="BF142" i="18"/>
  <c r="BG145" i="18"/>
  <c r="BI165" i="18"/>
  <c r="BH169" i="18"/>
  <c r="BM195" i="18"/>
  <c r="BC95" i="18"/>
  <c r="BE115" i="18"/>
  <c r="BN118" i="18"/>
  <c r="BO121" i="18"/>
  <c r="BQ140" i="18"/>
  <c r="BR143" i="18"/>
  <c r="BG164" i="18"/>
  <c r="BC189" i="18"/>
  <c r="BH218" i="18"/>
  <c r="BS169" i="18"/>
  <c r="BH190" i="18"/>
  <c r="BI193" i="18"/>
  <c r="BK213" i="18"/>
  <c r="BL216" i="18"/>
  <c r="BM219" i="18"/>
  <c r="BH264" i="18"/>
  <c r="BL294" i="18"/>
  <c r="BF189" i="18"/>
  <c r="BG192" i="18"/>
  <c r="BR215" i="18"/>
  <c r="BF219" i="18"/>
  <c r="BB263" i="18"/>
  <c r="BI293" i="18"/>
  <c r="BJ190" i="18"/>
  <c r="BS193" i="18"/>
  <c r="BH214" i="18"/>
  <c r="BI217" i="18"/>
  <c r="BC296" i="18"/>
  <c r="BC190" i="18"/>
  <c r="BD193" i="18"/>
  <c r="BF213" i="18"/>
  <c r="BG216" i="18"/>
  <c r="BP219" i="18"/>
  <c r="BP263" i="18"/>
  <c r="BG292" i="18"/>
  <c r="BN166" i="18"/>
  <c r="BO169" i="18"/>
  <c r="BQ189" i="18"/>
  <c r="BR192" i="18"/>
  <c r="BG213" i="18"/>
  <c r="BP216" i="18"/>
  <c r="BQ219" i="18"/>
  <c r="BF263" i="18"/>
  <c r="BG295" i="18"/>
  <c r="BB189" i="18"/>
  <c r="BK192" i="18"/>
  <c r="BN215" i="18"/>
  <c r="BO218" i="18"/>
  <c r="BQ238" i="18"/>
  <c r="BA290" i="18"/>
  <c r="BL318" i="18"/>
  <c r="BR290" i="18"/>
  <c r="BF294" i="18"/>
  <c r="BH312" i="18"/>
  <c r="BI315" i="18"/>
  <c r="BM318" i="18"/>
  <c r="BF291" i="18"/>
  <c r="BG294" i="18"/>
  <c r="BI312" i="18"/>
  <c r="BJ315" i="18"/>
  <c r="BB319" i="18"/>
  <c r="BT290" i="18"/>
  <c r="BH294" i="18"/>
  <c r="BJ312" i="18"/>
  <c r="BS315" i="18"/>
  <c r="BD319" i="18"/>
  <c r="BE290" i="18"/>
  <c r="BN293" i="18"/>
  <c r="BO296" i="18"/>
  <c r="BQ314" i="18"/>
  <c r="BT317" i="18"/>
  <c r="BA267" i="18"/>
  <c r="BC289" i="18"/>
  <c r="BD292" i="18"/>
  <c r="BE295" i="18"/>
  <c r="BO313" i="18"/>
  <c r="BC317" i="18"/>
  <c r="BT265" i="18"/>
  <c r="BJ291" i="18"/>
  <c r="BS294" i="18"/>
  <c r="BH313" i="18"/>
  <c r="BI316" i="18"/>
  <c r="BQ319" i="18"/>
  <c r="BS319" i="18"/>
  <c r="AK309" i="18"/>
  <c r="U311" i="18"/>
  <c r="BE311" i="18" s="1"/>
  <c r="AK318" i="18"/>
  <c r="AK319" i="18"/>
  <c r="AJ212" i="18"/>
  <c r="BT212" i="18" s="1"/>
  <c r="BQ229" i="18"/>
  <c r="BO81" i="18"/>
  <c r="BF234" i="18"/>
  <c r="BQ258" i="18"/>
  <c r="BI261" i="18"/>
  <c r="BQ284" i="18"/>
  <c r="BE305" i="18"/>
  <c r="BM311" i="18"/>
  <c r="BO254" i="18"/>
  <c r="BC261" i="18"/>
  <c r="BK284" i="18"/>
  <c r="BS304" i="18"/>
  <c r="BG311" i="18"/>
  <c r="BD255" i="18"/>
  <c r="BL261" i="18"/>
  <c r="BT284" i="18"/>
  <c r="BH305" i="18"/>
  <c r="BI305" i="18"/>
  <c r="BQ311" i="18"/>
  <c r="BJ254" i="18"/>
  <c r="BR260" i="18"/>
  <c r="BB281" i="18"/>
  <c r="BJ287" i="18"/>
  <c r="BB311" i="18"/>
  <c r="BC254" i="18"/>
  <c r="BK260" i="18"/>
  <c r="BS283" i="18"/>
  <c r="BG304" i="18"/>
  <c r="BO310" i="18"/>
  <c r="BH237" i="18"/>
  <c r="BP259" i="18"/>
  <c r="BH286" i="18"/>
  <c r="BP306" i="18"/>
  <c r="BS69" i="18"/>
  <c r="BP94" i="18"/>
  <c r="BH193" i="18"/>
  <c r="BC114" i="18"/>
  <c r="BA68" i="18"/>
  <c r="BH91" i="18"/>
  <c r="BA164" i="18"/>
  <c r="BN68" i="18"/>
  <c r="BM70" i="18"/>
  <c r="BM69" i="18"/>
  <c r="BR94" i="18"/>
  <c r="BD67" i="18"/>
  <c r="BB65" i="18"/>
  <c r="BK68" i="18"/>
  <c r="BL92" i="18"/>
  <c r="BP64" i="18"/>
  <c r="BR70" i="18"/>
  <c r="BA91" i="18"/>
  <c r="BA142" i="18"/>
  <c r="BC64" i="18"/>
  <c r="BL65" i="18"/>
  <c r="BB89" i="18"/>
  <c r="BT117" i="18"/>
  <c r="BJ91" i="18"/>
  <c r="BH115" i="18"/>
  <c r="BJ121" i="18"/>
  <c r="BM143" i="18"/>
  <c r="BL189" i="18"/>
  <c r="BH290" i="18"/>
  <c r="BG117" i="18"/>
  <c r="BR139" i="18"/>
  <c r="BH163" i="18"/>
  <c r="BD170" i="18"/>
  <c r="BB93" i="18"/>
  <c r="BM116" i="18"/>
  <c r="BC139" i="18"/>
  <c r="BE145" i="18"/>
  <c r="BG165" i="18"/>
  <c r="BL192" i="18"/>
  <c r="BC316" i="18"/>
  <c r="BO119" i="18"/>
  <c r="BR141" i="18"/>
  <c r="BP165" i="18"/>
  <c r="BF169" i="18"/>
  <c r="BR95" i="18"/>
  <c r="BH119" i="18"/>
  <c r="BS141" i="18"/>
  <c r="BA165" i="18"/>
  <c r="BC194" i="18"/>
  <c r="BR114" i="18"/>
  <c r="BG121" i="18"/>
  <c r="BJ143" i="18"/>
  <c r="BS216" i="18"/>
  <c r="BJ263" i="18"/>
  <c r="BA193" i="18"/>
  <c r="BD216" i="18"/>
  <c r="BO239" i="18"/>
  <c r="BB293" i="18"/>
  <c r="BT191" i="18"/>
  <c r="BS218" i="18"/>
  <c r="BP268" i="18"/>
  <c r="AH262" i="18"/>
  <c r="BR262" i="18" s="1"/>
  <c r="BF268" i="18"/>
  <c r="AH320" i="18"/>
  <c r="BG185" i="18"/>
  <c r="BS130" i="18"/>
  <c r="BD57" i="18"/>
  <c r="BD206" i="18"/>
  <c r="BQ58" i="18"/>
  <c r="BI84" i="18"/>
  <c r="BQ106" i="18"/>
  <c r="BI131" i="18"/>
  <c r="BM134" i="18"/>
  <c r="BI179" i="18"/>
  <c r="BQ185" i="18"/>
  <c r="BE208" i="18"/>
  <c r="BM230" i="18"/>
  <c r="BQ260" i="18"/>
  <c r="BK134" i="18"/>
  <c r="BP157" i="18"/>
  <c r="BF59" i="18"/>
  <c r="BB86" i="18"/>
  <c r="BJ108" i="18"/>
  <c r="BR129" i="18"/>
  <c r="BF136" i="18"/>
  <c r="BR161" i="18"/>
  <c r="BF184" i="18"/>
  <c r="BN206" i="18"/>
  <c r="BF232" i="18"/>
  <c r="BO56" i="18"/>
  <c r="BS186" i="18"/>
  <c r="BP207" i="18"/>
  <c r="BO59" i="18"/>
  <c r="BC82" i="18"/>
  <c r="BK88" i="18"/>
  <c r="BS110" i="18"/>
  <c r="BG132" i="18"/>
  <c r="BO154" i="18"/>
  <c r="BC161" i="18"/>
  <c r="BK183" i="18"/>
  <c r="BS205" i="18"/>
  <c r="BG212" i="18"/>
  <c r="BI281" i="18"/>
  <c r="BS81" i="18"/>
  <c r="BO185" i="18"/>
  <c r="BP135" i="18"/>
  <c r="BQ254" i="18"/>
  <c r="BF61" i="18"/>
  <c r="BL82" i="18"/>
  <c r="BH111" i="18"/>
  <c r="BL129" i="18"/>
  <c r="BT135" i="18"/>
  <c r="BH158" i="18"/>
  <c r="BP180" i="18"/>
  <c r="BD187" i="18"/>
  <c r="BL209" i="18"/>
  <c r="BT231" i="18"/>
  <c r="BF283" i="18"/>
  <c r="BS85" i="18"/>
  <c r="BK206" i="18"/>
  <c r="BT59" i="18"/>
  <c r="BL158" i="18"/>
  <c r="BF303" i="18"/>
  <c r="BM58" i="18"/>
  <c r="BA81" i="18"/>
  <c r="BQ109" i="18"/>
  <c r="BI134" i="18"/>
  <c r="BQ156" i="18"/>
  <c r="BE179" i="18"/>
  <c r="BM185" i="18"/>
  <c r="BA208" i="18"/>
  <c r="BI230" i="18"/>
  <c r="BF305" i="18"/>
  <c r="BO110" i="18"/>
  <c r="BD180" i="18"/>
  <c r="BH229" i="18"/>
  <c r="BN58" i="18"/>
  <c r="BF84" i="18"/>
  <c r="BR109" i="18"/>
  <c r="BF131" i="18"/>
  <c r="BB160" i="18"/>
  <c r="BJ182" i="18"/>
  <c r="BR204" i="18"/>
  <c r="BF211" i="18"/>
  <c r="BI235" i="18"/>
  <c r="BQ261" i="18"/>
  <c r="BE285" i="18"/>
  <c r="BM305" i="18"/>
  <c r="BO232" i="18"/>
  <c r="BS235" i="18"/>
  <c r="BG258" i="18"/>
  <c r="BO281" i="18"/>
  <c r="BG305" i="18"/>
  <c r="BO311" i="18"/>
  <c r="BL255" i="18"/>
  <c r="BT261" i="18"/>
  <c r="BH285" i="18"/>
  <c r="BP305" i="18"/>
  <c r="BG235" i="18"/>
  <c r="AF88" i="18"/>
  <c r="BP88" i="18" s="1"/>
  <c r="AA120" i="18"/>
  <c r="BK120" i="18" s="1"/>
  <c r="BK268" i="18"/>
  <c r="BD268" i="18"/>
  <c r="BQ268" i="18"/>
  <c r="BG8" i="18"/>
  <c r="BS55" i="18"/>
  <c r="BO129" i="18"/>
  <c r="BS204" i="18"/>
  <c r="BO133" i="18"/>
  <c r="BG187" i="18"/>
  <c r="BP108" i="18"/>
  <c r="BD158" i="18"/>
  <c r="BD208" i="18"/>
  <c r="BJ306" i="18"/>
  <c r="BA56" i="18"/>
  <c r="BI62" i="18"/>
  <c r="BM81" i="18"/>
  <c r="BQ84" i="18"/>
  <c r="BA88" i="18"/>
  <c r="BE107" i="18"/>
  <c r="BI110" i="18"/>
  <c r="BQ131" i="18"/>
  <c r="BA135" i="18"/>
  <c r="BE154" i="18"/>
  <c r="BI157" i="18"/>
  <c r="BM160" i="18"/>
  <c r="BQ179" i="18"/>
  <c r="BA183" i="18"/>
  <c r="BE186" i="18"/>
  <c r="BI205" i="18"/>
  <c r="BM208" i="18"/>
  <c r="BQ211" i="18"/>
  <c r="BA231" i="18"/>
  <c r="BQ236" i="18"/>
  <c r="BB310" i="18"/>
  <c r="BO82" i="18"/>
  <c r="BO137" i="18"/>
  <c r="BS212" i="18"/>
  <c r="BD107" i="18"/>
  <c r="BD160" i="18"/>
  <c r="BR60" i="18"/>
  <c r="BF83" i="18"/>
  <c r="BJ86" i="18"/>
  <c r="BR108" i="18"/>
  <c r="BB112" i="18"/>
  <c r="BF130" i="18"/>
  <c r="BJ133" i="18"/>
  <c r="BN136" i="18"/>
  <c r="BR155" i="18"/>
  <c r="BJ181" i="18"/>
  <c r="BN184" i="18"/>
  <c r="BF210" i="18"/>
  <c r="BQ232" i="18"/>
  <c r="BE257" i="18"/>
  <c r="BB286" i="18"/>
  <c r="BG60" i="18"/>
  <c r="BG137" i="18"/>
  <c r="BO205" i="18"/>
  <c r="BD109" i="18"/>
  <c r="BP159" i="18"/>
  <c r="BP209" i="18"/>
  <c r="BG31" i="18"/>
  <c r="BS56" i="18"/>
  <c r="BK82" i="18"/>
  <c r="BO85" i="18"/>
  <c r="BC108" i="18"/>
  <c r="BG111" i="18"/>
  <c r="BK129" i="18"/>
  <c r="BO132" i="18"/>
  <c r="BS135" i="18"/>
  <c r="BC155" i="18"/>
  <c r="BG158" i="18"/>
  <c r="BK161" i="18"/>
  <c r="BO180" i="18"/>
  <c r="BS183" i="18"/>
  <c r="BC187" i="18"/>
  <c r="BG206" i="18"/>
  <c r="BO212" i="18"/>
  <c r="BS231" i="18"/>
  <c r="BA283" i="18"/>
  <c r="BG84" i="18"/>
  <c r="BG135" i="18"/>
  <c r="BC204" i="18"/>
  <c r="BD154" i="18"/>
  <c r="BL204" i="18"/>
  <c r="BN260" i="18"/>
  <c r="BJ62" i="18"/>
  <c r="BH57" i="18"/>
  <c r="BL60" i="18"/>
  <c r="BT82" i="18"/>
  <c r="BD86" i="18"/>
  <c r="BP111" i="18"/>
  <c r="BT129" i="18"/>
  <c r="BD133" i="18"/>
  <c r="BH136" i="18"/>
  <c r="BL155" i="18"/>
  <c r="BP158" i="18"/>
  <c r="BT161" i="18"/>
  <c r="BD181" i="18"/>
  <c r="BH184" i="18"/>
  <c r="BP206" i="18"/>
  <c r="BT209" i="18"/>
  <c r="BD229" i="18"/>
  <c r="BH232" i="18"/>
  <c r="BR284" i="18"/>
  <c r="BS87" i="18"/>
  <c r="BG155" i="18"/>
  <c r="BT61" i="18"/>
  <c r="BP110" i="18"/>
  <c r="BT160" i="18"/>
  <c r="BL210" i="18"/>
  <c r="BJ8" i="18"/>
  <c r="BQ55" i="18"/>
  <c r="BA59" i="18"/>
  <c r="BE62" i="18"/>
  <c r="BI81" i="18"/>
  <c r="BM84" i="18"/>
  <c r="BQ87" i="18"/>
  <c r="BA107" i="18"/>
  <c r="BE110" i="18"/>
  <c r="BM131" i="18"/>
  <c r="BQ134" i="18"/>
  <c r="BA154" i="18"/>
  <c r="BE157" i="18"/>
  <c r="BI160" i="18"/>
  <c r="BM179" i="18"/>
  <c r="BQ182" i="18"/>
  <c r="BA186" i="18"/>
  <c r="BE205" i="18"/>
  <c r="BI208" i="18"/>
  <c r="BM211" i="18"/>
  <c r="BQ230" i="18"/>
  <c r="BF236" i="18"/>
  <c r="BM261" i="18"/>
  <c r="BJ308" i="18"/>
  <c r="BK61" i="18"/>
  <c r="BS180" i="18"/>
  <c r="BI234" i="18"/>
  <c r="BL83" i="18"/>
  <c r="BP131" i="18"/>
  <c r="BL182" i="18"/>
  <c r="BH231" i="18"/>
  <c r="BJ58" i="18"/>
  <c r="BF62" i="18"/>
  <c r="BN84" i="18"/>
  <c r="BR87" i="18"/>
  <c r="BB107" i="18"/>
  <c r="BF110" i="18"/>
  <c r="BN131" i="18"/>
  <c r="BR134" i="18"/>
  <c r="BB154" i="18"/>
  <c r="BF157" i="18"/>
  <c r="BJ160" i="18"/>
  <c r="BN179" i="18"/>
  <c r="BR182" i="18"/>
  <c r="BB186" i="18"/>
  <c r="BF205" i="18"/>
  <c r="BN211" i="18"/>
  <c r="BR230" i="18"/>
  <c r="BI236" i="18"/>
  <c r="BR261" i="18"/>
  <c r="BR308" i="18"/>
  <c r="BI282" i="18"/>
  <c r="BM285" i="18"/>
  <c r="BQ288" i="18"/>
  <c r="BA306" i="18"/>
  <c r="BE309" i="18"/>
  <c r="BC233" i="18"/>
  <c r="BG236" i="18"/>
  <c r="BK255" i="18"/>
  <c r="BO258" i="18"/>
  <c r="BS261" i="18"/>
  <c r="BC282" i="18"/>
  <c r="BG285" i="18"/>
  <c r="BK288" i="18"/>
  <c r="BO305" i="18"/>
  <c r="BS308" i="18"/>
  <c r="BL233" i="18"/>
  <c r="BP236" i="18"/>
  <c r="BT255" i="18"/>
  <c r="BD259" i="18"/>
  <c r="BL282" i="18"/>
  <c r="BP285" i="18"/>
  <c r="BT288" i="18"/>
  <c r="BD306" i="18"/>
  <c r="BH309" i="18"/>
  <c r="BA303" i="18"/>
  <c r="BE306" i="18"/>
  <c r="BI309" i="18"/>
  <c r="BR232" i="18"/>
  <c r="BB236" i="18"/>
  <c r="BF255" i="18"/>
  <c r="BJ258" i="18"/>
  <c r="BN261" i="18"/>
  <c r="BR281" i="18"/>
  <c r="BB285" i="18"/>
  <c r="BF288" i="18"/>
  <c r="BJ305" i="18"/>
  <c r="BN308" i="18"/>
  <c r="BC258" i="18"/>
  <c r="BG261" i="18"/>
  <c r="BK281" i="18"/>
  <c r="BO284" i="18"/>
  <c r="BS287" i="18"/>
  <c r="BC305" i="18"/>
  <c r="BG308" i="18"/>
  <c r="BK311" i="18"/>
  <c r="BT234" i="18"/>
  <c r="BH257" i="18"/>
  <c r="BL260" i="18"/>
  <c r="BP280" i="18"/>
  <c r="BT283" i="18"/>
  <c r="BD287" i="18"/>
  <c r="BH304" i="18"/>
  <c r="BL307" i="18"/>
  <c r="BP310" i="18"/>
  <c r="BN120" i="18"/>
  <c r="BK119" i="18"/>
  <c r="BD64" i="18"/>
  <c r="BE67" i="18"/>
  <c r="BN70" i="18"/>
  <c r="BG91" i="18"/>
  <c r="BK114" i="18"/>
  <c r="BQ142" i="18"/>
  <c r="BI218" i="18"/>
  <c r="BM167" i="18"/>
  <c r="BO68" i="18"/>
  <c r="BP65" i="18"/>
  <c r="BQ68" i="18"/>
  <c r="BR71" i="18"/>
  <c r="BJ92" i="18"/>
  <c r="BH121" i="18"/>
  <c r="BP166" i="18"/>
  <c r="BF90" i="18"/>
  <c r="BA94" i="18"/>
  <c r="BF64" i="18"/>
  <c r="BG67" i="18"/>
  <c r="BP70" i="18"/>
  <c r="BT90" i="18"/>
  <c r="BS114" i="18"/>
  <c r="BG144" i="18"/>
  <c r="BR64" i="18"/>
  <c r="BL89" i="18"/>
  <c r="BR65" i="18"/>
  <c r="BF69" i="18"/>
  <c r="BH89" i="18"/>
  <c r="BO93" i="18"/>
  <c r="BG139" i="18"/>
  <c r="BE188" i="18"/>
  <c r="BO71" i="18"/>
  <c r="BI93" i="18"/>
  <c r="BK65" i="18"/>
  <c r="BL68" i="18"/>
  <c r="BM71" i="18"/>
  <c r="BM117" i="18"/>
  <c r="BO144" i="18"/>
  <c r="BT219" i="18"/>
  <c r="BT67" i="18"/>
  <c r="BG66" i="18"/>
  <c r="BP69" i="18"/>
  <c r="BR89" i="18"/>
  <c r="BT93" i="18"/>
  <c r="BM120" i="18"/>
  <c r="BL167" i="18"/>
  <c r="BN95" i="18"/>
  <c r="BC116" i="18"/>
  <c r="BD119" i="18"/>
  <c r="BF138" i="18"/>
  <c r="BG141" i="18"/>
  <c r="BP144" i="18"/>
  <c r="BR164" i="18"/>
  <c r="BM168" i="18"/>
  <c r="BO193" i="18"/>
  <c r="BT94" i="18"/>
  <c r="BA115" i="18"/>
  <c r="BB118" i="18"/>
  <c r="BK121" i="18"/>
  <c r="BM140" i="18"/>
  <c r="BA144" i="18"/>
  <c r="BC164" i="18"/>
  <c r="BF167" i="18"/>
  <c r="BM188" i="18"/>
  <c r="BM217" i="18"/>
  <c r="BI290" i="18"/>
  <c r="BR93" i="18"/>
  <c r="BG114" i="18"/>
  <c r="BP117" i="18"/>
  <c r="BQ120" i="18"/>
  <c r="BS139" i="18"/>
  <c r="BT142" i="18"/>
  <c r="BA163" i="18"/>
  <c r="BP169" i="18"/>
  <c r="BQ213" i="18"/>
  <c r="BR90" i="18"/>
  <c r="BF94" i="18"/>
  <c r="BH114" i="18"/>
  <c r="BI117" i="18"/>
  <c r="BJ120" i="18"/>
  <c r="BL139" i="18"/>
  <c r="BM142" i="18"/>
  <c r="BB163" i="18"/>
  <c r="BG170" i="18"/>
  <c r="BG215" i="18"/>
  <c r="BM96" i="18"/>
  <c r="BO116" i="18"/>
  <c r="BC120" i="18"/>
  <c r="BE139" i="18"/>
  <c r="BN142" i="18"/>
  <c r="BQ165" i="18"/>
  <c r="BR169" i="18"/>
  <c r="BH215" i="18"/>
  <c r="BK95" i="18"/>
  <c r="BM115" i="18"/>
  <c r="BA119" i="18"/>
  <c r="BC138" i="18"/>
  <c r="BD141" i="18"/>
  <c r="BE144" i="18"/>
  <c r="BO164" i="18"/>
  <c r="BG190" i="18"/>
  <c r="BL219" i="18"/>
  <c r="BP295" i="18"/>
  <c r="BP190" i="18"/>
  <c r="BQ193" i="18"/>
  <c r="BS213" i="18"/>
  <c r="BT216" i="18"/>
  <c r="BH220" i="18"/>
  <c r="BA266" i="18"/>
  <c r="BG312" i="18"/>
  <c r="BN189" i="18"/>
  <c r="BO192" i="18"/>
  <c r="BD213" i="18"/>
  <c r="BE216" i="18"/>
  <c r="BN219" i="18"/>
  <c r="BN263" i="18"/>
  <c r="BM294" i="18"/>
  <c r="BP170" i="18"/>
  <c r="BR190" i="18"/>
  <c r="BF194" i="18"/>
  <c r="BP214" i="18"/>
  <c r="BQ217" i="18"/>
  <c r="BR220" i="18"/>
  <c r="BO312" i="18"/>
  <c r="BK190" i="18"/>
  <c r="BL193" i="18"/>
  <c r="BN213" i="18"/>
  <c r="BO216" i="18"/>
  <c r="BQ293" i="18"/>
  <c r="BD190" i="18"/>
  <c r="BE193" i="18"/>
  <c r="BO213" i="18"/>
  <c r="BC217" i="18"/>
  <c r="BP264" i="18"/>
  <c r="BK296" i="18"/>
  <c r="BJ189" i="18"/>
  <c r="BS192" i="18"/>
  <c r="BA216" i="18"/>
  <c r="BK291" i="18"/>
  <c r="BE291" i="18"/>
  <c r="BN294" i="18"/>
  <c r="BP312" i="18"/>
  <c r="BN291" i="18"/>
  <c r="BO294" i="18"/>
  <c r="BQ312" i="18"/>
  <c r="BR315" i="18"/>
  <c r="BG291" i="18"/>
  <c r="BP294" i="18"/>
  <c r="BR312" i="18"/>
  <c r="BM319" i="18"/>
  <c r="BM290" i="18"/>
  <c r="BA294" i="18"/>
  <c r="BC312" i="18"/>
  <c r="BG318" i="18"/>
  <c r="BK289" i="18"/>
  <c r="BL292" i="18"/>
  <c r="BM295" i="18"/>
  <c r="BR291" i="18"/>
  <c r="BF295" i="18"/>
  <c r="BO319" i="18"/>
  <c r="BQ283" i="18"/>
  <c r="BD212" i="18"/>
  <c r="BQ56" i="18"/>
  <c r="BM85" i="18"/>
  <c r="BI129" i="18"/>
  <c r="BE158" i="18"/>
  <c r="BQ183" i="18"/>
  <c r="BI209" i="18"/>
  <c r="BM282" i="18"/>
  <c r="BR257" i="18"/>
  <c r="BP181" i="18"/>
  <c r="BF87" i="18"/>
  <c r="BB131" i="18"/>
  <c r="BN156" i="18"/>
  <c r="BF182" i="18"/>
  <c r="BN204" i="18"/>
  <c r="BB211" i="18"/>
  <c r="BQ234" i="18"/>
  <c r="BB304" i="18"/>
  <c r="BS83" i="18"/>
  <c r="BK210" i="18"/>
  <c r="BL180" i="18"/>
  <c r="BS60" i="18"/>
  <c r="BG83" i="18"/>
  <c r="BO105" i="18"/>
  <c r="BC112" i="18"/>
  <c r="BO136" i="18"/>
  <c r="BC159" i="18"/>
  <c r="BK181" i="18"/>
  <c r="BS187" i="18"/>
  <c r="BG210" i="18"/>
  <c r="BA233" i="18"/>
  <c r="BE286" i="18"/>
  <c r="BK105" i="18"/>
  <c r="BT109" i="18"/>
  <c r="BD58" i="18"/>
  <c r="BP83" i="18"/>
  <c r="BH109" i="18"/>
  <c r="BP130" i="18"/>
  <c r="BH156" i="18"/>
  <c r="BP162" i="18"/>
  <c r="BD185" i="18"/>
  <c r="BL207" i="18"/>
  <c r="BT229" i="18"/>
  <c r="BM258" i="18"/>
  <c r="BK55" i="18"/>
  <c r="BH181" i="18"/>
  <c r="BL230" i="18"/>
  <c r="BR58" i="18"/>
  <c r="BQ59" i="18"/>
  <c r="BI85" i="18"/>
  <c r="BQ107" i="18"/>
  <c r="BE129" i="18"/>
  <c r="BM135" i="18"/>
  <c r="BA158" i="18"/>
  <c r="BI180" i="18"/>
  <c r="BQ186" i="18"/>
  <c r="BI212" i="18"/>
  <c r="BQ281" i="18"/>
  <c r="BG82" i="18"/>
  <c r="BC186" i="18"/>
  <c r="BD136" i="18"/>
  <c r="BR255" i="18"/>
  <c r="BR59" i="18"/>
  <c r="BJ85" i="18"/>
  <c r="BN135" i="18"/>
  <c r="BF161" i="18"/>
  <c r="BN183" i="18"/>
  <c r="BF209" i="18"/>
  <c r="BN231" i="18"/>
  <c r="BB282" i="18"/>
  <c r="BA280" i="18"/>
  <c r="BI286" i="18"/>
  <c r="BQ306" i="18"/>
  <c r="BS233" i="18"/>
  <c r="BC286" i="18"/>
  <c r="BK306" i="18"/>
  <c r="BH234" i="18"/>
  <c r="BT259" i="18"/>
  <c r="BH283" i="18"/>
  <c r="BD310" i="18"/>
  <c r="BT254" i="18"/>
  <c r="BH261" i="18"/>
  <c r="BP284" i="18"/>
  <c r="BD305" i="18"/>
  <c r="BL311" i="18"/>
  <c r="BD189" i="18"/>
  <c r="BC165" i="18"/>
  <c r="BT64" i="18"/>
  <c r="BH68" i="18"/>
  <c r="BI71" i="18"/>
  <c r="BI92" i="18"/>
  <c r="BH118" i="18"/>
  <c r="BD165" i="18"/>
  <c r="BB264" i="18"/>
  <c r="BP66" i="18"/>
  <c r="BS92" i="18"/>
  <c r="BK66" i="18"/>
  <c r="BL69" i="18"/>
  <c r="BN89" i="18"/>
  <c r="BD94" i="18"/>
  <c r="BC140" i="18"/>
  <c r="BL170" i="18"/>
  <c r="BJ119" i="18"/>
  <c r="BN163" i="18"/>
  <c r="BA65" i="18"/>
  <c r="BB68" i="18"/>
  <c r="BK71" i="18"/>
  <c r="BK92" i="18"/>
  <c r="BE117" i="18"/>
  <c r="BH164" i="18"/>
  <c r="BD70" i="18"/>
  <c r="BO94" i="18"/>
  <c r="BM66" i="18"/>
  <c r="BA70" i="18"/>
  <c r="BC90" i="18"/>
  <c r="BH96" i="18"/>
  <c r="BD143" i="18"/>
  <c r="BP215" i="18"/>
  <c r="BG115" i="18"/>
  <c r="BF66" i="18"/>
  <c r="BG69" i="18"/>
  <c r="BI89" i="18"/>
  <c r="BE93" i="18"/>
  <c r="BF120" i="18"/>
  <c r="BP164" i="18"/>
  <c r="BA293" i="18"/>
  <c r="BK67" i="18"/>
  <c r="BT89" i="18"/>
  <c r="BA64" i="18"/>
  <c r="BB67" i="18"/>
  <c r="BK70" i="18"/>
  <c r="BN90" i="18"/>
  <c r="BE95" i="18"/>
  <c r="BO139" i="18"/>
  <c r="BA213" i="18"/>
  <c r="BH93" i="18"/>
  <c r="BI96" i="18"/>
  <c r="BS116" i="18"/>
  <c r="BT119" i="18"/>
  <c r="BA139" i="18"/>
  <c r="BB142" i="18"/>
  <c r="BK145" i="18"/>
  <c r="BM165" i="18"/>
  <c r="BM169" i="18"/>
  <c r="BI213" i="18"/>
  <c r="BO95" i="18"/>
  <c r="BQ115" i="18"/>
  <c r="BR118" i="18"/>
  <c r="BG138" i="18"/>
  <c r="BP141" i="18"/>
  <c r="BQ144" i="18"/>
  <c r="BS164" i="18"/>
  <c r="BC168" i="18"/>
  <c r="BA191" i="18"/>
  <c r="BR238" i="18"/>
  <c r="BB316" i="18"/>
  <c r="BM94" i="18"/>
  <c r="BB115" i="18"/>
  <c r="BK118" i="18"/>
  <c r="BL121" i="18"/>
  <c r="BN140" i="18"/>
  <c r="BO143" i="18"/>
  <c r="BQ163" i="18"/>
  <c r="BS166" i="18"/>
  <c r="BS170" i="18"/>
  <c r="BN217" i="18"/>
  <c r="BM91" i="18"/>
  <c r="BA95" i="18"/>
  <c r="BC115" i="18"/>
  <c r="BD118" i="18"/>
  <c r="BE121" i="18"/>
  <c r="BG140" i="18"/>
  <c r="BP143" i="18"/>
  <c r="BR163" i="18"/>
  <c r="BH167" i="18"/>
  <c r="BQ188" i="18"/>
  <c r="BD219" i="18"/>
  <c r="BL291" i="18"/>
  <c r="BI114" i="18"/>
  <c r="BJ117" i="18"/>
  <c r="BS120" i="18"/>
  <c r="BH140" i="18"/>
  <c r="BI143" i="18"/>
  <c r="BK163" i="18"/>
  <c r="BL166" i="18"/>
  <c r="BA188" i="18"/>
  <c r="BA218" i="18"/>
  <c r="BH263" i="18"/>
  <c r="BF96" i="18"/>
  <c r="BP116" i="18"/>
  <c r="BQ119" i="18"/>
  <c r="BS138" i="18"/>
  <c r="BT141" i="18"/>
  <c r="BS168" i="18"/>
  <c r="BJ194" i="18"/>
  <c r="BB188" i="18"/>
  <c r="BK191" i="18"/>
  <c r="BL194" i="18"/>
  <c r="BN214" i="18"/>
  <c r="BO217" i="18"/>
  <c r="BD238" i="18"/>
  <c r="BJ316" i="18"/>
  <c r="BI190" i="18"/>
  <c r="BJ193" i="18"/>
  <c r="BT213" i="18"/>
  <c r="BH217" i="18"/>
  <c r="BI220" i="18"/>
  <c r="BN312" i="18"/>
  <c r="BL188" i="18"/>
  <c r="BM191" i="18"/>
  <c r="BA195" i="18"/>
  <c r="BL218" i="18"/>
  <c r="BN238" i="18"/>
  <c r="BA270" i="18"/>
  <c r="BR316" i="18"/>
  <c r="BF191" i="18"/>
  <c r="BG194" i="18"/>
  <c r="BI214" i="18"/>
  <c r="BS220" i="18"/>
  <c r="BD314" i="18"/>
  <c r="BQ167" i="18"/>
  <c r="BT190" i="18"/>
  <c r="BH194" i="18"/>
  <c r="BS217" i="18"/>
  <c r="BA241" i="18"/>
  <c r="BE314" i="18"/>
  <c r="BE190" i="18"/>
  <c r="BN193" i="18"/>
  <c r="BP213" i="18"/>
  <c r="BQ216" i="18"/>
  <c r="BR219" i="18"/>
  <c r="BA264" i="18"/>
  <c r="BH295" i="18"/>
  <c r="BI263" i="18"/>
  <c r="BH292" i="18"/>
  <c r="BI295" i="18"/>
  <c r="BK313" i="18"/>
  <c r="BL316" i="18"/>
  <c r="BR263" i="18"/>
  <c r="BH289" i="18"/>
  <c r="BI292" i="18"/>
  <c r="BJ295" i="18"/>
  <c r="BL313" i="18"/>
  <c r="BM316" i="18"/>
  <c r="BS263" i="18"/>
  <c r="BT266" i="18"/>
  <c r="BA289" i="18"/>
  <c r="BB292" i="18"/>
  <c r="BK295" i="18"/>
  <c r="BM313" i="18"/>
  <c r="BA317" i="18"/>
  <c r="BP291" i="18"/>
  <c r="BQ294" i="18"/>
  <c r="BS312" i="18"/>
  <c r="BT315" i="18"/>
  <c r="BE319" i="18"/>
  <c r="BF290" i="18"/>
  <c r="BG293" i="18"/>
  <c r="BP296" i="18"/>
  <c r="BR314" i="18"/>
  <c r="BL289" i="18"/>
  <c r="BM292" i="18"/>
  <c r="BA296" i="18"/>
  <c r="BK314" i="18"/>
  <c r="BN317" i="18"/>
  <c r="BM317" i="18"/>
  <c r="AD320" i="18"/>
  <c r="R320" i="18"/>
  <c r="BN295" i="18"/>
  <c r="BC314" i="18"/>
  <c r="BD317" i="18"/>
  <c r="AJ162" i="18"/>
  <c r="BT162" i="18" s="1"/>
  <c r="AK317" i="18"/>
  <c r="Q162" i="18"/>
  <c r="BA162" i="18" s="1"/>
  <c r="BH268" i="18"/>
  <c r="BI268" i="18"/>
  <c r="AK304" i="18"/>
  <c r="Q320" i="18"/>
  <c r="BO8" i="18"/>
  <c r="BO135" i="18"/>
  <c r="BK87" i="18"/>
  <c r="BG209" i="18"/>
  <c r="BL162" i="18"/>
  <c r="BI82" i="18"/>
  <c r="BE111" i="18"/>
  <c r="BQ135" i="18"/>
  <c r="BI161" i="18"/>
  <c r="BA187" i="18"/>
  <c r="BM212" i="18"/>
  <c r="BA255" i="18"/>
  <c r="BS160" i="18"/>
  <c r="BP112" i="18"/>
  <c r="BB84" i="18"/>
  <c r="BR112" i="18"/>
  <c r="BJ137" i="18"/>
  <c r="BR159" i="18"/>
  <c r="BJ185" i="18"/>
  <c r="BR207" i="18"/>
  <c r="BF230" i="18"/>
  <c r="BJ259" i="18"/>
  <c r="BS158" i="18"/>
  <c r="BP129" i="18"/>
  <c r="BD230" i="18"/>
  <c r="BO57" i="18"/>
  <c r="BC80" i="18"/>
  <c r="BK86" i="18"/>
  <c r="BS108" i="18"/>
  <c r="BG130" i="18"/>
  <c r="BK133" i="18"/>
  <c r="BS155" i="18"/>
  <c r="BG162" i="18"/>
  <c r="BO184" i="18"/>
  <c r="BC207" i="18"/>
  <c r="BK229" i="18"/>
  <c r="BI257" i="18"/>
  <c r="BO209" i="18"/>
  <c r="BH60" i="18"/>
  <c r="BT208" i="18"/>
  <c r="BN309" i="18"/>
  <c r="BH61" i="18"/>
  <c r="BL80" i="18"/>
  <c r="BT86" i="18"/>
  <c r="BL112" i="18"/>
  <c r="BT133" i="18"/>
  <c r="BL159" i="18"/>
  <c r="BT181" i="18"/>
  <c r="BH204" i="18"/>
  <c r="BP210" i="18"/>
  <c r="BA234" i="18"/>
  <c r="BB288" i="18"/>
  <c r="BK160" i="18"/>
  <c r="BL130" i="18"/>
  <c r="BM56" i="18"/>
  <c r="BE82" i="18"/>
  <c r="BM88" i="18"/>
  <c r="BA111" i="18"/>
  <c r="BI132" i="18"/>
  <c r="BQ154" i="18"/>
  <c r="BE161" i="18"/>
  <c r="BM183" i="18"/>
  <c r="BE209" i="18"/>
  <c r="BM231" i="18"/>
  <c r="BG133" i="18"/>
  <c r="BL87" i="18"/>
  <c r="BL186" i="18"/>
  <c r="BN61" i="18"/>
  <c r="BF82" i="18"/>
  <c r="BR107" i="18"/>
  <c r="BF129" i="18"/>
  <c r="BJ132" i="18"/>
  <c r="BR154" i="18"/>
  <c r="BJ180" i="18"/>
  <c r="BR186" i="18"/>
  <c r="BM254" i="18"/>
  <c r="BQ259" i="18"/>
  <c r="BE283" i="18"/>
  <c r="BM303" i="18"/>
  <c r="BA310" i="18"/>
  <c r="BK259" i="18"/>
  <c r="BS282" i="18"/>
  <c r="BG303" i="18"/>
  <c r="BO309" i="18"/>
  <c r="BD280" i="18"/>
  <c r="BL286" i="18"/>
  <c r="BP303" i="18"/>
  <c r="BT306" i="18"/>
  <c r="BQ303" i="18"/>
  <c r="BA307" i="18"/>
  <c r="BE310" i="18"/>
  <c r="BN233" i="18"/>
  <c r="BR236" i="18"/>
  <c r="BF259" i="18"/>
  <c r="BN282" i="18"/>
  <c r="BR285" i="18"/>
  <c r="BB303" i="18"/>
  <c r="BF306" i="18"/>
  <c r="BJ309" i="18"/>
  <c r="BG233" i="18"/>
  <c r="BK236" i="18"/>
  <c r="BS258" i="18"/>
  <c r="BG282" i="18"/>
  <c r="BK285" i="18"/>
  <c r="BO288" i="18"/>
  <c r="BS305" i="18"/>
  <c r="BC309" i="18"/>
  <c r="BL232" i="18"/>
  <c r="BP235" i="18"/>
  <c r="BD258" i="18"/>
  <c r="BL281" i="18"/>
  <c r="BT287" i="18"/>
  <c r="BH308" i="18"/>
  <c r="BJ64" i="18"/>
  <c r="BF65" i="18"/>
  <c r="BE268" i="18"/>
  <c r="BK81" i="18"/>
  <c r="BO155" i="18"/>
  <c r="BG231" i="18"/>
  <c r="BI285" i="18"/>
  <c r="BG106" i="18"/>
  <c r="BO157" i="18"/>
  <c r="BS210" i="18"/>
  <c r="BD130" i="18"/>
  <c r="BT180" i="18"/>
  <c r="BP229" i="18"/>
  <c r="BM31" i="18"/>
  <c r="BE57" i="18"/>
  <c r="BI60" i="18"/>
  <c r="BQ82" i="18"/>
  <c r="BA86" i="18"/>
  <c r="BE105" i="18"/>
  <c r="BI108" i="18"/>
  <c r="BM111" i="18"/>
  <c r="BQ129" i="18"/>
  <c r="BA133" i="18"/>
  <c r="BE136" i="18"/>
  <c r="BI155" i="18"/>
  <c r="BM158" i="18"/>
  <c r="BQ161" i="18"/>
  <c r="BA181" i="18"/>
  <c r="BE184" i="18"/>
  <c r="BI187" i="18"/>
  <c r="BM206" i="18"/>
  <c r="BQ209" i="18"/>
  <c r="BA229" i="18"/>
  <c r="BE232" i="18"/>
  <c r="BA256" i="18"/>
  <c r="BE284" i="18"/>
  <c r="BC107" i="18"/>
  <c r="BO179" i="18"/>
  <c r="BD61" i="18"/>
  <c r="BT130" i="18"/>
  <c r="BH185" i="18"/>
  <c r="BJ84" i="18"/>
  <c r="BN87" i="18"/>
  <c r="BJ131" i="18"/>
  <c r="BN134" i="18"/>
  <c r="BF160" i="18"/>
  <c r="BJ179" i="18"/>
  <c r="BN182" i="18"/>
  <c r="BR185" i="18"/>
  <c r="BF208" i="18"/>
  <c r="BJ211" i="18"/>
  <c r="BN230" i="18"/>
  <c r="BR235" i="18"/>
  <c r="BB261" i="18"/>
  <c r="BF307" i="18"/>
  <c r="BC105" i="18"/>
  <c r="BG161" i="18"/>
  <c r="BK230" i="18"/>
  <c r="BL59" i="18"/>
  <c r="BD132" i="18"/>
  <c r="BT182" i="18"/>
  <c r="BN232" i="18"/>
  <c r="BK8" i="18"/>
  <c r="BG61" i="18"/>
  <c r="BK80" i="18"/>
  <c r="BO83" i="18"/>
  <c r="BS86" i="18"/>
  <c r="BC106" i="18"/>
  <c r="BG109" i="18"/>
  <c r="BK112" i="18"/>
  <c r="BO130" i="18"/>
  <c r="BS133" i="18"/>
  <c r="BC137" i="18"/>
  <c r="BG156" i="18"/>
  <c r="BO162" i="18"/>
  <c r="BS181" i="18"/>
  <c r="BC185" i="18"/>
  <c r="BG204" i="18"/>
  <c r="BO210" i="18"/>
  <c r="BS229" i="18"/>
  <c r="BR233" i="18"/>
  <c r="BI258" i="18"/>
  <c r="BQ287" i="18"/>
  <c r="BC57" i="18"/>
  <c r="BS107" i="18"/>
  <c r="BG159" i="18"/>
  <c r="BH62" i="18"/>
  <c r="BH161" i="18"/>
  <c r="BT210" i="18"/>
  <c r="BL58" i="18"/>
  <c r="BP61" i="18"/>
  <c r="BH87" i="18"/>
  <c r="BP109" i="18"/>
  <c r="BT112" i="18"/>
  <c r="BD131" i="18"/>
  <c r="BH134" i="18"/>
  <c r="BP156" i="18"/>
  <c r="BT159" i="18"/>
  <c r="BD179" i="18"/>
  <c r="BH182" i="18"/>
  <c r="BL185" i="18"/>
  <c r="BP204" i="18"/>
  <c r="BT207" i="18"/>
  <c r="BD211" i="18"/>
  <c r="BH230" i="18"/>
  <c r="BB235" i="18"/>
  <c r="BR259" i="18"/>
  <c r="BR304" i="18"/>
  <c r="BS111" i="18"/>
  <c r="BS162" i="18"/>
  <c r="BM232" i="18"/>
  <c r="BT83" i="18"/>
  <c r="BL132" i="18"/>
  <c r="BP183" i="18"/>
  <c r="BD232" i="18"/>
  <c r="BJ60" i="18"/>
  <c r="BI31" i="18"/>
  <c r="BA57" i="18"/>
  <c r="BM82" i="18"/>
  <c r="BQ85" i="18"/>
  <c r="BA105" i="18"/>
  <c r="BE108" i="18"/>
  <c r="BI111" i="18"/>
  <c r="BM129" i="18"/>
  <c r="BQ132" i="18"/>
  <c r="BA136" i="18"/>
  <c r="BE155" i="18"/>
  <c r="BI158" i="18"/>
  <c r="BM161" i="18"/>
  <c r="BQ180" i="18"/>
  <c r="BA184" i="18"/>
  <c r="BE187" i="18"/>
  <c r="BI206" i="18"/>
  <c r="BM209" i="18"/>
  <c r="BQ212" i="18"/>
  <c r="BA232" i="18"/>
  <c r="BI283" i="18"/>
  <c r="BO84" i="18"/>
  <c r="BC136" i="18"/>
  <c r="BL154" i="18"/>
  <c r="BR62" i="18"/>
  <c r="BB57" i="18"/>
  <c r="BF60" i="18"/>
  <c r="BN82" i="18"/>
  <c r="BR85" i="18"/>
  <c r="BF108" i="18"/>
  <c r="BJ111" i="18"/>
  <c r="BN129" i="18"/>
  <c r="BR132" i="18"/>
  <c r="BB136" i="18"/>
  <c r="BF155" i="18"/>
  <c r="BN161" i="18"/>
  <c r="BR180" i="18"/>
  <c r="BB184" i="18"/>
  <c r="BN209" i="18"/>
  <c r="BR212" i="18"/>
  <c r="BB232" i="18"/>
  <c r="BM255" i="18"/>
  <c r="BN283" i="18"/>
  <c r="BI280" i="18"/>
  <c r="BM283" i="18"/>
  <c r="BQ286" i="18"/>
  <c r="BA304" i="18"/>
  <c r="BE307" i="18"/>
  <c r="BI310" i="18"/>
  <c r="BG234" i="18"/>
  <c r="BS259" i="18"/>
  <c r="BC280" i="18"/>
  <c r="BG283" i="18"/>
  <c r="BK286" i="18"/>
  <c r="BO303" i="18"/>
  <c r="BS306" i="18"/>
  <c r="BC310" i="18"/>
  <c r="BP234" i="18"/>
  <c r="BD257" i="18"/>
  <c r="BH260" i="18"/>
  <c r="BL280" i="18"/>
  <c r="BP283" i="18"/>
  <c r="BT286" i="18"/>
  <c r="BD304" i="18"/>
  <c r="BH307" i="18"/>
  <c r="BL310" i="18"/>
  <c r="BE304" i="18"/>
  <c r="BI307" i="18"/>
  <c r="BM310" i="18"/>
  <c r="BB234" i="18"/>
  <c r="BN259" i="18"/>
  <c r="BB283" i="18"/>
  <c r="BF286" i="18"/>
  <c r="BJ303" i="18"/>
  <c r="BN306" i="18"/>
  <c r="BR309" i="18"/>
  <c r="BO233" i="18"/>
  <c r="BS236" i="18"/>
  <c r="BG259" i="18"/>
  <c r="BO282" i="18"/>
  <c r="BS285" i="18"/>
  <c r="BC303" i="18"/>
  <c r="BG306" i="18"/>
  <c r="BK309" i="18"/>
  <c r="BT232" i="18"/>
  <c r="BD236" i="18"/>
  <c r="BH255" i="18"/>
  <c r="BL258" i="18"/>
  <c r="BP261" i="18"/>
  <c r="BT281" i="18"/>
  <c r="BD285" i="18"/>
  <c r="BH288" i="18"/>
  <c r="BL305" i="18"/>
  <c r="BP308" i="18"/>
  <c r="BT311" i="18"/>
  <c r="BC67" i="18"/>
  <c r="BC238" i="18"/>
  <c r="BL67" i="18"/>
  <c r="BG65" i="18"/>
  <c r="BP68" i="18"/>
  <c r="BQ71" i="18"/>
  <c r="BT92" i="18"/>
  <c r="BR119" i="18"/>
  <c r="BO166" i="18"/>
  <c r="BS296" i="18"/>
  <c r="BA69" i="18"/>
  <c r="BN115" i="18"/>
  <c r="BS66" i="18"/>
  <c r="BT69" i="18"/>
  <c r="BA90" i="18"/>
  <c r="BQ94" i="18"/>
  <c r="BM141" i="18"/>
  <c r="BN190" i="18"/>
  <c r="BI142" i="18"/>
  <c r="BI65" i="18"/>
  <c r="BJ68" i="18"/>
  <c r="BS71" i="18"/>
  <c r="BA93" i="18"/>
  <c r="BP118" i="18"/>
  <c r="BL165" i="18"/>
  <c r="BK89" i="18"/>
  <c r="BG118" i="18"/>
  <c r="BH67" i="18"/>
  <c r="BI70" i="18"/>
  <c r="BL90" i="18"/>
  <c r="BT114" i="18"/>
  <c r="BN144" i="18"/>
  <c r="BS219" i="18"/>
  <c r="BA145" i="18"/>
  <c r="BS64" i="18"/>
  <c r="BN66" i="18"/>
  <c r="BO69" i="18"/>
  <c r="BQ89" i="18"/>
  <c r="BQ93" i="18"/>
  <c r="BQ121" i="18"/>
  <c r="BT165" i="18"/>
  <c r="BL70" i="18"/>
  <c r="BF92" i="18"/>
  <c r="BI64" i="18"/>
  <c r="BJ67" i="18"/>
  <c r="BS70" i="18"/>
  <c r="BP96" i="18"/>
  <c r="BS140" i="18"/>
  <c r="BP93" i="18"/>
  <c r="BQ96" i="18"/>
  <c r="BF117" i="18"/>
  <c r="BG120" i="18"/>
  <c r="BI139" i="18"/>
  <c r="BJ142" i="18"/>
  <c r="BS145" i="18"/>
  <c r="BH166" i="18"/>
  <c r="BM214" i="18"/>
  <c r="BD116" i="18"/>
  <c r="BE119" i="18"/>
  <c r="BO138" i="18"/>
  <c r="BC142" i="18"/>
  <c r="BF165" i="18"/>
  <c r="BN168" i="18"/>
  <c r="BE192" i="18"/>
  <c r="BA240" i="18"/>
  <c r="BT91" i="18"/>
  <c r="BH95" i="18"/>
  <c r="BJ115" i="18"/>
  <c r="BS118" i="18"/>
  <c r="BT121" i="18"/>
  <c r="BA141" i="18"/>
  <c r="BB144" i="18"/>
  <c r="BD164" i="18"/>
  <c r="BG167" i="18"/>
  <c r="BP188" i="18"/>
  <c r="BC219" i="18"/>
  <c r="BH92" i="18"/>
  <c r="BI95" i="18"/>
  <c r="BK115" i="18"/>
  <c r="BL118" i="18"/>
  <c r="BM121" i="18"/>
  <c r="BO140" i="18"/>
  <c r="BC144" i="18"/>
  <c r="BE164" i="18"/>
  <c r="BR167" i="18"/>
  <c r="BI191" i="18"/>
  <c r="BN220" i="18"/>
  <c r="BJ313" i="18"/>
  <c r="BQ114" i="18"/>
  <c r="BR117" i="18"/>
  <c r="BF121" i="18"/>
  <c r="BP140" i="18"/>
  <c r="BQ143" i="18"/>
  <c r="BS163" i="18"/>
  <c r="BF190" i="18"/>
  <c r="BN96" i="18"/>
  <c r="BC117" i="18"/>
  <c r="BD120" i="18"/>
  <c r="BF139" i="18"/>
  <c r="BG142" i="18"/>
  <c r="BR165" i="18"/>
  <c r="BI169" i="18"/>
  <c r="BH168" i="18"/>
  <c r="BJ188" i="18"/>
  <c r="BS191" i="18"/>
  <c r="BT194" i="18"/>
  <c r="BA215" i="18"/>
  <c r="BL238" i="18"/>
  <c r="BE289" i="18"/>
  <c r="BP317" i="18"/>
  <c r="BQ190" i="18"/>
  <c r="BR193" i="18"/>
  <c r="BG214" i="18"/>
  <c r="BP217" i="18"/>
  <c r="BQ220" i="18"/>
  <c r="BR313" i="18"/>
  <c r="BT188" i="18"/>
  <c r="BH192" i="18"/>
  <c r="BI195" i="18"/>
  <c r="BS215" i="18"/>
  <c r="BT218" i="18"/>
  <c r="BM289" i="18"/>
  <c r="BB318" i="18"/>
  <c r="BN191" i="18"/>
  <c r="BO194" i="18"/>
  <c r="BQ214" i="18"/>
  <c r="BR217" i="18"/>
  <c r="BG238" i="18"/>
  <c r="BT267" i="18"/>
  <c r="BO315" i="18"/>
  <c r="BD168" i="18"/>
  <c r="BF188" i="18"/>
  <c r="BG191" i="18"/>
  <c r="BP194" i="18"/>
  <c r="BR214" i="18"/>
  <c r="BF218" i="18"/>
  <c r="BH238" i="18"/>
  <c r="BP315" i="18"/>
  <c r="BM190" i="18"/>
  <c r="BA194" i="18"/>
  <c r="BC214" i="18"/>
  <c r="BD217" i="18"/>
  <c r="BR296" i="18"/>
  <c r="BQ263" i="18"/>
  <c r="BG289" i="18"/>
  <c r="BP292" i="18"/>
  <c r="BQ295" i="18"/>
  <c r="BS313" i="18"/>
  <c r="BT316" i="18"/>
  <c r="BP289" i="18"/>
  <c r="BQ292" i="18"/>
  <c r="BR295" i="18"/>
  <c r="BT313" i="18"/>
  <c r="BI317" i="18"/>
  <c r="BI289" i="18"/>
  <c r="BJ292" i="18"/>
  <c r="BS295" i="18"/>
  <c r="BH314" i="18"/>
  <c r="BD263" i="18"/>
  <c r="BC292" i="18"/>
  <c r="BD295" i="18"/>
  <c r="BF313" i="18"/>
  <c r="BG316" i="18"/>
  <c r="BN319" i="18"/>
  <c r="BN290" i="18"/>
  <c r="BO293" i="18"/>
  <c r="BD312" i="18"/>
  <c r="BE315" i="18"/>
  <c r="BF319" i="18"/>
  <c r="BT289" i="18"/>
  <c r="BH293" i="18"/>
  <c r="BI296" i="18"/>
  <c r="BS314" i="18"/>
  <c r="BA318" i="18"/>
  <c r="BH318" i="18"/>
  <c r="AD311" i="18"/>
  <c r="BN311" i="18" s="1"/>
  <c r="AJ262" i="18"/>
  <c r="BT262" i="18" s="1"/>
  <c r="AI320" i="18"/>
  <c r="Q63" i="18"/>
  <c r="BA63" i="18" s="1"/>
  <c r="S320" i="18"/>
  <c r="BL293" i="24"/>
  <c r="BQ263" i="24"/>
  <c r="BG292" i="24"/>
  <c r="BI296" i="24"/>
  <c r="BS294" i="24"/>
  <c r="BD238" i="24"/>
  <c r="BQ191" i="24"/>
  <c r="BG191" i="24"/>
  <c r="BT290" i="24"/>
  <c r="BO238" i="24"/>
  <c r="BS190" i="24"/>
  <c r="BS188" i="24"/>
  <c r="BK289" i="24"/>
  <c r="BP168" i="24"/>
  <c r="BT165" i="24"/>
  <c r="BK163" i="24"/>
  <c r="BS140" i="24"/>
  <c r="BF119" i="24"/>
  <c r="BP117" i="24"/>
  <c r="BJ116" i="24"/>
  <c r="BI115" i="24"/>
  <c r="BL64" i="24"/>
  <c r="BC64" i="24"/>
  <c r="BF44" i="24"/>
  <c r="BK43" i="24"/>
  <c r="BC119" i="24"/>
  <c r="BJ117" i="24"/>
  <c r="BH116" i="24"/>
  <c r="BF115" i="24"/>
  <c r="BQ120" i="24"/>
  <c r="BH117" i="24"/>
  <c r="BE116" i="24"/>
  <c r="BD120" i="24"/>
  <c r="BP118" i="24"/>
  <c r="BF117" i="24"/>
  <c r="BS114" i="24"/>
  <c r="BS119" i="24"/>
  <c r="BA118" i="24"/>
  <c r="BS116" i="24"/>
  <c r="BQ115" i="24"/>
  <c r="BH114" i="24"/>
  <c r="BG119" i="24"/>
  <c r="BP116" i="24"/>
  <c r="BF114" i="24"/>
  <c r="BK70" i="24"/>
  <c r="BI68" i="24"/>
  <c r="BJ66" i="24"/>
  <c r="BP64" i="24"/>
  <c r="BS43" i="24"/>
  <c r="BD39" i="24"/>
  <c r="BS115" i="24"/>
  <c r="BJ70" i="24"/>
  <c r="BG68" i="24"/>
  <c r="BO64" i="24"/>
  <c r="BK45" i="24"/>
  <c r="BE41" i="24"/>
  <c r="BB39" i="24"/>
  <c r="BM118" i="24"/>
  <c r="BG64" i="24"/>
  <c r="BI45" i="24"/>
  <c r="BA43" i="24"/>
  <c r="BQ40" i="24"/>
  <c r="BJ118" i="24"/>
  <c r="BP114" i="24"/>
  <c r="BM91" i="24"/>
  <c r="BR69" i="24"/>
  <c r="BP67" i="24"/>
  <c r="BN65" i="24"/>
  <c r="BF64" i="24"/>
  <c r="BN40" i="24"/>
  <c r="BT116" i="24"/>
  <c r="BB69" i="24"/>
  <c r="BC65" i="24"/>
  <c r="BT39" i="24"/>
  <c r="BT169" i="24"/>
  <c r="BO164" i="24"/>
  <c r="BA139" i="24"/>
  <c r="BA120" i="24"/>
  <c r="BS94" i="24"/>
  <c r="BK66" i="24"/>
  <c r="BM39" i="24"/>
  <c r="BG42" i="24"/>
  <c r="BE42" i="24"/>
  <c r="BO295" i="23"/>
  <c r="BB292" i="23"/>
  <c r="BH40" i="24"/>
  <c r="BJ295" i="23"/>
  <c r="BP69" i="24"/>
  <c r="BL65" i="24"/>
  <c r="BM44" i="24"/>
  <c r="BM296" i="23"/>
  <c r="BR289" i="23"/>
  <c r="BT166" i="24"/>
  <c r="BI114" i="24"/>
  <c r="BN67" i="24"/>
  <c r="BJ296" i="23"/>
  <c r="BC293" i="23"/>
  <c r="BD65" i="24"/>
  <c r="BO44" i="24"/>
  <c r="BP312" i="23"/>
  <c r="BN190" i="23"/>
  <c r="BC69" i="24"/>
  <c r="BP17" i="24"/>
  <c r="BQ290" i="23"/>
  <c r="BF294" i="23"/>
  <c r="BQ188" i="23"/>
  <c r="BE294" i="23"/>
  <c r="BG192" i="23"/>
  <c r="BE163" i="23"/>
  <c r="BI118" i="23"/>
  <c r="BE117" i="23"/>
  <c r="BI114" i="23"/>
  <c r="BF70" i="23"/>
  <c r="BM166" i="23"/>
  <c r="BD163" i="23"/>
  <c r="BP119" i="23"/>
  <c r="BG118" i="23"/>
  <c r="BQ115" i="23"/>
  <c r="BH114" i="23"/>
  <c r="BN312" i="22"/>
  <c r="BG219" i="23"/>
  <c r="BM214" i="23"/>
  <c r="BS169" i="23"/>
  <c r="BD166" i="23"/>
  <c r="BK119" i="23"/>
  <c r="BA118" i="23"/>
  <c r="BT116" i="23"/>
  <c r="BL115" i="23"/>
  <c r="BA114" i="23"/>
  <c r="BA17" i="24"/>
  <c r="BM138" i="23"/>
  <c r="BR120" i="23"/>
  <c r="BJ119" i="23"/>
  <c r="BN116" i="23"/>
  <c r="BK115" i="23"/>
  <c r="BH64" i="23"/>
  <c r="BS213" i="23"/>
  <c r="BS168" i="23"/>
  <c r="BM165" i="23"/>
  <c r="BN120" i="23"/>
  <c r="BC119" i="23"/>
  <c r="BR117" i="23"/>
  <c r="BM116" i="23"/>
  <c r="BP164" i="23"/>
  <c r="BE143" i="23"/>
  <c r="BM141" i="23"/>
  <c r="BN139" i="23"/>
  <c r="BF120" i="23"/>
  <c r="BS118" i="23"/>
  <c r="BJ117" i="23"/>
  <c r="BC116" i="23"/>
  <c r="BS144" i="23"/>
  <c r="BH139" i="23"/>
  <c r="BB120" i="23"/>
  <c r="BN118" i="23"/>
  <c r="BG117" i="23"/>
  <c r="BN114" i="23"/>
  <c r="BG70" i="23"/>
  <c r="BM69" i="23"/>
  <c r="BR68" i="23"/>
  <c r="BA68" i="23"/>
  <c r="BG67" i="23"/>
  <c r="BJ66" i="23"/>
  <c r="BL65" i="23"/>
  <c r="BQ64" i="23"/>
  <c r="BL45" i="23"/>
  <c r="BR44" i="23"/>
  <c r="BM42" i="23"/>
  <c r="BA41" i="23"/>
  <c r="BH40" i="23"/>
  <c r="BN39" i="23"/>
  <c r="BI92" i="23"/>
  <c r="BS68" i="23"/>
  <c r="BI40" i="23"/>
  <c r="BJ20" i="23"/>
  <c r="BK19" i="23"/>
  <c r="BH18" i="23"/>
  <c r="BK16" i="23"/>
  <c r="BQ295" i="22"/>
  <c r="BG238" i="22"/>
  <c r="BQ117" i="23"/>
  <c r="BS94" i="23"/>
  <c r="BD90" i="23"/>
  <c r="BM70" i="23"/>
  <c r="BO68" i="23"/>
  <c r="BN66" i="23"/>
  <c r="BR64" i="23"/>
  <c r="BF40" i="23"/>
  <c r="BO295" i="22"/>
  <c r="BA291" i="22"/>
  <c r="BN94" i="23"/>
  <c r="BT91" i="23"/>
  <c r="BC90" i="23"/>
  <c r="BJ70" i="23"/>
  <c r="BD68" i="23"/>
  <c r="BK66" i="23"/>
  <c r="BN64" i="23"/>
  <c r="BR45" i="23"/>
  <c r="BS41" i="23"/>
  <c r="BG116" i="23"/>
  <c r="BR91" i="23"/>
  <c r="BC68" i="23"/>
  <c r="BG66" i="23"/>
  <c r="BC64" i="23"/>
  <c r="BO45" i="23"/>
  <c r="BO41" i="23"/>
  <c r="BR39" i="23"/>
  <c r="BG294" i="22"/>
  <c r="BB138" i="23"/>
  <c r="BI93" i="23"/>
  <c r="BH91" i="23"/>
  <c r="BN89" i="23"/>
  <c r="BQ69" i="23"/>
  <c r="BA64" i="23"/>
  <c r="BK45" i="23"/>
  <c r="BI43" i="23"/>
  <c r="BP39" i="23"/>
  <c r="BD168" i="23"/>
  <c r="BS114" i="23"/>
  <c r="BA96" i="23"/>
  <c r="BD89" i="23"/>
  <c r="BK69" i="23"/>
  <c r="BI67" i="23"/>
  <c r="BN65" i="23"/>
  <c r="BS44" i="23"/>
  <c r="BQ42" i="23"/>
  <c r="BC39" i="23"/>
  <c r="BS292" i="22"/>
  <c r="BC263" i="22"/>
  <c r="BL218" i="22"/>
  <c r="BF217" i="22"/>
  <c r="BD216" i="22"/>
  <c r="BC215" i="22"/>
  <c r="BF214" i="22"/>
  <c r="BM213" i="22"/>
  <c r="BJ92" i="23"/>
  <c r="BP90" i="23"/>
  <c r="BC89" i="23"/>
  <c r="BK65" i="23"/>
  <c r="BP44" i="23"/>
  <c r="BK40" i="23"/>
  <c r="BB39" i="23"/>
  <c r="BR292" i="22"/>
  <c r="BL120" i="23"/>
  <c r="BJ67" i="23"/>
  <c r="BS17" i="23"/>
  <c r="BE263" i="22"/>
  <c r="BH219" i="22"/>
  <c r="BI216" i="22"/>
  <c r="BN213" i="22"/>
  <c r="BG120" i="22"/>
  <c r="BC118" i="22"/>
  <c r="BG116" i="22"/>
  <c r="BC114" i="22"/>
  <c r="BL95" i="22"/>
  <c r="BD94" i="22"/>
  <c r="BA93" i="22"/>
  <c r="BT91" i="22"/>
  <c r="BI90" i="22"/>
  <c r="BC89" i="22"/>
  <c r="BS70" i="22"/>
  <c r="BI70" i="22"/>
  <c r="BS69" i="22"/>
  <c r="BI69" i="22"/>
  <c r="BT68" i="22"/>
  <c r="BH68" i="22"/>
  <c r="BS67" i="22"/>
  <c r="BG67" i="22"/>
  <c r="BS66" i="22"/>
  <c r="BI66" i="22"/>
  <c r="BS65" i="22"/>
  <c r="BI65" i="22"/>
  <c r="BT64" i="22"/>
  <c r="BH64" i="22"/>
  <c r="BJ296" i="21"/>
  <c r="BL39" i="23"/>
  <c r="BE213" i="22"/>
  <c r="BD188" i="22"/>
  <c r="BB114" i="22"/>
  <c r="BT20" i="23"/>
  <c r="BT16" i="23"/>
  <c r="BM218" i="22"/>
  <c r="BR119" i="22"/>
  <c r="BS117" i="22"/>
  <c r="BQ65" i="23"/>
  <c r="BI190" i="22"/>
  <c r="BQ119" i="22"/>
  <c r="BE117" i="22"/>
  <c r="BM115" i="22"/>
  <c r="BQ93" i="22"/>
  <c r="BN92" i="22"/>
  <c r="BG91" i="22"/>
  <c r="BS89" i="22"/>
  <c r="BP70" i="22"/>
  <c r="BD70" i="22"/>
  <c r="BP69" i="22"/>
  <c r="BF69" i="22"/>
  <c r="BO68" i="22"/>
  <c r="BE68" i="22"/>
  <c r="BN67" i="22"/>
  <c r="BP66" i="22"/>
  <c r="BP65" i="22"/>
  <c r="BF65" i="22"/>
  <c r="BO64" i="22"/>
  <c r="BE64" i="22"/>
  <c r="BA296" i="21"/>
  <c r="BA295" i="21"/>
  <c r="BE93" i="23"/>
  <c r="BQ18" i="23"/>
  <c r="BD214" i="22"/>
  <c r="BK192" i="22"/>
  <c r="BG189" i="22"/>
  <c r="BO120" i="22"/>
  <c r="BS114" i="22"/>
  <c r="BK66" i="22"/>
  <c r="BK65" i="22"/>
  <c r="BA65" i="22"/>
  <c r="BL64" i="22"/>
  <c r="BG143" i="23"/>
  <c r="BL120" i="22"/>
  <c r="BN118" i="22"/>
  <c r="BI116" i="22"/>
  <c r="BM114" i="22"/>
  <c r="BQ193" i="22"/>
  <c r="BG140" i="22"/>
  <c r="BQ94" i="22"/>
  <c r="BL70" i="22"/>
  <c r="BC64" i="22"/>
  <c r="BE20" i="22"/>
  <c r="BH294" i="21"/>
  <c r="BH292" i="21"/>
  <c r="BL290" i="21"/>
  <c r="BL140" i="21"/>
  <c r="BJ138" i="21"/>
  <c r="BN69" i="23"/>
  <c r="BC70" i="22"/>
  <c r="BN68" i="22"/>
  <c r="BN65" i="22"/>
  <c r="BN17" i="22"/>
  <c r="BD290" i="21"/>
  <c r="BP165" i="22"/>
  <c r="BP93" i="22"/>
  <c r="BB70" i="22"/>
  <c r="BM68" i="22"/>
  <c r="BC65" i="22"/>
  <c r="BM19" i="22"/>
  <c r="BL17" i="22"/>
  <c r="BS296" i="21"/>
  <c r="BS293" i="21"/>
  <c r="BR291" i="21"/>
  <c r="BC290" i="21"/>
  <c r="BC143" i="22"/>
  <c r="BL93" i="22"/>
  <c r="BR89" i="22"/>
  <c r="BD68" i="22"/>
  <c r="BM66" i="22"/>
  <c r="BB65" i="22"/>
  <c r="BL19" i="22"/>
  <c r="BP312" i="21"/>
  <c r="BR293" i="21"/>
  <c r="BQ291" i="21"/>
  <c r="BM89" i="23"/>
  <c r="BG214" i="22"/>
  <c r="BP89" i="22"/>
  <c r="BO69" i="22"/>
  <c r="BA68" i="22"/>
  <c r="BL66" i="22"/>
  <c r="BT16" i="22"/>
  <c r="BS295" i="21"/>
  <c r="BI293" i="21"/>
  <c r="BI291" i="21"/>
  <c r="BP289" i="21"/>
  <c r="BG214" i="21"/>
  <c r="BM119" i="22"/>
  <c r="BC69" i="22"/>
  <c r="BM67" i="22"/>
  <c r="BM64" i="22"/>
  <c r="BT20" i="22"/>
  <c r="BG18" i="22"/>
  <c r="BE16" i="22"/>
  <c r="BQ292" i="21"/>
  <c r="BF289" i="21"/>
  <c r="BO143" i="21"/>
  <c r="BK141" i="21"/>
  <c r="BI115" i="22"/>
  <c r="BM70" i="22"/>
  <c r="BE289" i="21"/>
  <c r="BC238" i="21"/>
  <c r="BM219" i="21"/>
  <c r="BD169" i="21"/>
  <c r="BA165" i="21"/>
  <c r="BC163" i="21"/>
  <c r="BQ141" i="21"/>
  <c r="BK120" i="21"/>
  <c r="BQ114" i="21"/>
  <c r="BR94" i="22"/>
  <c r="BO292" i="21"/>
  <c r="BS166" i="21"/>
  <c r="BA145" i="21"/>
  <c r="BT19" i="23"/>
  <c r="BS140" i="22"/>
  <c r="BN69" i="22"/>
  <c r="BS18" i="22"/>
  <c r="BT168" i="21"/>
  <c r="BQ166" i="21"/>
  <c r="BT164" i="21"/>
  <c r="BA119" i="22"/>
  <c r="BB69" i="22"/>
  <c r="BN64" i="22"/>
  <c r="BE18" i="22"/>
  <c r="BB291" i="21"/>
  <c r="BS217" i="21"/>
  <c r="BP213" i="21"/>
  <c r="BF168" i="21"/>
  <c r="BF166" i="21"/>
  <c r="BH164" i="21"/>
  <c r="BA114" i="21"/>
  <c r="BI92" i="22"/>
  <c r="BD64" i="22"/>
  <c r="BJ295" i="21"/>
  <c r="BP217" i="21"/>
  <c r="BF164" i="21"/>
  <c r="BS143" i="21"/>
  <c r="BO119" i="21"/>
  <c r="BF118" i="21"/>
  <c r="BT116" i="21"/>
  <c r="BH115" i="21"/>
  <c r="BH263" i="20"/>
  <c r="BC216" i="20"/>
  <c r="BL213" i="20"/>
  <c r="BI194" i="20"/>
  <c r="BS193" i="20"/>
  <c r="BG193" i="20"/>
  <c r="BE192" i="20"/>
  <c r="BI189" i="20"/>
  <c r="BQ188" i="20"/>
  <c r="BF188" i="20"/>
  <c r="BL67" i="22"/>
  <c r="BH16" i="22"/>
  <c r="BQ294" i="21"/>
  <c r="BL167" i="21"/>
  <c r="BP165" i="21"/>
  <c r="BR163" i="21"/>
  <c r="BQ169" i="21"/>
  <c r="BO291" i="20"/>
  <c r="BF217" i="20"/>
  <c r="BH213" i="20"/>
  <c r="BI191" i="20"/>
  <c r="BH189" i="20"/>
  <c r="BH168" i="20"/>
  <c r="BL164" i="20"/>
  <c r="BP290" i="21"/>
  <c r="BM163" i="21"/>
  <c r="BR120" i="21"/>
  <c r="BM116" i="21"/>
  <c r="BS66" i="21"/>
  <c r="BF263" i="20"/>
  <c r="BD189" i="20"/>
  <c r="BD116" i="21"/>
  <c r="BL294" i="20"/>
  <c r="BN290" i="20"/>
  <c r="BQ194" i="20"/>
  <c r="BR190" i="20"/>
  <c r="BI167" i="20"/>
  <c r="BK163" i="20"/>
  <c r="BG20" i="22"/>
  <c r="BI289" i="21"/>
  <c r="BF215" i="21"/>
  <c r="BH167" i="21"/>
  <c r="BN138" i="21"/>
  <c r="BL119" i="21"/>
  <c r="BD290" i="20"/>
  <c r="BP219" i="20"/>
  <c r="BM215" i="20"/>
  <c r="BG194" i="20"/>
  <c r="BO192" i="20"/>
  <c r="BI190" i="20"/>
  <c r="BP188" i="20"/>
  <c r="BC163" i="20"/>
  <c r="BC119" i="21"/>
  <c r="BF115" i="21"/>
  <c r="BT19" i="21"/>
  <c r="BF312" i="20"/>
  <c r="BK293" i="20"/>
  <c r="BE194" i="20"/>
  <c r="BK192" i="20"/>
  <c r="BM188" i="20"/>
  <c r="BS169" i="20"/>
  <c r="BA139" i="20"/>
  <c r="BK138" i="20"/>
  <c r="BA138" i="20"/>
  <c r="BH94" i="20"/>
  <c r="BE70" i="20"/>
  <c r="BG69" i="20"/>
  <c r="BH68" i="20"/>
  <c r="BJ67" i="20"/>
  <c r="BQ66" i="20"/>
  <c r="BR65" i="20"/>
  <c r="BC64" i="20"/>
  <c r="BL20" i="20"/>
  <c r="BG19" i="20"/>
  <c r="BL165" i="21"/>
  <c r="BT114" i="21"/>
  <c r="BR296" i="20"/>
  <c r="BH218" i="20"/>
  <c r="BH214" i="20"/>
  <c r="BQ193" i="20"/>
  <c r="BS189" i="20"/>
  <c r="BC188" i="20"/>
  <c r="BS291" i="20"/>
  <c r="BR218" i="20"/>
  <c r="BS168" i="20"/>
  <c r="BO144" i="20"/>
  <c r="BG138" i="20"/>
  <c r="BM120" i="20"/>
  <c r="BQ118" i="20"/>
  <c r="BS114" i="20"/>
  <c r="BC70" i="20"/>
  <c r="BI143" i="21"/>
  <c r="BG144" i="20"/>
  <c r="BP140" i="20"/>
  <c r="BA120" i="20"/>
  <c r="BG118" i="20"/>
  <c r="BM116" i="20"/>
  <c r="BP114" i="20"/>
  <c r="BI93" i="20"/>
  <c r="BP64" i="20"/>
  <c r="BK20" i="20"/>
  <c r="BO18" i="20"/>
  <c r="BA17" i="20"/>
  <c r="BA294" i="19"/>
  <c r="BQ263" i="19"/>
  <c r="BA263" i="19"/>
  <c r="BE296" i="20"/>
  <c r="BD118" i="20"/>
  <c r="BI116" i="20"/>
  <c r="BH114" i="20"/>
  <c r="BR69" i="20"/>
  <c r="BN64" i="20"/>
  <c r="BG20" i="20"/>
  <c r="BK18" i="20"/>
  <c r="BF289" i="20"/>
  <c r="BS139" i="20"/>
  <c r="BT119" i="20"/>
  <c r="BC114" i="20"/>
  <c r="BE69" i="20"/>
  <c r="BO66" i="20"/>
  <c r="BM45" i="20"/>
  <c r="BI41" i="20"/>
  <c r="BI18" i="20"/>
  <c r="BM16" i="20"/>
  <c r="BQ189" i="20"/>
  <c r="BK139" i="20"/>
  <c r="BI119" i="20"/>
  <c r="BQ117" i="20"/>
  <c r="BS115" i="20"/>
  <c r="BI66" i="20"/>
  <c r="BC40" i="20"/>
  <c r="BT19" i="20"/>
  <c r="BL16" i="20"/>
  <c r="BC293" i="19"/>
  <c r="BJ291" i="19"/>
  <c r="BE289" i="19"/>
  <c r="BK263" i="19"/>
  <c r="BE188" i="20"/>
  <c r="BI142" i="20"/>
  <c r="BR138" i="20"/>
  <c r="BE117" i="20"/>
  <c r="BF115" i="20"/>
  <c r="BF68" i="20"/>
  <c r="BN65" i="20"/>
  <c r="BF44" i="20"/>
  <c r="BP39" i="20"/>
  <c r="BE19" i="20"/>
  <c r="BJ138" i="20"/>
  <c r="BF17" i="20"/>
  <c r="BL218" i="19"/>
  <c r="BM192" i="19"/>
  <c r="BF190" i="19"/>
  <c r="BF188" i="19"/>
  <c r="BG169" i="19"/>
  <c r="BE165" i="19"/>
  <c r="BI163" i="19"/>
  <c r="BH118" i="19"/>
  <c r="BM117" i="20"/>
  <c r="BM215" i="19"/>
  <c r="BR70" i="19"/>
  <c r="BR66" i="19"/>
  <c r="BP20" i="19"/>
  <c r="BM193" i="20"/>
  <c r="BF119" i="20"/>
  <c r="BI115" i="20"/>
  <c r="BQ213" i="19"/>
  <c r="BM194" i="19"/>
  <c r="BS166" i="19"/>
  <c r="BD164" i="19"/>
  <c r="BI95" i="19"/>
  <c r="BR117" i="21"/>
  <c r="BC191" i="19"/>
  <c r="BC95" i="19"/>
  <c r="BL67" i="19"/>
  <c r="BC19" i="19"/>
  <c r="BK65" i="20"/>
  <c r="BH16" i="20"/>
  <c r="BI263" i="19"/>
  <c r="BK194" i="19"/>
  <c r="BO164" i="19"/>
  <c r="BC90" i="20"/>
  <c r="BP115" i="19"/>
  <c r="BR165" i="19"/>
  <c r="BD69" i="19"/>
  <c r="BN64" i="19"/>
  <c r="BP40" i="19"/>
  <c r="BL16" i="19"/>
  <c r="BO214" i="20"/>
  <c r="BS118" i="20"/>
  <c r="BR70" i="20"/>
  <c r="BP19" i="20"/>
  <c r="BL292" i="19"/>
  <c r="BG263" i="19"/>
  <c r="BQ189" i="19"/>
  <c r="BH166" i="19"/>
  <c r="BL164" i="19"/>
  <c r="BB19" i="20"/>
  <c r="BE168" i="19"/>
  <c r="BC89" i="19"/>
  <c r="BC193" i="19"/>
  <c r="BH68" i="19"/>
  <c r="BI65" i="19"/>
  <c r="BA43" i="19"/>
  <c r="BK18" i="19"/>
  <c r="BD17" i="19"/>
  <c r="BT68" i="20"/>
  <c r="BM312" i="19"/>
  <c r="BM290" i="19"/>
  <c r="BG219" i="19"/>
  <c r="BD215" i="19"/>
  <c r="BA193" i="19"/>
  <c r="BT188" i="19"/>
  <c r="BL167" i="19"/>
  <c r="BP165" i="19"/>
  <c r="BT163" i="19"/>
  <c r="BG119" i="19"/>
  <c r="BK114" i="19"/>
  <c r="BP120" i="20"/>
  <c r="BO44" i="20"/>
  <c r="BS295" i="19"/>
  <c r="BH238" i="19"/>
  <c r="BS190" i="19"/>
  <c r="BP188" i="19"/>
  <c r="BI167" i="19"/>
  <c r="BG165" i="19"/>
  <c r="BK163" i="19"/>
  <c r="BL94" i="19"/>
  <c r="BL70" i="19"/>
  <c r="BO69" i="19"/>
  <c r="BS68" i="19"/>
  <c r="BA68" i="19"/>
  <c r="BF67" i="19"/>
  <c r="BL66" i="19"/>
  <c r="BD65" i="19"/>
  <c r="BI64" i="19"/>
  <c r="BM42" i="19"/>
  <c r="BS19" i="19"/>
  <c r="BF40" i="19"/>
  <c r="BL20" i="19"/>
  <c r="BR19" i="19"/>
  <c r="BN70" i="19"/>
  <c r="BN18" i="19"/>
  <c r="BT66" i="19"/>
  <c r="BA238" i="19"/>
  <c r="BL18" i="19"/>
  <c r="BR18" i="19"/>
  <c r="BP67" i="19"/>
  <c r="BT16" i="19"/>
  <c r="BA65" i="19"/>
  <c r="BA94" i="19"/>
  <c r="BM89" i="19"/>
  <c r="BS95" i="19"/>
  <c r="BM94" i="19"/>
  <c r="BR90" i="19"/>
  <c r="BH18" i="19"/>
  <c r="BB65" i="19"/>
  <c r="BQ169" i="19"/>
  <c r="BE169" i="19"/>
  <c r="BC217" i="19"/>
  <c r="BA163" i="19"/>
  <c r="BI169" i="19"/>
  <c r="BO120" i="20"/>
  <c r="BM168" i="19"/>
  <c r="BS217" i="19"/>
  <c r="BQ120" i="19"/>
  <c r="BO168" i="19"/>
  <c r="BG216" i="19"/>
  <c r="BN165" i="19"/>
  <c r="BQ190" i="19"/>
  <c r="BP312" i="19"/>
  <c r="BG166" i="19"/>
  <c r="BE192" i="19"/>
  <c r="BA290" i="19"/>
  <c r="BS17" i="20"/>
  <c r="BJ66" i="20"/>
  <c r="BG115" i="20"/>
  <c r="BC143" i="20"/>
  <c r="BC139" i="20"/>
  <c r="BB139" i="20"/>
  <c r="BR139" i="20"/>
  <c r="BT45" i="21"/>
  <c r="BN116" i="20"/>
  <c r="BF218" i="20"/>
  <c r="BO20" i="20"/>
  <c r="BH69" i="20"/>
  <c r="BH117" i="20"/>
  <c r="BD139" i="20"/>
  <c r="BK17" i="20"/>
  <c r="BS43" i="20"/>
  <c r="BK114" i="20"/>
  <c r="BO119" i="20"/>
  <c r="BH17" i="21"/>
  <c r="BE18" i="21"/>
  <c r="BE19" i="21"/>
  <c r="BD20" i="21"/>
  <c r="BC16" i="21"/>
  <c r="BJ19" i="21"/>
  <c r="BH19" i="21"/>
  <c r="BB17" i="21"/>
  <c r="BN169" i="21"/>
  <c r="BS20" i="20"/>
  <c r="BN89" i="20"/>
  <c r="BS116" i="20"/>
  <c r="BO138" i="20"/>
  <c r="BG18" i="20"/>
  <c r="BH66" i="20"/>
  <c r="BD115" i="20"/>
  <c r="BF138" i="20"/>
  <c r="BN188" i="20"/>
  <c r="BL218" i="20"/>
  <c r="BT120" i="21"/>
  <c r="BQ45" i="21"/>
  <c r="BM39" i="21"/>
  <c r="BM43" i="21"/>
  <c r="BM163" i="20"/>
  <c r="BQ213" i="20"/>
  <c r="BT293" i="20"/>
  <c r="BP64" i="21"/>
  <c r="BM67" i="21"/>
  <c r="BT66" i="21"/>
  <c r="BE191" i="20"/>
  <c r="BN263" i="20"/>
  <c r="BH120" i="21"/>
  <c r="BS116" i="21"/>
  <c r="BS119" i="21"/>
  <c r="BI116" i="21"/>
  <c r="BI119" i="21"/>
  <c r="BB115" i="21"/>
  <c r="BJ118" i="21"/>
  <c r="BM114" i="21"/>
  <c r="BC117" i="21"/>
  <c r="BJ120" i="21"/>
  <c r="BC116" i="21"/>
  <c r="BB120" i="21"/>
  <c r="BK193" i="20"/>
  <c r="BS295" i="20"/>
  <c r="BC164" i="20"/>
  <c r="BC214" i="20"/>
  <c r="BB163" i="21"/>
  <c r="BQ215" i="21"/>
  <c r="BH166" i="21"/>
  <c r="BM164" i="21"/>
  <c r="BI219" i="21"/>
  <c r="BI216" i="21"/>
  <c r="BF218" i="21"/>
  <c r="BI70" i="19"/>
  <c r="BQ296" i="19"/>
  <c r="BM20" i="19"/>
  <c r="BT91" i="19"/>
  <c r="BH19" i="19"/>
  <c r="BN67" i="19"/>
  <c r="BR238" i="19"/>
  <c r="BF19" i="19"/>
  <c r="BJ19" i="19"/>
  <c r="BL68" i="19"/>
  <c r="BL17" i="19"/>
  <c r="BQ65" i="19"/>
  <c r="BT92" i="19"/>
  <c r="BT95" i="19"/>
  <c r="BN94" i="19"/>
  <c r="BK93" i="19"/>
  <c r="BS89" i="19"/>
  <c r="BT18" i="19"/>
  <c r="BR65" i="19"/>
  <c r="BB238" i="19"/>
  <c r="BE188" i="19"/>
  <c r="BH263" i="19"/>
  <c r="BM163" i="19"/>
  <c r="BC163" i="19"/>
  <c r="BH188" i="19"/>
  <c r="BO219" i="19"/>
  <c r="BD163" i="19"/>
  <c r="BM169" i="19"/>
  <c r="BR289" i="19"/>
  <c r="BD166" i="19"/>
  <c r="BG191" i="19"/>
  <c r="BH312" i="19"/>
  <c r="BR166" i="19"/>
  <c r="BO193" i="19"/>
  <c r="BE292" i="19"/>
  <c r="BJ18" i="20"/>
  <c r="BA68" i="20"/>
  <c r="BP117" i="20"/>
  <c r="BO141" i="20"/>
  <c r="BK144" i="20"/>
  <c r="BK142" i="20"/>
  <c r="BH139" i="20"/>
  <c r="BG117" i="20"/>
  <c r="BQ217" i="21"/>
  <c r="BL40" i="20"/>
  <c r="BH70" i="20"/>
  <c r="BS117" i="20"/>
  <c r="BI141" i="20"/>
  <c r="BB18" i="20"/>
  <c r="BF64" i="20"/>
  <c r="BA115" i="20"/>
  <c r="BG120" i="20"/>
  <c r="BR20" i="21"/>
  <c r="BQ16" i="21"/>
  <c r="BQ17" i="21"/>
  <c r="BN18" i="21"/>
  <c r="BN19" i="21"/>
  <c r="BN20" i="21"/>
  <c r="BT18" i="21"/>
  <c r="BK17" i="21"/>
  <c r="BI20" i="21"/>
  <c r="BD16" i="20"/>
  <c r="BG39" i="20"/>
  <c r="BJ92" i="20"/>
  <c r="BJ117" i="20"/>
  <c r="BI139" i="20"/>
  <c r="BO19" i="20"/>
  <c r="BS67" i="20"/>
  <c r="BQ115" i="20"/>
  <c r="BP138" i="20"/>
  <c r="BR189" i="20"/>
  <c r="BL290" i="20"/>
  <c r="BM296" i="20"/>
  <c r="BF44" i="21"/>
  <c r="BH45" i="21"/>
  <c r="BI41" i="21"/>
  <c r="BH188" i="20"/>
  <c r="BH216" i="20"/>
  <c r="BG295" i="20"/>
  <c r="BP69" i="21"/>
  <c r="BQ65" i="21"/>
  <c r="BC65" i="21"/>
  <c r="BQ191" i="20"/>
  <c r="BS289" i="20"/>
  <c r="BT119" i="21"/>
  <c r="BJ116" i="21"/>
  <c r="BJ119" i="21"/>
  <c r="BL115" i="21"/>
  <c r="BL118" i="21"/>
  <c r="BN114" i="21"/>
  <c r="BA118" i="21"/>
  <c r="BD114" i="21"/>
  <c r="BN116" i="21"/>
  <c r="BA120" i="21"/>
  <c r="BP115" i="21"/>
  <c r="BH169" i="20"/>
  <c r="BF215" i="20"/>
  <c r="BF40" i="21"/>
  <c r="BR169" i="20"/>
  <c r="BQ263" i="20"/>
  <c r="BQ163" i="21"/>
  <c r="BP167" i="21"/>
  <c r="BF165" i="21"/>
  <c r="BP215" i="21"/>
  <c r="BS213" i="21"/>
  <c r="BH263" i="21"/>
  <c r="BH93" i="19"/>
  <c r="BT20" i="20"/>
  <c r="BM64" i="19"/>
  <c r="BM67" i="19"/>
  <c r="BB20" i="19"/>
  <c r="BJ68" i="19"/>
  <c r="BQ238" i="19"/>
  <c r="BS66" i="19"/>
  <c r="BF20" i="19"/>
  <c r="BH69" i="19"/>
  <c r="BC18" i="19"/>
  <c r="BJ66" i="19"/>
  <c r="BR91" i="19"/>
  <c r="BR94" i="19"/>
  <c r="BM93" i="19"/>
  <c r="BI92" i="19"/>
  <c r="BM16" i="19"/>
  <c r="BL19" i="19"/>
  <c r="BK66" i="19"/>
  <c r="BJ163" i="19"/>
  <c r="BQ188" i="19"/>
  <c r="BQ290" i="19"/>
  <c r="BE164" i="19"/>
  <c r="BG188" i="19"/>
  <c r="BP163" i="19"/>
  <c r="BD189" i="19"/>
  <c r="BO263" i="19"/>
  <c r="BQ163" i="19"/>
  <c r="BI188" i="19"/>
  <c r="BS291" i="19"/>
  <c r="BQ166" i="19"/>
  <c r="BQ192" i="19"/>
  <c r="BE312" i="19"/>
  <c r="BF167" i="19"/>
  <c r="BH213" i="19"/>
  <c r="BM294" i="19"/>
  <c r="BC19" i="20"/>
  <c r="BS70" i="20"/>
  <c r="BE118" i="20"/>
  <c r="BE141" i="20"/>
  <c r="BK143" i="20"/>
  <c r="BA142" i="20"/>
  <c r="BI138" i="20"/>
  <c r="BD40" i="20"/>
  <c r="BR117" i="20"/>
  <c r="BP16" i="20"/>
  <c r="BK43" i="20"/>
  <c r="BL91" i="20"/>
  <c r="BJ118" i="20"/>
  <c r="BQ142" i="20"/>
  <c r="BR18" i="20"/>
  <c r="BC65" i="20"/>
  <c r="BM115" i="20"/>
  <c r="BC138" i="20"/>
  <c r="BH20" i="21"/>
  <c r="BG16" i="21"/>
  <c r="BF17" i="21"/>
  <c r="BD18" i="21"/>
  <c r="BD19" i="21"/>
  <c r="BB20" i="21"/>
  <c r="BJ18" i="21"/>
  <c r="BH16" i="21"/>
  <c r="BK18" i="21"/>
  <c r="BR16" i="20"/>
  <c r="BF95" i="20"/>
  <c r="BA118" i="20"/>
  <c r="BH140" i="20"/>
  <c r="BF20" i="20"/>
  <c r="BS68" i="20"/>
  <c r="BH116" i="20"/>
  <c r="BS192" i="20"/>
  <c r="BF190" i="20"/>
  <c r="BR291" i="20"/>
  <c r="BJ289" i="20"/>
  <c r="BC43" i="21"/>
  <c r="BN40" i="21"/>
  <c r="BG40" i="21"/>
  <c r="BT188" i="20"/>
  <c r="BP217" i="20"/>
  <c r="BN312" i="20"/>
  <c r="BM64" i="21"/>
  <c r="BE64" i="21"/>
  <c r="BM165" i="20"/>
  <c r="BG192" i="20"/>
  <c r="BB291" i="20"/>
  <c r="BK119" i="21"/>
  <c r="BN115" i="21"/>
  <c r="BA119" i="21"/>
  <c r="BC115" i="21"/>
  <c r="BB118" i="21"/>
  <c r="BE114" i="21"/>
  <c r="BM117" i="21"/>
  <c r="BL120" i="21"/>
  <c r="BE116" i="21"/>
  <c r="BN119" i="21"/>
  <c r="BG115" i="21"/>
  <c r="BP216" i="20"/>
  <c r="BG44" i="21"/>
  <c r="BA188" i="20"/>
  <c r="BA290" i="20"/>
  <c r="BG164" i="21"/>
  <c r="BR263" i="21"/>
  <c r="BG168" i="21"/>
  <c r="BR165" i="21"/>
  <c r="BL214" i="21"/>
  <c r="BK16" i="19"/>
  <c r="BH65" i="19"/>
  <c r="BT70" i="19"/>
  <c r="BF69" i="19"/>
  <c r="BP238" i="19"/>
  <c r="BI68" i="19"/>
  <c r="BA21" i="19"/>
  <c r="BE70" i="19"/>
  <c r="BS18" i="19"/>
  <c r="BT67" i="19"/>
  <c r="BP90" i="19"/>
  <c r="BO93" i="19"/>
  <c r="BJ92" i="19"/>
  <c r="BF91" i="19"/>
  <c r="BR20" i="19"/>
  <c r="BJ20" i="19"/>
  <c r="BR68" i="19"/>
  <c r="BN164" i="19"/>
  <c r="BP189" i="19"/>
  <c r="BQ292" i="19"/>
  <c r="BP164" i="19"/>
  <c r="BR189" i="19"/>
  <c r="BF164" i="19"/>
  <c r="BS189" i="19"/>
  <c r="BM289" i="19"/>
  <c r="BG164" i="19"/>
  <c r="BG189" i="19"/>
  <c r="BH18" i="21"/>
  <c r="BE167" i="19"/>
  <c r="BP216" i="19"/>
  <c r="BE312" i="20"/>
  <c r="BC168" i="19"/>
  <c r="BQ216" i="19"/>
  <c r="BI312" i="19"/>
  <c r="BQ19" i="20"/>
  <c r="BR118" i="20"/>
  <c r="BP139" i="20"/>
  <c r="BA143" i="20"/>
  <c r="BA141" i="20"/>
  <c r="BS138" i="20"/>
  <c r="BP44" i="20"/>
  <c r="BI118" i="20"/>
  <c r="BI17" i="20"/>
  <c r="BE64" i="20"/>
  <c r="BR94" i="20"/>
  <c r="BM119" i="20"/>
  <c r="BQ143" i="20"/>
  <c r="BK19" i="20"/>
  <c r="BS66" i="20"/>
  <c r="BF116" i="20"/>
  <c r="BN138" i="20"/>
  <c r="BR19" i="21"/>
  <c r="BQ20" i="21"/>
  <c r="BP16" i="21"/>
  <c r="BP17" i="21"/>
  <c r="BM18" i="21"/>
  <c r="BM19" i="21"/>
  <c r="BI16" i="21"/>
  <c r="BT20" i="21"/>
  <c r="BA17" i="21"/>
  <c r="BM17" i="20"/>
  <c r="BG64" i="20"/>
  <c r="BA114" i="20"/>
  <c r="BM118" i="20"/>
  <c r="BQ141" i="20"/>
  <c r="BO39" i="20"/>
  <c r="BQ69" i="20"/>
  <c r="BC118" i="20"/>
  <c r="BS17" i="21"/>
  <c r="BS190" i="20"/>
  <c r="BG293" i="20"/>
  <c r="BP290" i="20"/>
  <c r="BR40" i="21"/>
  <c r="BL39" i="21"/>
  <c r="BD39" i="21"/>
  <c r="BL190" i="20"/>
  <c r="BD238" i="20"/>
  <c r="BR39" i="21"/>
  <c r="BK69" i="21"/>
  <c r="BJ70" i="21"/>
  <c r="BS167" i="20"/>
  <c r="BT213" i="20"/>
  <c r="BI292" i="20"/>
  <c r="BB119" i="21"/>
  <c r="BD115" i="21"/>
  <c r="BM118" i="21"/>
  <c r="BO114" i="21"/>
  <c r="BN117" i="21"/>
  <c r="BM120" i="21"/>
  <c r="BD117" i="21"/>
  <c r="BC120" i="21"/>
  <c r="BR115" i="21"/>
  <c r="BD119" i="21"/>
  <c r="BS114" i="21"/>
  <c r="BK188" i="20"/>
  <c r="BH219" i="20"/>
  <c r="BP68" i="21"/>
  <c r="BL188" i="20"/>
  <c r="BG291" i="20"/>
  <c r="BN165" i="21"/>
  <c r="BD263" i="21"/>
  <c r="BF169" i="21"/>
  <c r="BI166" i="21"/>
  <c r="BI213" i="21"/>
  <c r="BI16" i="19"/>
  <c r="BB17" i="19"/>
  <c r="BN66" i="19"/>
  <c r="BA16" i="19"/>
  <c r="BE41" i="19"/>
  <c r="BB70" i="19"/>
  <c r="BL238" i="19"/>
  <c r="BA70" i="19"/>
  <c r="BK44" i="19"/>
  <c r="BP89" i="19"/>
  <c r="BK19" i="19"/>
  <c r="BQ68" i="19"/>
  <c r="BN89" i="19"/>
  <c r="BK92" i="19"/>
  <c r="BG91" i="19"/>
  <c r="BD90" i="19"/>
  <c r="BP39" i="19"/>
  <c r="BN69" i="19"/>
  <c r="BF165" i="19"/>
  <c r="BO191" i="19"/>
  <c r="BJ295" i="19"/>
  <c r="BH165" i="19"/>
  <c r="BI190" i="19"/>
  <c r="BS164" i="19"/>
  <c r="BM190" i="19"/>
  <c r="BO291" i="19"/>
  <c r="BC166" i="19"/>
  <c r="BN190" i="19"/>
  <c r="BR120" i="19"/>
  <c r="BS168" i="19"/>
  <c r="BE218" i="19"/>
  <c r="BJ114" i="19"/>
  <c r="BO188" i="19"/>
  <c r="BI70" i="20"/>
  <c r="BJ20" i="20"/>
  <c r="BM90" i="20"/>
  <c r="BG119" i="20"/>
  <c r="BO142" i="20"/>
  <c r="BM141" i="20"/>
  <c r="BL140" i="20"/>
  <c r="BQ139" i="20"/>
  <c r="BT118" i="20"/>
  <c r="BA18" i="20"/>
  <c r="BB65" i="20"/>
  <c r="BJ114" i="20"/>
  <c r="BF120" i="20"/>
  <c r="BS144" i="20"/>
  <c r="BB20" i="20"/>
  <c r="BM67" i="20"/>
  <c r="BQ116" i="20"/>
  <c r="BF139" i="20"/>
  <c r="BG19" i="21"/>
  <c r="BG20" i="21"/>
  <c r="BF16" i="21"/>
  <c r="BD17" i="21"/>
  <c r="BC18" i="21"/>
  <c r="BB19" i="21"/>
  <c r="BA21" i="21"/>
  <c r="BI17" i="21"/>
  <c r="BS16" i="21"/>
  <c r="BF18" i="20"/>
  <c r="BN67" i="20"/>
  <c r="BL114" i="20"/>
  <c r="BC119" i="20"/>
  <c r="BP238" i="20"/>
  <c r="BO42" i="20"/>
  <c r="BQ70" i="20"/>
  <c r="BO118" i="20"/>
  <c r="BB163" i="20"/>
  <c r="BK191" i="20"/>
  <c r="BP294" i="20"/>
  <c r="BL293" i="20"/>
  <c r="BO39" i="21"/>
  <c r="BS43" i="21"/>
  <c r="BH44" i="21"/>
  <c r="BC191" i="20"/>
  <c r="BK43" i="21"/>
  <c r="BQ67" i="21"/>
  <c r="BG67" i="21"/>
  <c r="BG169" i="20"/>
  <c r="BL216" i="20"/>
  <c r="BO295" i="20"/>
  <c r="BN118" i="21"/>
  <c r="BP114" i="21"/>
  <c r="BD118" i="21"/>
  <c r="BF114" i="21"/>
  <c r="BE117" i="21"/>
  <c r="BD120" i="21"/>
  <c r="BP116" i="21"/>
  <c r="BP119" i="21"/>
  <c r="BI115" i="21"/>
  <c r="BP118" i="21"/>
  <c r="BI114" i="21"/>
  <c r="BA189" i="20"/>
  <c r="BP263" i="20"/>
  <c r="BK114" i="21"/>
  <c r="BB189" i="20"/>
  <c r="BR292" i="20"/>
  <c r="BD166" i="21"/>
  <c r="BA17" i="19"/>
  <c r="BR17" i="19"/>
  <c r="BH67" i="19"/>
  <c r="BN16" i="19"/>
  <c r="BA64" i="19"/>
  <c r="BD89" i="19"/>
  <c r="BG238" i="19"/>
  <c r="BC16" i="19"/>
  <c r="BE64" i="19"/>
  <c r="BP263" i="19"/>
  <c r="BG20" i="19"/>
  <c r="BM69" i="19"/>
  <c r="BN92" i="19"/>
  <c r="BI91" i="19"/>
  <c r="BF90" i="19"/>
  <c r="BG95" i="19"/>
  <c r="BE69" i="19"/>
  <c r="BC42" i="19"/>
  <c r="BJ70" i="19"/>
  <c r="BQ165" i="19"/>
  <c r="BG192" i="19"/>
  <c r="BL166" i="19"/>
  <c r="BS191" i="19"/>
  <c r="BI165" i="19"/>
  <c r="BE191" i="19"/>
  <c r="BN293" i="19"/>
  <c r="BP166" i="19"/>
  <c r="BK193" i="19"/>
  <c r="BE163" i="19"/>
  <c r="BO169" i="19"/>
  <c r="BH163" i="19"/>
  <c r="BI189" i="19"/>
  <c r="BC263" i="19"/>
  <c r="BJ296" i="20"/>
  <c r="BQ41" i="20"/>
  <c r="BS93" i="20"/>
  <c r="BM144" i="20"/>
  <c r="BN140" i="20"/>
  <c r="BM140" i="20"/>
  <c r="BE143" i="20"/>
  <c r="BS140" i="20"/>
  <c r="BI114" i="20"/>
  <c r="BL119" i="20"/>
  <c r="BP18" i="20"/>
  <c r="BR66" i="20"/>
  <c r="BL115" i="20"/>
  <c r="BS120" i="20"/>
  <c r="BI168" i="20"/>
  <c r="BQ20" i="20"/>
  <c r="BK68" i="20"/>
  <c r="BI117" i="20"/>
  <c r="BF140" i="20"/>
  <c r="BR18" i="21"/>
  <c r="BP19" i="21"/>
  <c r="BP20" i="21"/>
  <c r="BO16" i="21"/>
  <c r="BN17" i="21"/>
  <c r="BL18" i="21"/>
  <c r="BL19" i="21"/>
  <c r="BA16" i="21"/>
  <c r="BM16" i="21"/>
  <c r="BS18" i="20"/>
  <c r="BP68" i="20"/>
  <c r="BC115" i="20"/>
  <c r="BQ119" i="20"/>
  <c r="BG70" i="21"/>
  <c r="BL45" i="20"/>
  <c r="BR95" i="20"/>
  <c r="BE119" i="20"/>
  <c r="BM164" i="20"/>
  <c r="BC193" i="20"/>
  <c r="BA42" i="21"/>
  <c r="BB295" i="20"/>
  <c r="BI45" i="21"/>
  <c r="BK42" i="21"/>
  <c r="BE43" i="21"/>
  <c r="BO191" i="20"/>
  <c r="BI263" i="20"/>
  <c r="BQ69" i="21"/>
  <c r="BH64" i="21"/>
  <c r="BH65" i="21"/>
  <c r="BI188" i="20"/>
  <c r="BR217" i="20"/>
  <c r="BI18" i="19"/>
  <c r="BJ18" i="19"/>
  <c r="BC68" i="19"/>
  <c r="BI17" i="19"/>
  <c r="BQ64" i="19"/>
  <c r="BQ193" i="19"/>
  <c r="BI218" i="19"/>
  <c r="BS16" i="19"/>
  <c r="BP65" i="19"/>
  <c r="BO64" i="19"/>
  <c r="BE39" i="19"/>
  <c r="BL91" i="19"/>
  <c r="BG90" i="19"/>
  <c r="BE89" i="19"/>
  <c r="BE94" i="19"/>
  <c r="BG16" i="19"/>
  <c r="BJ45" i="19"/>
  <c r="BQ90" i="19"/>
  <c r="BI166" i="19"/>
  <c r="BR213" i="19"/>
  <c r="BQ115" i="19"/>
  <c r="BM167" i="19"/>
  <c r="BN219" i="19"/>
  <c r="BO166" i="19"/>
  <c r="BO192" i="19"/>
  <c r="BE296" i="19"/>
  <c r="BC167" i="19"/>
  <c r="BC194" i="19"/>
  <c r="BR163" i="19"/>
  <c r="BL188" i="19"/>
  <c r="BA312" i="19"/>
  <c r="BS163" i="19"/>
  <c r="BR190" i="19"/>
  <c r="BS263" i="19"/>
  <c r="BI16" i="20"/>
  <c r="BO64" i="20"/>
  <c r="BD114" i="20"/>
  <c r="BC144" i="20"/>
  <c r="BD140" i="20"/>
  <c r="BC140" i="20"/>
  <c r="BR140" i="20"/>
  <c r="BG142" i="20"/>
  <c r="BT114" i="20"/>
  <c r="BE120" i="20"/>
  <c r="BH19" i="20"/>
  <c r="BL67" i="20"/>
  <c r="BC116" i="20"/>
  <c r="BB138" i="20"/>
  <c r="BC16" i="20"/>
  <c r="BE39" i="20"/>
  <c r="BI69" i="20"/>
  <c r="BK118" i="20"/>
  <c r="BS142" i="20"/>
  <c r="BF18" i="21"/>
  <c r="BF19" i="21"/>
  <c r="BF20" i="21"/>
  <c r="BE16" i="21"/>
  <c r="BC17" i="21"/>
  <c r="BB18" i="21"/>
  <c r="BL17" i="21"/>
  <c r="BL20" i="21"/>
  <c r="BA20" i="21"/>
  <c r="BL19" i="20"/>
  <c r="BO69" i="20"/>
  <c r="BN115" i="20"/>
  <c r="BH120" i="20"/>
  <c r="BF16" i="20"/>
  <c r="BL64" i="20"/>
  <c r="BB114" i="20"/>
  <c r="BS119" i="20"/>
  <c r="BL166" i="20"/>
  <c r="BD213" i="20"/>
  <c r="BT117" i="21"/>
  <c r="BQ41" i="21"/>
  <c r="BH40" i="21"/>
  <c r="BF169" i="22"/>
  <c r="BQ192" i="20"/>
  <c r="BK289" i="20"/>
  <c r="BC68" i="21"/>
  <c r="BS70" i="21"/>
  <c r="BE70" i="21"/>
  <c r="BK189" i="20"/>
  <c r="BD219" i="20"/>
  <c r="BP117" i="21"/>
  <c r="BP120" i="21"/>
  <c r="BF117" i="21"/>
  <c r="BE120" i="21"/>
  <c r="BH116" i="21"/>
  <c r="BH119" i="21"/>
  <c r="BS115" i="21"/>
  <c r="BR118" i="21"/>
  <c r="BC114" i="21"/>
  <c r="BS117" i="21"/>
  <c r="BQ115" i="21"/>
  <c r="BN190" i="20"/>
  <c r="BJ292" i="20"/>
  <c r="BQ118" i="21"/>
  <c r="BC194" i="20"/>
  <c r="BR44" i="21"/>
  <c r="BE168" i="21"/>
  <c r="BS163" i="21"/>
  <c r="BG163" i="21"/>
  <c r="BM193" i="21"/>
  <c r="BP219" i="21"/>
  <c r="BR213" i="21"/>
  <c r="BN164" i="21"/>
  <c r="BM19" i="19"/>
  <c r="BF66" i="19"/>
  <c r="BN17" i="19"/>
  <c r="BQ167" i="19"/>
  <c r="BO165" i="19"/>
  <c r="BL139" i="20"/>
  <c r="BM138" i="20"/>
  <c r="BO19" i="21"/>
  <c r="BM70" i="20"/>
  <c r="BR215" i="20"/>
  <c r="BJ66" i="21"/>
  <c r="BG117" i="21"/>
  <c r="BK115" i="21"/>
  <c r="BS120" i="21"/>
  <c r="BA294" i="20"/>
  <c r="BR169" i="21"/>
  <c r="BH169" i="21"/>
  <c r="BN214" i="21"/>
  <c r="BD167" i="21"/>
  <c r="BD138" i="21"/>
  <c r="BT167" i="21"/>
  <c r="BE312" i="21"/>
  <c r="BA166" i="21"/>
  <c r="BR289" i="21"/>
  <c r="BB16" i="22"/>
  <c r="BJ70" i="22"/>
  <c r="BG192" i="22"/>
  <c r="BE194" i="22"/>
  <c r="BF190" i="22"/>
  <c r="BM292" i="21"/>
  <c r="BQ18" i="22"/>
  <c r="BK70" i="22"/>
  <c r="BF91" i="22"/>
  <c r="BI93" i="22"/>
  <c r="BJ94" i="22"/>
  <c r="BJ89" i="22"/>
  <c r="BK90" i="22"/>
  <c r="BH91" i="22"/>
  <c r="BM94" i="22"/>
  <c r="BI20" i="22"/>
  <c r="BD292" i="21"/>
  <c r="BJ18" i="22"/>
  <c r="BQ66" i="22"/>
  <c r="BK91" i="22"/>
  <c r="BN289" i="21"/>
  <c r="BM16" i="22"/>
  <c r="BR65" i="22"/>
  <c r="BR69" i="22"/>
  <c r="BN18" i="22"/>
  <c r="BA143" i="22"/>
  <c r="BQ143" i="22"/>
  <c r="BK144" i="22"/>
  <c r="BN114" i="22"/>
  <c r="BC216" i="22"/>
  <c r="BL20" i="23"/>
  <c r="BR115" i="22"/>
  <c r="BN215" i="22"/>
  <c r="BJ114" i="22"/>
  <c r="BB213" i="22"/>
  <c r="BA17" i="23"/>
  <c r="BB120" i="22"/>
  <c r="BD19" i="23"/>
  <c r="BD213" i="22"/>
  <c r="BJ19" i="23"/>
  <c r="BF20" i="23"/>
  <c r="BH16" i="23"/>
  <c r="BN17" i="23"/>
  <c r="BF19" i="23"/>
  <c r="BI20" i="23"/>
  <c r="BC16" i="23"/>
  <c r="BL89" i="23"/>
  <c r="BT39" i="23"/>
  <c r="BP66" i="23"/>
  <c r="BF90" i="23"/>
  <c r="BC139" i="23"/>
  <c r="BE142" i="23"/>
  <c r="BH140" i="23"/>
  <c r="BG140" i="23"/>
  <c r="BR66" i="23"/>
  <c r="BR90" i="23"/>
  <c r="BL293" i="22"/>
  <c r="BA43" i="23"/>
  <c r="BF69" i="23"/>
  <c r="BJ95" i="23"/>
  <c r="BC43" i="23"/>
  <c r="BH69" i="23"/>
  <c r="BS140" i="23"/>
  <c r="BC93" i="23"/>
  <c r="BO94" i="23"/>
  <c r="BM95" i="23"/>
  <c r="BO91" i="23"/>
  <c r="BD116" i="23"/>
  <c r="BO120" i="23"/>
  <c r="BK163" i="23"/>
  <c r="BS164" i="23"/>
  <c r="BF166" i="23"/>
  <c r="BH168" i="23"/>
  <c r="BG164" i="23"/>
  <c r="BL166" i="23"/>
  <c r="BN168" i="23"/>
  <c r="BC216" i="23"/>
  <c r="BB119" i="23"/>
  <c r="BE219" i="23"/>
  <c r="BO118" i="23"/>
  <c r="BE114" i="23"/>
  <c r="BH120" i="23"/>
  <c r="BN312" i="23"/>
  <c r="BI119" i="23"/>
  <c r="BS218" i="23"/>
  <c r="BM215" i="23"/>
  <c r="BQ214" i="23"/>
  <c r="BG218" i="23"/>
  <c r="BN216" i="23"/>
  <c r="BR263" i="23"/>
  <c r="BM191" i="23"/>
  <c r="BS16" i="24"/>
  <c r="BG17" i="24"/>
  <c r="BQ190" i="23"/>
  <c r="BC263" i="23"/>
  <c r="BE296" i="23"/>
  <c r="BB289" i="23"/>
  <c r="BF120" i="24"/>
  <c r="BE312" i="23"/>
  <c r="BF312" i="23"/>
  <c r="BG44" i="24"/>
  <c r="BA65" i="24"/>
  <c r="BE70" i="24"/>
  <c r="BE167" i="24"/>
  <c r="BG163" i="24"/>
  <c r="BF166" i="24"/>
  <c r="BR168" i="24"/>
  <c r="BN163" i="24"/>
  <c r="BM166" i="24"/>
  <c r="BS169" i="24"/>
  <c r="BP164" i="24"/>
  <c r="BH163" i="24"/>
  <c r="BG168" i="24"/>
  <c r="BR167" i="24"/>
  <c r="BM40" i="24"/>
  <c r="BB65" i="24"/>
  <c r="BS90" i="24"/>
  <c r="BG143" i="24"/>
  <c r="BC143" i="24"/>
  <c r="BQ139" i="24"/>
  <c r="BN140" i="24"/>
  <c r="BM45" i="24"/>
  <c r="BT69" i="24"/>
  <c r="BD40" i="24"/>
  <c r="BN66" i="24"/>
  <c r="BK39" i="24"/>
  <c r="BQ69" i="24"/>
  <c r="BO69" i="24"/>
  <c r="BF70" i="24"/>
  <c r="BR66" i="24"/>
  <c r="BG67" i="24"/>
  <c r="BR65" i="24"/>
  <c r="BA96" i="24"/>
  <c r="BQ92" i="24"/>
  <c r="BA89" i="24"/>
  <c r="BF116" i="24"/>
  <c r="BK114" i="24"/>
  <c r="BI120" i="24"/>
  <c r="BI118" i="24"/>
  <c r="BR118" i="24"/>
  <c r="BM116" i="24"/>
  <c r="BF217" i="24"/>
  <c r="BF215" i="24"/>
  <c r="BG213" i="24"/>
  <c r="BS214" i="24"/>
  <c r="BD214" i="24"/>
  <c r="BD116" i="24"/>
  <c r="BS189" i="24"/>
  <c r="BG238" i="24"/>
  <c r="BR293" i="24"/>
  <c r="BF312" i="24"/>
  <c r="BE290" i="24"/>
  <c r="BS238" i="24"/>
  <c r="BS290" i="24"/>
  <c r="BB19" i="19"/>
  <c r="BD16" i="19"/>
  <c r="BG64" i="19"/>
  <c r="BG193" i="19"/>
  <c r="BM191" i="19"/>
  <c r="BG140" i="20"/>
  <c r="BQ16" i="20"/>
  <c r="BO20" i="21"/>
  <c r="BG116" i="20"/>
  <c r="BF119" i="21"/>
  <c r="BC69" i="21"/>
  <c r="BG114" i="21"/>
  <c r="BQ119" i="21"/>
  <c r="BG118" i="21"/>
  <c r="BH117" i="21"/>
  <c r="BC263" i="21"/>
  <c r="BM214" i="21"/>
  <c r="BS167" i="21"/>
  <c r="BG140" i="21"/>
  <c r="BN168" i="21"/>
  <c r="BN312" i="21"/>
  <c r="BP166" i="21"/>
  <c r="BM290" i="21"/>
  <c r="BQ16" i="22"/>
  <c r="BK64" i="22"/>
  <c r="BT70" i="22"/>
  <c r="BC191" i="22"/>
  <c r="BS191" i="22"/>
  <c r="BB189" i="22"/>
  <c r="BL293" i="21"/>
  <c r="BJ19" i="22"/>
  <c r="BQ95" i="22"/>
  <c r="BQ90" i="22"/>
  <c r="BR92" i="22"/>
  <c r="BS93" i="22"/>
  <c r="BM95" i="22"/>
  <c r="BI89" i="22"/>
  <c r="BS90" i="22"/>
  <c r="BB263" i="22"/>
  <c r="BA21" i="22"/>
  <c r="BA293" i="21"/>
  <c r="BC19" i="22"/>
  <c r="BO67" i="22"/>
  <c r="BO92" i="22"/>
  <c r="BG290" i="21"/>
  <c r="BK18" i="22"/>
  <c r="BH66" i="22"/>
  <c r="BH70" i="22"/>
  <c r="BG19" i="22"/>
  <c r="BA141" i="22"/>
  <c r="BO142" i="22"/>
  <c r="BE143" i="22"/>
  <c r="BH116" i="22"/>
  <c r="BC217" i="22"/>
  <c r="BN16" i="23"/>
  <c r="BI117" i="22"/>
  <c r="BM217" i="22"/>
  <c r="BB115" i="22"/>
  <c r="BR213" i="22"/>
  <c r="BB19" i="23"/>
  <c r="BS120" i="22"/>
  <c r="BT238" i="22"/>
  <c r="BL114" i="22"/>
  <c r="BS215" i="22"/>
  <c r="BL18" i="23"/>
  <c r="BR19" i="23"/>
  <c r="BN20" i="23"/>
  <c r="BD17" i="23"/>
  <c r="BR18" i="23"/>
  <c r="BL19" i="23"/>
  <c r="BE16" i="23"/>
  <c r="BA90" i="23"/>
  <c r="BN40" i="23"/>
  <c r="BM67" i="23"/>
  <c r="BQ90" i="23"/>
  <c r="BH138" i="23"/>
  <c r="BG141" i="23"/>
  <c r="BL139" i="23"/>
  <c r="BK139" i="23"/>
  <c r="BP67" i="23"/>
  <c r="BK91" i="23"/>
  <c r="BS43" i="23"/>
  <c r="BB70" i="23"/>
  <c r="BT138" i="23"/>
  <c r="BM44" i="23"/>
  <c r="BI89" i="23"/>
  <c r="BC144" i="23"/>
  <c r="BS95" i="23"/>
  <c r="BB94" i="23"/>
  <c r="BA95" i="23"/>
  <c r="BF92" i="23"/>
  <c r="BP116" i="23"/>
  <c r="BP169" i="23"/>
  <c r="BM169" i="23"/>
  <c r="BI164" i="23"/>
  <c r="BQ165" i="23"/>
  <c r="BQ167" i="23"/>
  <c r="BP163" i="23"/>
  <c r="BL165" i="23"/>
  <c r="BL167" i="23"/>
  <c r="BK114" i="23"/>
  <c r="BN119" i="23"/>
  <c r="BB114" i="23"/>
  <c r="BE119" i="23"/>
  <c r="BQ114" i="23"/>
  <c r="BD164" i="23"/>
  <c r="BF114" i="23"/>
  <c r="BT119" i="23"/>
  <c r="BI217" i="23"/>
  <c r="BR214" i="23"/>
  <c r="BG213" i="23"/>
  <c r="BM217" i="23"/>
  <c r="BQ215" i="23"/>
  <c r="BL188" i="23"/>
  <c r="BF263" i="23"/>
  <c r="BO193" i="23"/>
  <c r="BA21" i="24"/>
  <c r="BD16" i="24"/>
  <c r="BE194" i="23"/>
  <c r="BE20" i="24"/>
  <c r="BM312" i="23"/>
  <c r="BA290" i="23"/>
  <c r="BE289" i="23"/>
  <c r="BT296" i="23"/>
  <c r="BJ289" i="23"/>
  <c r="BP39" i="24"/>
  <c r="BS65" i="24"/>
  <c r="BL90" i="24"/>
  <c r="BP166" i="24"/>
  <c r="BP169" i="24"/>
  <c r="BR165" i="24"/>
  <c r="BI168" i="24"/>
  <c r="BE163" i="24"/>
  <c r="BD166" i="24"/>
  <c r="BA169" i="24"/>
  <c r="BG164" i="24"/>
  <c r="BL169" i="24"/>
  <c r="BH167" i="24"/>
  <c r="BR166" i="24"/>
  <c r="BI41" i="24"/>
  <c r="BK65" i="24"/>
  <c r="BM93" i="24"/>
  <c r="BG142" i="24"/>
  <c r="BA141" i="24"/>
  <c r="BB138" i="24"/>
  <c r="BT138" i="24"/>
  <c r="BH64" i="24"/>
  <c r="BM70" i="24"/>
  <c r="BG43" i="24"/>
  <c r="BS67" i="24"/>
  <c r="BA41" i="24"/>
  <c r="BH69" i="24"/>
  <c r="BF69" i="24"/>
  <c r="BS69" i="24"/>
  <c r="BI66" i="24"/>
  <c r="BO68" i="24"/>
  <c r="BQ66" i="24"/>
  <c r="BQ94" i="24"/>
  <c r="BQ89" i="24"/>
  <c r="BD90" i="24"/>
  <c r="BR116" i="24"/>
  <c r="BA115" i="24"/>
  <c r="BP119" i="24"/>
  <c r="BR117" i="24"/>
  <c r="BM119" i="24"/>
  <c r="BD117" i="24"/>
  <c r="BL216" i="24"/>
  <c r="BH214" i="24"/>
  <c r="BP217" i="24"/>
  <c r="BT213" i="24"/>
  <c r="BF219" i="24"/>
  <c r="BN116" i="24"/>
  <c r="BI263" i="24"/>
  <c r="BG192" i="24"/>
  <c r="BS289" i="24"/>
  <c r="BP238" i="24"/>
  <c r="BO291" i="24"/>
  <c r="BI289" i="24"/>
  <c r="BA292" i="24"/>
  <c r="BB16" i="24"/>
  <c r="BJ19" i="24"/>
  <c r="BQ42" i="24"/>
  <c r="BR17" i="24"/>
  <c r="BJ44" i="24"/>
  <c r="BI42" i="24"/>
  <c r="BB17" i="24"/>
  <c r="BS40" i="24"/>
  <c r="BS17" i="24"/>
  <c r="BE19" i="24"/>
  <c r="BA18" i="24"/>
  <c r="BT18" i="24"/>
  <c r="BB94" i="24"/>
  <c r="BG91" i="24"/>
  <c r="BK94" i="24"/>
  <c r="BN90" i="24"/>
  <c r="BC94" i="24"/>
  <c r="BG90" i="24"/>
  <c r="BQ93" i="24"/>
  <c r="BK68" i="24"/>
  <c r="BE89" i="24"/>
  <c r="BM92" i="24"/>
  <c r="BI90" i="24"/>
  <c r="BJ93" i="24"/>
  <c r="BO89" i="24"/>
  <c r="BP92" i="24"/>
  <c r="BI119" i="24"/>
  <c r="BO116" i="24"/>
  <c r="BE120" i="24"/>
  <c r="BG140" i="24"/>
  <c r="BT114" i="24"/>
  <c r="BS117" i="24"/>
  <c r="BD140" i="24"/>
  <c r="BM139" i="24"/>
  <c r="BI141" i="24"/>
  <c r="BR69" i="19"/>
  <c r="BF64" i="19"/>
  <c r="BB94" i="19"/>
  <c r="BT116" i="19"/>
  <c r="BD296" i="19"/>
  <c r="BA263" i="20"/>
  <c r="BM40" i="20"/>
  <c r="BN16" i="21"/>
  <c r="BE138" i="20"/>
  <c r="BM312" i="20"/>
  <c r="BO68" i="21"/>
  <c r="BF120" i="21"/>
  <c r="BT118" i="21"/>
  <c r="BJ117" i="21"/>
  <c r="BI120" i="21"/>
  <c r="BE163" i="21"/>
  <c r="BG215" i="21"/>
  <c r="BM168" i="21"/>
  <c r="BQ144" i="21"/>
  <c r="BL169" i="21"/>
  <c r="BM312" i="21"/>
  <c r="BF167" i="21"/>
  <c r="BK291" i="21"/>
  <c r="BH17" i="22"/>
  <c r="BJ66" i="22"/>
  <c r="BG89" i="22"/>
  <c r="BR189" i="22"/>
  <c r="BJ188" i="22"/>
  <c r="BA189" i="22"/>
  <c r="BO294" i="21"/>
  <c r="BC20" i="22"/>
  <c r="BD95" i="22"/>
  <c r="BD90" i="22"/>
  <c r="BG92" i="22"/>
  <c r="BH93" i="22"/>
  <c r="BT94" i="22"/>
  <c r="BF95" i="22"/>
  <c r="BF90" i="22"/>
  <c r="BM143" i="22"/>
  <c r="BE294" i="21"/>
  <c r="BQ19" i="22"/>
  <c r="BF68" i="22"/>
  <c r="BE95" i="22"/>
  <c r="BH291" i="21"/>
  <c r="BD19" i="22"/>
  <c r="BR66" i="22"/>
  <c r="BR70" i="22"/>
  <c r="BN20" i="22"/>
  <c r="BD140" i="22"/>
  <c r="BQ141" i="22"/>
  <c r="BM141" i="22"/>
  <c r="BT117" i="22"/>
  <c r="BI218" i="22"/>
  <c r="BQ17" i="23"/>
  <c r="BH118" i="22"/>
  <c r="BP218" i="22"/>
  <c r="BN116" i="22"/>
  <c r="BM214" i="22"/>
  <c r="BA20" i="23"/>
  <c r="BE164" i="22"/>
  <c r="BM238" i="22"/>
  <c r="BH115" i="22"/>
  <c r="BE238" i="22"/>
  <c r="BC18" i="23"/>
  <c r="BH19" i="23"/>
  <c r="BE20" i="23"/>
  <c r="BP16" i="23"/>
  <c r="BI18" i="23"/>
  <c r="BC19" i="23"/>
  <c r="BH17" i="23"/>
  <c r="BM90" i="23"/>
  <c r="BE41" i="23"/>
  <c r="BG68" i="23"/>
  <c r="BI91" i="23"/>
  <c r="BA143" i="23"/>
  <c r="BN140" i="23"/>
  <c r="BQ138" i="23"/>
  <c r="BN138" i="23"/>
  <c r="BI68" i="23"/>
  <c r="BA92" i="23"/>
  <c r="BF312" i="22"/>
  <c r="BK44" i="23"/>
  <c r="BR70" i="23"/>
  <c r="BK142" i="23"/>
  <c r="BH45" i="23"/>
  <c r="BT89" i="23"/>
  <c r="BG95" i="23"/>
  <c r="BL93" i="23"/>
  <c r="BJ94" i="23"/>
  <c r="BH94" i="23"/>
  <c r="BH117" i="23"/>
  <c r="BL168" i="23"/>
  <c r="BA169" i="23"/>
  <c r="BT163" i="23"/>
  <c r="BF165" i="23"/>
  <c r="BF167" i="23"/>
  <c r="BF163" i="23"/>
  <c r="BA165" i="23"/>
  <c r="BA164" i="23"/>
  <c r="BC115" i="23"/>
  <c r="BE120" i="23"/>
  <c r="BO114" i="23"/>
  <c r="BR119" i="23"/>
  <c r="BH115" i="23"/>
  <c r="BO167" i="23"/>
  <c r="BR114" i="23"/>
  <c r="BN164" i="23"/>
  <c r="BP215" i="23"/>
  <c r="BH213" i="23"/>
  <c r="BH219" i="23"/>
  <c r="BO216" i="23"/>
  <c r="BF214" i="23"/>
  <c r="BG191" i="23"/>
  <c r="BM263" i="23"/>
  <c r="BQ263" i="23"/>
  <c r="BL19" i="24"/>
  <c r="BL18" i="24"/>
  <c r="BI194" i="23"/>
  <c r="BM289" i="23"/>
  <c r="BN289" i="23"/>
  <c r="BB291" i="23"/>
  <c r="BE290" i="23"/>
  <c r="BF289" i="23"/>
  <c r="BI290" i="23"/>
  <c r="BK40" i="24"/>
  <c r="BF66" i="24"/>
  <c r="BL93" i="24"/>
  <c r="BG166" i="24"/>
  <c r="BF169" i="24"/>
  <c r="BI165" i="24"/>
  <c r="BL167" i="24"/>
  <c r="BM169" i="24"/>
  <c r="BP165" i="24"/>
  <c r="BN168" i="24"/>
  <c r="BS163" i="24"/>
  <c r="BL168" i="24"/>
  <c r="BD165" i="24"/>
  <c r="BN165" i="24"/>
  <c r="BC42" i="24"/>
  <c r="BH66" i="24"/>
  <c r="BG144" i="24"/>
  <c r="BB140" i="24"/>
  <c r="BM138" i="24"/>
  <c r="BT163" i="24"/>
  <c r="BQ64" i="24"/>
  <c r="BH89" i="24"/>
  <c r="BT44" i="24"/>
  <c r="BN68" i="24"/>
  <c r="BS41" i="24"/>
  <c r="BT68" i="24"/>
  <c r="BQ68" i="24"/>
  <c r="BJ69" i="24"/>
  <c r="BA64" i="24"/>
  <c r="BI69" i="24"/>
  <c r="BH67" i="24"/>
  <c r="BF91" i="24"/>
  <c r="BN95" i="24"/>
  <c r="BC93" i="24"/>
  <c r="BG117" i="24"/>
  <c r="BK115" i="24"/>
  <c r="BE119" i="24"/>
  <c r="BA114" i="24"/>
  <c r="BH120" i="24"/>
  <c r="BN117" i="24"/>
  <c r="BP213" i="24"/>
  <c r="BM213" i="24"/>
  <c r="BP216" i="24"/>
  <c r="BA213" i="24"/>
  <c r="BN216" i="24"/>
  <c r="BE117" i="24"/>
  <c r="BH263" i="24"/>
  <c r="BA263" i="24"/>
  <c r="BH292" i="24"/>
  <c r="BE312" i="24"/>
  <c r="BD290" i="24"/>
  <c r="BA293" i="24"/>
  <c r="BM290" i="24"/>
  <c r="BJ293" i="24"/>
  <c r="BK16" i="24"/>
  <c r="BS19" i="24"/>
  <c r="BI39" i="24"/>
  <c r="BC43" i="24"/>
  <c r="BF18" i="24"/>
  <c r="BR40" i="24"/>
  <c r="BA39" i="24"/>
  <c r="BL17" i="24"/>
  <c r="BL44" i="24"/>
  <c r="BQ20" i="24"/>
  <c r="BK17" i="24"/>
  <c r="BN19" i="24"/>
  <c r="BJ18" i="24"/>
  <c r="BQ41" i="24"/>
  <c r="BJ45" i="24"/>
  <c r="BH19" i="24"/>
  <c r="BP93" i="24"/>
  <c r="BO91" i="24"/>
  <c r="BT94" i="24"/>
  <c r="BH91" i="24"/>
  <c r="BL94" i="24"/>
  <c r="BD94" i="24"/>
  <c r="BM65" i="24"/>
  <c r="BS68" i="24"/>
  <c r="BM89" i="24"/>
  <c r="BI93" i="24"/>
  <c r="BQ90" i="24"/>
  <c r="BS93" i="24"/>
  <c r="BB90" i="24"/>
  <c r="BB93" i="24"/>
  <c r="BA119" i="24"/>
  <c r="BN120" i="24"/>
  <c r="BG115" i="24"/>
  <c r="BE118" i="24"/>
  <c r="BR139" i="24"/>
  <c r="BS142" i="24"/>
  <c r="BD139" i="24"/>
  <c r="BA18" i="19"/>
  <c r="BA95" i="19"/>
  <c r="BG168" i="19"/>
  <c r="BS167" i="19"/>
  <c r="BD17" i="20"/>
  <c r="BK115" i="20"/>
  <c r="BC89" i="20"/>
  <c r="BJ20" i="21"/>
  <c r="BN17" i="20"/>
  <c r="BP40" i="21"/>
  <c r="BM190" i="20"/>
  <c r="BO117" i="21"/>
  <c r="BF116" i="21"/>
  <c r="BH114" i="21"/>
  <c r="BA193" i="20"/>
  <c r="BQ165" i="21"/>
  <c r="BH213" i="21"/>
  <c r="BB140" i="21"/>
  <c r="BI169" i="21"/>
  <c r="BJ163" i="21"/>
  <c r="BC213" i="21"/>
  <c r="BR95" i="22"/>
  <c r="BR168" i="21"/>
  <c r="BI292" i="21"/>
  <c r="BA18" i="22"/>
  <c r="BT66" i="22"/>
  <c r="BC93" i="22"/>
  <c r="BN188" i="22"/>
  <c r="BG190" i="22"/>
  <c r="BF219" i="22"/>
  <c r="BN295" i="21"/>
  <c r="BK67" i="22"/>
  <c r="BL94" i="22"/>
  <c r="BO89" i="22"/>
  <c r="BP91" i="22"/>
  <c r="BQ92" i="22"/>
  <c r="BF94" i="22"/>
  <c r="BN94" i="22"/>
  <c r="BQ89" i="22"/>
  <c r="BI16" i="22"/>
  <c r="BL238" i="22"/>
  <c r="BB295" i="21"/>
  <c r="BK20" i="22"/>
  <c r="BP68" i="22"/>
  <c r="BO138" i="22"/>
  <c r="BE292" i="21"/>
  <c r="BS19" i="22"/>
  <c r="BF67" i="22"/>
  <c r="BM91" i="22"/>
  <c r="BF138" i="22"/>
  <c r="BA139" i="22"/>
  <c r="BQ139" i="22"/>
  <c r="BO118" i="22"/>
  <c r="BI219" i="22"/>
  <c r="BP18" i="23"/>
  <c r="BB119" i="22"/>
  <c r="BP219" i="22"/>
  <c r="BJ117" i="22"/>
  <c r="BO215" i="22"/>
  <c r="BK114" i="22"/>
  <c r="BC213" i="22"/>
  <c r="BD238" i="22"/>
  <c r="BT116" i="22"/>
  <c r="BT263" i="22"/>
  <c r="BP17" i="23"/>
  <c r="BT18" i="23"/>
  <c r="BP19" i="23"/>
  <c r="BG16" i="23"/>
  <c r="BL17" i="23"/>
  <c r="BN18" i="23"/>
  <c r="BF18" i="23"/>
  <c r="BQ91" i="23"/>
  <c r="BH44" i="23"/>
  <c r="BC69" i="23"/>
  <c r="BL92" i="23"/>
  <c r="BG142" i="23"/>
  <c r="BQ139" i="23"/>
  <c r="BG144" i="23"/>
  <c r="BK138" i="23"/>
  <c r="BD69" i="23"/>
  <c r="BM92" i="23"/>
  <c r="BG45" i="23"/>
  <c r="BH89" i="23"/>
  <c r="BA144" i="23"/>
  <c r="BK64" i="23"/>
  <c r="BI90" i="23"/>
  <c r="BT95" i="23"/>
  <c r="BQ94" i="23"/>
  <c r="BO95" i="23"/>
  <c r="BS93" i="23"/>
  <c r="BP95" i="23"/>
  <c r="BT117" i="23"/>
  <c r="BA168" i="23"/>
  <c r="BH167" i="23"/>
  <c r="BI163" i="23"/>
  <c r="BR164" i="23"/>
  <c r="BO166" i="23"/>
  <c r="BR169" i="23"/>
  <c r="BL164" i="23"/>
  <c r="BL163" i="23"/>
  <c r="BP115" i="23"/>
  <c r="BP120" i="23"/>
  <c r="BF115" i="23"/>
  <c r="BG120" i="23"/>
  <c r="BN117" i="23"/>
  <c r="BH169" i="23"/>
  <c r="BI115" i="23"/>
  <c r="BP167" i="23"/>
  <c r="BC214" i="23"/>
  <c r="BL219" i="23"/>
  <c r="BM218" i="23"/>
  <c r="BC215" i="23"/>
  <c r="BN213" i="23"/>
  <c r="BI193" i="23"/>
  <c r="BA263" i="23"/>
  <c r="BR295" i="23"/>
  <c r="BM16" i="24"/>
  <c r="BR20" i="24"/>
  <c r="BQ70" i="24"/>
  <c r="BM290" i="23"/>
  <c r="BP290" i="23"/>
  <c r="BD292" i="23"/>
  <c r="BG291" i="23"/>
  <c r="BH290" i="23"/>
  <c r="BK291" i="23"/>
  <c r="BG41" i="24"/>
  <c r="BS66" i="24"/>
  <c r="BS165" i="24"/>
  <c r="BS168" i="24"/>
  <c r="BL164" i="24"/>
  <c r="BN166" i="24"/>
  <c r="BD169" i="24"/>
  <c r="BF165" i="24"/>
  <c r="BD168" i="24"/>
  <c r="BI163" i="24"/>
  <c r="BI167" i="24"/>
  <c r="BF164" i="24"/>
  <c r="BQ164" i="24"/>
  <c r="BQ43" i="24"/>
  <c r="BT66" i="24"/>
  <c r="BM144" i="24"/>
  <c r="BE142" i="24"/>
  <c r="BK138" i="24"/>
  <c r="BS141" i="24"/>
  <c r="BL166" i="24"/>
  <c r="BF65" i="24"/>
  <c r="BC139" i="24"/>
  <c r="BP45" i="24"/>
  <c r="BG69" i="24"/>
  <c r="BO42" i="24"/>
  <c r="BJ68" i="24"/>
  <c r="BH68" i="24"/>
  <c r="BA69" i="24"/>
  <c r="BK64" i="24"/>
  <c r="BA70" i="24"/>
  <c r="BB68" i="24"/>
  <c r="BC90" i="24"/>
  <c r="BI92" i="24"/>
  <c r="BI189" i="24"/>
  <c r="BT117" i="24"/>
  <c r="BB118" i="24"/>
  <c r="BT120" i="24"/>
  <c r="BM114" i="24"/>
  <c r="BC114" i="24"/>
  <c r="BF118" i="24"/>
  <c r="BD218" i="24"/>
  <c r="BM219" i="24"/>
  <c r="BD213" i="24"/>
  <c r="BR218" i="24"/>
  <c r="BE213" i="24"/>
  <c r="BO117" i="24"/>
  <c r="BG263" i="24"/>
  <c r="BQ192" i="24"/>
  <c r="BQ293" i="24"/>
  <c r="BQ296" i="24"/>
  <c r="BN291" i="24"/>
  <c r="BE294" i="24"/>
  <c r="BB293" i="24"/>
  <c r="BK294" i="24"/>
  <c r="BT16" i="24"/>
  <c r="BF20" i="24"/>
  <c r="BR39" i="24"/>
  <c r="BO18" i="24"/>
  <c r="BJ39" i="24"/>
  <c r="BH18" i="24"/>
  <c r="BO41" i="24"/>
  <c r="BH45" i="24"/>
  <c r="BI20" i="24"/>
  <c r="BC17" i="24"/>
  <c r="BF16" i="24"/>
  <c r="BB20" i="24"/>
  <c r="BS18" i="24"/>
  <c r="BS45" i="24"/>
  <c r="BI16" i="24"/>
  <c r="BQ19" i="24"/>
  <c r="BH93" i="24"/>
  <c r="BA92" i="24"/>
  <c r="BG95" i="24"/>
  <c r="BP91" i="24"/>
  <c r="BH95" i="24"/>
  <c r="BA91" i="24"/>
  <c r="BM94" i="24"/>
  <c r="BG66" i="24"/>
  <c r="BE69" i="24"/>
  <c r="BH90" i="24"/>
  <c r="BR93" i="24"/>
  <c r="BH70" i="24"/>
  <c r="BF94" i="24"/>
  <c r="BK93" i="24"/>
  <c r="BO118" i="24"/>
  <c r="BB114" i="24"/>
  <c r="BI117" i="24"/>
  <c r="BC142" i="24"/>
  <c r="BN118" i="24"/>
  <c r="BP138" i="24"/>
  <c r="BM141" i="24"/>
  <c r="BC140" i="24"/>
  <c r="BI139" i="24"/>
  <c r="BI138" i="24"/>
  <c r="BH190" i="24"/>
  <c r="BE194" i="24"/>
  <c r="BK189" i="24"/>
  <c r="BS191" i="24"/>
  <c r="BT188" i="24"/>
  <c r="BC188" i="24"/>
  <c r="BQ188" i="24"/>
  <c r="BO192" i="24"/>
  <c r="BL65" i="19"/>
  <c r="BI90" i="19"/>
  <c r="BE215" i="19"/>
  <c r="BL214" i="19"/>
  <c r="BM65" i="20"/>
  <c r="BQ120" i="20"/>
  <c r="BA119" i="20"/>
  <c r="BK16" i="21"/>
  <c r="BI65" i="20"/>
  <c r="BJ39" i="21"/>
  <c r="BN238" i="20"/>
  <c r="BR116" i="21"/>
  <c r="BA115" i="21"/>
  <c r="BO118" i="21"/>
  <c r="BO194" i="20"/>
  <c r="BR20" i="22"/>
  <c r="BE217" i="21"/>
  <c r="BM144" i="21"/>
  <c r="BB213" i="21"/>
  <c r="BP164" i="21"/>
  <c r="BP263" i="21"/>
  <c r="BL163" i="21"/>
  <c r="BD213" i="21"/>
  <c r="BJ293" i="21"/>
  <c r="BP18" i="22"/>
  <c r="BJ67" i="22"/>
  <c r="BE94" i="22"/>
  <c r="BE193" i="22"/>
  <c r="BF189" i="22"/>
  <c r="BA289" i="21"/>
  <c r="BD16" i="22"/>
  <c r="BL68" i="22"/>
  <c r="BH17" i="19"/>
  <c r="BQ95" i="19"/>
  <c r="BL168" i="19"/>
  <c r="BH189" i="19"/>
  <c r="BM143" i="20"/>
  <c r="BI68" i="20"/>
  <c r="BR17" i="21"/>
  <c r="BH118" i="21"/>
  <c r="BK120" i="20"/>
  <c r="BK194" i="20"/>
  <c r="BQ120" i="21"/>
  <c r="BR119" i="21"/>
  <c r="BI118" i="21"/>
  <c r="BS191" i="20"/>
  <c r="BQ296" i="21"/>
  <c r="BT163" i="21"/>
  <c r="BG218" i="21"/>
  <c r="BG165" i="21"/>
  <c r="BO263" i="21"/>
  <c r="BL166" i="21"/>
  <c r="BH312" i="21"/>
  <c r="BR164" i="21"/>
  <c r="BK295" i="21"/>
  <c r="BB20" i="22"/>
  <c r="BI68" i="22"/>
  <c r="BM194" i="22"/>
  <c r="BQ189" i="22"/>
  <c r="BO192" i="22"/>
  <c r="BO290" i="21"/>
  <c r="BK17" i="22"/>
  <c r="BK69" i="22"/>
  <c r="BH92" i="22"/>
  <c r="BC95" i="22"/>
  <c r="BK89" i="22"/>
  <c r="BM90" i="22"/>
  <c r="BP92" i="22"/>
  <c r="BB93" i="22"/>
  <c r="BR90" i="22"/>
  <c r="BA19" i="22"/>
  <c r="BF290" i="21"/>
  <c r="BC17" i="22"/>
  <c r="BG65" i="22"/>
  <c r="BE70" i="22"/>
  <c r="BK95" i="23"/>
  <c r="BE295" i="21"/>
  <c r="BS64" i="22"/>
  <c r="BQ68" i="22"/>
  <c r="BN16" i="22"/>
  <c r="BK139" i="22"/>
  <c r="BE138" i="22"/>
  <c r="BR139" i="22"/>
  <c r="BI44" i="23"/>
  <c r="BL213" i="22"/>
  <c r="BM18" i="23"/>
  <c r="BI114" i="22"/>
  <c r="BQ213" i="22"/>
  <c r="BL263" i="22"/>
  <c r="BA120" i="22"/>
  <c r="BK263" i="22"/>
  <c r="BL118" i="22"/>
  <c r="BP215" i="22"/>
  <c r="BB17" i="23"/>
  <c r="BJ119" i="22"/>
  <c r="BG20" i="23"/>
  <c r="BI16" i="23"/>
  <c r="BF17" i="23"/>
  <c r="BJ18" i="23"/>
  <c r="BD20" i="23"/>
  <c r="BF16" i="23"/>
  <c r="BI17" i="23"/>
  <c r="BI296" i="22"/>
  <c r="BI94" i="23"/>
  <c r="BA65" i="23"/>
  <c r="BE89" i="23"/>
  <c r="BI142" i="23"/>
  <c r="BE138" i="23"/>
  <c r="BM143" i="23"/>
  <c r="BS141" i="23"/>
  <c r="BG39" i="23"/>
  <c r="BQ89" i="23"/>
  <c r="BC296" i="22"/>
  <c r="BQ40" i="23"/>
  <c r="BQ67" i="23"/>
  <c r="BL91" i="23"/>
  <c r="BR40" i="23"/>
  <c r="BT67" i="23"/>
  <c r="BA94" i="23"/>
  <c r="BF94" i="23"/>
  <c r="BQ95" i="23"/>
  <c r="BH93" i="23"/>
  <c r="BK89" i="23"/>
  <c r="BB115" i="23"/>
  <c r="BL119" i="23"/>
  <c r="BI165" i="23"/>
  <c r="BR165" i="23"/>
  <c r="BG167" i="23"/>
  <c r="BG163" i="23"/>
  <c r="BE165" i="23"/>
  <c r="BN167" i="23"/>
  <c r="BQ169" i="23"/>
  <c r="BN166" i="23"/>
  <c r="BI117" i="23"/>
  <c r="BQ168" i="23"/>
  <c r="BM117" i="23"/>
  <c r="BE167" i="23"/>
  <c r="BF119" i="23"/>
  <c r="BS217" i="23"/>
  <c r="BF118" i="23"/>
  <c r="BR218" i="23"/>
  <c r="BI216" i="23"/>
  <c r="BN214" i="23"/>
  <c r="BR219" i="23"/>
  <c r="BS263" i="23"/>
  <c r="BF95" i="24"/>
  <c r="BR19" i="24"/>
  <c r="BH20" i="24"/>
  <c r="BJ16" i="24"/>
  <c r="BD188" i="23"/>
  <c r="BS293" i="23"/>
  <c r="BG295" i="23"/>
  <c r="BP295" i="23"/>
  <c r="BM294" i="23"/>
  <c r="BL293" i="23"/>
  <c r="BB296" i="23"/>
  <c r="BD64" i="24"/>
  <c r="BR68" i="24"/>
  <c r="BT168" i="24"/>
  <c r="BD164" i="24"/>
  <c r="BD167" i="24"/>
  <c r="BN169" i="24"/>
  <c r="BH165" i="24"/>
  <c r="BT167" i="24"/>
  <c r="BM163" i="24"/>
  <c r="BS166" i="24"/>
  <c r="BO167" i="24"/>
  <c r="BH164" i="24"/>
  <c r="BF168" i="24"/>
  <c r="BE64" i="24"/>
  <c r="BN69" i="24"/>
  <c r="BQ138" i="24"/>
  <c r="BL138" i="24"/>
  <c r="BO142" i="24"/>
  <c r="BD138" i="24"/>
  <c r="BE43" i="24"/>
  <c r="BL68" i="24"/>
  <c r="BQ167" i="24"/>
  <c r="BG65" i="24"/>
  <c r="BE95" i="24"/>
  <c r="BN70" i="24"/>
  <c r="BL70" i="24"/>
  <c r="BM66" i="24"/>
  <c r="BO67" i="24"/>
  <c r="BQ65" i="24"/>
  <c r="BM165" i="24"/>
  <c r="BC70" i="24"/>
  <c r="BO95" i="24"/>
  <c r="BN91" i="24"/>
  <c r="BH115" i="24"/>
  <c r="BR120" i="24"/>
  <c r="BQ213" i="24"/>
  <c r="BL119" i="24"/>
  <c r="BM117" i="24"/>
  <c r="BN115" i="24"/>
  <c r="BJ120" i="24"/>
  <c r="BO213" i="24"/>
  <c r="BC216" i="24"/>
  <c r="BO216" i="24"/>
  <c r="BR214" i="24"/>
  <c r="BD115" i="24"/>
  <c r="BM120" i="24"/>
  <c r="BO263" i="24"/>
  <c r="BG190" i="24"/>
  <c r="BG291" i="24"/>
  <c r="BQ292" i="24"/>
  <c r="BM312" i="24"/>
  <c r="BT238" i="24"/>
  <c r="BD18" i="24"/>
  <c r="BC16" i="24"/>
  <c r="BT19" i="24"/>
  <c r="BL45" i="24"/>
  <c r="BG39" i="24"/>
  <c r="BP40" i="24"/>
  <c r="BS44" i="24"/>
  <c r="BM19" i="24"/>
  <c r="BC39" i="24"/>
  <c r="BG19" i="24"/>
  <c r="BM17" i="24"/>
  <c r="BQ16" i="24"/>
  <c r="BC20" i="24"/>
  <c r="BN39" i="24"/>
  <c r="BD95" i="24"/>
  <c r="BR89" i="24"/>
  <c r="BE93" i="24"/>
  <c r="BK89" i="24"/>
  <c r="BT92" i="24"/>
  <c r="BD89" i="24"/>
  <c r="BB64" i="24"/>
  <c r="BI67" i="24"/>
  <c r="BO70" i="24"/>
  <c r="BJ91" i="24"/>
  <c r="BA95" i="24"/>
  <c r="BF89" i="24"/>
  <c r="BK95" i="24"/>
  <c r="BL91" i="24"/>
  <c r="BP94" i="24"/>
  <c r="BK120" i="24"/>
  <c r="BL118" i="24"/>
  <c r="BN138" i="24"/>
  <c r="BQ116" i="24"/>
  <c r="BT119" i="24"/>
  <c r="BG138" i="24"/>
  <c r="BK144" i="24"/>
  <c r="BE141" i="24"/>
  <c r="BA144" i="24"/>
  <c r="BH140" i="24"/>
  <c r="BM142" i="24"/>
  <c r="BS138" i="24"/>
  <c r="BQ141" i="24"/>
  <c r="BI192" i="24"/>
  <c r="BQ190" i="24"/>
  <c r="BN188" i="24"/>
  <c r="BS193" i="24"/>
  <c r="BM189" i="24"/>
  <c r="BD189" i="24"/>
  <c r="BA193" i="24"/>
  <c r="BB18" i="19"/>
  <c r="BD93" i="19"/>
  <c r="BG44" i="20"/>
  <c r="BQ312" i="19"/>
  <c r="BM139" i="20"/>
  <c r="BP116" i="20"/>
  <c r="BP18" i="21"/>
  <c r="BC20" i="20"/>
  <c r="BD188" i="20"/>
  <c r="BE292" i="20"/>
  <c r="BE118" i="21"/>
  <c r="BQ116" i="21"/>
  <c r="BL114" i="21"/>
  <c r="BF291" i="20"/>
  <c r="BR166" i="21"/>
  <c r="BR167" i="21"/>
  <c r="BD217" i="21"/>
  <c r="BT165" i="21"/>
  <c r="BO141" i="22"/>
  <c r="BE167" i="21"/>
  <c r="BF312" i="21"/>
  <c r="BI165" i="21"/>
  <c r="BS238" i="21"/>
  <c r="BP296" i="21"/>
  <c r="BQ20" i="22"/>
  <c r="BJ69" i="22"/>
  <c r="BM193" i="22"/>
  <c r="BL188" i="22"/>
  <c r="BI191" i="22"/>
  <c r="BM291" i="21"/>
  <c r="BB18" i="22"/>
  <c r="BA70" i="22"/>
  <c r="BS91" i="22"/>
  <c r="BK94" i="22"/>
  <c r="BN95" i="22"/>
  <c r="BA90" i="22"/>
  <c r="BN91" i="22"/>
  <c r="BM92" i="22"/>
  <c r="BD93" i="22"/>
  <c r="BP19" i="22"/>
  <c r="BC291" i="21"/>
  <c r="BQ17" i="22"/>
  <c r="BQ65" i="22"/>
  <c r="BQ70" i="22"/>
  <c r="BB238" i="21"/>
  <c r="BH296" i="21"/>
  <c r="BH65" i="22"/>
  <c r="BH69" i="22"/>
  <c r="BF17" i="22"/>
  <c r="BG138" i="22"/>
  <c r="BO144" i="22"/>
  <c r="BQ138" i="22"/>
  <c r="BA114" i="22"/>
  <c r="BE214" i="22"/>
  <c r="BM19" i="23"/>
  <c r="BA115" i="22"/>
  <c r="BI214" i="22"/>
  <c r="BF263" i="22"/>
  <c r="BR120" i="22"/>
  <c r="BA16" i="23"/>
  <c r="BG119" i="22"/>
  <c r="BM216" i="22"/>
  <c r="BD18" i="23"/>
  <c r="BC120" i="22"/>
  <c r="BS19" i="23"/>
  <c r="BO20" i="23"/>
  <c r="BQ16" i="23"/>
  <c r="BA18" i="23"/>
  <c r="BO19" i="23"/>
  <c r="BR20" i="23"/>
  <c r="BL16" i="23"/>
  <c r="BA89" i="23"/>
  <c r="BE39" i="23"/>
  <c r="BS65" i="23"/>
  <c r="BP89" i="23"/>
  <c r="BQ140" i="23"/>
  <c r="BM144" i="23"/>
  <c r="BC141" i="23"/>
  <c r="BA141" i="23"/>
  <c r="BD65" i="23"/>
  <c r="BG90" i="23"/>
  <c r="BD289" i="22"/>
  <c r="BK41" i="23"/>
  <c r="BK68" i="23"/>
  <c r="BR92" i="23"/>
  <c r="BI42" i="23"/>
  <c r="BN68" i="23"/>
  <c r="BK120" i="23"/>
  <c r="BN93" i="23"/>
  <c r="BE95" i="23"/>
  <c r="BQ92" i="23"/>
  <c r="BK90" i="23"/>
  <c r="BN115" i="23"/>
  <c r="BC120" i="23"/>
  <c r="BT164" i="23"/>
  <c r="BH165" i="23"/>
  <c r="BR166" i="23"/>
  <c r="BT168" i="23"/>
  <c r="BQ164" i="23"/>
  <c r="BA167" i="23"/>
  <c r="BD169" i="23"/>
  <c r="BG168" i="23"/>
  <c r="BL118" i="23"/>
  <c r="BS216" i="23"/>
  <c r="BC118" i="23"/>
  <c r="BO217" i="23"/>
  <c r="BS119" i="23"/>
  <c r="BG238" i="23"/>
  <c r="BR118" i="23"/>
  <c r="BQ219" i="23"/>
  <c r="BH217" i="23"/>
  <c r="BL215" i="23"/>
  <c r="BD213" i="23"/>
  <c r="BF218" i="23"/>
  <c r="BS238" i="23"/>
  <c r="BG263" i="23"/>
  <c r="BP188" i="23"/>
  <c r="BC18" i="24"/>
  <c r="BP18" i="24"/>
  <c r="BB189" i="23"/>
  <c r="BR189" i="23"/>
  <c r="BB295" i="23"/>
  <c r="BI296" i="23"/>
  <c r="BR296" i="23"/>
  <c r="BP294" i="23"/>
  <c r="BH312" i="23"/>
  <c r="BM64" i="24"/>
  <c r="BL69" i="24"/>
  <c r="BN167" i="24"/>
  <c r="BP163" i="24"/>
  <c r="BO166" i="24"/>
  <c r="BE169" i="24"/>
  <c r="BT164" i="24"/>
  <c r="BA167" i="24"/>
  <c r="BD163" i="24"/>
  <c r="BL165" i="24"/>
  <c r="BI164" i="24"/>
  <c r="BC163" i="24"/>
  <c r="BF167" i="24"/>
  <c r="BQ39" i="24"/>
  <c r="BN64" i="24"/>
  <c r="BI70" i="24"/>
  <c r="BI144" i="24"/>
  <c r="BC144" i="24"/>
  <c r="BP140" i="24"/>
  <c r="BK139" i="24"/>
  <c r="BP44" i="24"/>
  <c r="BD69" i="24"/>
  <c r="BH39" i="24"/>
  <c r="BP65" i="24"/>
  <c r="BL219" i="24"/>
  <c r="BD70" i="24"/>
  <c r="BB70" i="24"/>
  <c r="BR70" i="24"/>
  <c r="BF67" i="24"/>
  <c r="BP66" i="24"/>
  <c r="BI65" i="24"/>
  <c r="BT70" i="24"/>
  <c r="BH94" i="24"/>
  <c r="BK90" i="24"/>
  <c r="BR115" i="24"/>
  <c r="BH217" i="24"/>
  <c r="BT238" i="19"/>
  <c r="BN114" i="20"/>
  <c r="BN219" i="21"/>
  <c r="BH19" i="22"/>
  <c r="BA94" i="22"/>
  <c r="BR93" i="22"/>
  <c r="BT296" i="21"/>
  <c r="BE141" i="22"/>
  <c r="BB94" i="22"/>
  <c r="BP138" i="22"/>
  <c r="BQ120" i="22"/>
  <c r="BD115" i="22"/>
  <c r="BA21" i="23"/>
  <c r="BG92" i="23"/>
  <c r="BP140" i="23"/>
  <c r="BP70" i="23"/>
  <c r="BS89" i="23"/>
  <c r="BH95" i="23"/>
  <c r="BO238" i="23"/>
  <c r="BL169" i="23"/>
  <c r="BM163" i="23"/>
  <c r="BR115" i="23"/>
  <c r="BD117" i="23"/>
  <c r="BC217" i="23"/>
  <c r="BK263" i="23"/>
  <c r="BN189" i="23"/>
  <c r="BE292" i="23"/>
  <c r="BJ67" i="24"/>
  <c r="BO163" i="24"/>
  <c r="BP167" i="24"/>
  <c r="BL163" i="24"/>
  <c r="BC141" i="24"/>
  <c r="BL66" i="24"/>
  <c r="BR45" i="24"/>
  <c r="BT64" i="24"/>
  <c r="BP89" i="24"/>
  <c r="BL120" i="24"/>
  <c r="BC115" i="24"/>
  <c r="BS218" i="24"/>
  <c r="BQ217" i="24"/>
  <c r="BP263" i="24"/>
  <c r="BC290" i="24"/>
  <c r="BB238" i="24"/>
  <c r="BA19" i="24"/>
  <c r="BI17" i="24"/>
  <c r="BR44" i="24"/>
  <c r="BM41" i="24"/>
  <c r="BN16" i="24"/>
  <c r="BI40" i="24"/>
  <c r="BN44" i="24"/>
  <c r="BK18" i="24"/>
  <c r="BJ94" i="24"/>
  <c r="BM90" i="24"/>
  <c r="BO93" i="24"/>
  <c r="BT89" i="24"/>
  <c r="BC68" i="24"/>
  <c r="BS95" i="24"/>
  <c r="BA90" i="24"/>
  <c r="BG92" i="24"/>
  <c r="BQ119" i="24"/>
  <c r="BG116" i="24"/>
  <c r="BS139" i="24"/>
  <c r="BI140" i="24"/>
  <c r="BS144" i="24"/>
  <c r="BG139" i="24"/>
  <c r="BI194" i="24"/>
  <c r="BI193" i="24"/>
  <c r="BG188" i="24"/>
  <c r="BH188" i="24"/>
  <c r="BO217" i="24"/>
  <c r="BI214" i="24"/>
  <c r="BN218" i="24"/>
  <c r="BP215" i="24"/>
  <c r="BG219" i="24"/>
  <c r="BF216" i="24"/>
  <c r="BE164" i="24"/>
  <c r="BI213" i="24"/>
  <c r="BM217" i="24"/>
  <c r="BN290" i="24"/>
  <c r="BH296" i="24"/>
  <c r="BB263" i="24"/>
  <c r="BP291" i="24"/>
  <c r="BD293" i="24"/>
  <c r="BJ294" i="24"/>
  <c r="BD291" i="24"/>
  <c r="BS295" i="24"/>
  <c r="BM292" i="24"/>
  <c r="BN289" i="24"/>
  <c r="BT296" i="24"/>
  <c r="BN293" i="24"/>
  <c r="BP290" i="24"/>
  <c r="BI295" i="24"/>
  <c r="BC292" i="24"/>
  <c r="BD289" i="24"/>
  <c r="BH295" i="24"/>
  <c r="BJ312" i="24"/>
  <c r="BK312" i="24"/>
  <c r="BM39" i="23"/>
  <c r="BP68" i="23"/>
  <c r="BA70" i="23"/>
  <c r="BQ66" i="23"/>
  <c r="BB64" i="23"/>
  <c r="BJ68" i="23"/>
  <c r="BP65" i="23"/>
  <c r="BL69" i="23"/>
  <c r="BQ41" i="23"/>
  <c r="BJ39" i="23"/>
  <c r="BK43" i="23"/>
  <c r="BI64" i="23"/>
  <c r="BF68" i="23"/>
  <c r="BB16" i="23"/>
  <c r="BI19" i="23"/>
  <c r="BP93" i="23"/>
  <c r="BS117" i="23"/>
  <c r="BT114" i="23"/>
  <c r="BA115" i="23"/>
  <c r="BQ118" i="23"/>
  <c r="BT94" i="23"/>
  <c r="BN91" i="23"/>
  <c r="BH89" i="19"/>
  <c r="BI163" i="21"/>
  <c r="BT67" i="22"/>
  <c r="BK93" i="22"/>
  <c r="BG93" i="22"/>
  <c r="BJ289" i="21"/>
  <c r="BC70" i="23"/>
  <c r="BI95" i="22"/>
  <c r="BP139" i="22"/>
  <c r="BE168" i="22"/>
  <c r="BQ116" i="22"/>
  <c r="BP20" i="23"/>
  <c r="BM20" i="23"/>
  <c r="BD93" i="23"/>
  <c r="BA139" i="23"/>
  <c r="BF89" i="23"/>
  <c r="BH90" i="23"/>
  <c r="BR94" i="23"/>
  <c r="BJ114" i="23"/>
  <c r="BT167" i="23"/>
  <c r="BC163" i="23"/>
  <c r="BH116" i="23"/>
  <c r="BP117" i="23"/>
  <c r="BE216" i="23"/>
  <c r="BN263" i="23"/>
  <c r="BB263" i="23"/>
  <c r="BK293" i="23"/>
  <c r="BE68" i="24"/>
  <c r="BF163" i="24"/>
  <c r="BG167" i="24"/>
  <c r="BQ163" i="24"/>
  <c r="BH139" i="24"/>
  <c r="BR67" i="24"/>
  <c r="BH65" i="24"/>
  <c r="BD93" i="24"/>
  <c r="BO120" i="24"/>
  <c r="BC116" i="24"/>
  <c r="BR217" i="24"/>
  <c r="BE114" i="24"/>
  <c r="BM291" i="24"/>
  <c r="BF294" i="24"/>
  <c r="BO20" i="24"/>
  <c r="BH44" i="24"/>
  <c r="BB19" i="24"/>
  <c r="BM43" i="24"/>
  <c r="BQ18" i="24"/>
  <c r="BA20" i="24"/>
  <c r="BO16" i="24"/>
  <c r="BD20" i="24"/>
  <c r="BN92" i="24"/>
  <c r="BJ92" i="24"/>
  <c r="BQ95" i="24"/>
  <c r="BI91" i="24"/>
  <c r="BM69" i="24"/>
  <c r="BP90" i="24"/>
  <c r="BP70" i="24"/>
  <c r="BK91" i="24"/>
  <c r="BT93" i="24"/>
  <c r="BG118" i="24"/>
  <c r="BQ117" i="24"/>
  <c r="BQ142" i="24"/>
  <c r="BB119" i="24"/>
  <c r="BF138" i="24"/>
  <c r="BO144" i="24"/>
  <c r="BJ138" i="24"/>
  <c r="BE138" i="24"/>
  <c r="BK142" i="24"/>
  <c r="BE193" i="24"/>
  <c r="BP189" i="24"/>
  <c r="BO193" i="24"/>
  <c r="BG194" i="24"/>
  <c r="BO188" i="24"/>
  <c r="BF188" i="24"/>
  <c r="BK193" i="24"/>
  <c r="BR188" i="24"/>
  <c r="BG217" i="24"/>
  <c r="BF218" i="24"/>
  <c r="BH215" i="24"/>
  <c r="BM218" i="24"/>
  <c r="BO215" i="24"/>
  <c r="BS216" i="24"/>
  <c r="BM164" i="24"/>
  <c r="BS167" i="24"/>
  <c r="BO218" i="24"/>
  <c r="BC218" i="24"/>
  <c r="BF263" i="24"/>
  <c r="BH291" i="24"/>
  <c r="BO296" i="24"/>
  <c r="BJ263" i="24"/>
  <c r="BJ292" i="24"/>
  <c r="BT293" i="24"/>
  <c r="BB294" i="24"/>
  <c r="BR290" i="24"/>
  <c r="BK295" i="24"/>
  <c r="BE292" i="24"/>
  <c r="BF289" i="24"/>
  <c r="BL296" i="24"/>
  <c r="BF293" i="24"/>
  <c r="BH290" i="24"/>
  <c r="BA295" i="24"/>
  <c r="BQ291" i="24"/>
  <c r="BB289" i="24"/>
  <c r="BB296" i="24"/>
  <c r="BR312" i="24"/>
  <c r="BS312" i="24"/>
  <c r="BA40" i="23"/>
  <c r="BO43" i="23"/>
  <c r="BH68" i="23"/>
  <c r="BB65" i="23"/>
  <c r="BO69" i="23"/>
  <c r="BI66" i="23"/>
  <c r="BM64" i="23"/>
  <c r="BT68" i="23"/>
  <c r="BP45" i="23"/>
  <c r="BK70" i="23"/>
  <c r="BO44" i="23"/>
  <c r="BI41" i="23"/>
  <c r="BL40" i="23"/>
  <c r="BS39" i="23"/>
  <c r="BJ44" i="23"/>
  <c r="BS64" i="23"/>
  <c r="BQ68" i="23"/>
  <c r="BJ16" i="23"/>
  <c r="BQ19" i="23"/>
  <c r="BS90" i="23"/>
  <c r="BC94" i="23"/>
  <c r="BQ120" i="23"/>
  <c r="BL114" i="23"/>
  <c r="BD119" i="23"/>
  <c r="BM119" i="19"/>
  <c r="BN68" i="21"/>
  <c r="BN216" i="21"/>
  <c r="BG142" i="22"/>
  <c r="BA89" i="22"/>
  <c r="BC94" i="22"/>
  <c r="BG296" i="21"/>
  <c r="BC293" i="21"/>
  <c r="BT120" i="22"/>
  <c r="BN119" i="22"/>
  <c r="BT213" i="22"/>
  <c r="BG17" i="23"/>
  <c r="BC17" i="23"/>
  <c r="BS45" i="23"/>
  <c r="BD138" i="23"/>
  <c r="BQ93" i="23"/>
  <c r="BG215" i="23"/>
  <c r="BE94" i="23"/>
  <c r="BJ118" i="23"/>
  <c r="BH164" i="23"/>
  <c r="BA163" i="23"/>
  <c r="BT120" i="23"/>
  <c r="BI169" i="23"/>
  <c r="BG214" i="23"/>
  <c r="BO291" i="23"/>
  <c r="BJ291" i="23"/>
  <c r="BQ169" i="24"/>
  <c r="BE166" i="24"/>
  <c r="BR169" i="24"/>
  <c r="BK44" i="24"/>
  <c r="BQ144" i="24"/>
  <c r="BM143" i="24"/>
  <c r="BA68" i="24"/>
  <c r="BS70" i="24"/>
  <c r="BG114" i="24"/>
  <c r="BB120" i="24"/>
  <c r="BS118" i="24"/>
  <c r="BG214" i="24"/>
  <c r="BO114" i="24"/>
  <c r="BR238" i="24"/>
  <c r="BM295" i="24"/>
  <c r="BC238" i="24"/>
  <c r="BQ44" i="24"/>
  <c r="BK19" i="24"/>
  <c r="BI44" i="24"/>
  <c r="BD19" i="24"/>
  <c r="BK42" i="24"/>
  <c r="BO19" i="24"/>
  <c r="BD17" i="24"/>
  <c r="BG16" i="24"/>
  <c r="BE39" i="24"/>
  <c r="BM20" i="24"/>
  <c r="BF92" i="24"/>
  <c r="BS92" i="24"/>
  <c r="BC89" i="24"/>
  <c r="BQ91" i="24"/>
  <c r="BG70" i="24"/>
  <c r="BS91" i="24"/>
  <c r="BG94" i="24"/>
  <c r="BC118" i="24"/>
  <c r="BK119" i="24"/>
  <c r="BS143" i="24"/>
  <c r="BA138" i="24"/>
  <c r="BR138" i="24"/>
  <c r="BA143" i="24"/>
  <c r="BJ188" i="24"/>
  <c r="BQ193" i="24"/>
  <c r="BA188" i="24"/>
  <c r="BH189" i="24"/>
  <c r="BG193" i="24"/>
  <c r="BG189" i="24"/>
  <c r="BB188" i="24"/>
  <c r="BS194" i="24"/>
  <c r="BC189" i="24"/>
  <c r="BP188" i="24"/>
  <c r="BK194" i="24"/>
  <c r="BQ189" i="24"/>
  <c r="BF189" i="24"/>
  <c r="BC193" i="24"/>
  <c r="BS219" i="24"/>
  <c r="BM216" i="24"/>
  <c r="BN213" i="24"/>
  <c r="BN214" i="24"/>
  <c r="BE218" i="24"/>
  <c r="BG215" i="24"/>
  <c r="BI217" i="24"/>
  <c r="BG165" i="24"/>
  <c r="BE168" i="24"/>
  <c r="BO214" i="24"/>
  <c r="BD219" i="24"/>
  <c r="BL213" i="24"/>
  <c r="BP218" i="24"/>
  <c r="BN263" i="24"/>
  <c r="BB292" i="24"/>
  <c r="BR263" i="24"/>
  <c r="BC293" i="24"/>
  <c r="BM294" i="24"/>
  <c r="BN296" i="24"/>
  <c r="BP293" i="24"/>
  <c r="BJ290" i="24"/>
  <c r="BC295" i="24"/>
  <c r="BS291" i="24"/>
  <c r="BD296" i="24"/>
  <c r="BT292" i="24"/>
  <c r="BM289" i="24"/>
  <c r="BO294" i="24"/>
  <c r="BI291" i="24"/>
  <c r="BR289" i="24"/>
  <c r="BR296" i="24"/>
  <c r="BG312" i="24"/>
  <c r="BA312" i="24"/>
  <c r="BT70" i="23"/>
  <c r="BN67" i="23"/>
  <c r="BO64" i="23"/>
  <c r="BG69" i="23"/>
  <c r="BC65" i="23"/>
  <c r="BI69" i="23"/>
  <c r="BG42" i="23"/>
  <c r="BO66" i="23"/>
  <c r="BG44" i="23"/>
  <c r="BD40" i="23"/>
  <c r="BG40" i="23"/>
  <c r="BJ45" i="23"/>
  <c r="BI65" i="23"/>
  <c r="BE69" i="23"/>
  <c r="BR16" i="23"/>
  <c r="BC20" i="23"/>
  <c r="BG91" i="23"/>
  <c r="BM94" i="23"/>
  <c r="BI120" i="23"/>
  <c r="BC117" i="23"/>
  <c r="BD114" i="23"/>
  <c r="BS115" i="23"/>
  <c r="BM119" i="23"/>
  <c r="BK141" i="23"/>
  <c r="BD94" i="23"/>
  <c r="BH164" i="19"/>
  <c r="BN120" i="21"/>
  <c r="BH165" i="21"/>
  <c r="BP190" i="22"/>
  <c r="BO95" i="22"/>
  <c r="BO93" i="22"/>
  <c r="BK16" i="22"/>
  <c r="BF294" i="21"/>
  <c r="BC142" i="22"/>
  <c r="BI120" i="22"/>
  <c r="BN263" i="22"/>
  <c r="BP214" i="22"/>
  <c r="BS16" i="23"/>
  <c r="BO16" i="23"/>
  <c r="BF64" i="23"/>
  <c r="BI144" i="23"/>
  <c r="BD95" i="23"/>
  <c r="BK39" i="23"/>
  <c r="BM93" i="23"/>
  <c r="BA119" i="23"/>
  <c r="BS163" i="23"/>
  <c r="BN163" i="23"/>
  <c r="BN165" i="23"/>
  <c r="BC213" i="23"/>
  <c r="BO213" i="23"/>
  <c r="BG18" i="24"/>
  <c r="BR292" i="23"/>
  <c r="BJ292" i="23"/>
  <c r="BH169" i="24"/>
  <c r="BQ165" i="24"/>
  <c r="BO168" i="24"/>
  <c r="BG45" i="24"/>
  <c r="BQ143" i="24"/>
  <c r="BR164" i="24"/>
  <c r="BM67" i="24"/>
  <c r="BF140" i="24"/>
  <c r="BQ114" i="24"/>
  <c r="BT118" i="24"/>
  <c r="BN119" i="24"/>
  <c r="BI219" i="24"/>
  <c r="BP115" i="24"/>
  <c r="BM263" i="24"/>
  <c r="BC294" i="24"/>
  <c r="BJ289" i="24"/>
  <c r="BN45" i="24"/>
  <c r="BG20" i="24"/>
  <c r="BF45" i="24"/>
  <c r="BJ20" i="24"/>
  <c r="BM18" i="24"/>
  <c r="BI18" i="24"/>
  <c r="BC40" i="24"/>
  <c r="BN93" i="24"/>
  <c r="BS89" i="24"/>
  <c r="BL92" i="24"/>
  <c r="BJ64" i="24"/>
  <c r="BR91" i="24"/>
  <c r="BO92" i="24"/>
  <c r="BC95" i="24"/>
  <c r="BH119" i="24"/>
  <c r="BD114" i="24"/>
  <c r="BG120" i="24"/>
  <c r="BE143" i="24"/>
  <c r="BI143" i="24"/>
  <c r="BK140" i="24"/>
  <c r="BO194" i="24"/>
  <c r="BK188" i="24"/>
  <c r="BM188" i="24"/>
  <c r="BM192" i="24"/>
  <c r="BL188" i="24"/>
  <c r="BB189" i="24"/>
  <c r="BN189" i="24"/>
  <c r="BR189" i="24"/>
  <c r="BM193" i="24"/>
  <c r="BE216" i="24"/>
  <c r="BF213" i="24"/>
  <c r="BL217" i="24"/>
  <c r="BF214" i="24"/>
  <c r="BS217" i="24"/>
  <c r="BM214" i="24"/>
  <c r="BL218" i="24"/>
  <c r="BO165" i="24"/>
  <c r="BM168" i="24"/>
  <c r="BD215" i="24"/>
  <c r="BQ219" i="24"/>
  <c r="BC214" i="24"/>
  <c r="BE219" i="24"/>
  <c r="BQ238" i="24"/>
  <c r="BN238" i="24"/>
  <c r="BL238" i="24"/>
  <c r="BR292" i="24"/>
  <c r="BS293" i="24"/>
  <c r="BA289" i="24"/>
  <c r="BG295" i="24"/>
  <c r="BF296" i="24"/>
  <c r="BH293" i="24"/>
  <c r="BB290" i="24"/>
  <c r="BQ294" i="24"/>
  <c r="BK291" i="24"/>
  <c r="BR295" i="24"/>
  <c r="BL292" i="24"/>
  <c r="BE289" i="24"/>
  <c r="BG294" i="24"/>
  <c r="BA291" i="24"/>
  <c r="BL290" i="24"/>
  <c r="BO312" i="24"/>
  <c r="BI312" i="24"/>
  <c r="BS40" i="23"/>
  <c r="BN44" i="23"/>
  <c r="BL70" i="23"/>
  <c r="BF67" i="23"/>
  <c r="BG64" i="23"/>
  <c r="BM68" i="23"/>
  <c r="BM65" i="23"/>
  <c r="BT69" i="23"/>
  <c r="BM43" i="23"/>
  <c r="BQ39" i="23"/>
  <c r="BP40" i="23"/>
  <c r="BT45" i="23"/>
  <c r="BP69" i="23"/>
  <c r="BK20" i="23"/>
  <c r="BP91" i="23"/>
  <c r="BI95" i="23"/>
  <c r="BA120" i="23"/>
  <c r="BQ116" i="23"/>
  <c r="BF116" i="23"/>
  <c r="BJ120" i="23"/>
  <c r="BC138" i="23"/>
  <c r="BR93" i="23"/>
  <c r="BL90" i="23"/>
  <c r="BR114" i="20"/>
  <c r="BG119" i="21"/>
  <c r="BC188" i="22"/>
  <c r="BN90" i="22"/>
  <c r="BF89" i="22"/>
  <c r="BF64" i="22"/>
  <c r="BL20" i="22"/>
  <c r="BC140" i="22"/>
  <c r="BM16" i="23"/>
  <c r="BK118" i="22"/>
  <c r="BO263" i="22"/>
  <c r="BK18" i="23"/>
  <c r="BE18" i="23"/>
  <c r="BS69" i="23"/>
  <c r="BK143" i="23"/>
  <c r="BH39" i="23"/>
  <c r="BH65" i="23"/>
  <c r="BB95" i="23"/>
  <c r="BT166" i="23"/>
  <c r="BE166" i="23"/>
  <c r="BE116" i="23"/>
  <c r="BD118" i="23"/>
  <c r="BL213" i="23"/>
  <c r="BR213" i="23"/>
  <c r="BN20" i="24"/>
  <c r="BR291" i="23"/>
  <c r="BM292" i="23"/>
  <c r="BA165" i="24"/>
  <c r="BQ168" i="24"/>
  <c r="BH166" i="24"/>
  <c r="BL67" i="24"/>
  <c r="BH138" i="24"/>
  <c r="BI64" i="24"/>
  <c r="BT67" i="24"/>
  <c r="BP68" i="24"/>
  <c r="BK118" i="24"/>
  <c r="BB115" i="24"/>
  <c r="BG218" i="24"/>
  <c r="BN217" i="24"/>
  <c r="BH118" i="24"/>
  <c r="BE295" i="24"/>
  <c r="BO295" i="24"/>
  <c r="BG296" i="24"/>
  <c r="BP20" i="24"/>
  <c r="BO45" i="24"/>
  <c r="BS20" i="24"/>
  <c r="BO43" i="24"/>
  <c r="BE18" i="24"/>
  <c r="BR18" i="24"/>
  <c r="BN17" i="24"/>
  <c r="BL40" i="24"/>
  <c r="BA94" i="24"/>
  <c r="BF90" i="24"/>
  <c r="BG93" i="24"/>
  <c r="BR64" i="24"/>
  <c r="BA93" i="24"/>
  <c r="BG89" i="24"/>
  <c r="BM95" i="24"/>
  <c r="BR119" i="24"/>
  <c r="BL114" i="24"/>
  <c r="BP120" i="24"/>
  <c r="BL140" i="24"/>
  <c r="BO143" i="24"/>
  <c r="BI142" i="24"/>
  <c r="BA145" i="24"/>
  <c r="BA189" i="24"/>
  <c r="BE188" i="24"/>
  <c r="BE192" i="24"/>
  <c r="BD188" i="24"/>
  <c r="BL189" i="24"/>
  <c r="BM190" i="24"/>
  <c r="BE191" i="24"/>
  <c r="BF190" i="24"/>
  <c r="BC194" i="24"/>
  <c r="BC219" i="24"/>
  <c r="BS215" i="24"/>
  <c r="BD217" i="24"/>
  <c r="BS213" i="24"/>
  <c r="BE214" i="24"/>
  <c r="BH213" i="24"/>
  <c r="BA166" i="24"/>
  <c r="BG169" i="24"/>
  <c r="BQ215" i="24"/>
  <c r="BK238" i="24"/>
  <c r="BP214" i="24"/>
  <c r="BR219" i="24"/>
  <c r="BI238" i="24"/>
  <c r="BF238" i="24"/>
  <c r="BM238" i="24"/>
  <c r="BK293" i="24"/>
  <c r="BL294" i="24"/>
  <c r="BQ289" i="24"/>
  <c r="BA296" i="24"/>
  <c r="BD263" i="24"/>
  <c r="BT295" i="24"/>
  <c r="BN292" i="24"/>
  <c r="BO289" i="24"/>
  <c r="BI294" i="24"/>
  <c r="BC291" i="24"/>
  <c r="BJ295" i="24"/>
  <c r="BD292" i="24"/>
  <c r="BS296" i="24"/>
  <c r="BM293" i="24"/>
  <c r="BO290" i="24"/>
  <c r="BF291" i="24"/>
  <c r="BQ312" i="24"/>
  <c r="BD312" i="24"/>
  <c r="BG41" i="23"/>
  <c r="BD70" i="23"/>
  <c r="BT66" i="23"/>
  <c r="BE68" i="23"/>
  <c r="BG65" i="23"/>
  <c r="BH70" i="23"/>
  <c r="BF39" i="23"/>
  <c r="BG43" i="23"/>
  <c r="BO67" i="23"/>
  <c r="BE43" i="23"/>
  <c r="BN45" i="23"/>
  <c r="BI39" i="23"/>
  <c r="BC41" i="23"/>
  <c r="BH66" i="23"/>
  <c r="BE70" i="23"/>
  <c r="BM17" i="23"/>
  <c r="BS20" i="23"/>
  <c r="BR95" i="23"/>
  <c r="BO119" i="23"/>
  <c r="BI116" i="23"/>
  <c r="BO116" i="23"/>
  <c r="BS120" i="23"/>
  <c r="BS143" i="20"/>
  <c r="BD294" i="20"/>
  <c r="BD215" i="21"/>
  <c r="BR16" i="22"/>
  <c r="BF92" i="22"/>
  <c r="BA17" i="22"/>
  <c r="BG69" i="22"/>
  <c r="BR67" i="22"/>
  <c r="BK142" i="22"/>
  <c r="BN19" i="23"/>
  <c r="BL216" i="22"/>
  <c r="BM117" i="22"/>
  <c r="BG19" i="23"/>
  <c r="BE19" i="23"/>
  <c r="BO93" i="23"/>
  <c r="BA140" i="23"/>
  <c r="BJ64" i="23"/>
  <c r="BM91" i="23"/>
  <c r="BF93" i="23"/>
  <c r="BS166" i="23"/>
  <c r="BF169" i="23"/>
  <c r="BO163" i="23"/>
  <c r="BB213" i="23"/>
  <c r="BQ218" i="23"/>
  <c r="BJ263" i="23"/>
  <c r="BI19" i="24"/>
  <c r="BF293" i="23"/>
  <c r="BA42" i="24"/>
  <c r="BA168" i="24"/>
  <c r="BS164" i="24"/>
  <c r="BA163" i="24"/>
  <c r="BK143" i="24"/>
  <c r="BF39" i="24"/>
  <c r="BI89" i="24"/>
  <c r="BM68" i="24"/>
  <c r="BI94" i="24"/>
  <c r="BQ118" i="24"/>
  <c r="BD118" i="24"/>
  <c r="BI215" i="24"/>
  <c r="BL215" i="24"/>
  <c r="BI188" i="24"/>
  <c r="BH238" i="24"/>
  <c r="BP295" i="24"/>
  <c r="BQ17" i="24"/>
  <c r="BT45" i="24"/>
  <c r="BO39" i="24"/>
  <c r="BG40" i="24"/>
  <c r="BH16" i="24"/>
  <c r="BT20" i="24"/>
  <c r="BP19" i="24"/>
  <c r="BI43" i="24"/>
  <c r="BF17" i="24"/>
  <c r="BL95" i="24"/>
  <c r="BJ89" i="24"/>
  <c r="BK92" i="24"/>
  <c r="BR95" i="24"/>
  <c r="BN94" i="24"/>
  <c r="BB95" i="24"/>
  <c r="BS120" i="24"/>
  <c r="BR114" i="24"/>
  <c r="BC138" i="24"/>
  <c r="BI116" i="24"/>
  <c r="BO138" i="24"/>
  <c r="BO141" i="24"/>
  <c r="BQ140" i="24"/>
  <c r="BM140" i="24"/>
  <c r="BA140" i="24"/>
  <c r="BI191" i="24"/>
  <c r="BC191" i="24"/>
  <c r="BM191" i="24"/>
  <c r="BC192" i="24"/>
  <c r="BI218" i="24"/>
  <c r="BC215" i="24"/>
  <c r="BP219" i="24"/>
  <c r="BC213" i="24"/>
  <c r="BQ216" i="24"/>
  <c r="BJ213" i="24"/>
  <c r="BJ238" i="24"/>
  <c r="BJ163" i="24"/>
  <c r="BQ166" i="24"/>
  <c r="BA170" i="24"/>
  <c r="BR215" i="24"/>
  <c r="BT294" i="24"/>
  <c r="BP289" i="24"/>
  <c r="BP296" i="24"/>
  <c r="BK263" i="24"/>
  <c r="BE291" i="24"/>
  <c r="BT263" i="24"/>
  <c r="BD295" i="24"/>
  <c r="BT291" i="24"/>
  <c r="BM296" i="24"/>
  <c r="BO293" i="24"/>
  <c r="BI290" i="24"/>
  <c r="BP294" i="24"/>
  <c r="BJ291" i="24"/>
  <c r="BC296" i="24"/>
  <c r="BS292" i="24"/>
  <c r="BT289" i="24"/>
  <c r="BI293" i="24"/>
  <c r="BH312" i="24"/>
  <c r="BT312" i="24"/>
  <c r="BE42" i="23"/>
  <c r="BJ69" i="23"/>
  <c r="BQ70" i="23"/>
  <c r="BK67" i="23"/>
  <c r="BL64" i="23"/>
  <c r="BC40" i="23"/>
  <c r="BF44" i="23"/>
  <c r="BP64" i="23"/>
  <c r="BL68" i="23"/>
  <c r="BQ45" i="23"/>
  <c r="BK42" i="23"/>
  <c r="BT44" i="23"/>
  <c r="BA42" i="23"/>
  <c r="BH67" i="23"/>
  <c r="BO18" i="23"/>
  <c r="BO89" i="23"/>
  <c r="BT92" i="23"/>
  <c r="BM118" i="23"/>
  <c r="BC114" i="23"/>
  <c r="BS139" i="23"/>
  <c r="BC143" i="23"/>
  <c r="BN95" i="23"/>
  <c r="BP92" i="23"/>
  <c r="BA20" i="20"/>
  <c r="BC90" i="22"/>
  <c r="BD139" i="22"/>
  <c r="BB18" i="23"/>
  <c r="BB40" i="23"/>
  <c r="BP165" i="23"/>
  <c r="BI218" i="23"/>
  <c r="BN164" i="24"/>
  <c r="BK141" i="24"/>
  <c r="BD119" i="24"/>
  <c r="BO119" i="24"/>
  <c r="BH17" i="24"/>
  <c r="BF19" i="24"/>
  <c r="BR16" i="24"/>
  <c r="BP95" i="24"/>
  <c r="BA142" i="24"/>
  <c r="BL190" i="24"/>
  <c r="BP190" i="24"/>
  <c r="BR216" i="24"/>
  <c r="BC217" i="24"/>
  <c r="BP292" i="24"/>
  <c r="BL312" i="24"/>
  <c r="BL66" i="23"/>
  <c r="BM66" i="23"/>
  <c r="BO39" i="23"/>
  <c r="BE64" i="23"/>
  <c r="BF45" i="23"/>
  <c r="BM41" i="23"/>
  <c r="BS66" i="23"/>
  <c r="BG119" i="23"/>
  <c r="BL94" i="23"/>
  <c r="BN90" i="23"/>
  <c r="BT93" i="23"/>
  <c r="BM115" i="23"/>
  <c r="BH119" i="23"/>
  <c r="BE141" i="23"/>
  <c r="BK144" i="23"/>
  <c r="BF139" i="23"/>
  <c r="BO138" i="23"/>
  <c r="BG139" i="23"/>
  <c r="BI143" i="23"/>
  <c r="BR163" i="23"/>
  <c r="BR168" i="23"/>
  <c r="BP190" i="23"/>
  <c r="BO194" i="23"/>
  <c r="BI191" i="23"/>
  <c r="BB188" i="23"/>
  <c r="BK193" i="23"/>
  <c r="BQ189" i="23"/>
  <c r="BS188" i="23"/>
  <c r="BS194" i="23"/>
  <c r="BS190" i="23"/>
  <c r="BN188" i="23"/>
  <c r="BT238" i="23"/>
  <c r="BP213" i="23"/>
  <c r="BL217" i="23"/>
  <c r="BD214" i="23"/>
  <c r="BH218" i="23"/>
  <c r="BS214" i="23"/>
  <c r="BN218" i="23"/>
  <c r="BP219" i="23"/>
  <c r="BL263" i="23"/>
  <c r="BO263" i="23"/>
  <c r="BC289" i="23"/>
  <c r="BQ294" i="23"/>
  <c r="BL294" i="23"/>
  <c r="BF291" i="23"/>
  <c r="BS294" i="23"/>
  <c r="BM291" i="23"/>
  <c r="BN296" i="23"/>
  <c r="BP293" i="23"/>
  <c r="BJ290" i="23"/>
  <c r="BC296" i="23"/>
  <c r="BS292" i="23"/>
  <c r="BT289" i="23"/>
  <c r="BI294" i="23"/>
  <c r="BT293" i="23"/>
  <c r="BA312" i="23"/>
  <c r="BJ45" i="22"/>
  <c r="BM17" i="22"/>
  <c r="BL40" i="22"/>
  <c r="BM44" i="22"/>
  <c r="BE169" i="22"/>
  <c r="BG166" i="22"/>
  <c r="BL167" i="22"/>
  <c r="BG168" i="22"/>
  <c r="BC165" i="22"/>
  <c r="BO169" i="22"/>
  <c r="BS164" i="22"/>
  <c r="BF168" i="22"/>
  <c r="BD164" i="22"/>
  <c r="BQ169" i="22"/>
  <c r="BI165" i="22"/>
  <c r="BN168" i="22"/>
  <c r="BS18" i="21"/>
  <c r="BO91" i="22"/>
  <c r="BM140" i="22"/>
  <c r="BS18" i="23"/>
  <c r="BF65" i="23"/>
  <c r="BP168" i="23"/>
  <c r="BI263" i="23"/>
  <c r="BM167" i="24"/>
  <c r="BA40" i="24"/>
  <c r="BJ119" i="24"/>
  <c r="BE263" i="24"/>
  <c r="BN18" i="24"/>
  <c r="BL16" i="24"/>
  <c r="BL20" i="24"/>
  <c r="BB18" i="24"/>
  <c r="BM189" i="20"/>
  <c r="BH89" i="22"/>
  <c r="BK17" i="23"/>
  <c r="BR17" i="23"/>
  <c r="BF66" i="23"/>
  <c r="BR116" i="23"/>
  <c r="BA16" i="24"/>
  <c r="BH168" i="24"/>
  <c r="BS64" i="24"/>
  <c r="BL115" i="24"/>
  <c r="BJ296" i="24"/>
  <c r="BS39" i="24"/>
  <c r="BT95" i="24"/>
  <c r="BI95" i="24"/>
  <c r="BO94" i="24"/>
  <c r="BK190" i="24"/>
  <c r="BO191" i="24"/>
  <c r="BM194" i="24"/>
  <c r="BK213" i="24"/>
  <c r="BR213" i="24"/>
  <c r="BB163" i="24"/>
  <c r="BA238" i="24"/>
  <c r="BD294" i="24"/>
  <c r="BC263" i="24"/>
  <c r="BL295" i="24"/>
  <c r="BK296" i="24"/>
  <c r="BS67" i="23"/>
  <c r="BS70" i="23"/>
  <c r="BQ43" i="23"/>
  <c r="BB68" i="23"/>
  <c r="BO70" i="23"/>
  <c r="BG18" i="23"/>
  <c r="BG89" i="23"/>
  <c r="BO142" i="23"/>
  <c r="BB93" i="23"/>
  <c r="BJ91" i="23"/>
  <c r="BP94" i="23"/>
  <c r="BS116" i="23"/>
  <c r="BD120" i="23"/>
  <c r="BF138" i="23"/>
  <c r="BA142" i="23"/>
  <c r="BB140" i="23"/>
  <c r="BE144" i="23"/>
  <c r="BC140" i="23"/>
  <c r="BO169" i="23"/>
  <c r="BI166" i="23"/>
  <c r="BB163" i="23"/>
  <c r="BT165" i="23"/>
  <c r="BN169" i="23"/>
  <c r="BM193" i="23"/>
  <c r="BO192" i="23"/>
  <c r="BT188" i="23"/>
  <c r="BC194" i="23"/>
  <c r="BR190" i="23"/>
  <c r="BQ193" i="23"/>
  <c r="BM188" i="23"/>
  <c r="BG188" i="23"/>
  <c r="BQ192" i="23"/>
  <c r="BR167" i="23"/>
  <c r="BH190" i="23"/>
  <c r="BQ238" i="23"/>
  <c r="BM238" i="23"/>
  <c r="BO214" i="23"/>
  <c r="BI219" i="23"/>
  <c r="BO219" i="23"/>
  <c r="BP216" i="23"/>
  <c r="BI213" i="23"/>
  <c r="BF217" i="23"/>
  <c r="BH214" i="23"/>
  <c r="BS215" i="23"/>
  <c r="BN219" i="23"/>
  <c r="BR216" i="23"/>
  <c r="BN290" i="23"/>
  <c r="BD296" i="23"/>
  <c r="BR293" i="23"/>
  <c r="BL290" i="23"/>
  <c r="BC294" i="23"/>
  <c r="BS290" i="23"/>
  <c r="BT295" i="23"/>
  <c r="BN292" i="23"/>
  <c r="BO289" i="23"/>
  <c r="BI295" i="23"/>
  <c r="BC292" i="23"/>
  <c r="BD289" i="23"/>
  <c r="BS295" i="23"/>
  <c r="BH295" i="23"/>
  <c r="BQ312" i="23"/>
  <c r="BD312" i="23"/>
  <c r="BR18" i="22"/>
  <c r="BQ41" i="22"/>
  <c r="BM45" i="22"/>
  <c r="BP166" i="22"/>
  <c r="BO163" i="22"/>
  <c r="BI164" i="22"/>
  <c r="BS163" i="22"/>
  <c r="BL168" i="22"/>
  <c r="BR163" i="22"/>
  <c r="BE167" i="22"/>
  <c r="BC163" i="22"/>
  <c r="BP164" i="22"/>
  <c r="BD167" i="22"/>
  <c r="BQ163" i="22"/>
  <c r="BK163" i="22"/>
  <c r="BO165" i="22"/>
  <c r="BP39" i="22"/>
  <c r="BA41" i="22"/>
  <c r="BO44" i="22"/>
  <c r="BB20" i="23"/>
  <c r="BH18" i="22"/>
  <c r="BQ20" i="23"/>
  <c r="BH20" i="23"/>
  <c r="BS92" i="23"/>
  <c r="BD165" i="23"/>
  <c r="BC19" i="24"/>
  <c r="BA164" i="24"/>
  <c r="BH92" i="24"/>
  <c r="BN114" i="24"/>
  <c r="BI292" i="24"/>
  <c r="BC41" i="24"/>
  <c r="BL39" i="24"/>
  <c r="BR94" i="24"/>
  <c r="BC117" i="24"/>
  <c r="BE144" i="24"/>
  <c r="BS192" i="24"/>
  <c r="BB213" i="24"/>
  <c r="BR163" i="24"/>
  <c r="BN295" i="24"/>
  <c r="BF290" i="24"/>
  <c r="BS263" i="24"/>
  <c r="BR294" i="24"/>
  <c r="BE296" i="24"/>
  <c r="BQ295" i="24"/>
  <c r="BB312" i="24"/>
  <c r="BC312" i="24"/>
  <c r="BO42" i="23"/>
  <c r="BQ44" i="23"/>
  <c r="BA69" i="23"/>
  <c r="BA19" i="23"/>
  <c r="BB90" i="23"/>
  <c r="BG115" i="23"/>
  <c r="BH92" i="23"/>
  <c r="BS91" i="23"/>
  <c r="BC95" i="23"/>
  <c r="BF117" i="23"/>
  <c r="BM120" i="23"/>
  <c r="BP138" i="23"/>
  <c r="BK140" i="23"/>
  <c r="BL140" i="23"/>
  <c r="BM140" i="23"/>
  <c r="BO144" i="23"/>
  <c r="BG169" i="23"/>
  <c r="BA166" i="23"/>
  <c r="BG166" i="23"/>
  <c r="BE193" i="23"/>
  <c r="BG190" i="23"/>
  <c r="BK188" i="23"/>
  <c r="BI190" i="23"/>
  <c r="BC193" i="23"/>
  <c r="BF168" i="23"/>
  <c r="BB238" i="23"/>
  <c r="BI238" i="23"/>
  <c r="BD238" i="23"/>
  <c r="BD215" i="23"/>
  <c r="BF219" i="23"/>
  <c r="BH216" i="23"/>
  <c r="BA213" i="23"/>
  <c r="BM213" i="23"/>
  <c r="BF216" i="23"/>
  <c r="BG217" i="23"/>
  <c r="BH291" i="23"/>
  <c r="BP296" i="23"/>
  <c r="BJ293" i="23"/>
  <c r="BD290" i="23"/>
  <c r="BQ293" i="23"/>
  <c r="BK290" i="23"/>
  <c r="BL295" i="23"/>
  <c r="BF292" i="23"/>
  <c r="BG289" i="23"/>
  <c r="BA295" i="23"/>
  <c r="BQ291" i="23"/>
  <c r="BK289" i="23"/>
  <c r="BL296" i="23"/>
  <c r="BA296" i="23"/>
  <c r="BC312" i="23"/>
  <c r="BL312" i="23"/>
  <c r="BC42" i="22"/>
  <c r="BE19" i="22"/>
  <c r="BC168" i="22"/>
  <c r="BF166" i="22"/>
  <c r="BG163" i="22"/>
  <c r="BI163" i="22"/>
  <c r="BH167" i="22"/>
  <c r="BH163" i="22"/>
  <c r="BM166" i="22"/>
  <c r="BD163" i="22"/>
  <c r="BD166" i="22"/>
  <c r="BA163" i="22"/>
  <c r="BF165" i="22"/>
  <c r="BO167" i="22"/>
  <c r="BC164" i="22"/>
  <c r="BL39" i="22"/>
  <c r="BD40" i="22"/>
  <c r="BR44" i="22"/>
  <c r="BD164" i="21"/>
  <c r="BP64" i="22"/>
  <c r="BE119" i="22"/>
  <c r="BN70" i="23"/>
  <c r="BK94" i="23"/>
  <c r="BP118" i="23"/>
  <c r="BT292" i="23"/>
  <c r="BE165" i="24"/>
  <c r="BK67" i="24"/>
  <c r="BE217" i="24"/>
  <c r="BC289" i="24"/>
  <c r="BF40" i="24"/>
  <c r="BB40" i="24"/>
  <c r="BQ45" i="24"/>
  <c r="BK20" i="24"/>
  <c r="BM42" i="24"/>
  <c r="BE94" i="24"/>
  <c r="BJ114" i="24"/>
  <c r="BN190" i="24"/>
  <c r="BQ218" i="24"/>
  <c r="BL214" i="24"/>
  <c r="BI166" i="24"/>
  <c r="BG216" i="24"/>
  <c r="BF295" i="24"/>
  <c r="BK290" i="24"/>
  <c r="BL263" i="24"/>
  <c r="BF292" i="24"/>
  <c r="BA294" i="24"/>
  <c r="BB295" i="24"/>
  <c r="BE293" i="24"/>
  <c r="BM45" i="23"/>
  <c r="BT64" i="23"/>
  <c r="BA39" i="23"/>
  <c r="BK92" i="23"/>
  <c r="BQ144" i="23"/>
  <c r="BF91" i="23"/>
  <c r="BB89" i="23"/>
  <c r="BL95" i="23"/>
  <c r="BO117" i="23"/>
  <c r="BD139" i="23"/>
  <c r="BS142" i="23"/>
  <c r="BA145" i="23"/>
  <c r="BD140" i="23"/>
  <c r="BI141" i="23"/>
  <c r="BM168" i="23"/>
  <c r="BO165" i="23"/>
  <c r="BH163" i="23"/>
  <c r="BP166" i="23"/>
  <c r="BK194" i="23"/>
  <c r="BS192" i="23"/>
  <c r="BM189" i="23"/>
  <c r="BS191" i="23"/>
  <c r="BA188" i="23"/>
  <c r="BL190" i="23"/>
  <c r="BG193" i="23"/>
  <c r="BL189" i="23"/>
  <c r="BM194" i="23"/>
  <c r="BI192" i="23"/>
  <c r="BH188" i="23"/>
  <c r="BO168" i="23"/>
  <c r="BA238" i="23"/>
  <c r="BJ238" i="23"/>
  <c r="BO215" i="23"/>
  <c r="BN215" i="23"/>
  <c r="BL216" i="23"/>
  <c r="BE213" i="23"/>
  <c r="BQ216" i="23"/>
  <c r="BQ217" i="23"/>
  <c r="BA292" i="23"/>
  <c r="BH296" i="23"/>
  <c r="BB293" i="23"/>
  <c r="BQ289" i="23"/>
  <c r="BO296" i="23"/>
  <c r="BI293" i="23"/>
  <c r="BC290" i="23"/>
  <c r="BD295" i="23"/>
  <c r="BT291" i="23"/>
  <c r="BO294" i="23"/>
  <c r="BI291" i="23"/>
  <c r="BF290" i="23"/>
  <c r="BC291" i="23"/>
  <c r="BQ296" i="23"/>
  <c r="BG312" i="23"/>
  <c r="BK312" i="23"/>
  <c r="BT312" i="23"/>
  <c r="BS289" i="21"/>
  <c r="BG64" i="22"/>
  <c r="BD16" i="23"/>
  <c r="BQ142" i="23"/>
  <c r="BS165" i="23"/>
  <c r="BM219" i="23"/>
  <c r="BN293" i="23"/>
  <c r="BF68" i="24"/>
  <c r="BK69" i="24"/>
  <c r="BM215" i="24"/>
  <c r="BP16" i="24"/>
  <c r="BA69" i="22"/>
  <c r="BG68" i="22"/>
  <c r="BM118" i="22"/>
  <c r="BC289" i="22"/>
  <c r="BH166" i="23"/>
  <c r="BD217" i="23"/>
  <c r="BS42" i="24"/>
  <c r="BN139" i="24"/>
  <c r="BR92" i="24"/>
  <c r="BH218" i="24"/>
  <c r="BE16" i="24"/>
  <c r="BQ67" i="24"/>
  <c r="BT91" i="24"/>
  <c r="BG141" i="24"/>
  <c r="BR190" i="24"/>
  <c r="BI190" i="24"/>
  <c r="BK192" i="24"/>
  <c r="BQ214" i="24"/>
  <c r="BH219" i="24"/>
  <c r="BO219" i="24"/>
  <c r="BH216" i="24"/>
  <c r="BA290" i="24"/>
  <c r="BB291" i="24"/>
  <c r="BL289" i="24"/>
  <c r="BB69" i="23"/>
  <c r="BC42" i="23"/>
  <c r="BM114" i="23"/>
  <c r="BF140" i="23"/>
  <c r="BF95" i="23"/>
  <c r="BK93" i="23"/>
  <c r="BD115" i="23"/>
  <c r="BT118" i="23"/>
  <c r="BR140" i="23"/>
  <c r="BR138" i="23"/>
  <c r="BB139" i="23"/>
  <c r="BS138" i="23"/>
  <c r="BM142" i="23"/>
  <c r="BE164" i="23"/>
  <c r="BO164" i="23"/>
  <c r="BI168" i="23"/>
  <c r="BS189" i="23"/>
  <c r="BQ191" i="23"/>
  <c r="BJ188" i="23"/>
  <c r="BA193" i="23"/>
  <c r="BG189" i="23"/>
  <c r="BF188" i="23"/>
  <c r="BK190" i="23"/>
  <c r="BF190" i="23"/>
  <c r="BT169" i="23"/>
  <c r="BF213" i="23"/>
  <c r="BR217" i="23"/>
  <c r="BL214" i="23"/>
  <c r="BP218" i="23"/>
  <c r="BI214" i="23"/>
  <c r="BC218" i="23"/>
  <c r="BI215" i="23"/>
  <c r="BD219" i="23"/>
  <c r="BT263" i="23"/>
  <c r="BE263" i="23"/>
  <c r="BA294" i="23"/>
  <c r="BT294" i="23"/>
  <c r="BN291" i="23"/>
  <c r="BE295" i="23"/>
  <c r="BG292" i="23"/>
  <c r="BB294" i="23"/>
  <c r="BR290" i="23"/>
  <c r="BK296" i="23"/>
  <c r="BE293" i="23"/>
  <c r="BG290" i="23"/>
  <c r="BO293" i="23"/>
  <c r="BD293" i="23"/>
  <c r="BR312" i="23"/>
  <c r="BK40" i="22"/>
  <c r="BL44" i="22"/>
  <c r="BI45" i="22"/>
  <c r="BD17" i="22"/>
  <c r="BS20" i="22"/>
  <c r="BC40" i="22"/>
  <c r="BM169" i="22"/>
  <c r="BO166" i="22"/>
  <c r="BH168" i="22"/>
  <c r="BR164" i="22"/>
  <c r="BP168" i="22"/>
  <c r="BP169" i="22"/>
  <c r="BH165" i="22"/>
  <c r="BG165" i="22"/>
  <c r="BN164" i="22"/>
  <c r="BF167" i="22"/>
  <c r="BB163" i="22"/>
  <c r="BC166" i="22"/>
  <c r="BL163" i="22"/>
  <c r="BQ166" i="22"/>
  <c r="BD168" i="22"/>
  <c r="BG42" i="22"/>
  <c r="BN294" i="21"/>
  <c r="BD68" i="24"/>
  <c r="BO66" i="24"/>
  <c r="BM115" i="24"/>
  <c r="BP139" i="24"/>
  <c r="BN215" i="24"/>
  <c r="BO292" i="24"/>
  <c r="BG290" i="24"/>
  <c r="BD64" i="23"/>
  <c r="BM40" i="23"/>
  <c r="BE118" i="23"/>
  <c r="BQ141" i="23"/>
  <c r="BS143" i="23"/>
  <c r="BM164" i="23"/>
  <c r="BK192" i="23"/>
  <c r="BD189" i="23"/>
  <c r="BI189" i="23"/>
  <c r="BM216" i="23"/>
  <c r="BF215" i="23"/>
  <c r="BR215" i="23"/>
  <c r="BE218" i="23"/>
  <c r="BP263" i="23"/>
  <c r="BK295" i="23"/>
  <c r="BA289" i="23"/>
  <c r="BA293" i="23"/>
  <c r="BD291" i="23"/>
  <c r="BG294" i="23"/>
  <c r="BG41" i="22"/>
  <c r="BH164" i="22"/>
  <c r="BG164" i="22"/>
  <c r="BM163" i="22"/>
  <c r="BM164" i="22"/>
  <c r="BR167" i="22"/>
  <c r="BH169" i="22"/>
  <c r="BG167" i="22"/>
  <c r="BN44" i="22"/>
  <c r="BO45" i="22"/>
  <c r="BS41" i="22"/>
  <c r="BR17" i="22"/>
  <c r="BA16" i="22"/>
  <c r="BR19" i="22"/>
  <c r="BS42" i="22"/>
  <c r="BM41" i="22"/>
  <c r="BF18" i="22"/>
  <c r="BR40" i="22"/>
  <c r="BT44" i="22"/>
  <c r="BP95" i="22"/>
  <c r="BH94" i="22"/>
  <c r="BA95" i="22"/>
  <c r="BQ91" i="22"/>
  <c r="BN89" i="22"/>
  <c r="BS94" i="22"/>
  <c r="BL119" i="22"/>
  <c r="BA118" i="22"/>
  <c r="BP114" i="22"/>
  <c r="BP118" i="22"/>
  <c r="BD117" i="22"/>
  <c r="BC117" i="22"/>
  <c r="BQ69" i="22"/>
  <c r="BD216" i="24"/>
  <c r="BN219" i="24"/>
  <c r="BE238" i="24"/>
  <c r="BG293" i="24"/>
  <c r="BD39" i="23"/>
  <c r="BJ89" i="23"/>
  <c r="BM139" i="23"/>
  <c r="BC142" i="23"/>
  <c r="BR139" i="23"/>
  <c r="BJ163" i="23"/>
  <c r="BD167" i="23"/>
  <c r="BC192" i="23"/>
  <c r="BQ194" i="23"/>
  <c r="BO191" i="23"/>
  <c r="BN238" i="23"/>
  <c r="BL238" i="23"/>
  <c r="BP214" i="23"/>
  <c r="BJ213" i="23"/>
  <c r="BO218" i="23"/>
  <c r="BH263" i="23"/>
  <c r="BN295" i="23"/>
  <c r="BO292" i="23"/>
  <c r="BB290" i="23"/>
  <c r="BM293" i="23"/>
  <c r="BO312" i="23"/>
  <c r="BO42" i="22"/>
  <c r="BN169" i="22"/>
  <c r="BN166" i="22"/>
  <c r="BL164" i="22"/>
  <c r="BR166" i="22"/>
  <c r="BN40" i="22"/>
  <c r="BQ44" i="22"/>
  <c r="BK41" i="22"/>
  <c r="BP20" i="22"/>
  <c r="BJ16" i="22"/>
  <c r="BD20" i="22"/>
  <c r="BI39" i="22"/>
  <c r="BO18" i="22"/>
  <c r="BE41" i="22"/>
  <c r="BH45" i="22"/>
  <c r="BH95" i="22"/>
  <c r="BN93" i="22"/>
  <c r="BP90" i="22"/>
  <c r="BO94" i="22"/>
  <c r="BI91" i="22"/>
  <c r="BB90" i="22"/>
  <c r="BG95" i="22"/>
  <c r="BD119" i="22"/>
  <c r="BM120" i="22"/>
  <c r="BO117" i="22"/>
  <c r="BH114" i="22"/>
  <c r="BR217" i="22"/>
  <c r="BN312" i="24"/>
  <c r="BB89" i="24"/>
  <c r="BJ95" i="24"/>
  <c r="BF139" i="24"/>
  <c r="BQ290" i="24"/>
  <c r="BP312" i="24"/>
  <c r="BL138" i="23"/>
  <c r="BR89" i="23"/>
  <c r="BG114" i="23"/>
  <c r="BI140" i="23"/>
  <c r="BQ143" i="23"/>
  <c r="BM167" i="23"/>
  <c r="BS193" i="23"/>
  <c r="BM192" i="23"/>
  <c r="BA189" i="23"/>
  <c r="BI167" i="23"/>
  <c r="BK238" i="23"/>
  <c r="BS219" i="23"/>
  <c r="BQ213" i="23"/>
  <c r="BT213" i="23"/>
  <c r="BF295" i="23"/>
  <c r="BE291" i="23"/>
  <c r="BK292" i="23"/>
  <c r="BP291" i="23"/>
  <c r="BF16" i="22"/>
  <c r="BE39" i="22"/>
  <c r="BD169" i="22"/>
  <c r="BE166" i="22"/>
  <c r="BR169" i="22"/>
  <c r="BP163" i="22"/>
  <c r="BE165" i="22"/>
  <c r="BE163" i="22"/>
  <c r="BG39" i="22"/>
  <c r="BN45" i="22"/>
  <c r="BI44" i="22"/>
  <c r="BC41" i="22"/>
  <c r="BH20" i="22"/>
  <c r="BB17" i="22"/>
  <c r="BS16" i="22"/>
  <c r="BM20" i="22"/>
  <c r="BR39" i="22"/>
  <c r="BL166" i="22"/>
  <c r="BI43" i="22"/>
  <c r="BB19" i="22"/>
  <c r="BR45" i="22"/>
  <c r="BF93" i="22"/>
  <c r="BH90" i="22"/>
  <c r="BG94" i="22"/>
  <c r="BL90" i="22"/>
  <c r="BR118" i="22"/>
  <c r="BE120" i="22"/>
  <c r="BG117" i="22"/>
  <c r="BR117" i="22"/>
  <c r="BG114" i="22"/>
  <c r="BF116" i="22"/>
  <c r="BD116" i="22"/>
  <c r="BT114" i="22"/>
  <c r="BN66" i="22"/>
  <c r="BT69" i="22"/>
  <c r="BK41" i="24"/>
  <c r="BH289" i="24"/>
  <c r="BR69" i="23"/>
  <c r="BI139" i="23"/>
  <c r="BA91" i="23"/>
  <c r="BP114" i="23"/>
  <c r="BO141" i="23"/>
  <c r="BG138" i="23"/>
  <c r="BA138" i="23"/>
  <c r="BA170" i="23"/>
  <c r="BE169" i="23"/>
  <c r="BC188" i="23"/>
  <c r="BK189" i="23"/>
  <c r="BH215" i="23"/>
  <c r="BD263" i="23"/>
  <c r="BD294" i="23"/>
  <c r="BP289" i="23"/>
  <c r="BF296" i="23"/>
  <c r="BA291" i="23"/>
  <c r="BI292" i="23"/>
  <c r="BS312" i="23"/>
  <c r="BP16" i="22"/>
  <c r="BO39" i="22"/>
  <c r="BQ168" i="22"/>
  <c r="BS165" i="22"/>
  <c r="BI169" i="22"/>
  <c r="BG169" i="22"/>
  <c r="BM40" i="22"/>
  <c r="BQ40" i="22"/>
  <c r="BS40" i="22"/>
  <c r="BN19" i="22"/>
  <c r="BO16" i="22"/>
  <c r="BG17" i="22"/>
  <c r="BF40" i="22"/>
  <c r="BF44" i="22"/>
  <c r="BA39" i="22"/>
  <c r="BG44" i="22"/>
  <c r="BS39" i="22"/>
  <c r="BK19" i="22"/>
  <c r="BA42" i="22"/>
  <c r="BT92" i="22"/>
  <c r="BM89" i="22"/>
  <c r="BM93" i="22"/>
  <c r="BL91" i="22"/>
  <c r="BJ118" i="22"/>
  <c r="BS119" i="22"/>
  <c r="BM116" i="22"/>
  <c r="BF117" i="22"/>
  <c r="BK120" i="22"/>
  <c r="BQ115" i="22"/>
  <c r="BJ120" i="22"/>
  <c r="BP115" i="22"/>
  <c r="BL115" i="22"/>
  <c r="BJ163" i="22"/>
  <c r="BA64" i="22"/>
  <c r="BH67" i="22"/>
  <c r="BF70" i="22"/>
  <c r="BO92" i="23"/>
  <c r="BF93" i="24"/>
  <c r="BN89" i="24"/>
  <c r="BB139" i="24"/>
  <c r="BI216" i="24"/>
  <c r="BH294" i="24"/>
  <c r="BN294" i="24"/>
  <c r="BR65" i="23"/>
  <c r="BI45" i="23"/>
  <c r="BN92" i="23"/>
  <c r="BJ116" i="23"/>
  <c r="BJ138" i="23"/>
  <c r="BE168" i="23"/>
  <c r="BK191" i="23"/>
  <c r="BR188" i="23"/>
  <c r="BE192" i="23"/>
  <c r="BR238" i="23"/>
  <c r="BE217" i="23"/>
  <c r="BP292" i="23"/>
  <c r="BH289" i="23"/>
  <c r="BR294" i="23"/>
  <c r="BO290" i="23"/>
  <c r="BC295" i="23"/>
  <c r="BB312" i="23"/>
  <c r="BI18" i="22"/>
  <c r="BS168" i="22"/>
  <c r="BC167" i="22"/>
  <c r="BQ164" i="22"/>
  <c r="BM168" i="22"/>
  <c r="BP167" i="22"/>
  <c r="BM165" i="22"/>
  <c r="BR168" i="22"/>
  <c r="BI168" i="22"/>
  <c r="BO41" i="22"/>
  <c r="BI41" i="22"/>
  <c r="BT45" i="22"/>
  <c r="BO43" i="22"/>
  <c r="BI40" i="22"/>
  <c r="BF19" i="22"/>
  <c r="BG16" i="22"/>
  <c r="BP17" i="22"/>
  <c r="BP44" i="22"/>
  <c r="BJ39" i="22"/>
  <c r="BG45" i="22"/>
  <c r="BC39" i="22"/>
  <c r="BC16" i="22"/>
  <c r="BT19" i="22"/>
  <c r="BB39" i="22"/>
  <c r="BK42" i="22"/>
  <c r="BT95" i="22"/>
  <c r="BL92" i="22"/>
  <c r="BE89" i="22"/>
  <c r="BE93" i="22"/>
  <c r="BG90" i="22"/>
  <c r="BJ92" i="22"/>
  <c r="BB118" i="22"/>
  <c r="BK119" i="22"/>
  <c r="BE116" i="22"/>
  <c r="BP120" i="22"/>
  <c r="BS116" i="22"/>
  <c r="BI119" i="22"/>
  <c r="BG115" i="22"/>
  <c r="BH119" i="22"/>
  <c r="BE215" i="23"/>
  <c r="BR140" i="24"/>
  <c r="BL139" i="24"/>
  <c r="BQ194" i="24"/>
  <c r="BE215" i="24"/>
  <c r="BR291" i="24"/>
  <c r="BL67" i="23"/>
  <c r="BS42" i="23"/>
  <c r="BA93" i="23"/>
  <c r="BB118" i="23"/>
  <c r="BO143" i="23"/>
  <c r="BP139" i="23"/>
  <c r="BS167" i="23"/>
  <c r="BM190" i="23"/>
  <c r="BE191" i="23"/>
  <c r="BC191" i="23"/>
  <c r="BH238" i="23"/>
  <c r="BP238" i="23"/>
  <c r="BF238" i="23"/>
  <c r="BL218" i="23"/>
  <c r="BP217" i="23"/>
  <c r="BK213" i="23"/>
  <c r="BS289" i="23"/>
  <c r="BH292" i="23"/>
  <c r="BG296" i="23"/>
  <c r="BJ294" i="23"/>
  <c r="BL289" i="23"/>
  <c r="BS291" i="23"/>
  <c r="BJ312" i="23"/>
  <c r="BD39" i="22"/>
  <c r="BO19" i="22"/>
  <c r="BQ167" i="22"/>
  <c r="BN163" i="22"/>
  <c r="BS166" i="22"/>
  <c r="BN167" i="22"/>
  <c r="BK44" i="22"/>
  <c r="BE43" i="22"/>
  <c r="BL45" i="22"/>
  <c r="BG43" i="22"/>
  <c r="BA40" i="22"/>
  <c r="BT18" i="22"/>
  <c r="BC18" i="22"/>
  <c r="BF45" i="22"/>
  <c r="BG40" i="22"/>
  <c r="BQ45" i="22"/>
  <c r="BS43" i="22"/>
  <c r="BL16" i="22"/>
  <c r="BF20" i="22"/>
  <c r="BK39" i="22"/>
  <c r="BH294" i="23"/>
  <c r="BL89" i="24"/>
  <c r="BR90" i="24"/>
  <c r="BK191" i="24"/>
  <c r="BL291" i="24"/>
  <c r="BL44" i="23"/>
  <c r="BG93" i="23"/>
  <c r="BH118" i="23"/>
  <c r="BG94" i="23"/>
  <c r="BK118" i="23"/>
  <c r="BI138" i="23"/>
  <c r="BQ166" i="23"/>
  <c r="BQ163" i="23"/>
  <c r="BH189" i="23"/>
  <c r="BP189" i="23"/>
  <c r="BC189" i="23"/>
  <c r="BF189" i="23"/>
  <c r="BE238" i="23"/>
  <c r="BE214" i="23"/>
  <c r="BD218" i="23"/>
  <c r="BN217" i="23"/>
  <c r="BC219" i="23"/>
  <c r="BQ292" i="23"/>
  <c r="BT290" i="23"/>
  <c r="BM295" i="23"/>
  <c r="BH293" i="23"/>
  <c r="BS296" i="23"/>
  <c r="BL292" i="23"/>
  <c r="BM39" i="22"/>
  <c r="BA20" i="22"/>
  <c r="BC43" i="22"/>
  <c r="BI167" i="22"/>
  <c r="BL165" i="22"/>
  <c r="BL169" i="22"/>
  <c r="BF163" i="22"/>
  <c r="BI166" i="22"/>
  <c r="BH166" i="22"/>
  <c r="BN165" i="22"/>
  <c r="BO164" i="22"/>
  <c r="BO168" i="22"/>
  <c r="BQ42" i="22"/>
  <c r="BH39" i="22"/>
  <c r="BQ43" i="22"/>
  <c r="BJ44" i="22"/>
  <c r="BS45" i="22"/>
  <c r="BM42" i="22"/>
  <c r="BN39" i="22"/>
  <c r="BL18" i="22"/>
  <c r="BM18" i="22"/>
  <c r="BP45" i="22"/>
  <c r="BP40" i="22"/>
  <c r="BS44" i="22"/>
  <c r="BI17" i="22"/>
  <c r="BO20" i="22"/>
  <c r="BT39" i="22"/>
  <c r="BB95" i="22"/>
  <c r="BR91" i="22"/>
  <c r="BS95" i="22"/>
  <c r="BK92" i="22"/>
  <c r="BL89" i="22"/>
  <c r="BT93" i="22"/>
  <c r="BF120" i="22"/>
  <c r="BH117" i="22"/>
  <c r="BQ118" i="22"/>
  <c r="BI169" i="24"/>
  <c r="BG289" i="24"/>
  <c r="BR67" i="23"/>
  <c r="BF164" i="23"/>
  <c r="BR165" i="22"/>
  <c r="BS167" i="22"/>
  <c r="BF39" i="22"/>
  <c r="BH44" i="22"/>
  <c r="BT89" i="22"/>
  <c r="BP117" i="22"/>
  <c r="BN115" i="22"/>
  <c r="BQ117" i="22"/>
  <c r="BN117" i="22"/>
  <c r="BC116" i="22"/>
  <c r="BI64" i="22"/>
  <c r="BJ68" i="22"/>
  <c r="BE142" i="22"/>
  <c r="BG139" i="22"/>
  <c r="BP140" i="22"/>
  <c r="BG144" i="22"/>
  <c r="BC139" i="22"/>
  <c r="BI143" i="22"/>
  <c r="BA138" i="22"/>
  <c r="BI139" i="22"/>
  <c r="BG141" i="22"/>
  <c r="BM65" i="22"/>
  <c r="BS68" i="22"/>
  <c r="BR190" i="22"/>
  <c r="BI194" i="22"/>
  <c r="BG194" i="22"/>
  <c r="BQ190" i="22"/>
  <c r="BG191" i="22"/>
  <c r="BC194" i="22"/>
  <c r="BT188" i="22"/>
  <c r="BS192" i="22"/>
  <c r="BC193" i="22"/>
  <c r="BB188" i="22"/>
  <c r="BQ217" i="22"/>
  <c r="BD215" i="22"/>
  <c r="BC219" i="22"/>
  <c r="BH215" i="22"/>
  <c r="BE216" i="22"/>
  <c r="BQ218" i="22"/>
  <c r="BK213" i="22"/>
  <c r="BF215" i="22"/>
  <c r="BF238" i="22"/>
  <c r="BK238" i="22"/>
  <c r="BL294" i="22"/>
  <c r="BF291" i="22"/>
  <c r="BM295" i="22"/>
  <c r="BO292" i="22"/>
  <c r="BH289" i="22"/>
  <c r="BJ294" i="22"/>
  <c r="BD291" i="22"/>
  <c r="BE296" i="22"/>
  <c r="BG293" i="22"/>
  <c r="BA290" i="22"/>
  <c r="BD296" i="22"/>
  <c r="BT292" i="22"/>
  <c r="BM289" i="22"/>
  <c r="BK292" i="22"/>
  <c r="BO291" i="22"/>
  <c r="BJ289" i="22"/>
  <c r="BQ296" i="22"/>
  <c r="BJ263" i="22"/>
  <c r="BI295" i="22"/>
  <c r="BQ312" i="22"/>
  <c r="BD312" i="22"/>
  <c r="BH93" i="21"/>
  <c r="BB90" i="21"/>
  <c r="BL92" i="21"/>
  <c r="BD89" i="21"/>
  <c r="BK92" i="21"/>
  <c r="BF95" i="21"/>
  <c r="BI93" i="21"/>
  <c r="BS93" i="21"/>
  <c r="BB93" i="21"/>
  <c r="BI89" i="21"/>
  <c r="BG69" i="21"/>
  <c r="BP70" i="21"/>
  <c r="BJ67" i="21"/>
  <c r="BC64" i="21"/>
  <c r="BB68" i="21"/>
  <c r="BQ64" i="21"/>
  <c r="BT67" i="21"/>
  <c r="BJ69" i="21"/>
  <c r="BG64" i="21"/>
  <c r="BM70" i="21"/>
  <c r="BK93" i="21"/>
  <c r="BR70" i="21"/>
  <c r="BJ95" i="21"/>
  <c r="BQ89" i="21"/>
  <c r="BF45" i="21"/>
  <c r="BA39" i="21"/>
  <c r="BK44" i="21"/>
  <c r="BE41" i="21"/>
  <c r="BO43" i="21"/>
  <c r="BI40" i="21"/>
  <c r="BO45" i="21"/>
  <c r="BA41" i="21"/>
  <c r="BK292" i="24"/>
  <c r="BM43" i="22"/>
  <c r="BI42" i="22"/>
  <c r="BD89" i="22"/>
  <c r="BQ114" i="22"/>
  <c r="BP116" i="22"/>
  <c r="BO116" i="22"/>
  <c r="BR116" i="22"/>
  <c r="BQ64" i="22"/>
  <c r="BR68" i="22"/>
  <c r="BS141" i="22"/>
  <c r="BT138" i="22"/>
  <c r="BH140" i="22"/>
  <c r="BN138" i="22"/>
  <c r="BS142" i="22"/>
  <c r="BR138" i="22"/>
  <c r="BA142" i="22"/>
  <c r="BG66" i="22"/>
  <c r="BE69" i="22"/>
  <c r="BE144" i="22"/>
  <c r="BS193" i="22"/>
  <c r="BH190" i="22"/>
  <c r="BH188" i="22"/>
  <c r="BL190" i="22"/>
  <c r="BA188" i="22"/>
  <c r="BQ188" i="22"/>
  <c r="BI217" i="22"/>
  <c r="BC214" i="22"/>
  <c r="BR214" i="22"/>
  <c r="BO218" i="22"/>
  <c r="BN219" i="22"/>
  <c r="BQ215" i="22"/>
  <c r="BG218" i="22"/>
  <c r="BA213" i="22"/>
  <c r="BS216" i="22"/>
  <c r="BC238" i="22"/>
  <c r="BP238" i="22"/>
  <c r="BD294" i="22"/>
  <c r="BT290" i="22"/>
  <c r="BE295" i="22"/>
  <c r="BG292" i="22"/>
  <c r="BB294" i="22"/>
  <c r="BR290" i="22"/>
  <c r="BS295" i="22"/>
  <c r="BM292" i="22"/>
  <c r="BN289" i="22"/>
  <c r="BR295" i="22"/>
  <c r="BL292" i="22"/>
  <c r="BE289" i="22"/>
  <c r="BP291" i="22"/>
  <c r="BN290" i="22"/>
  <c r="BK296" i="22"/>
  <c r="BS263" i="22"/>
  <c r="BC312" i="22"/>
  <c r="BL312" i="22"/>
  <c r="BT95" i="21"/>
  <c r="BN92" i="21"/>
  <c r="BO89" i="21"/>
  <c r="BQ95" i="21"/>
  <c r="BS94" i="21"/>
  <c r="BP90" i="21"/>
  <c r="BP92" i="21"/>
  <c r="BC93" i="21"/>
  <c r="BJ92" i="21"/>
  <c r="BE93" i="21"/>
  <c r="BA93" i="21"/>
  <c r="BM68" i="21"/>
  <c r="BH70" i="21"/>
  <c r="BN70" i="21"/>
  <c r="BP67" i="21"/>
  <c r="BI64" i="21"/>
  <c r="BF67" i="21"/>
  <c r="BS68" i="21"/>
  <c r="BK70" i="21"/>
  <c r="BR64" i="21"/>
  <c r="BK94" i="21"/>
  <c r="BF90" i="21"/>
  <c r="BO64" i="21"/>
  <c r="BQ91" i="21"/>
  <c r="BT44" i="21"/>
  <c r="BS40" i="21"/>
  <c r="BG43" i="21"/>
  <c r="BA40" i="21"/>
  <c r="BI42" i="21"/>
  <c r="BO169" i="24"/>
  <c r="BG194" i="23"/>
  <c r="BE188" i="23"/>
  <c r="BG293" i="23"/>
  <c r="BN294" i="23"/>
  <c r="BQ165" i="22"/>
  <c r="BK95" i="22"/>
  <c r="BC119" i="22"/>
  <c r="BD120" i="22"/>
  <c r="BR114" i="22"/>
  <c r="BF115" i="22"/>
  <c r="BD65" i="22"/>
  <c r="BD69" i="22"/>
  <c r="BQ144" i="22"/>
  <c r="BK141" i="22"/>
  <c r="BL138" i="22"/>
  <c r="BN139" i="22"/>
  <c r="BB138" i="22"/>
  <c r="BI142" i="22"/>
  <c r="BH138" i="22"/>
  <c r="BQ142" i="22"/>
  <c r="BO66" i="22"/>
  <c r="BM69" i="22"/>
  <c r="BJ138" i="22"/>
  <c r="BO193" i="22"/>
  <c r="BI193" i="22"/>
  <c r="BL189" i="22"/>
  <c r="BK194" i="22"/>
  <c r="BK190" i="22"/>
  <c r="BO188" i="22"/>
  <c r="BM189" i="22"/>
  <c r="BP213" i="22"/>
  <c r="BP217" i="22"/>
  <c r="BE218" i="22"/>
  <c r="BH214" i="22"/>
  <c r="BG215" i="22"/>
  <c r="BS217" i="22"/>
  <c r="BP216" i="22"/>
  <c r="BL217" i="22"/>
  <c r="BT289" i="22"/>
  <c r="BG263" i="22"/>
  <c r="BR293" i="22"/>
  <c r="BL290" i="22"/>
  <c r="BS294" i="22"/>
  <c r="BM291" i="22"/>
  <c r="BN296" i="22"/>
  <c r="BP293" i="22"/>
  <c r="BJ290" i="22"/>
  <c r="BK295" i="22"/>
  <c r="BE292" i="22"/>
  <c r="BF289" i="22"/>
  <c r="BJ295" i="22"/>
  <c r="BD292" i="22"/>
  <c r="BO290" i="22"/>
  <c r="BS296" i="22"/>
  <c r="BR289" i="22"/>
  <c r="BR296" i="22"/>
  <c r="BP295" i="22"/>
  <c r="BE312" i="22"/>
  <c r="BH312" i="22"/>
  <c r="BK312" i="22"/>
  <c r="BT312" i="22"/>
  <c r="BL95" i="21"/>
  <c r="BF92" i="21"/>
  <c r="BG89" i="21"/>
  <c r="BR95" i="21"/>
  <c r="BP91" i="21"/>
  <c r="BH95" i="21"/>
  <c r="BO91" i="21"/>
  <c r="BI94" i="21"/>
  <c r="BG90" i="21"/>
  <c r="BA92" i="21"/>
  <c r="BM92" i="21"/>
  <c r="BS91" i="21"/>
  <c r="BB95" i="21"/>
  <c r="BA94" i="21"/>
  <c r="BE68" i="21"/>
  <c r="BG65" i="21"/>
  <c r="BN69" i="21"/>
  <c r="BP66" i="21"/>
  <c r="BF70" i="21"/>
  <c r="BH67" i="21"/>
  <c r="BA64" i="21"/>
  <c r="BR66" i="21"/>
  <c r="BG68" i="21"/>
  <c r="BI69" i="21"/>
  <c r="BF64" i="21"/>
  <c r="BG95" i="21"/>
  <c r="BI91" i="21"/>
  <c r="BM65" i="21"/>
  <c r="BP89" i="21"/>
  <c r="BN93" i="21"/>
  <c r="BL44" i="21"/>
  <c r="BQ43" i="21"/>
  <c r="BK40" i="21"/>
  <c r="BS45" i="21"/>
  <c r="BM42" i="21"/>
  <c r="BN39" i="21"/>
  <c r="BJ44" i="21"/>
  <c r="BS39" i="21"/>
  <c r="BC120" i="24"/>
  <c r="BJ93" i="23"/>
  <c r="BG216" i="23"/>
  <c r="BI289" i="23"/>
  <c r="BD165" i="22"/>
  <c r="BQ39" i="22"/>
  <c r="BS17" i="22"/>
  <c r="BP94" i="22"/>
  <c r="BB89" i="22"/>
  <c r="BI118" i="22"/>
  <c r="BP119" i="22"/>
  <c r="BF114" i="22"/>
  <c r="BO114" i="22"/>
  <c r="BD118" i="22"/>
  <c r="BL65" i="22"/>
  <c r="BL69" i="22"/>
  <c r="BI144" i="22"/>
  <c r="BC141" i="22"/>
  <c r="BD138" i="22"/>
  <c r="BF139" i="22"/>
  <c r="BI141" i="22"/>
  <c r="BK143" i="22"/>
  <c r="BG70" i="22"/>
  <c r="BH139" i="22"/>
  <c r="BP189" i="22"/>
  <c r="BG193" i="22"/>
  <c r="BC189" i="22"/>
  <c r="BK193" i="22"/>
  <c r="BE192" i="22"/>
  <c r="BI189" i="22"/>
  <c r="BK188" i="22"/>
  <c r="BK189" i="22"/>
  <c r="BM219" i="22"/>
  <c r="BO216" i="22"/>
  <c r="BH213" i="22"/>
  <c r="BH217" i="22"/>
  <c r="BO217" i="22"/>
  <c r="BS213" i="22"/>
  <c r="BN218" i="22"/>
  <c r="BQ214" i="22"/>
  <c r="BG217" i="22"/>
  <c r="BH218" i="22"/>
  <c r="BQ291" i="22"/>
  <c r="BP263" i="22"/>
  <c r="BP296" i="22"/>
  <c r="BJ293" i="22"/>
  <c r="BD290" i="22"/>
  <c r="BK294" i="22"/>
  <c r="BE291" i="22"/>
  <c r="BF296" i="22"/>
  <c r="BH293" i="22"/>
  <c r="BB290" i="22"/>
  <c r="BC295" i="22"/>
  <c r="BS291" i="22"/>
  <c r="BB295" i="22"/>
  <c r="BR291" i="22"/>
  <c r="BS289" i="22"/>
  <c r="BA296" i="22"/>
  <c r="BD293" i="22"/>
  <c r="BO294" i="22"/>
  <c r="BE290" i="22"/>
  <c r="BH263" i="22"/>
  <c r="BM312" i="22"/>
  <c r="BP312" i="22"/>
  <c r="BB312" i="22"/>
  <c r="BS312" i="22"/>
  <c r="BD95" i="21"/>
  <c r="BT91" i="21"/>
  <c r="BI95" i="21"/>
  <c r="BG91" i="21"/>
  <c r="BL94" i="21"/>
  <c r="BF91" i="21"/>
  <c r="BM93" i="21"/>
  <c r="BS89" i="21"/>
  <c r="BJ91" i="21"/>
  <c r="BH91" i="21"/>
  <c r="BA96" i="21"/>
  <c r="BS67" i="21"/>
  <c r="BT64" i="21"/>
  <c r="BF69" i="21"/>
  <c r="BH66" i="21"/>
  <c r="BT69" i="21"/>
  <c r="BN66" i="21"/>
  <c r="BO70" i="21"/>
  <c r="BO67" i="21"/>
  <c r="BQ68" i="21"/>
  <c r="BG92" i="21"/>
  <c r="BG66" i="21"/>
  <c r="BL90" i="21"/>
  <c r="BP94" i="21"/>
  <c r="BI43" i="21"/>
  <c r="BC40" i="21"/>
  <c r="BK45" i="21"/>
  <c r="BE42" i="21"/>
  <c r="BF39" i="21"/>
  <c r="BR45" i="21"/>
  <c r="BG41" i="21"/>
  <c r="BP45" i="21"/>
  <c r="BM40" i="21"/>
  <c r="BE39" i="21"/>
  <c r="BK294" i="23"/>
  <c r="BF164" i="22"/>
  <c r="BJ93" i="22"/>
  <c r="BS115" i="22"/>
  <c r="BF119" i="22"/>
  <c r="BE114" i="22"/>
  <c r="BO119" i="22"/>
  <c r="BN70" i="22"/>
  <c r="BA144" i="22"/>
  <c r="BQ140" i="22"/>
  <c r="BS138" i="22"/>
  <c r="BK140" i="22"/>
  <c r="BA145" i="22"/>
  <c r="BB64" i="22"/>
  <c r="BI67" i="22"/>
  <c r="BO70" i="22"/>
  <c r="BH189" i="22"/>
  <c r="BM192" i="22"/>
  <c r="BP188" i="22"/>
  <c r="BA193" i="22"/>
  <c r="BN189" i="22"/>
  <c r="BO191" i="22"/>
  <c r="BS188" i="22"/>
  <c r="BD189" i="22"/>
  <c r="BQ191" i="22"/>
  <c r="BE219" i="22"/>
  <c r="BG216" i="22"/>
  <c r="BN216" i="22"/>
  <c r="BO213" i="22"/>
  <c r="BE217" i="22"/>
  <c r="BI213" i="22"/>
  <c r="BD218" i="22"/>
  <c r="BF218" i="22"/>
  <c r="BJ213" i="22"/>
  <c r="BQ238" i="22"/>
  <c r="BC293" i="22"/>
  <c r="BH296" i="22"/>
  <c r="BB293" i="22"/>
  <c r="BQ289" i="22"/>
  <c r="BC294" i="22"/>
  <c r="BS290" i="22"/>
  <c r="BT295" i="22"/>
  <c r="BN292" i="22"/>
  <c r="BO289" i="22"/>
  <c r="BQ294" i="22"/>
  <c r="BK291" i="22"/>
  <c r="BP294" i="22"/>
  <c r="BJ291" i="22"/>
  <c r="BB296" i="22"/>
  <c r="BA295" i="22"/>
  <c r="BI292" i="22"/>
  <c r="BT293" i="22"/>
  <c r="BA292" i="22"/>
  <c r="BR263" i="22"/>
  <c r="BG290" i="22"/>
  <c r="BJ312" i="22"/>
  <c r="BR94" i="21"/>
  <c r="BL91" i="21"/>
  <c r="BM94" i="21"/>
  <c r="BC94" i="21"/>
  <c r="BS90" i="21"/>
  <c r="BD93" i="21"/>
  <c r="BJ89" i="21"/>
  <c r="BQ90" i="21"/>
  <c r="BN90" i="21"/>
  <c r="BM90" i="21"/>
  <c r="BQ70" i="21"/>
  <c r="BK67" i="21"/>
  <c r="BL64" i="21"/>
  <c r="BT68" i="21"/>
  <c r="BN65" i="21"/>
  <c r="BL69" i="21"/>
  <c r="BF66" i="21"/>
  <c r="BC70" i="21"/>
  <c r="BP65" i="21"/>
  <c r="BF68" i="21"/>
  <c r="BN64" i="21"/>
  <c r="BN89" i="21"/>
  <c r="BJ93" i="21"/>
  <c r="BN91" i="21"/>
  <c r="BL40" i="21"/>
  <c r="BP39" i="21"/>
  <c r="BS41" i="21"/>
  <c r="BG45" i="21"/>
  <c r="BT39" i="21"/>
  <c r="BB39" i="21"/>
  <c r="BI70" i="23"/>
  <c r="BI188" i="23"/>
  <c r="BI312" i="23"/>
  <c r="BB40" i="22"/>
  <c r="BC169" i="22"/>
  <c r="BS169" i="22"/>
  <c r="BI19" i="22"/>
  <c r="BJ91" i="22"/>
  <c r="BJ95" i="22"/>
  <c r="BI94" i="22"/>
  <c r="BK115" i="22"/>
  <c r="BF118" i="22"/>
  <c r="BH120" i="22"/>
  <c r="BF66" i="22"/>
  <c r="BO143" i="22"/>
  <c r="BI140" i="22"/>
  <c r="BK138" i="22"/>
  <c r="BL140" i="22"/>
  <c r="BL139" i="22"/>
  <c r="BM144" i="22"/>
  <c r="BR140" i="22"/>
  <c r="BI138" i="22"/>
  <c r="BJ64" i="22"/>
  <c r="BQ67" i="22"/>
  <c r="BM188" i="22"/>
  <c r="BG188" i="22"/>
  <c r="BQ192" i="22"/>
  <c r="BF188" i="22"/>
  <c r="BS189" i="22"/>
  <c r="BS190" i="22"/>
  <c r="BI192" i="22"/>
  <c r="BS218" i="22"/>
  <c r="BM215" i="22"/>
  <c r="BL219" i="22"/>
  <c r="BF216" i="22"/>
  <c r="BG213" i="22"/>
  <c r="BR216" i="22"/>
  <c r="BN217" i="22"/>
  <c r="BR219" i="22"/>
  <c r="BS219" i="22"/>
  <c r="BR238" i="22"/>
  <c r="BI238" i="22"/>
  <c r="BO238" i="22"/>
  <c r="BN294" i="22"/>
  <c r="BN295" i="22"/>
  <c r="BP292" i="22"/>
  <c r="BI289" i="22"/>
  <c r="BQ293" i="22"/>
  <c r="BK290" i="22"/>
  <c r="BL295" i="22"/>
  <c r="BF292" i="22"/>
  <c r="BG289" i="22"/>
  <c r="BI294" i="22"/>
  <c r="BC291" i="22"/>
  <c r="BH294" i="22"/>
  <c r="BB291" i="22"/>
  <c r="BG295" i="22"/>
  <c r="BE294" i="22"/>
  <c r="BI291" i="22"/>
  <c r="BB292" i="22"/>
  <c r="BM293" i="22"/>
  <c r="BC292" i="22"/>
  <c r="BQ263" i="22"/>
  <c r="BD263" i="22"/>
  <c r="BK289" i="22"/>
  <c r="BR312" i="22"/>
  <c r="BJ94" i="21"/>
  <c r="BD94" i="21"/>
  <c r="BK90" i="21"/>
  <c r="BO93" i="21"/>
  <c r="BI90" i="21"/>
  <c r="BR92" i="21"/>
  <c r="BA89" i="21"/>
  <c r="BS95" i="21"/>
  <c r="BD90" i="21"/>
  <c r="BN95" i="21"/>
  <c r="BH89" i="21"/>
  <c r="BM95" i="21"/>
  <c r="BT89" i="21"/>
  <c r="BB89" i="21"/>
  <c r="BI70" i="21"/>
  <c r="BD64" i="21"/>
  <c r="BL68" i="21"/>
  <c r="BF65" i="21"/>
  <c r="BD69" i="21"/>
  <c r="BM69" i="21"/>
  <c r="BB65" i="21"/>
  <c r="BM66" i="21"/>
  <c r="BN67" i="21"/>
  <c r="BI65" i="21"/>
  <c r="BH90" i="21"/>
  <c r="BF94" i="21"/>
  <c r="BA68" i="21"/>
  <c r="BO92" i="21"/>
  <c r="BD40" i="21"/>
  <c r="BM45" i="21"/>
  <c r="BO42" i="21"/>
  <c r="BH39" i="21"/>
  <c r="BQ44" i="21"/>
  <c r="BK41" i="21"/>
  <c r="BO44" i="21"/>
  <c r="BB40" i="21"/>
  <c r="BM44" i="21"/>
  <c r="BG39" i="21"/>
  <c r="BQ42" i="21"/>
  <c r="BQ119" i="23"/>
  <c r="BG165" i="23"/>
  <c r="BO188" i="23"/>
  <c r="BL291" i="23"/>
  <c r="BK43" i="22"/>
  <c r="BK45" i="22"/>
  <c r="BD18" i="22"/>
  <c r="BS92" i="22"/>
  <c r="BN120" i="22"/>
  <c r="BC115" i="22"/>
  <c r="BJ116" i="22"/>
  <c r="BT118" i="22"/>
  <c r="BS118" i="22"/>
  <c r="BM167" i="22"/>
  <c r="BP67" i="22"/>
  <c r="BG143" i="22"/>
  <c r="BA140" i="22"/>
  <c r="BC138" i="22"/>
  <c r="BB140" i="22"/>
  <c r="BB139" i="22"/>
  <c r="BC144" i="22"/>
  <c r="BF140" i="22"/>
  <c r="BR64" i="22"/>
  <c r="BC68" i="22"/>
  <c r="BE188" i="22"/>
  <c r="BC192" i="22"/>
  <c r="BR188" i="22"/>
  <c r="BM190" i="22"/>
  <c r="BN190" i="22"/>
  <c r="BK191" i="22"/>
  <c r="BE215" i="22"/>
  <c r="BD219" i="22"/>
  <c r="BH216" i="22"/>
  <c r="BD217" i="22"/>
  <c r="BQ219" i="22"/>
  <c r="BF213" i="22"/>
  <c r="BO214" i="22"/>
  <c r="BH238" i="22"/>
  <c r="BJ238" i="22"/>
  <c r="BA238" i="22"/>
  <c r="BF295" i="22"/>
  <c r="BH292" i="22"/>
  <c r="BA289" i="22"/>
  <c r="BO296" i="22"/>
  <c r="BI293" i="22"/>
  <c r="BC290" i="22"/>
  <c r="BD295" i="22"/>
  <c r="BT291" i="22"/>
  <c r="BA294" i="22"/>
  <c r="BQ290" i="22"/>
  <c r="BT296" i="22"/>
  <c r="BN293" i="22"/>
  <c r="BP290" i="22"/>
  <c r="BF294" i="22"/>
  <c r="BE293" i="22"/>
  <c r="BM290" i="22"/>
  <c r="BG291" i="22"/>
  <c r="BJ296" i="22"/>
  <c r="BS293" i="22"/>
  <c r="BI263" i="22"/>
  <c r="BB289" i="22"/>
  <c r="BM263" i="22"/>
  <c r="BH291" i="22"/>
  <c r="BG312" i="22"/>
  <c r="BA312" i="22"/>
  <c r="BB94" i="21"/>
  <c r="BR90" i="21"/>
  <c r="BQ93" i="21"/>
  <c r="BA90" i="21"/>
  <c r="BF93" i="21"/>
  <c r="BL89" i="21"/>
  <c r="BI92" i="21"/>
  <c r="BC95" i="21"/>
  <c r="BK89" i="21"/>
  <c r="BA95" i="21"/>
  <c r="BG94" i="21"/>
  <c r="BF89" i="21"/>
  <c r="BC90" i="21"/>
  <c r="BA70" i="21"/>
  <c r="BQ66" i="21"/>
  <c r="BD68" i="21"/>
  <c r="BS64" i="21"/>
  <c r="BR68" i="21"/>
  <c r="BL65" i="21"/>
  <c r="BA69" i="21"/>
  <c r="BJ64" i="21"/>
  <c r="BK91" i="21"/>
  <c r="BE95" i="21"/>
  <c r="BB69" i="21"/>
  <c r="BL93" i="21"/>
  <c r="BQ39" i="21"/>
  <c r="BG42" i="21"/>
  <c r="BI44" i="21"/>
  <c r="BC41" i="21"/>
  <c r="BK39" i="21"/>
  <c r="BC42" i="21"/>
  <c r="BC238" i="23"/>
  <c r="BD216" i="23"/>
  <c r="BQ295" i="23"/>
  <c r="BD114" i="22"/>
  <c r="BS144" i="22"/>
  <c r="BQ194" i="22"/>
  <c r="BL215" i="22"/>
  <c r="BB238" i="22"/>
  <c r="BL296" i="22"/>
  <c r="BG93" i="21"/>
  <c r="BH92" i="21"/>
  <c r="BN45" i="21"/>
  <c r="BI67" i="21"/>
  <c r="BT93" i="21"/>
  <c r="BE94" i="21"/>
  <c r="BB64" i="21"/>
  <c r="BJ16" i="21"/>
  <c r="BQ19" i="21"/>
  <c r="BM20" i="21"/>
  <c r="BK138" i="21"/>
  <c r="BO142" i="21"/>
  <c r="BT138" i="21"/>
  <c r="BH139" i="21"/>
  <c r="BA143" i="21"/>
  <c r="BG139" i="21"/>
  <c r="BD139" i="21"/>
  <c r="BO144" i="21"/>
  <c r="BK140" i="21"/>
  <c r="BE194" i="21"/>
  <c r="BK190" i="21"/>
  <c r="BS193" i="21"/>
  <c r="BG193" i="21"/>
  <c r="BN188" i="21"/>
  <c r="BP188" i="21"/>
  <c r="BC193" i="21"/>
  <c r="BC194" i="21"/>
  <c r="BM115" i="21"/>
  <c r="BS118" i="21"/>
  <c r="BE165" i="21"/>
  <c r="BS165" i="21"/>
  <c r="BN166" i="21"/>
  <c r="BA163" i="21"/>
  <c r="BA169" i="21"/>
  <c r="BQ238" i="21"/>
  <c r="BJ238" i="21"/>
  <c r="BR238" i="21"/>
  <c r="BL238" i="21"/>
  <c r="BI217" i="21"/>
  <c r="BQ216" i="21"/>
  <c r="BE216" i="21"/>
  <c r="BF213" i="21"/>
  <c r="BN217" i="21"/>
  <c r="BP214" i="21"/>
  <c r="BO219" i="21"/>
  <c r="BC216" i="21"/>
  <c r="BM215" i="21"/>
  <c r="BN215" i="21"/>
  <c r="BG292" i="21"/>
  <c r="BM295" i="21"/>
  <c r="BF295" i="21"/>
  <c r="BD295" i="21"/>
  <c r="BT291" i="21"/>
  <c r="BQ290" i="21"/>
  <c r="BA294" i="21"/>
  <c r="BO291" i="21"/>
  <c r="BH295" i="21"/>
  <c r="BP291" i="21"/>
  <c r="BR295" i="21"/>
  <c r="BS312" i="21"/>
  <c r="BO89" i="20"/>
  <c r="BT93" i="20"/>
  <c r="BC43" i="20"/>
  <c r="BT18" i="20"/>
  <c r="BM18" i="20"/>
  <c r="BO45" i="20"/>
  <c r="BR64" i="20"/>
  <c r="BC68" i="20"/>
  <c r="BP89" i="20"/>
  <c r="BK93" i="20"/>
  <c r="BE18" i="20"/>
  <c r="BS39" i="20"/>
  <c r="BM139" i="22"/>
  <c r="BS139" i="22"/>
  <c r="BS194" i="22"/>
  <c r="BQ216" i="22"/>
  <c r="BN238" i="22"/>
  <c r="BT294" i="22"/>
  <c r="BR294" i="22"/>
  <c r="BF293" i="22"/>
  <c r="BM89" i="21"/>
  <c r="BO95" i="21"/>
  <c r="BH94" i="21"/>
  <c r="BA91" i="21"/>
  <c r="BR67" i="21"/>
  <c r="BH68" i="21"/>
  <c r="BQ94" i="21"/>
  <c r="BC39" i="21"/>
  <c r="BA65" i="21"/>
  <c r="BR16" i="21"/>
  <c r="BC20" i="21"/>
  <c r="BA18" i="21"/>
  <c r="BC138" i="21"/>
  <c r="BK142" i="21"/>
  <c r="BE142" i="21"/>
  <c r="BI138" i="21"/>
  <c r="BR138" i="21"/>
  <c r="BM142" i="21"/>
  <c r="BP138" i="21"/>
  <c r="BO138" i="21"/>
  <c r="BE144" i="21"/>
  <c r="BL139" i="21"/>
  <c r="BS192" i="21"/>
  <c r="BD188" i="21"/>
  <c r="BS191" i="21"/>
  <c r="BG192" i="21"/>
  <c r="BL188" i="21"/>
  <c r="BJ188" i="21"/>
  <c r="BK189" i="21"/>
  <c r="BS190" i="21"/>
  <c r="BQ192" i="21"/>
  <c r="BM191" i="21"/>
  <c r="BG116" i="21"/>
  <c r="BE119" i="21"/>
  <c r="BA170" i="21"/>
  <c r="BS164" i="21"/>
  <c r="BQ168" i="21"/>
  <c r="BS169" i="21"/>
  <c r="BD163" i="21"/>
  <c r="BK163" i="21"/>
  <c r="BP169" i="21"/>
  <c r="BI238" i="21"/>
  <c r="BD238" i="21"/>
  <c r="BK238" i="21"/>
  <c r="BM218" i="21"/>
  <c r="BC219" i="21"/>
  <c r="BS215" i="21"/>
  <c r="BF217" i="21"/>
  <c r="BH214" i="21"/>
  <c r="BE219" i="21"/>
  <c r="BH215" i="21"/>
  <c r="BO215" i="21"/>
  <c r="BF216" i="21"/>
  <c r="BG216" i="21"/>
  <c r="BM263" i="21"/>
  <c r="BH289" i="21"/>
  <c r="BP292" i="21"/>
  <c r="BI296" i="21"/>
  <c r="BO295" i="21"/>
  <c r="BR294" i="21"/>
  <c r="BL291" i="21"/>
  <c r="BE291" i="21"/>
  <c r="BK294" i="21"/>
  <c r="BB292" i="21"/>
  <c r="BQ295" i="21"/>
  <c r="BC292" i="21"/>
  <c r="BE296" i="21"/>
  <c r="BG312" i="21"/>
  <c r="BB312" i="21"/>
  <c r="BQ39" i="20"/>
  <c r="BN45" i="20"/>
  <c r="BD90" i="20"/>
  <c r="BI94" i="20"/>
  <c r="BL18" i="20"/>
  <c r="BI19" i="20"/>
  <c r="BF65" i="20"/>
  <c r="BL68" i="20"/>
  <c r="BJ94" i="20"/>
  <c r="BN18" i="20"/>
  <c r="BJ20" i="22"/>
  <c r="BH40" i="22"/>
  <c r="BG118" i="22"/>
  <c r="BK68" i="22"/>
  <c r="BE191" i="22"/>
  <c r="BO194" i="22"/>
  <c r="BC218" i="22"/>
  <c r="BG219" i="22"/>
  <c r="BI215" i="22"/>
  <c r="BN291" i="22"/>
  <c r="BL291" i="22"/>
  <c r="BH290" i="22"/>
  <c r="BL289" i="22"/>
  <c r="BO312" i="22"/>
  <c r="BM91" i="21"/>
  <c r="BK64" i="21"/>
  <c r="BL66" i="21"/>
  <c r="BI39" i="21"/>
  <c r="BE69" i="21"/>
  <c r="BP95" i="21"/>
  <c r="BS65" i="21"/>
  <c r="BK20" i="21"/>
  <c r="BC139" i="21"/>
  <c r="BI18" i="21"/>
  <c r="BQ138" i="21"/>
  <c r="BC142" i="21"/>
  <c r="BG138" i="21"/>
  <c r="BA142" i="21"/>
  <c r="BF138" i="21"/>
  <c r="BE138" i="21"/>
  <c r="BB139" i="21"/>
  <c r="BI140" i="21"/>
  <c r="BP190" i="21"/>
  <c r="BI193" i="21"/>
  <c r="BP189" i="21"/>
  <c r="BI192" i="21"/>
  <c r="BI191" i="21"/>
  <c r="BO191" i="21"/>
  <c r="BO193" i="21"/>
  <c r="BH188" i="21"/>
  <c r="BQ191" i="21"/>
  <c r="BO116" i="21"/>
  <c r="BM119" i="21"/>
  <c r="BO169" i="21"/>
  <c r="BQ167" i="21"/>
  <c r="BI168" i="21"/>
  <c r="BO163" i="21"/>
  <c r="BM167" i="21"/>
  <c r="BL164" i="21"/>
  <c r="BA238" i="21"/>
  <c r="BP238" i="21"/>
  <c r="BT238" i="21"/>
  <c r="BK213" i="21"/>
  <c r="BD219" i="21"/>
  <c r="BN218" i="21"/>
  <c r="BQ218" i="21"/>
  <c r="BM213" i="21"/>
  <c r="BO218" i="21"/>
  <c r="BL219" i="21"/>
  <c r="BE215" i="21"/>
  <c r="BS216" i="21"/>
  <c r="BL217" i="21"/>
  <c r="BG263" i="21"/>
  <c r="BE263" i="21"/>
  <c r="BQ289" i="21"/>
  <c r="BB293" i="21"/>
  <c r="BR296" i="21"/>
  <c r="BB296" i="21"/>
  <c r="BJ294" i="21"/>
  <c r="BD291" i="21"/>
  <c r="BN291" i="21"/>
  <c r="BT294" i="21"/>
  <c r="BK292" i="21"/>
  <c r="BD296" i="21"/>
  <c r="BD289" i="21"/>
  <c r="BL292" i="21"/>
  <c r="BO296" i="21"/>
  <c r="BO312" i="21"/>
  <c r="BJ312" i="21"/>
  <c r="BA41" i="20"/>
  <c r="BN90" i="20"/>
  <c r="BS94" i="20"/>
  <c r="BD18" i="20"/>
  <c r="BA16" i="20"/>
  <c r="BR19" i="20"/>
  <c r="BQ42" i="20"/>
  <c r="BK69" i="20"/>
  <c r="BP90" i="20"/>
  <c r="BJ95" i="20"/>
  <c r="BA19" i="20"/>
  <c r="BP40" i="20"/>
  <c r="BK44" i="20"/>
  <c r="BN70" i="20"/>
  <c r="BS214" i="22"/>
  <c r="BL214" i="22"/>
  <c r="BI312" i="22"/>
  <c r="BO69" i="21"/>
  <c r="BI68" i="21"/>
  <c r="BQ40" i="21"/>
  <c r="BN44" i="21"/>
  <c r="BB70" i="21"/>
  <c r="BS42" i="21"/>
  <c r="BO66" i="21"/>
  <c r="BM17" i="21"/>
  <c r="BS20" i="21"/>
  <c r="BR140" i="21"/>
  <c r="BQ18" i="21"/>
  <c r="BP140" i="21"/>
  <c r="BO141" i="21"/>
  <c r="BH138" i="21"/>
  <c r="BE141" i="21"/>
  <c r="BM141" i="21"/>
  <c r="BG143" i="21"/>
  <c r="BM138" i="21"/>
  <c r="BK139" i="21"/>
  <c r="BH190" i="21"/>
  <c r="BO194" i="21"/>
  <c r="BM192" i="21"/>
  <c r="BG189" i="21"/>
  <c r="BK191" i="21"/>
  <c r="BN190" i="21"/>
  <c r="BA193" i="21"/>
  <c r="BI189" i="21"/>
  <c r="BD189" i="21"/>
  <c r="BR190" i="21"/>
  <c r="BR189" i="21"/>
  <c r="BG120" i="21"/>
  <c r="BI167" i="21"/>
  <c r="BA168" i="21"/>
  <c r="BQ164" i="21"/>
  <c r="BE164" i="21"/>
  <c r="BD168" i="21"/>
  <c r="BH238" i="21"/>
  <c r="BG238" i="21"/>
  <c r="BF238" i="21"/>
  <c r="BC214" i="21"/>
  <c r="BQ219" i="21"/>
  <c r="BL213" i="21"/>
  <c r="BF219" i="21"/>
  <c r="BI218" i="21"/>
  <c r="BC215" i="21"/>
  <c r="BR219" i="21"/>
  <c r="BL216" i="21"/>
  <c r="BE213" i="21"/>
  <c r="BE218" i="21"/>
  <c r="BL218" i="21"/>
  <c r="BO214" i="21"/>
  <c r="BD218" i="21"/>
  <c r="BQ263" i="21"/>
  <c r="BN263" i="21"/>
  <c r="BJ263" i="21"/>
  <c r="BA263" i="21"/>
  <c r="BE290" i="21"/>
  <c r="BK293" i="21"/>
  <c r="BR292" i="21"/>
  <c r="BK296" i="21"/>
  <c r="BB294" i="21"/>
  <c r="BR290" i="21"/>
  <c r="BA292" i="21"/>
  <c r="BG295" i="21"/>
  <c r="BC289" i="21"/>
  <c r="BT292" i="21"/>
  <c r="BM296" i="21"/>
  <c r="BM289" i="21"/>
  <c r="BG293" i="21"/>
  <c r="BR312" i="21"/>
  <c r="BH95" i="20"/>
  <c r="BR17" i="20"/>
  <c r="BJ16" i="20"/>
  <c r="BD20" i="20"/>
  <c r="BI39" i="20"/>
  <c r="BJ70" i="20"/>
  <c r="BT95" i="20"/>
  <c r="BB16" i="20"/>
  <c r="BJ19" i="20"/>
  <c r="BT44" i="20"/>
  <c r="BF70" i="20"/>
  <c r="BT163" i="22"/>
  <c r="BE118" i="22"/>
  <c r="BB68" i="22"/>
  <c r="BS143" i="22"/>
  <c r="BO219" i="22"/>
  <c r="BM296" i="22"/>
  <c r="BK293" i="22"/>
  <c r="BA263" i="22"/>
  <c r="BM294" i="22"/>
  <c r="BP93" i="21"/>
  <c r="BR93" i="21"/>
  <c r="BI66" i="21"/>
  <c r="BS69" i="21"/>
  <c r="BJ45" i="21"/>
  <c r="BT70" i="21"/>
  <c r="BL67" i="21"/>
  <c r="BG18" i="21"/>
  <c r="BI142" i="21"/>
  <c r="BD16" i="21"/>
  <c r="BC19" i="21"/>
  <c r="BH140" i="21"/>
  <c r="BK144" i="21"/>
  <c r="BQ140" i="21"/>
  <c r="BC141" i="21"/>
  <c r="BA141" i="21"/>
  <c r="BB138" i="21"/>
  <c r="BE143" i="21"/>
  <c r="BA139" i="21"/>
  <c r="BQ190" i="21"/>
  <c r="BN189" i="21"/>
  <c r="BG194" i="21"/>
  <c r="BC192" i="21"/>
  <c r="BR188" i="21"/>
  <c r="BL190" i="21"/>
  <c r="BL189" i="21"/>
  <c r="BI190" i="21"/>
  <c r="BK192" i="21"/>
  <c r="BK193" i="21"/>
  <c r="BK194" i="21"/>
  <c r="BG188" i="21"/>
  <c r="BF188" i="21"/>
  <c r="BA189" i="21"/>
  <c r="BT188" i="21"/>
  <c r="BB114" i="21"/>
  <c r="BI117" i="21"/>
  <c r="BO120" i="21"/>
  <c r="BA167" i="21"/>
  <c r="BP163" i="21"/>
  <c r="BO167" i="21"/>
  <c r="BI164" i="21"/>
  <c r="BP168" i="21"/>
  <c r="BO164" i="21"/>
  <c r="BO168" i="21"/>
  <c r="BM238" i="21"/>
  <c r="BR214" i="21"/>
  <c r="BD214" i="21"/>
  <c r="BQ214" i="21"/>
  <c r="BD216" i="21"/>
  <c r="BR217" i="21"/>
  <c r="BT213" i="21"/>
  <c r="BE214" i="21"/>
  <c r="BC218" i="21"/>
  <c r="BS218" i="21"/>
  <c r="BF263" i="21"/>
  <c r="BI263" i="21"/>
  <c r="BT263" i="21"/>
  <c r="BK263" i="21"/>
  <c r="BN290" i="21"/>
  <c r="BT293" i="21"/>
  <c r="BD293" i="21"/>
  <c r="BN296" i="21"/>
  <c r="BP293" i="21"/>
  <c r="BJ290" i="21"/>
  <c r="BB289" i="21"/>
  <c r="BJ292" i="21"/>
  <c r="BP295" i="21"/>
  <c r="BL289" i="21"/>
  <c r="BF293" i="21"/>
  <c r="BA290" i="21"/>
  <c r="BQ293" i="21"/>
  <c r="BA312" i="21"/>
  <c r="BD312" i="21"/>
  <c r="BG42" i="20"/>
  <c r="BN91" i="20"/>
  <c r="BS95" i="20"/>
  <c r="BP20" i="20"/>
  <c r="BS16" i="20"/>
  <c r="BM138" i="22"/>
  <c r="BN140" i="22"/>
  <c r="BR215" i="22"/>
  <c r="BS238" i="22"/>
  <c r="BG296" i="22"/>
  <c r="BO293" i="22"/>
  <c r="BF290" i="22"/>
  <c r="BT92" i="21"/>
  <c r="BS44" i="21"/>
  <c r="BR89" i="21"/>
  <c r="BQ92" i="21"/>
  <c r="BP44" i="21"/>
  <c r="BK68" i="21"/>
  <c r="BO18" i="21"/>
  <c r="BL16" i="21"/>
  <c r="BK19" i="21"/>
  <c r="BN139" i="21"/>
  <c r="BS140" i="21"/>
  <c r="BA144" i="21"/>
  <c r="BF140" i="21"/>
  <c r="BN140" i="21"/>
  <c r="BM140" i="21"/>
  <c r="BQ142" i="21"/>
  <c r="BL138" i="21"/>
  <c r="BM139" i="21"/>
  <c r="BF189" i="21"/>
  <c r="BI188" i="21"/>
  <c r="BS194" i="21"/>
  <c r="BB189" i="21"/>
  <c r="BQ188" i="21"/>
  <c r="BE192" i="21"/>
  <c r="BB188" i="21"/>
  <c r="BO192" i="21"/>
  <c r="BJ114" i="21"/>
  <c r="BQ117" i="21"/>
  <c r="BM169" i="21"/>
  <c r="BO166" i="21"/>
  <c r="BH163" i="21"/>
  <c r="BG167" i="21"/>
  <c r="BA164" i="21"/>
  <c r="BH168" i="21"/>
  <c r="BD165" i="21"/>
  <c r="BG169" i="21"/>
  <c r="BT166" i="21"/>
  <c r="BE238" i="21"/>
  <c r="BI215" i="21"/>
  <c r="BS214" i="21"/>
  <c r="BO217" i="21"/>
  <c r="BI214" i="21"/>
  <c r="BR215" i="21"/>
  <c r="BH217" i="21"/>
  <c r="BJ213" i="21"/>
  <c r="BM217" i="21"/>
  <c r="BQ213" i="21"/>
  <c r="BA213" i="21"/>
  <c r="BR218" i="21"/>
  <c r="BH219" i="21"/>
  <c r="BS263" i="21"/>
  <c r="BB263" i="21"/>
  <c r="BA291" i="21"/>
  <c r="BG294" i="21"/>
  <c r="BM293" i="21"/>
  <c r="BF296" i="21"/>
  <c r="BH293" i="21"/>
  <c r="BB290" i="21"/>
  <c r="BK289" i="21"/>
  <c r="BS292" i="21"/>
  <c r="BC296" i="21"/>
  <c r="BI290" i="21"/>
  <c r="BO293" i="21"/>
  <c r="BK290" i="21"/>
  <c r="BD294" i="21"/>
  <c r="BI312" i="21"/>
  <c r="BL312" i="21"/>
  <c r="BH39" i="20"/>
  <c r="BH20" i="20"/>
  <c r="BB17" i="20"/>
  <c r="BG17" i="20"/>
  <c r="BF40" i="20"/>
  <c r="BJ44" i="20"/>
  <c r="BT66" i="20"/>
  <c r="BT16" i="20"/>
  <c r="BE20" i="20"/>
  <c r="BI42" i="20"/>
  <c r="BP45" i="20"/>
  <c r="BE42" i="22"/>
  <c r="BT119" i="22"/>
  <c r="BM142" i="22"/>
  <c r="BM191" i="22"/>
  <c r="BA293" i="22"/>
  <c r="BI290" i="22"/>
  <c r="BQ292" i="22"/>
  <c r="BC89" i="21"/>
  <c r="BN94" i="21"/>
  <c r="BJ68" i="21"/>
  <c r="BL70" i="21"/>
  <c r="BR69" i="21"/>
  <c r="BO94" i="21"/>
  <c r="BM41" i="21"/>
  <c r="BO41" i="21"/>
  <c r="BR65" i="21"/>
  <c r="BR91" i="21"/>
  <c r="BE89" i="21"/>
  <c r="BK95" i="21"/>
  <c r="BL45" i="21"/>
  <c r="BH69" i="21"/>
  <c r="BA19" i="21"/>
  <c r="BT16" i="21"/>
  <c r="BS19" i="21"/>
  <c r="BF139" i="21"/>
  <c r="BC144" i="21"/>
  <c r="BM143" i="21"/>
  <c r="BS139" i="21"/>
  <c r="BI144" i="21"/>
  <c r="BD140" i="21"/>
  <c r="BS144" i="21"/>
  <c r="BC140" i="21"/>
  <c r="BG142" i="21"/>
  <c r="BA138" i="21"/>
  <c r="BG141" i="21"/>
  <c r="BS188" i="21"/>
  <c r="BG191" i="21"/>
  <c r="BA188" i="21"/>
  <c r="BM189" i="21"/>
  <c r="BE193" i="21"/>
  <c r="BM188" i="21"/>
  <c r="BE188" i="21"/>
  <c r="BM194" i="21"/>
  <c r="BH189" i="21"/>
  <c r="BG190" i="21"/>
  <c r="BI188" i="22"/>
  <c r="BI19" i="21"/>
  <c r="BC143" i="21"/>
  <c r="BK143" i="21"/>
  <c r="BI194" i="21"/>
  <c r="BR114" i="21"/>
  <c r="BG166" i="21"/>
  <c r="BT169" i="21"/>
  <c r="BR216" i="21"/>
  <c r="BG219" i="21"/>
  <c r="BT295" i="21"/>
  <c r="BE293" i="21"/>
  <c r="BS290" i="21"/>
  <c r="BQ312" i="21"/>
  <c r="BN19" i="20"/>
  <c r="BM20" i="20"/>
  <c r="BT70" i="20"/>
  <c r="BF89" i="20"/>
  <c r="BK16" i="20"/>
  <c r="BM41" i="20"/>
  <c r="BT69" i="20"/>
  <c r="BN66" i="20"/>
  <c r="BL66" i="20"/>
  <c r="BK70" i="20"/>
  <c r="BF91" i="20"/>
  <c r="BK95" i="20"/>
  <c r="BH40" i="20"/>
  <c r="BT64" i="20"/>
  <c r="BO68" i="20"/>
  <c r="BR89" i="20"/>
  <c r="BN93" i="20"/>
  <c r="BK45" i="20"/>
  <c r="BE42" i="20"/>
  <c r="BF39" i="20"/>
  <c r="BC39" i="20"/>
  <c r="BI45" i="20"/>
  <c r="BA95" i="20"/>
  <c r="BQ91" i="20"/>
  <c r="BR92" i="20"/>
  <c r="BA89" i="20"/>
  <c r="BN94" i="20"/>
  <c r="BS40" i="20"/>
  <c r="BM19" i="20"/>
  <c r="BC42" i="20"/>
  <c r="BT45" i="20"/>
  <c r="BM64" i="20"/>
  <c r="BT67" i="20"/>
  <c r="BG93" i="20"/>
  <c r="BH92" i="20"/>
  <c r="BH118" i="20"/>
  <c r="BB115" i="20"/>
  <c r="BP119" i="20"/>
  <c r="BJ116" i="20"/>
  <c r="BC117" i="20"/>
  <c r="BD163" i="20"/>
  <c r="BO166" i="20"/>
  <c r="BP165" i="20"/>
  <c r="BM169" i="20"/>
  <c r="BQ238" i="20"/>
  <c r="BE238" i="20"/>
  <c r="BK238" i="20"/>
  <c r="BG238" i="20"/>
  <c r="BI144" i="20"/>
  <c r="BC141" i="20"/>
  <c r="BD138" i="20"/>
  <c r="BN139" i="20"/>
  <c r="BI143" i="20"/>
  <c r="BR165" i="20"/>
  <c r="BN169" i="20"/>
  <c r="BP168" i="20"/>
  <c r="BD169" i="20"/>
  <c r="BE167" i="20"/>
  <c r="BG164" i="20"/>
  <c r="BJ163" i="20"/>
  <c r="BQ168" i="20"/>
  <c r="BE216" i="20"/>
  <c r="BF213" i="20"/>
  <c r="BM218" i="20"/>
  <c r="BO215" i="20"/>
  <c r="BO216" i="20"/>
  <c r="BN216" i="20"/>
  <c r="BC189" i="20"/>
  <c r="BE193" i="20"/>
  <c r="BL214" i="20"/>
  <c r="BL219" i="20"/>
  <c r="BG216" i="20"/>
  <c r="BF189" i="20"/>
  <c r="BB188" i="20"/>
  <c r="BG191" i="20"/>
  <c r="BO213" i="20"/>
  <c r="BP218" i="20"/>
  <c r="BH292" i="20"/>
  <c r="BN294" i="20"/>
  <c r="BN293" i="20"/>
  <c r="BC293" i="20"/>
  <c r="BS294" i="20"/>
  <c r="BM291" i="20"/>
  <c r="BN296" i="20"/>
  <c r="BS138" i="21"/>
  <c r="BI139" i="21"/>
  <c r="BQ139" i="21"/>
  <c r="BI141" i="21"/>
  <c r="BS142" i="21"/>
  <c r="BQ193" i="21"/>
  <c r="BS189" i="21"/>
  <c r="BM165" i="21"/>
  <c r="BP216" i="21"/>
  <c r="BS219" i="21"/>
  <c r="BH216" i="21"/>
  <c r="BL295" i="21"/>
  <c r="BN293" i="21"/>
  <c r="BF291" i="21"/>
  <c r="BE89" i="20"/>
  <c r="BF19" i="20"/>
  <c r="BR39" i="20"/>
  <c r="BO91" i="20"/>
  <c r="BH17" i="20"/>
  <c r="BL69" i="20"/>
  <c r="BF66" i="20"/>
  <c r="BP70" i="20"/>
  <c r="BG67" i="20"/>
  <c r="BP91" i="20"/>
  <c r="BR40" i="20"/>
  <c r="BH65" i="20"/>
  <c r="BC69" i="20"/>
  <c r="BI90" i="20"/>
  <c r="BC94" i="20"/>
  <c r="BS41" i="20"/>
  <c r="BL39" i="20"/>
  <c r="BO94" i="20"/>
  <c r="BI91" i="20"/>
  <c r="BP95" i="20"/>
  <c r="BI92" i="20"/>
  <c r="BH91" i="20"/>
  <c r="BC95" i="20"/>
  <c r="BE16" i="20"/>
  <c r="BI20" i="20"/>
  <c r="BD39" i="20"/>
  <c r="BA65" i="20"/>
  <c r="BG68" i="20"/>
  <c r="BK89" i="20"/>
  <c r="BQ93" i="20"/>
  <c r="BT92" i="20"/>
  <c r="BT120" i="20"/>
  <c r="BN117" i="20"/>
  <c r="BO114" i="20"/>
  <c r="BH119" i="20"/>
  <c r="BO117" i="20"/>
  <c r="BN163" i="20"/>
  <c r="BE163" i="20"/>
  <c r="BE166" i="20"/>
  <c r="BI238" i="20"/>
  <c r="BR238" i="20"/>
  <c r="BA144" i="20"/>
  <c r="BQ140" i="20"/>
  <c r="BB140" i="20"/>
  <c r="BG166" i="20"/>
  <c r="BH165" i="20"/>
  <c r="BE169" i="20"/>
  <c r="BR168" i="20"/>
  <c r="BL165" i="20"/>
  <c r="BS166" i="20"/>
  <c r="BT163" i="20"/>
  <c r="BF169" i="20"/>
  <c r="BC219" i="20"/>
  <c r="BS215" i="20"/>
  <c r="BE218" i="20"/>
  <c r="BG215" i="20"/>
  <c r="BD216" i="20"/>
  <c r="BE217" i="20"/>
  <c r="BL189" i="20"/>
  <c r="BO193" i="20"/>
  <c r="BS216" i="20"/>
  <c r="BS188" i="20"/>
  <c r="BJ188" i="20"/>
  <c r="BL217" i="20"/>
  <c r="BG214" i="20"/>
  <c r="BF219" i="20"/>
  <c r="BT292" i="20"/>
  <c r="BF295" i="20"/>
  <c r="BA289" i="20"/>
  <c r="BE294" i="20"/>
  <c r="BB289" i="20"/>
  <c r="BO293" i="20"/>
  <c r="BK294" i="20"/>
  <c r="BE291" i="20"/>
  <c r="BF296" i="20"/>
  <c r="BH293" i="20"/>
  <c r="BB290" i="20"/>
  <c r="BK296" i="20"/>
  <c r="BE293" i="20"/>
  <c r="BG290" i="20"/>
  <c r="BB292" i="20"/>
  <c r="BM263" i="20"/>
  <c r="BN291" i="20"/>
  <c r="BQ296" i="20"/>
  <c r="BP289" i="22"/>
  <c r="BD65" i="21"/>
  <c r="BC189" i="21"/>
  <c r="BE191" i="21"/>
  <c r="BC118" i="21"/>
  <c r="BM166" i="21"/>
  <c r="BO165" i="21"/>
  <c r="BG217" i="21"/>
  <c r="BJ291" i="21"/>
  <c r="BN292" i="21"/>
  <c r="BL296" i="21"/>
  <c r="BC294" i="21"/>
  <c r="BT290" i="21"/>
  <c r="BC312" i="21"/>
  <c r="BH44" i="20"/>
  <c r="BL92" i="20"/>
  <c r="BO16" i="20"/>
  <c r="BM92" i="20"/>
  <c r="BQ17" i="20"/>
  <c r="BE43" i="20"/>
  <c r="BD69" i="20"/>
  <c r="BG70" i="20"/>
  <c r="BQ67" i="20"/>
  <c r="BE41" i="20"/>
  <c r="BL44" i="20"/>
  <c r="BQ65" i="20"/>
  <c r="BN69" i="20"/>
  <c r="BS90" i="20"/>
  <c r="BM94" i="20"/>
  <c r="BQ44" i="20"/>
  <c r="BK41" i="20"/>
  <c r="BG94" i="20"/>
  <c r="BG95" i="20"/>
  <c r="BM91" i="20"/>
  <c r="BS91" i="20"/>
  <c r="BM95" i="20"/>
  <c r="BN16" i="20"/>
  <c r="BR20" i="20"/>
  <c r="BM39" i="20"/>
  <c r="BI43" i="20"/>
  <c r="BQ68" i="20"/>
  <c r="BA90" i="20"/>
  <c r="BE94" i="20"/>
  <c r="BH93" i="20"/>
  <c r="BD119" i="20"/>
  <c r="BL120" i="20"/>
  <c r="BF117" i="20"/>
  <c r="BG114" i="20"/>
  <c r="BN118" i="20"/>
  <c r="BP115" i="20"/>
  <c r="BF114" i="20"/>
  <c r="BB118" i="20"/>
  <c r="BD164" i="20"/>
  <c r="BP163" i="20"/>
  <c r="BL167" i="20"/>
  <c r="BP166" i="20"/>
  <c r="BA238" i="20"/>
  <c r="BL238" i="20"/>
  <c r="BF238" i="20"/>
  <c r="BO143" i="20"/>
  <c r="BI140" i="20"/>
  <c r="BK140" i="20"/>
  <c r="BE144" i="20"/>
  <c r="BQ166" i="20"/>
  <c r="BS165" i="20"/>
  <c r="BO169" i="20"/>
  <c r="BD165" i="20"/>
  <c r="BQ169" i="20"/>
  <c r="BL163" i="20"/>
  <c r="BP169" i="20"/>
  <c r="BQ218" i="20"/>
  <c r="BS217" i="20"/>
  <c r="BM214" i="20"/>
  <c r="BM219" i="20"/>
  <c r="BP215" i="20"/>
  <c r="BQ217" i="20"/>
  <c r="BG190" i="20"/>
  <c r="BN215" i="20"/>
  <c r="BI217" i="20"/>
  <c r="BR188" i="20"/>
  <c r="BC192" i="20"/>
  <c r="BA213" i="20"/>
  <c r="BS214" i="20"/>
  <c r="BR219" i="20"/>
  <c r="BJ293" i="20"/>
  <c r="BR295" i="20"/>
  <c r="BB263" i="20"/>
  <c r="BM289" i="20"/>
  <c r="BQ294" i="20"/>
  <c r="BN289" i="20"/>
  <c r="BF294" i="20"/>
  <c r="BC294" i="20"/>
  <c r="BS290" i="20"/>
  <c r="BR218" i="22"/>
  <c r="BK65" i="21"/>
  <c r="BK66" i="21"/>
  <c r="BD70" i="21"/>
  <c r="BQ143" i="21"/>
  <c r="BF190" i="21"/>
  <c r="BK118" i="21"/>
  <c r="BE166" i="21"/>
  <c r="BO238" i="21"/>
  <c r="BM216" i="21"/>
  <c r="BS291" i="21"/>
  <c r="BF292" i="21"/>
  <c r="BL294" i="21"/>
  <c r="BG291" i="21"/>
  <c r="BK312" i="21"/>
  <c r="BR44" i="20"/>
  <c r="BJ93" i="20"/>
  <c r="BG16" i="20"/>
  <c r="BA93" i="20"/>
  <c r="BS19" i="20"/>
  <c r="BR68" i="20"/>
  <c r="BL65" i="20"/>
  <c r="BS69" i="20"/>
  <c r="BJ64" i="20"/>
  <c r="BD68" i="20"/>
  <c r="BN92" i="20"/>
  <c r="BH45" i="20"/>
  <c r="BB70" i="20"/>
  <c r="BG91" i="20"/>
  <c r="BB95" i="20"/>
  <c r="BI44" i="20"/>
  <c r="BC41" i="20"/>
  <c r="BO41" i="20"/>
  <c r="BM93" i="20"/>
  <c r="BT94" i="20"/>
  <c r="BF92" i="20"/>
  <c r="BC17" i="20"/>
  <c r="BB40" i="20"/>
  <c r="BS65" i="20"/>
  <c r="BF69" i="20"/>
  <c r="BK90" i="20"/>
  <c r="BP94" i="20"/>
  <c r="BB89" i="20"/>
  <c r="BR93" i="20"/>
  <c r="BN119" i="20"/>
  <c r="BD120" i="20"/>
  <c r="BT116" i="20"/>
  <c r="BF118" i="20"/>
  <c r="BH115" i="20"/>
  <c r="BQ114" i="20"/>
  <c r="BL118" i="20"/>
  <c r="BN164" i="20"/>
  <c r="BE164" i="20"/>
  <c r="BF163" i="20"/>
  <c r="BC167" i="20"/>
  <c r="BG143" i="20"/>
  <c r="BA140" i="20"/>
  <c r="BH163" i="20"/>
  <c r="BD167" i="20"/>
  <c r="BH166" i="20"/>
  <c r="BR164" i="20"/>
  <c r="BI169" i="20"/>
  <c r="BC166" i="20"/>
  <c r="BI166" i="20"/>
  <c r="BI218" i="20"/>
  <c r="BC215" i="20"/>
  <c r="BE214" i="20"/>
  <c r="BE215" i="20"/>
  <c r="BG213" i="20"/>
  <c r="BG218" i="20"/>
  <c r="BQ190" i="20"/>
  <c r="BF216" i="20"/>
  <c r="BK213" i="20"/>
  <c r="BG189" i="20"/>
  <c r="BM192" i="20"/>
  <c r="BM213" i="20"/>
  <c r="BO218" i="20"/>
  <c r="BI215" i="20"/>
  <c r="BM294" i="20"/>
  <c r="BI296" i="20"/>
  <c r="BJ263" i="20"/>
  <c r="BE290" i="20"/>
  <c r="BH295" i="20"/>
  <c r="BC263" i="20"/>
  <c r="BF290" i="20"/>
  <c r="BT294" i="20"/>
  <c r="BQ293" i="20"/>
  <c r="BK290" i="20"/>
  <c r="BL295" i="20"/>
  <c r="BF292" i="20"/>
  <c r="BG289" i="20"/>
  <c r="BQ295" i="20"/>
  <c r="BK292" i="20"/>
  <c r="BL289" i="20"/>
  <c r="BD293" i="20"/>
  <c r="BQ292" i="20"/>
  <c r="BJ292" i="22"/>
  <c r="BT94" i="21"/>
  <c r="BA140" i="21"/>
  <c r="BG144" i="21"/>
  <c r="BK188" i="21"/>
  <c r="BN163" i="21"/>
  <c r="BN167" i="21"/>
  <c r="BP218" i="21"/>
  <c r="BC217" i="21"/>
  <c r="BL263" i="21"/>
  <c r="BP294" i="21"/>
  <c r="BO289" i="21"/>
  <c r="BM294" i="21"/>
  <c r="BT312" i="21"/>
  <c r="BM43" i="20"/>
  <c r="BH64" i="20"/>
  <c r="BN20" i="20"/>
  <c r="BG45" i="20"/>
  <c r="BJ68" i="20"/>
  <c r="BD65" i="20"/>
  <c r="BJ69" i="20"/>
  <c r="BS64" i="20"/>
  <c r="BM68" i="20"/>
  <c r="BG89" i="20"/>
  <c r="BB93" i="20"/>
  <c r="BA42" i="20"/>
  <c r="BQ45" i="20"/>
  <c r="BM66" i="20"/>
  <c r="BL70" i="20"/>
  <c r="BR91" i="20"/>
  <c r="BL95" i="20"/>
  <c r="BQ40" i="20"/>
  <c r="BK42" i="20"/>
  <c r="BE93" i="20"/>
  <c r="BG90" i="20"/>
  <c r="BK94" i="20"/>
  <c r="BQ90" i="20"/>
  <c r="BP92" i="20"/>
  <c r="BQ43" i="20"/>
  <c r="BL17" i="20"/>
  <c r="BK40" i="20"/>
  <c r="BG66" i="20"/>
  <c r="BP69" i="20"/>
  <c r="BJ91" i="20"/>
  <c r="BD95" i="20"/>
  <c r="BM89" i="20"/>
  <c r="BF94" i="20"/>
  <c r="BC120" i="20"/>
  <c r="BR119" i="20"/>
  <c r="BT117" i="20"/>
  <c r="BM114" i="20"/>
  <c r="BK119" i="20"/>
  <c r="BC165" i="20"/>
  <c r="BP164" i="20"/>
  <c r="BL168" i="20"/>
  <c r="BQ163" i="20"/>
  <c r="BN167" i="20"/>
  <c r="BJ238" i="20"/>
  <c r="BT238" i="20"/>
  <c r="BO238" i="20"/>
  <c r="BM142" i="20"/>
  <c r="BG141" i="20"/>
  <c r="BA145" i="20"/>
  <c r="BR163" i="20"/>
  <c r="BO167" i="20"/>
  <c r="BR166" i="20"/>
  <c r="BP167" i="20"/>
  <c r="BQ165" i="20"/>
  <c r="BQ214" i="20"/>
  <c r="BC217" i="20"/>
  <c r="BR213" i="20"/>
  <c r="BN218" i="20"/>
  <c r="BP214" i="20"/>
  <c r="BS213" i="20"/>
  <c r="BS218" i="20"/>
  <c r="BS194" i="20"/>
  <c r="BR216" i="20"/>
  <c r="BP189" i="20"/>
  <c r="BI193" i="20"/>
  <c r="BD214" i="20"/>
  <c r="BE219" i="20"/>
  <c r="BG263" i="20"/>
  <c r="BI289" i="20"/>
  <c r="BC295" i="20"/>
  <c r="BR263" i="20"/>
  <c r="BQ290" i="20"/>
  <c r="BL296" i="20"/>
  <c r="BK263" i="20"/>
  <c r="BT290" i="20"/>
  <c r="BJ295" i="20"/>
  <c r="BO296" i="20"/>
  <c r="BI293" i="20"/>
  <c r="BC290" i="20"/>
  <c r="BD295" i="20"/>
  <c r="BT291" i="20"/>
  <c r="BI295" i="20"/>
  <c r="BC292" i="20"/>
  <c r="BD289" i="20"/>
  <c r="BR293" i="20"/>
  <c r="BF293" i="20"/>
  <c r="BN214" i="22"/>
  <c r="BS92" i="21"/>
  <c r="BG17" i="21"/>
  <c r="BR139" i="21"/>
  <c r="BP139" i="21"/>
  <c r="BS141" i="21"/>
  <c r="BQ194" i="21"/>
  <c r="BF163" i="21"/>
  <c r="BN213" i="21"/>
  <c r="BH218" i="21"/>
  <c r="BO216" i="21"/>
  <c r="BC295" i="21"/>
  <c r="BG289" i="21"/>
  <c r="BI295" i="21"/>
  <c r="BS44" i="20"/>
  <c r="BK66" i="20"/>
  <c r="BA21" i="20"/>
  <c r="BA39" i="20"/>
  <c r="BB68" i="20"/>
  <c r="BQ64" i="20"/>
  <c r="BA69" i="20"/>
  <c r="BG65" i="20"/>
  <c r="BB69" i="20"/>
  <c r="BQ89" i="20"/>
  <c r="BL93" i="20"/>
  <c r="BB39" i="20"/>
  <c r="BI67" i="20"/>
  <c r="BO43" i="20"/>
  <c r="BI40" i="20"/>
  <c r="BS92" i="20"/>
  <c r="BT89" i="20"/>
  <c r="BB94" i="20"/>
  <c r="BH90" i="20"/>
  <c r="BD93" i="20"/>
  <c r="BR45" i="20"/>
  <c r="BH18" i="20"/>
  <c r="BN44" i="20"/>
  <c r="BP66" i="20"/>
  <c r="BD70" i="20"/>
  <c r="BT91" i="20"/>
  <c r="BN95" i="20"/>
  <c r="BB90" i="20"/>
  <c r="BQ94" i="20"/>
  <c r="BN120" i="20"/>
  <c r="BJ119" i="20"/>
  <c r="BD116" i="20"/>
  <c r="BR120" i="20"/>
  <c r="BE114" i="20"/>
  <c r="BI120" i="20"/>
  <c r="BN165" i="20"/>
  <c r="BE165" i="20"/>
  <c r="BF164" i="20"/>
  <c r="BC168" i="20"/>
  <c r="BH238" i="20"/>
  <c r="BC238" i="20"/>
  <c r="BE142" i="20"/>
  <c r="BG139" i="20"/>
  <c r="BH138" i="20"/>
  <c r="BH164" i="20"/>
  <c r="BD168" i="20"/>
  <c r="BI163" i="20"/>
  <c r="BF167" i="20"/>
  <c r="BH167" i="20"/>
  <c r="BO168" i="20"/>
  <c r="BI165" i="20"/>
  <c r="BG167" i="20"/>
  <c r="BO217" i="20"/>
  <c r="BI214" i="20"/>
  <c r="BQ216" i="20"/>
  <c r="BJ213" i="20"/>
  <c r="BC218" i="20"/>
  <c r="BF214" i="20"/>
  <c r="BI219" i="20"/>
  <c r="BM191" i="20"/>
  <c r="BH217" i="20"/>
  <c r="BN214" i="20"/>
  <c r="BN219" i="20"/>
  <c r="BP190" i="20"/>
  <c r="BR214" i="20"/>
  <c r="BQ219" i="20"/>
  <c r="BO263" i="20"/>
  <c r="BM290" i="20"/>
  <c r="BP295" i="20"/>
  <c r="BH291" i="20"/>
  <c r="BS263" i="20"/>
  <c r="BJ291" i="20"/>
  <c r="BA296" i="20"/>
  <c r="BD263" i="20"/>
  <c r="BG296" i="20"/>
  <c r="BA293" i="20"/>
  <c r="BP289" i="20"/>
  <c r="BR294" i="20"/>
  <c r="BL291" i="20"/>
  <c r="BA295" i="20"/>
  <c r="BQ291" i="20"/>
  <c r="BC289" i="20"/>
  <c r="BH294" i="20"/>
  <c r="BS293" i="20"/>
  <c r="BH295" i="22"/>
  <c r="BE20" i="21"/>
  <c r="BO188" i="21"/>
  <c r="BM190" i="21"/>
  <c r="BE169" i="21"/>
  <c r="BN238" i="21"/>
  <c r="BL215" i="21"/>
  <c r="BG213" i="21"/>
  <c r="BO213" i="21"/>
  <c r="BI294" i="21"/>
  <c r="BT289" i="21"/>
  <c r="BN40" i="20"/>
  <c r="BP17" i="20"/>
  <c r="BF45" i="20"/>
  <c r="BF67" i="20"/>
  <c r="BJ39" i="20"/>
  <c r="BP67" i="20"/>
  <c r="BI64" i="20"/>
  <c r="BN68" i="20"/>
  <c r="BP65" i="20"/>
  <c r="BM69" i="20"/>
  <c r="BF90" i="20"/>
  <c r="BA94" i="20"/>
  <c r="BK39" i="20"/>
  <c r="BS42" i="20"/>
  <c r="BB64" i="20"/>
  <c r="BR67" i="20"/>
  <c r="BO92" i="20"/>
  <c r="BG43" i="20"/>
  <c r="BA40" i="20"/>
  <c r="BQ95" i="20"/>
  <c r="BK92" i="20"/>
  <c r="BL89" i="20"/>
  <c r="BO93" i="20"/>
  <c r="BS89" i="20"/>
  <c r="BI89" i="20"/>
  <c r="BP93" i="20"/>
  <c r="BQ18" i="20"/>
  <c r="BG41" i="20"/>
  <c r="BO70" i="20"/>
  <c r="BG92" i="20"/>
  <c r="BL90" i="20"/>
  <c r="BE95" i="20"/>
  <c r="BB119" i="20"/>
  <c r="BR115" i="20"/>
  <c r="BJ120" i="20"/>
  <c r="BD117" i="20"/>
  <c r="BE116" i="20"/>
  <c r="BO165" i="20"/>
  <c r="BQ164" i="20"/>
  <c r="BM168" i="20"/>
  <c r="BS141" i="20"/>
  <c r="BT138" i="20"/>
  <c r="BQ138" i="20"/>
  <c r="BC142" i="20"/>
  <c r="BS164" i="20"/>
  <c r="BN168" i="20"/>
  <c r="BS163" i="20"/>
  <c r="BQ167" i="20"/>
  <c r="BN166" i="20"/>
  <c r="BO163" i="20"/>
  <c r="BG168" i="20"/>
  <c r="BR167" i="20"/>
  <c r="BG217" i="20"/>
  <c r="BO219" i="20"/>
  <c r="BI216" i="20"/>
  <c r="BB213" i="20"/>
  <c r="BN217" i="20"/>
  <c r="BP213" i="20"/>
  <c r="BL215" i="20"/>
  <c r="BG188" i="20"/>
  <c r="BI192" i="20"/>
  <c r="BD215" i="20"/>
  <c r="BH190" i="20"/>
  <c r="BK190" i="20"/>
  <c r="BH215" i="20"/>
  <c r="BM217" i="20"/>
  <c r="BC291" i="20"/>
  <c r="BH296" i="20"/>
  <c r="BL292" i="20"/>
  <c r="BA292" i="20"/>
  <c r="BL263" i="20"/>
  <c r="BM295" i="20"/>
  <c r="BO292" i="20"/>
  <c r="BH289" i="20"/>
  <c r="BJ294" i="20"/>
  <c r="BD291" i="20"/>
  <c r="BO294" i="20"/>
  <c r="BI291" i="20"/>
  <c r="BQ289" i="20"/>
  <c r="BK295" i="20"/>
  <c r="BE289" i="20"/>
  <c r="BI294" i="20"/>
  <c r="BB16" i="21"/>
  <c r="BC188" i="21"/>
  <c r="BQ189" i="21"/>
  <c r="BC191" i="21"/>
  <c r="BS168" i="21"/>
  <c r="BL168" i="21"/>
  <c r="BF214" i="21"/>
  <c r="BS294" i="21"/>
  <c r="BH290" i="21"/>
  <c r="BC18" i="20"/>
  <c r="BO67" i="20"/>
  <c r="BG40" i="20"/>
  <c r="BH67" i="20"/>
  <c r="BA64" i="20"/>
  <c r="BA70" i="20"/>
  <c r="BR90" i="20"/>
  <c r="BL94" i="20"/>
  <c r="BT39" i="20"/>
  <c r="BK64" i="20"/>
  <c r="BE68" i="20"/>
  <c r="BH89" i="20"/>
  <c r="BC93" i="20"/>
  <c r="BS45" i="20"/>
  <c r="BM42" i="20"/>
  <c r="BN39" i="20"/>
  <c r="BM44" i="20"/>
  <c r="BI95" i="20"/>
  <c r="BD89" i="20"/>
  <c r="BF93" i="20"/>
  <c r="BJ89" i="20"/>
  <c r="BD94" i="20"/>
  <c r="BD19" i="20"/>
  <c r="BJ45" i="20"/>
  <c r="BD64" i="20"/>
  <c r="BK67" i="20"/>
  <c r="BQ92" i="20"/>
  <c r="BK91" i="20"/>
  <c r="BO95" i="20"/>
  <c r="BP118" i="20"/>
  <c r="BB120" i="20"/>
  <c r="BR116" i="20"/>
  <c r="BO116" i="20"/>
  <c r="BM166" i="20"/>
  <c r="BD166" i="20"/>
  <c r="BF165" i="20"/>
  <c r="BM238" i="20"/>
  <c r="BS238" i="20"/>
  <c r="BQ144" i="20"/>
  <c r="BK141" i="20"/>
  <c r="BL138" i="20"/>
  <c r="BG165" i="20"/>
  <c r="BC169" i="20"/>
  <c r="BB238" i="20"/>
  <c r="BI164" i="20"/>
  <c r="BE168" i="20"/>
  <c r="BL169" i="20"/>
  <c r="BF166" i="20"/>
  <c r="BG163" i="20"/>
  <c r="BM167" i="20"/>
  <c r="BO164" i="20"/>
  <c r="BA163" i="20"/>
  <c r="BF168" i="20"/>
  <c r="BS219" i="20"/>
  <c r="BM216" i="20"/>
  <c r="BN213" i="20"/>
  <c r="BG219" i="20"/>
  <c r="BD217" i="20"/>
  <c r="BE213" i="20"/>
  <c r="BO188" i="20"/>
  <c r="BI213" i="20"/>
  <c r="BQ215" i="20"/>
  <c r="BN189" i="20"/>
  <c r="BM194" i="20"/>
  <c r="BC213" i="20"/>
  <c r="BD218" i="20"/>
  <c r="BP291" i="20"/>
  <c r="BT296" i="20"/>
  <c r="BB293" i="20"/>
  <c r="BM292" i="20"/>
  <c r="BT263" i="20"/>
  <c r="BE295" i="20"/>
  <c r="BG292" i="20"/>
  <c r="BB294" i="20"/>
  <c r="BR290" i="20"/>
  <c r="BG294" i="20"/>
  <c r="BA291" i="20"/>
  <c r="BH290" i="20"/>
  <c r="BB296" i="20"/>
  <c r="BR289" i="20"/>
  <c r="BN295" i="20"/>
  <c r="BP292" i="20"/>
  <c r="BK312" i="20"/>
  <c r="BQ41" i="19"/>
  <c r="BK45" i="19"/>
  <c r="BS40" i="19"/>
  <c r="BN44" i="19"/>
  <c r="BI144" i="19"/>
  <c r="BC141" i="19"/>
  <c r="BD138" i="19"/>
  <c r="BF139" i="19"/>
  <c r="BC142" i="19"/>
  <c r="BG138" i="19"/>
  <c r="BQ142" i="19"/>
  <c r="BM141" i="19"/>
  <c r="BI139" i="19"/>
  <c r="BS140" i="19"/>
  <c r="BG140" i="19"/>
  <c r="BA138" i="19"/>
  <c r="BQ39" i="19"/>
  <c r="BR40" i="19"/>
  <c r="BI40" i="19"/>
  <c r="BO16" i="19"/>
  <c r="BN20" i="19"/>
  <c r="BA41" i="19"/>
  <c r="BG45" i="19"/>
  <c r="BS296" i="20"/>
  <c r="BP296" i="20"/>
  <c r="BI290" i="20"/>
  <c r="BH312" i="20"/>
  <c r="BB312" i="20"/>
  <c r="BS312" i="20"/>
  <c r="BA144" i="19"/>
  <c r="BQ140" i="19"/>
  <c r="BS138" i="19"/>
  <c r="BO141" i="19"/>
  <c r="BK140" i="19"/>
  <c r="BO138" i="19"/>
  <c r="BG141" i="19"/>
  <c r="BB139" i="19"/>
  <c r="BA139" i="19"/>
  <c r="BN45" i="19"/>
  <c r="BI39" i="19"/>
  <c r="BI41" i="19"/>
  <c r="BT39" i="19"/>
  <c r="BF17" i="19"/>
  <c r="BK41" i="19"/>
  <c r="BQ45" i="19"/>
  <c r="BQ19" i="19"/>
  <c r="BJ16" i="19"/>
  <c r="BO19" i="19"/>
  <c r="BH16" i="19"/>
  <c r="BQ16" i="19"/>
  <c r="BO20" i="19"/>
  <c r="BN40" i="19"/>
  <c r="BS44" i="19"/>
  <c r="BD39" i="19"/>
  <c r="BK43" i="19"/>
  <c r="BP64" i="19"/>
  <c r="BB68" i="19"/>
  <c r="BL92" i="19"/>
  <c r="BN118" i="19"/>
  <c r="BA69" i="19"/>
  <c r="BO70" i="19"/>
  <c r="BJ95" i="19"/>
  <c r="BH66" i="19"/>
  <c r="BK69" i="19"/>
  <c r="BN95" i="19"/>
  <c r="BC94" i="19"/>
  <c r="BS90" i="19"/>
  <c r="BP95" i="19"/>
  <c r="BS91" i="19"/>
  <c r="BL95" i="19"/>
  <c r="BQ91" i="19"/>
  <c r="BR118" i="19"/>
  <c r="BL115" i="19"/>
  <c r="BM120" i="19"/>
  <c r="BO117" i="19"/>
  <c r="BI120" i="19"/>
  <c r="BR117" i="19"/>
  <c r="BC116" i="19"/>
  <c r="BN117" i="19"/>
  <c r="BI115" i="19"/>
  <c r="BR116" i="19"/>
  <c r="BP118" i="19"/>
  <c r="BF115" i="19"/>
  <c r="BG65" i="19"/>
  <c r="BF68" i="19"/>
  <c r="BH92" i="19"/>
  <c r="BG114" i="19"/>
  <c r="BH167" i="19"/>
  <c r="BI168" i="19"/>
  <c r="BC165" i="19"/>
  <c r="BC164" i="19"/>
  <c r="BH168" i="19"/>
  <c r="BD168" i="19"/>
  <c r="BP168" i="19"/>
  <c r="BR219" i="19"/>
  <c r="BL216" i="19"/>
  <c r="BE213" i="19"/>
  <c r="BS216" i="19"/>
  <c r="BT213" i="19"/>
  <c r="BD217" i="19"/>
  <c r="BS213" i="19"/>
  <c r="BD218" i="19"/>
  <c r="BB213" i="19"/>
  <c r="BI216" i="19"/>
  <c r="BC219" i="19"/>
  <c r="BL215" i="19"/>
  <c r="BE194" i="19"/>
  <c r="BB189" i="19"/>
  <c r="BO215" i="19"/>
  <c r="BS188" i="19"/>
  <c r="BE193" i="19"/>
  <c r="BG190" i="19"/>
  <c r="BL190" i="19"/>
  <c r="BS215" i="19"/>
  <c r="BS238" i="19"/>
  <c r="BP290" i="19"/>
  <c r="BH294" i="19"/>
  <c r="BD294" i="19"/>
  <c r="BT290" i="19"/>
  <c r="BE295" i="19"/>
  <c r="BG292" i="19"/>
  <c r="BB294" i="19"/>
  <c r="BR290" i="19"/>
  <c r="BI295" i="19"/>
  <c r="BC292" i="19"/>
  <c r="BD289" i="19"/>
  <c r="BH295" i="19"/>
  <c r="BB292" i="19"/>
  <c r="BI296" i="19"/>
  <c r="BE263" i="19"/>
  <c r="BT295" i="20"/>
  <c r="BC296" i="20"/>
  <c r="BD292" i="20"/>
  <c r="BP312" i="20"/>
  <c r="BJ312" i="20"/>
  <c r="BO42" i="19"/>
  <c r="BM45" i="19"/>
  <c r="BO143" i="19"/>
  <c r="BI140" i="19"/>
  <c r="BK138" i="19"/>
  <c r="BE141" i="19"/>
  <c r="BK144" i="19"/>
  <c r="BS144" i="19"/>
  <c r="BN140" i="19"/>
  <c r="BF140" i="19"/>
  <c r="BF45" i="19"/>
  <c r="BA39" i="19"/>
  <c r="BB40" i="19"/>
  <c r="BS41" i="19"/>
  <c r="BP17" i="19"/>
  <c r="BF44" i="19"/>
  <c r="BI19" i="19"/>
  <c r="BB16" i="19"/>
  <c r="BG19" i="19"/>
  <c r="BG17" i="19"/>
  <c r="BH45" i="19"/>
  <c r="BN39" i="19"/>
  <c r="BI44" i="19"/>
  <c r="BM118" i="19"/>
  <c r="BC65" i="19"/>
  <c r="BK68" i="19"/>
  <c r="BB93" i="19"/>
  <c r="BO68" i="19"/>
  <c r="BB64" i="19"/>
  <c r="BI67" i="19"/>
  <c r="BN91" i="19"/>
  <c r="BP66" i="19"/>
  <c r="BT69" i="19"/>
  <c r="BF95" i="19"/>
  <c r="BQ93" i="19"/>
  <c r="BK90" i="19"/>
  <c r="BD95" i="19"/>
  <c r="BJ91" i="19"/>
  <c r="BB95" i="19"/>
  <c r="BH91" i="19"/>
  <c r="BO91" i="19"/>
  <c r="BJ118" i="19"/>
  <c r="BD115" i="19"/>
  <c r="BE120" i="19"/>
  <c r="BG117" i="19"/>
  <c r="BI119" i="19"/>
  <c r="BE117" i="19"/>
  <c r="BK120" i="19"/>
  <c r="BM115" i="19"/>
  <c r="BH116" i="19"/>
  <c r="BH120" i="19"/>
  <c r="BR114" i="19"/>
  <c r="BH115" i="19"/>
  <c r="BC118" i="19"/>
  <c r="BJ116" i="19"/>
  <c r="BP68" i="19"/>
  <c r="BS92" i="19"/>
  <c r="BN166" i="19"/>
  <c r="BO163" i="19"/>
  <c r="BQ164" i="19"/>
  <c r="BM164" i="19"/>
  <c r="BN168" i="19"/>
  <c r="BF169" i="19"/>
  <c r="BD216" i="19"/>
  <c r="BQ219" i="19"/>
  <c r="BL213" i="19"/>
  <c r="BR216" i="19"/>
  <c r="BK213" i="19"/>
  <c r="BP217" i="19"/>
  <c r="BF216" i="19"/>
  <c r="BQ194" i="19"/>
  <c r="BL189" i="19"/>
  <c r="BN216" i="19"/>
  <c r="BK188" i="19"/>
  <c r="BS192" i="19"/>
  <c r="BM189" i="19"/>
  <c r="BO216" i="19"/>
  <c r="BK238" i="19"/>
  <c r="BK291" i="19"/>
  <c r="BC295" i="19"/>
  <c r="BB263" i="19"/>
  <c r="BR293" i="19"/>
  <c r="BL290" i="19"/>
  <c r="BS294" i="19"/>
  <c r="BM291" i="19"/>
  <c r="BN296" i="19"/>
  <c r="BP293" i="19"/>
  <c r="BJ290" i="19"/>
  <c r="BA295" i="19"/>
  <c r="BQ291" i="19"/>
  <c r="BN294" i="19"/>
  <c r="BP291" i="19"/>
  <c r="BF289" i="19"/>
  <c r="BM263" i="19"/>
  <c r="BP293" i="20"/>
  <c r="BM293" i="20"/>
  <c r="BD296" i="20"/>
  <c r="BG312" i="20"/>
  <c r="BR312" i="20"/>
  <c r="BF39" i="19"/>
  <c r="BC43" i="19"/>
  <c r="BE42" i="19"/>
  <c r="BG143" i="19"/>
  <c r="BA140" i="19"/>
  <c r="BC138" i="19"/>
  <c r="BA141" i="19"/>
  <c r="BR138" i="19"/>
  <c r="BD140" i="19"/>
  <c r="BS142" i="19"/>
  <c r="BS139" i="19"/>
  <c r="BQ141" i="19"/>
  <c r="BT44" i="19"/>
  <c r="BT45" i="19"/>
  <c r="BO39" i="19"/>
  <c r="BL139" i="19"/>
  <c r="BO43" i="19"/>
  <c r="BD18" i="19"/>
  <c r="BP45" i="19"/>
  <c r="BA19" i="19"/>
  <c r="BM18" i="19"/>
  <c r="BQ17" i="19"/>
  <c r="BM41" i="19"/>
  <c r="BR45" i="19"/>
  <c r="BI45" i="19"/>
  <c r="BQ119" i="19"/>
  <c r="BK65" i="19"/>
  <c r="BT68" i="19"/>
  <c r="BF89" i="19"/>
  <c r="BN93" i="19"/>
  <c r="BG68" i="19"/>
  <c r="BJ64" i="19"/>
  <c r="BQ67" i="19"/>
  <c r="BG70" i="19"/>
  <c r="BI93" i="19"/>
  <c r="BC90" i="19"/>
  <c r="BQ94" i="19"/>
  <c r="BO94" i="19"/>
  <c r="BL90" i="19"/>
  <c r="BB118" i="19"/>
  <c r="BQ114" i="19"/>
  <c r="BS119" i="19"/>
  <c r="BM116" i="19"/>
  <c r="BK118" i="19"/>
  <c r="BQ116" i="19"/>
  <c r="BH119" i="19"/>
  <c r="BB115" i="19"/>
  <c r="BK115" i="19"/>
  <c r="BP119" i="19"/>
  <c r="BD114" i="19"/>
  <c r="BP114" i="19"/>
  <c r="BI117" i="19"/>
  <c r="BS117" i="19"/>
  <c r="BC69" i="19"/>
  <c r="BB89" i="19"/>
  <c r="BG93" i="19"/>
  <c r="BL169" i="19"/>
  <c r="BF166" i="19"/>
  <c r="BG163" i="19"/>
  <c r="BO167" i="19"/>
  <c r="BI164" i="19"/>
  <c r="BH169" i="19"/>
  <c r="BP169" i="19"/>
  <c r="BR215" i="19"/>
  <c r="BI219" i="19"/>
  <c r="BC216" i="19"/>
  <c r="BD213" i="19"/>
  <c r="BP219" i="19"/>
  <c r="BC213" i="19"/>
  <c r="BS219" i="19"/>
  <c r="BF215" i="19"/>
  <c r="BF213" i="19"/>
  <c r="BR217" i="19"/>
  <c r="BI213" i="19"/>
  <c r="BH217" i="19"/>
  <c r="BC188" i="19"/>
  <c r="BK192" i="19"/>
  <c r="BI217" i="19"/>
  <c r="BC238" i="19"/>
  <c r="BO238" i="19"/>
  <c r="BI292" i="19"/>
  <c r="BA296" i="19"/>
  <c r="BJ263" i="19"/>
  <c r="BB289" i="19"/>
  <c r="BP296" i="19"/>
  <c r="BJ293" i="19"/>
  <c r="BD290" i="19"/>
  <c r="BK294" i="19"/>
  <c r="BE291" i="19"/>
  <c r="BF296" i="19"/>
  <c r="BH293" i="19"/>
  <c r="BB290" i="19"/>
  <c r="BO294" i="19"/>
  <c r="BI291" i="19"/>
  <c r="BF294" i="19"/>
  <c r="BN292" i="20"/>
  <c r="BS292" i="20"/>
  <c r="BO312" i="20"/>
  <c r="BA312" i="20"/>
  <c r="BT19" i="19"/>
  <c r="BR39" i="19"/>
  <c r="BM43" i="19"/>
  <c r="BQ42" i="19"/>
  <c r="BM142" i="19"/>
  <c r="BL140" i="19"/>
  <c r="BF138" i="19"/>
  <c r="BM139" i="19"/>
  <c r="BA142" i="19"/>
  <c r="BN138" i="19"/>
  <c r="BM140" i="19"/>
  <c r="BC139" i="19"/>
  <c r="BC140" i="19"/>
  <c r="BI141" i="19"/>
  <c r="BL44" i="19"/>
  <c r="BL45" i="19"/>
  <c r="BG39" i="19"/>
  <c r="BG42" i="19"/>
  <c r="BO144" i="19"/>
  <c r="BK40" i="19"/>
  <c r="BP18" i="19"/>
  <c r="BB39" i="19"/>
  <c r="BG43" i="19"/>
  <c r="BO18" i="19"/>
  <c r="BE18" i="19"/>
  <c r="BF18" i="19"/>
  <c r="BA42" i="19"/>
  <c r="BS45" i="19"/>
  <c r="BS65" i="19"/>
  <c r="BG69" i="19"/>
  <c r="BR89" i="19"/>
  <c r="BD94" i="19"/>
  <c r="BS70" i="19"/>
  <c r="BR64" i="19"/>
  <c r="BD68" i="19"/>
  <c r="BQ92" i="19"/>
  <c r="BA115" i="19"/>
  <c r="BC64" i="19"/>
  <c r="BJ67" i="19"/>
  <c r="BP70" i="19"/>
  <c r="BA93" i="19"/>
  <c r="BH94" i="19"/>
  <c r="BN90" i="19"/>
  <c r="BF94" i="19"/>
  <c r="BB90" i="19"/>
  <c r="BR92" i="19"/>
  <c r="BN120" i="19"/>
  <c r="BP117" i="19"/>
  <c r="BI114" i="19"/>
  <c r="BK119" i="19"/>
  <c r="BE116" i="19"/>
  <c r="BL120" i="19"/>
  <c r="BD116" i="19"/>
  <c r="BS118" i="19"/>
  <c r="BN114" i="19"/>
  <c r="BT114" i="19"/>
  <c r="BA119" i="19"/>
  <c r="BC114" i="19"/>
  <c r="BO116" i="19"/>
  <c r="BB119" i="19"/>
  <c r="BI66" i="19"/>
  <c r="BL69" i="19"/>
  <c r="BL89" i="19"/>
  <c r="BT93" i="19"/>
  <c r="BT117" i="19"/>
  <c r="BD169" i="19"/>
  <c r="BG167" i="19"/>
  <c r="BM165" i="19"/>
  <c r="BR169" i="19"/>
  <c r="BN169" i="19"/>
  <c r="BP218" i="19"/>
  <c r="BQ215" i="19"/>
  <c r="BH219" i="19"/>
  <c r="BM216" i="19"/>
  <c r="BE219" i="19"/>
  <c r="BR214" i="19"/>
  <c r="BM214" i="19"/>
  <c r="BC214" i="19"/>
  <c r="BK190" i="19"/>
  <c r="BC192" i="19"/>
  <c r="BR188" i="19"/>
  <c r="BD188" i="19"/>
  <c r="BF238" i="19"/>
  <c r="BM238" i="19"/>
  <c r="BJ238" i="19"/>
  <c r="BF293" i="19"/>
  <c r="BR263" i="19"/>
  <c r="BR291" i="19"/>
  <c r="BD263" i="19"/>
  <c r="BH296" i="19"/>
  <c r="BB293" i="19"/>
  <c r="BQ289" i="19"/>
  <c r="BC294" i="19"/>
  <c r="BS290" i="19"/>
  <c r="BT295" i="19"/>
  <c r="BN292" i="19"/>
  <c r="BO289" i="19"/>
  <c r="BG294" i="19"/>
  <c r="BA291" i="19"/>
  <c r="BT293" i="19"/>
  <c r="BN290" i="19"/>
  <c r="BB291" i="19"/>
  <c r="BJ290" i="20"/>
  <c r="BO290" i="20"/>
  <c r="BI312" i="20"/>
  <c r="BD312" i="20"/>
  <c r="BH20" i="19"/>
  <c r="BG40" i="19"/>
  <c r="BH39" i="19"/>
  <c r="BE142" i="19"/>
  <c r="BG139" i="19"/>
  <c r="BP140" i="19"/>
  <c r="BM143" i="19"/>
  <c r="BR139" i="19"/>
  <c r="BG144" i="19"/>
  <c r="BK139" i="19"/>
  <c r="BE143" i="19"/>
  <c r="BB138" i="19"/>
  <c r="BA145" i="19"/>
  <c r="BC144" i="19"/>
  <c r="BJ138" i="19"/>
  <c r="BP138" i="19"/>
  <c r="BI138" i="19"/>
  <c r="BQ139" i="19"/>
  <c r="BE43" i="19"/>
  <c r="BS42" i="19"/>
  <c r="BD19" i="19"/>
  <c r="BL39" i="19"/>
  <c r="BS43" i="19"/>
  <c r="BG18" i="19"/>
  <c r="BS17" i="19"/>
  <c r="BQ18" i="19"/>
  <c r="BK42" i="19"/>
  <c r="BC41" i="19"/>
  <c r="BP69" i="19"/>
  <c r="BH90" i="19"/>
  <c r="BP94" i="19"/>
  <c r="BG116" i="19"/>
  <c r="BK70" i="19"/>
  <c r="BM68" i="19"/>
  <c r="BE93" i="19"/>
  <c r="BI116" i="19"/>
  <c r="BK64" i="19"/>
  <c r="BR67" i="19"/>
  <c r="BM95" i="19"/>
  <c r="BO92" i="19"/>
  <c r="BL93" i="19"/>
  <c r="BS93" i="19"/>
  <c r="BO89" i="19"/>
  <c r="BF93" i="19"/>
  <c r="BF120" i="19"/>
  <c r="BH117" i="19"/>
  <c r="BA114" i="19"/>
  <c r="BC119" i="19"/>
  <c r="BS115" i="19"/>
  <c r="BA120" i="19"/>
  <c r="BF118" i="19"/>
  <c r="BE114" i="19"/>
  <c r="BO120" i="19"/>
  <c r="BH114" i="19"/>
  <c r="BE118" i="19"/>
  <c r="BG120" i="19"/>
  <c r="BG115" i="19"/>
  <c r="BJ120" i="19"/>
  <c r="BQ66" i="19"/>
  <c r="BH70" i="19"/>
  <c r="BA90" i="19"/>
  <c r="BJ94" i="19"/>
  <c r="BF119" i="19"/>
  <c r="BR168" i="19"/>
  <c r="BL165" i="19"/>
  <c r="BS169" i="19"/>
  <c r="BM166" i="19"/>
  <c r="BN163" i="19"/>
  <c r="BH218" i="19"/>
  <c r="BO218" i="19"/>
  <c r="BI215" i="19"/>
  <c r="BN218" i="19"/>
  <c r="BP215" i="19"/>
  <c r="BG215" i="19"/>
  <c r="BQ218" i="19"/>
  <c r="BD214" i="19"/>
  <c r="BD219" i="19"/>
  <c r="BN215" i="19"/>
  <c r="BK191" i="19"/>
  <c r="BS218" i="19"/>
  <c r="BP190" i="19"/>
  <c r="BQ191" i="19"/>
  <c r="BJ188" i="19"/>
  <c r="BN188" i="19"/>
  <c r="BD238" i="19"/>
  <c r="BE294" i="19"/>
  <c r="BM292" i="19"/>
  <c r="BL263" i="19"/>
  <c r="BN295" i="19"/>
  <c r="BP292" i="19"/>
  <c r="BI289" i="19"/>
  <c r="BQ293" i="19"/>
  <c r="BK290" i="19"/>
  <c r="BL295" i="19"/>
  <c r="BF292" i="19"/>
  <c r="BS296" i="19"/>
  <c r="BM293" i="19"/>
  <c r="BO290" i="19"/>
  <c r="BR296" i="19"/>
  <c r="BL293" i="19"/>
  <c r="BF290" i="19"/>
  <c r="BT292" i="19"/>
  <c r="BO289" i="20"/>
  <c r="BT289" i="20"/>
  <c r="BQ312" i="20"/>
  <c r="BL312" i="20"/>
  <c r="BT20" i="19"/>
  <c r="BQ40" i="19"/>
  <c r="BM44" i="19"/>
  <c r="BS39" i="19"/>
  <c r="BS141" i="19"/>
  <c r="BT138" i="19"/>
  <c r="BH140" i="19"/>
  <c r="BC143" i="19"/>
  <c r="BH139" i="19"/>
  <c r="BS143" i="19"/>
  <c r="BH138" i="19"/>
  <c r="BQ143" i="19"/>
  <c r="BR140" i="19"/>
  <c r="BE144" i="19"/>
  <c r="BD139" i="19"/>
  <c r="BI143" i="19"/>
  <c r="BM144" i="19"/>
  <c r="BE138" i="19"/>
  <c r="BL40" i="19"/>
  <c r="BR44" i="19"/>
  <c r="BO44" i="19"/>
  <c r="BQ43" i="19"/>
  <c r="BN19" i="19"/>
  <c r="BA40" i="19"/>
  <c r="BG44" i="19"/>
  <c r="BK39" i="19"/>
  <c r="BS20" i="19"/>
  <c r="BM17" i="19"/>
  <c r="BQ20" i="19"/>
  <c r="BK17" i="19"/>
  <c r="BE19" i="19"/>
  <c r="BC39" i="19"/>
  <c r="BI43" i="19"/>
  <c r="BO41" i="19"/>
  <c r="BM66" i="19"/>
  <c r="BD70" i="19"/>
  <c r="BH95" i="19"/>
  <c r="BF117" i="19"/>
  <c r="BC70" i="19"/>
  <c r="BM65" i="19"/>
  <c r="BJ69" i="19"/>
  <c r="BJ89" i="19"/>
  <c r="BP93" i="19"/>
  <c r="BM117" i="19"/>
  <c r="BS64" i="19"/>
  <c r="BE68" i="19"/>
  <c r="BE95" i="19"/>
  <c r="BG92" i="19"/>
  <c r="BR95" i="19"/>
  <c r="BC93" i="19"/>
  <c r="BQ89" i="19"/>
  <c r="BJ93" i="19"/>
  <c r="BG89" i="19"/>
  <c r="BR93" i="19"/>
  <c r="BT119" i="19"/>
  <c r="BN116" i="19"/>
  <c r="BQ118" i="19"/>
  <c r="BJ119" i="19"/>
  <c r="BC115" i="19"/>
  <c r="BQ117" i="19"/>
  <c r="BR119" i="19"/>
  <c r="BO119" i="19"/>
  <c r="BT120" i="19"/>
  <c r="BM114" i="19"/>
  <c r="BD64" i="19"/>
  <c r="BQ70" i="19"/>
  <c r="BO95" i="19"/>
  <c r="BP120" i="19"/>
  <c r="BD165" i="19"/>
  <c r="BE166" i="19"/>
  <c r="BF163" i="19"/>
  <c r="BN217" i="19"/>
  <c r="BP214" i="19"/>
  <c r="BG218" i="19"/>
  <c r="BF218" i="19"/>
  <c r="BH215" i="19"/>
  <c r="BS214" i="19"/>
  <c r="BC218" i="19"/>
  <c r="BO213" i="19"/>
  <c r="BE216" i="19"/>
  <c r="BG213" i="19"/>
  <c r="BH216" i="19"/>
  <c r="BI192" i="19"/>
  <c r="BL219" i="19"/>
  <c r="BH190" i="19"/>
  <c r="BO194" i="19"/>
  <c r="BI191" i="19"/>
  <c r="BB188" i="19"/>
  <c r="BC189" i="19"/>
  <c r="BI194" i="19"/>
  <c r="BN213" i="19"/>
  <c r="BM219" i="19"/>
  <c r="BN238" i="19"/>
  <c r="BB295" i="19"/>
  <c r="BK293" i="19"/>
  <c r="BT263" i="19"/>
  <c r="BF295" i="19"/>
  <c r="BH292" i="19"/>
  <c r="BA289" i="19"/>
  <c r="BO296" i="19"/>
  <c r="BI293" i="19"/>
  <c r="BC290" i="19"/>
  <c r="BD295" i="19"/>
  <c r="BT291" i="19"/>
  <c r="BK296" i="19"/>
  <c r="BE293" i="19"/>
  <c r="BG290" i="19"/>
  <c r="BJ296" i="19"/>
  <c r="BD293" i="19"/>
  <c r="BS289" i="19"/>
  <c r="BO293" i="19"/>
  <c r="BK291" i="20"/>
  <c r="BE263" i="20"/>
  <c r="BC312" i="20"/>
  <c r="BT312" i="20"/>
  <c r="BG41" i="19"/>
  <c r="BH40" i="19"/>
  <c r="BQ144" i="19"/>
  <c r="BK141" i="19"/>
  <c r="BL138" i="19"/>
  <c r="BN139" i="19"/>
  <c r="BO142" i="19"/>
  <c r="BQ138" i="19"/>
  <c r="BA143" i="19"/>
  <c r="BB140" i="19"/>
  <c r="BK143" i="19"/>
  <c r="BM138" i="19"/>
  <c r="BK142" i="19"/>
  <c r="BI142" i="19"/>
  <c r="BG142" i="19"/>
  <c r="BP139" i="19"/>
  <c r="BD40" i="19"/>
  <c r="BJ44" i="19"/>
  <c r="BJ39" i="19"/>
  <c r="BO45" i="19"/>
  <c r="BP44" i="19"/>
  <c r="BE16" i="19"/>
  <c r="BD20" i="19"/>
  <c r="BM40" i="19"/>
  <c r="BQ44" i="19"/>
  <c r="BK20" i="19"/>
  <c r="BI20" i="19"/>
  <c r="BC17" i="19"/>
  <c r="BP19" i="19"/>
  <c r="BM39" i="19"/>
  <c r="BL114" i="19"/>
  <c r="BG67" i="19"/>
  <c r="BM70" i="19"/>
  <c r="BK91" i="19"/>
  <c r="BS114" i="19"/>
  <c r="BO118" i="19"/>
  <c r="BQ69" i="19"/>
  <c r="BG66" i="19"/>
  <c r="BS69" i="19"/>
  <c r="BT89" i="19"/>
  <c r="BG94" i="19"/>
  <c r="BC120" i="19"/>
  <c r="BF65" i="19"/>
  <c r="BN68" i="19"/>
  <c r="BS94" i="19"/>
  <c r="BM91" i="19"/>
  <c r="BP92" i="19"/>
  <c r="BI89" i="19"/>
  <c r="BM92" i="19"/>
  <c r="BK89" i="19"/>
  <c r="BI94" i="19"/>
  <c r="BL119" i="19"/>
  <c r="BF116" i="19"/>
  <c r="BI118" i="19"/>
  <c r="BT118" i="19"/>
  <c r="BO114" i="19"/>
  <c r="BD117" i="19"/>
  <c r="BE119" i="19"/>
  <c r="BS116" i="19"/>
  <c r="BD118" i="19"/>
  <c r="BD120" i="19"/>
  <c r="BB114" i="19"/>
  <c r="BL64" i="19"/>
  <c r="BK67" i="19"/>
  <c r="BR164" i="19"/>
  <c r="BC169" i="19"/>
  <c r="BS165" i="19"/>
  <c r="BB163" i="19"/>
  <c r="BD167" i="19"/>
  <c r="BR167" i="19"/>
  <c r="BF217" i="19"/>
  <c r="BH214" i="19"/>
  <c r="BM217" i="19"/>
  <c r="BO214" i="19"/>
  <c r="BN214" i="19"/>
  <c r="BF219" i="19"/>
  <c r="BE214" i="19"/>
  <c r="BO217" i="19"/>
  <c r="BA213" i="19"/>
  <c r="BQ217" i="19"/>
  <c r="BA189" i="19"/>
  <c r="BG217" i="19"/>
  <c r="BO67" i="19"/>
  <c r="BI69" i="19"/>
  <c r="BK94" i="19"/>
  <c r="BN119" i="19"/>
  <c r="BT64" i="19"/>
  <c r="BF168" i="19"/>
  <c r="BP213" i="19"/>
  <c r="BN189" i="19"/>
  <c r="BE238" i="19"/>
  <c r="BT296" i="19"/>
  <c r="BN291" i="19"/>
  <c r="BA293" i="19"/>
  <c r="BL291" i="19"/>
  <c r="BB296" i="19"/>
  <c r="BE290" i="19"/>
  <c r="BC291" i="19"/>
  <c r="BR295" i="19"/>
  <c r="BC312" i="19"/>
  <c r="BL312" i="19"/>
  <c r="BI42" i="19"/>
  <c r="BT94" i="19"/>
  <c r="BS67" i="19"/>
  <c r="BP167" i="19"/>
  <c r="BF189" i="19"/>
  <c r="BG293" i="19"/>
  <c r="BF291" i="19"/>
  <c r="BO292" i="19"/>
  <c r="BD291" i="19"/>
  <c r="BP295" i="19"/>
  <c r="BP294" i="19"/>
  <c r="BA292" i="19"/>
  <c r="BM296" i="19"/>
  <c r="BF312" i="19"/>
  <c r="BK312" i="19"/>
  <c r="BT312" i="19"/>
  <c r="BC20" i="19"/>
  <c r="BF16" i="19"/>
  <c r="BA118" i="19"/>
  <c r="BP116" i="19"/>
  <c r="BQ214" i="19"/>
  <c r="BJ213" i="19"/>
  <c r="BS194" i="19"/>
  <c r="BI238" i="19"/>
  <c r="BI294" i="19"/>
  <c r="BP289" i="19"/>
  <c r="BC296" i="19"/>
  <c r="BR292" i="19"/>
  <c r="BK295" i="19"/>
  <c r="BS293" i="19"/>
  <c r="BN312" i="19"/>
  <c r="BB312" i="19"/>
  <c r="BS312" i="19"/>
  <c r="BR16" i="19"/>
  <c r="BE20" i="19"/>
  <c r="BF92" i="19"/>
  <c r="BS120" i="19"/>
  <c r="BM213" i="19"/>
  <c r="BL217" i="19"/>
  <c r="BK189" i="19"/>
  <c r="BI214" i="19"/>
  <c r="BG295" i="19"/>
  <c r="BH289" i="19"/>
  <c r="BQ295" i="19"/>
  <c r="BJ292" i="19"/>
  <c r="BQ294" i="19"/>
  <c r="BJ312" i="19"/>
  <c r="BO66" i="19"/>
  <c r="BA89" i="19"/>
  <c r="BN115" i="19"/>
  <c r="BF214" i="19"/>
  <c r="BA188" i="19"/>
  <c r="BG194" i="19"/>
  <c r="BS292" i="19"/>
  <c r="BH291" i="19"/>
  <c r="BO295" i="19"/>
  <c r="BJ289" i="19"/>
  <c r="BR312" i="19"/>
  <c r="BA20" i="19"/>
  <c r="BR115" i="19"/>
  <c r="BF70" i="19"/>
  <c r="BN65" i="19"/>
  <c r="BM90" i="19"/>
  <c r="BG118" i="19"/>
  <c r="BJ117" i="19"/>
  <c r="BP91" i="19"/>
  <c r="BL163" i="19"/>
  <c r="BM188" i="19"/>
  <c r="BM193" i="19"/>
  <c r="BK292" i="19"/>
  <c r="BK289" i="19"/>
  <c r="BL296" i="19"/>
  <c r="BF263" i="19"/>
  <c r="BI290" i="19"/>
  <c r="BP16" i="19"/>
  <c r="BC40" i="19"/>
  <c r="BC117" i="19"/>
  <c r="BB69" i="19"/>
  <c r="BK95" i="19"/>
  <c r="BF114" i="19"/>
  <c r="BL118" i="19"/>
  <c r="BQ168" i="19"/>
  <c r="BE217" i="19"/>
  <c r="BI193" i="19"/>
  <c r="BT294" i="19"/>
  <c r="BG296" i="19"/>
  <c r="BR294" i="19"/>
  <c r="BT289" i="19"/>
  <c r="BC289" i="19"/>
  <c r="BG289" i="19"/>
  <c r="BN263" i="19"/>
  <c r="BG291" i="19"/>
  <c r="BG312" i="19"/>
  <c r="BH44" i="19"/>
  <c r="BH64" i="19"/>
  <c r="BB120" i="19"/>
  <c r="BD119" i="19"/>
  <c r="BN167" i="19"/>
  <c r="BG214" i="19"/>
  <c r="BR218" i="19"/>
  <c r="BM218" i="19"/>
  <c r="BS193" i="19"/>
  <c r="BC215" i="19"/>
  <c r="BN289" i="19"/>
  <c r="BL294" i="19"/>
  <c r="BM295" i="19"/>
  <c r="BJ294" i="19"/>
  <c r="BL289" i="19"/>
  <c r="BH290" i="19"/>
  <c r="BD292" i="19"/>
  <c r="BO312" i="19"/>
  <c r="BD312" i="19"/>
  <c r="BA243" i="19"/>
  <c r="BI145" i="21"/>
  <c r="BG96" i="19"/>
  <c r="BD21" i="20"/>
  <c r="BR96" i="20"/>
  <c r="BL170" i="20"/>
  <c r="BM71" i="21"/>
  <c r="BE170" i="21"/>
  <c r="BH21" i="22"/>
  <c r="BR170" i="22"/>
  <c r="BR71" i="23"/>
  <c r="BQ170" i="23"/>
  <c r="BS121" i="24"/>
  <c r="BI71" i="20"/>
  <c r="BS71" i="19"/>
  <c r="BL220" i="19"/>
  <c r="BP21" i="20"/>
  <c r="BR121" i="20"/>
  <c r="BK195" i="20"/>
  <c r="BP21" i="21"/>
  <c r="BQ121" i="21"/>
  <c r="BG71" i="22"/>
  <c r="BS170" i="22"/>
  <c r="BR21" i="23"/>
  <c r="BR121" i="23"/>
  <c r="BL220" i="23"/>
  <c r="BQ121" i="19"/>
  <c r="BS96" i="19"/>
  <c r="BQ21" i="20"/>
  <c r="BF220" i="20"/>
  <c r="BP71" i="21"/>
  <c r="BG170" i="21"/>
  <c r="BM121" i="22"/>
  <c r="BG96" i="23"/>
  <c r="BI170" i="23"/>
  <c r="BG46" i="24"/>
  <c r="BL220" i="24"/>
  <c r="BQ137" i="19"/>
  <c r="BF212" i="19"/>
  <c r="BT139" i="21"/>
  <c r="BA66" i="21"/>
  <c r="BF21" i="19"/>
  <c r="BQ96" i="19"/>
  <c r="BG170" i="19"/>
  <c r="BN21" i="20"/>
  <c r="BD121" i="20"/>
  <c r="BH96" i="21"/>
  <c r="BO170" i="21"/>
  <c r="BR21" i="22"/>
  <c r="BN96" i="23"/>
  <c r="BC121" i="20"/>
  <c r="BQ46" i="20"/>
  <c r="BQ71" i="22"/>
  <c r="BG21" i="24"/>
  <c r="BH121" i="24"/>
  <c r="BC145" i="19"/>
  <c r="BD170" i="20"/>
  <c r="BP220" i="20"/>
  <c r="BK96" i="21"/>
  <c r="BQ170" i="21"/>
  <c r="BK21" i="22"/>
  <c r="BQ96" i="23"/>
  <c r="BS170" i="23"/>
  <c r="BK145" i="24"/>
  <c r="BA242" i="19"/>
  <c r="BI21" i="19"/>
  <c r="BG145" i="19"/>
  <c r="BA244" i="22"/>
  <c r="BQ71" i="19"/>
  <c r="BS71" i="20"/>
  <c r="BP21" i="19"/>
  <c r="BQ170" i="19"/>
  <c r="BQ121" i="20"/>
  <c r="BI195" i="20"/>
  <c r="BR96" i="21"/>
  <c r="BK46" i="22"/>
  <c r="BL96" i="22"/>
  <c r="BF71" i="24"/>
  <c r="BG145" i="24"/>
  <c r="BH96" i="19"/>
  <c r="BH170" i="19"/>
  <c r="BL71" i="20"/>
  <c r="BG46" i="21"/>
  <c r="BM145" i="21"/>
  <c r="BG220" i="21"/>
  <c r="BM96" i="22"/>
  <c r="BG195" i="22"/>
  <c r="BK46" i="23"/>
  <c r="BQ21" i="24"/>
  <c r="BS170" i="19"/>
  <c r="BS46" i="20"/>
  <c r="BG121" i="20"/>
  <c r="BN170" i="20"/>
  <c r="BG21" i="21"/>
  <c r="BE220" i="22"/>
  <c r="BI21" i="23"/>
  <c r="BH71" i="24"/>
  <c r="BS21" i="19"/>
  <c r="BD220" i="19"/>
  <c r="BT189" i="21"/>
  <c r="BF121" i="19"/>
  <c r="BM46" i="20"/>
  <c r="BD21" i="21"/>
  <c r="BC121" i="21"/>
  <c r="BM195" i="21"/>
  <c r="BH121" i="22"/>
  <c r="BG21" i="23"/>
  <c r="BD121" i="23"/>
  <c r="BP71" i="24"/>
  <c r="BG21" i="19"/>
  <c r="BR96" i="19"/>
  <c r="BR170" i="19"/>
  <c r="BI96" i="20"/>
  <c r="BM145" i="20"/>
  <c r="BE220" i="20"/>
  <c r="BN71" i="21"/>
  <c r="BQ220" i="21"/>
  <c r="BI121" i="22"/>
  <c r="BI71" i="23"/>
  <c r="BH170" i="23"/>
  <c r="BS195" i="24"/>
  <c r="BK46" i="20"/>
  <c r="BS121" i="20"/>
  <c r="BQ21" i="21"/>
  <c r="BF121" i="21"/>
  <c r="BH220" i="21"/>
  <c r="BC145" i="22"/>
  <c r="BO220" i="22"/>
  <c r="BS21" i="23"/>
  <c r="BG121" i="23"/>
  <c r="BR71" i="24"/>
  <c r="BI170" i="24"/>
  <c r="BG96" i="20"/>
  <c r="BQ46" i="19"/>
  <c r="BN220" i="19"/>
  <c r="BI46" i="19"/>
  <c r="BR121" i="19"/>
  <c r="BS195" i="19"/>
  <c r="BK145" i="20"/>
  <c r="BN21" i="21"/>
  <c r="BP121" i="21"/>
  <c r="BQ21" i="23"/>
  <c r="BQ121" i="23"/>
  <c r="BS195" i="23"/>
  <c r="BK96" i="24"/>
  <c r="BG170" i="24"/>
  <c r="BG71" i="19"/>
  <c r="BQ21" i="19"/>
  <c r="BS96" i="20"/>
  <c r="BO220" i="20"/>
  <c r="BF170" i="21"/>
  <c r="BS71" i="23"/>
  <c r="BR170" i="23"/>
  <c r="BI145" i="24"/>
  <c r="BM71" i="20"/>
  <c r="BR121" i="21"/>
  <c r="BR220" i="21"/>
  <c r="BQ46" i="22"/>
  <c r="BN96" i="22"/>
  <c r="BS121" i="23"/>
  <c r="BS170" i="24"/>
  <c r="BS170" i="20"/>
  <c r="BL71" i="19"/>
  <c r="BI162" i="19"/>
  <c r="BA243" i="22"/>
  <c r="BH71" i="19"/>
  <c r="BD220" i="20"/>
  <c r="BS145" i="22"/>
  <c r="BM220" i="22"/>
  <c r="BF21" i="24"/>
  <c r="BQ170" i="24"/>
  <c r="BH220" i="24"/>
  <c r="BF170" i="19"/>
  <c r="BM220" i="20"/>
  <c r="BM170" i="20"/>
  <c r="BI96" i="21"/>
  <c r="BP170" i="21"/>
  <c r="BI21" i="22"/>
  <c r="BD220" i="22"/>
  <c r="BF96" i="23"/>
  <c r="BG71" i="24"/>
  <c r="BI220" i="24"/>
  <c r="BC21" i="21"/>
  <c r="BQ145" i="20"/>
  <c r="BM195" i="20"/>
  <c r="BI46" i="21"/>
  <c r="BS195" i="21"/>
  <c r="BH71" i="22"/>
  <c r="BL170" i="22"/>
  <c r="BM46" i="23"/>
  <c r="BH21" i="24"/>
  <c r="BM96" i="24"/>
  <c r="BH21" i="19"/>
  <c r="BL170" i="19"/>
  <c r="BG288" i="19"/>
  <c r="BA242" i="22"/>
  <c r="BT189" i="23"/>
  <c r="BR71" i="19"/>
  <c r="BS145" i="19"/>
  <c r="BI220" i="19"/>
  <c r="BK71" i="20"/>
  <c r="BN220" i="20"/>
  <c r="BK145" i="21"/>
  <c r="BF220" i="21"/>
  <c r="BF71" i="22"/>
  <c r="BI46" i="23"/>
  <c r="BS145" i="23"/>
  <c r="BI220" i="23"/>
  <c r="BP21" i="24"/>
  <c r="BR220" i="24"/>
  <c r="BK46" i="19"/>
  <c r="BG121" i="19"/>
  <c r="BS96" i="21"/>
  <c r="BS21" i="22"/>
  <c r="BN220" i="22"/>
  <c r="BP96" i="23"/>
  <c r="BQ71" i="24"/>
  <c r="BH170" i="24"/>
  <c r="BS220" i="24"/>
  <c r="BR21" i="19"/>
  <c r="BT140" i="21"/>
  <c r="BR71" i="22"/>
  <c r="BC145" i="23"/>
  <c r="BM220" i="23"/>
  <c r="BR21" i="24"/>
  <c r="BI121" i="24"/>
  <c r="BD21" i="19"/>
  <c r="BK96" i="19"/>
  <c r="BQ187" i="19"/>
  <c r="BS288" i="19"/>
  <c r="BS220" i="19"/>
  <c r="BH96" i="20"/>
  <c r="BP220" i="21"/>
  <c r="BP71" i="22"/>
  <c r="BH170" i="22"/>
  <c r="BH71" i="23"/>
  <c r="BG170" i="23"/>
  <c r="BS220" i="23"/>
  <c r="BG121" i="24"/>
  <c r="BQ195" i="24"/>
  <c r="BI71" i="19"/>
  <c r="BS121" i="19"/>
  <c r="BF21" i="20"/>
  <c r="BF121" i="20"/>
  <c r="BF21" i="21"/>
  <c r="BD121" i="21"/>
  <c r="BQ195" i="21"/>
  <c r="BM46" i="22"/>
  <c r="BI170" i="22"/>
  <c r="BH21" i="23"/>
  <c r="BF121" i="23"/>
  <c r="BL96" i="24"/>
  <c r="BR170" i="24"/>
  <c r="BM220" i="19"/>
  <c r="BG21" i="20"/>
  <c r="BK96" i="20"/>
  <c r="BF71" i="21"/>
  <c r="BQ145" i="21"/>
  <c r="BI195" i="22"/>
  <c r="BK71" i="23"/>
  <c r="BF96" i="19"/>
  <c r="BI170" i="19"/>
  <c r="BI121" i="19"/>
  <c r="BG195" i="19"/>
  <c r="BM311" i="19"/>
  <c r="BL96" i="20"/>
  <c r="BG71" i="21"/>
  <c r="BS220" i="21"/>
  <c r="BI71" i="22"/>
  <c r="BG145" i="22"/>
  <c r="BS71" i="24"/>
  <c r="BL96" i="19"/>
  <c r="BM170" i="19"/>
  <c r="BS21" i="20"/>
  <c r="BR220" i="20"/>
  <c r="BH121" i="21"/>
  <c r="BS96" i="23"/>
  <c r="BI195" i="23"/>
  <c r="BK46" i="24"/>
  <c r="BM170" i="24"/>
  <c r="BM46" i="19"/>
  <c r="BN71" i="19"/>
  <c r="BO162" i="19"/>
  <c r="BP220" i="19"/>
  <c r="BK21" i="20"/>
  <c r="BC145" i="20"/>
  <c r="BS220" i="20"/>
  <c r="BK21" i="21"/>
  <c r="BD21" i="22"/>
  <c r="BR96" i="22"/>
  <c r="BD170" i="23"/>
  <c r="BP220" i="23"/>
  <c r="BL21" i="24"/>
  <c r="BP121" i="24"/>
  <c r="BG137" i="19"/>
  <c r="BM195" i="19"/>
  <c r="BB21" i="20"/>
  <c r="BP96" i="20"/>
  <c r="BG46" i="22"/>
  <c r="BS195" i="22"/>
  <c r="BF71" i="23"/>
  <c r="BQ220" i="23"/>
  <c r="BM21" i="24"/>
  <c r="BA8" i="19"/>
  <c r="BE220" i="21"/>
  <c r="BK96" i="22"/>
  <c r="BG170" i="22"/>
  <c r="BG46" i="23"/>
  <c r="BQ145" i="23"/>
  <c r="BF170" i="24"/>
  <c r="BG220" i="24"/>
  <c r="BQ71" i="21"/>
  <c r="BS145" i="21"/>
  <c r="BS71" i="22"/>
  <c r="BG195" i="23"/>
  <c r="BN96" i="24"/>
  <c r="BM121" i="19"/>
  <c r="BC187" i="19"/>
  <c r="BS195" i="20"/>
  <c r="BM46" i="21"/>
  <c r="BL220" i="21"/>
  <c r="BK71" i="22"/>
  <c r="BI121" i="23"/>
  <c r="BK71" i="24"/>
  <c r="BN21" i="19"/>
  <c r="BM96" i="19"/>
  <c r="BD170" i="19"/>
  <c r="BG46" i="20"/>
  <c r="BQ46" i="21"/>
  <c r="BL170" i="21"/>
  <c r="BN21" i="22"/>
  <c r="BD121" i="22"/>
  <c r="BE170" i="22"/>
  <c r="BK96" i="23"/>
  <c r="BN170" i="23"/>
  <c r="BM46" i="24"/>
  <c r="BM145" i="19"/>
  <c r="BI212" i="19"/>
  <c r="BL21" i="20"/>
  <c r="BN121" i="20"/>
  <c r="BK71" i="21"/>
  <c r="BM170" i="21"/>
  <c r="BM71" i="22"/>
  <c r="BM145" i="22"/>
  <c r="BP71" i="23"/>
  <c r="BE170" i="23"/>
  <c r="BQ46" i="24"/>
  <c r="BF220" i="24"/>
  <c r="BM21" i="21"/>
  <c r="BD170" i="21"/>
  <c r="BO220" i="21"/>
  <c r="BG21" i="22"/>
  <c r="BA117" i="22"/>
  <c r="BQ170" i="22"/>
  <c r="BI96" i="24"/>
  <c r="BP170" i="24"/>
  <c r="BQ220" i="24"/>
  <c r="BA313" i="19"/>
  <c r="BH21" i="20"/>
  <c r="BH121" i="20"/>
  <c r="BQ195" i="20"/>
  <c r="BF220" i="22"/>
  <c r="BK21" i="23"/>
  <c r="BH121" i="23"/>
  <c r="BM121" i="24"/>
  <c r="BG46" i="19"/>
  <c r="BM21" i="20"/>
  <c r="BC137" i="19"/>
  <c r="BS187" i="19"/>
  <c r="BH71" i="21"/>
  <c r="BI145" i="22"/>
  <c r="BM195" i="22"/>
  <c r="BB21" i="23"/>
  <c r="BF96" i="24"/>
  <c r="BG195" i="24"/>
  <c r="BO137" i="19"/>
  <c r="BN121" i="19"/>
  <c r="BN170" i="19"/>
  <c r="BI71" i="21"/>
  <c r="BT170" i="21"/>
  <c r="BQ121" i="22"/>
  <c r="BO170" i="22"/>
  <c r="BS145" i="24"/>
  <c r="BE220" i="24"/>
  <c r="BD121" i="19"/>
  <c r="BK71" i="19"/>
  <c r="BF71" i="19"/>
  <c r="BQ162" i="19"/>
  <c r="BS212" i="19"/>
  <c r="BI46" i="20"/>
  <c r="BF96" i="21"/>
  <c r="BI220" i="22"/>
  <c r="BL96" i="23"/>
  <c r="BO170" i="23"/>
  <c r="BM71" i="24"/>
  <c r="BE170" i="24"/>
  <c r="BP220" i="24"/>
  <c r="BP96" i="19"/>
  <c r="BL71" i="21"/>
  <c r="BN170" i="21"/>
  <c r="BQ21" i="22"/>
  <c r="BG121" i="22"/>
  <c r="BG71" i="23"/>
  <c r="BF170" i="23"/>
  <c r="BS96" i="24"/>
  <c r="BR21" i="20"/>
  <c r="BL96" i="21"/>
  <c r="BH170" i="21"/>
  <c r="BF96" i="22"/>
  <c r="BP220" i="22"/>
  <c r="BQ46" i="23"/>
  <c r="BA91" i="19"/>
  <c r="BP121" i="20"/>
  <c r="BS137" i="19"/>
  <c r="BI195" i="19"/>
  <c r="BF71" i="20"/>
  <c r="BR71" i="21"/>
  <c r="BI170" i="21"/>
  <c r="BG96" i="22"/>
  <c r="BL21" i="23"/>
  <c r="BE220" i="23"/>
  <c r="BP96" i="24"/>
  <c r="BQ145" i="19"/>
  <c r="BG162" i="19"/>
  <c r="BE137" i="19"/>
  <c r="BE187" i="19"/>
  <c r="BG71" i="20"/>
  <c r="BG170" i="20"/>
  <c r="BS71" i="21"/>
  <c r="BH220" i="22"/>
  <c r="BC21" i="23"/>
  <c r="BM121" i="23"/>
  <c r="BL71" i="24"/>
  <c r="BO220" i="24"/>
  <c r="BH121" i="19"/>
  <c r="BP71" i="19"/>
  <c r="BE170" i="19"/>
  <c r="BG220" i="19"/>
  <c r="BB21" i="21"/>
  <c r="BP96" i="21"/>
  <c r="BI195" i="21"/>
  <c r="BI96" i="22"/>
  <c r="BS220" i="22"/>
  <c r="BH96" i="24"/>
  <c r="BO170" i="24"/>
  <c r="BP170" i="19"/>
  <c r="BG96" i="21"/>
  <c r="BS121" i="22"/>
  <c r="BQ71" i="23"/>
  <c r="BP170" i="23"/>
  <c r="BD21" i="24"/>
  <c r="BE187" i="24"/>
  <c r="BS145" i="20"/>
  <c r="BR170" i="21"/>
  <c r="BP96" i="22"/>
  <c r="BM170" i="22"/>
  <c r="BL71" i="23"/>
  <c r="BG145" i="23"/>
  <c r="BD220" i="23"/>
  <c r="BI21" i="24"/>
  <c r="BM145" i="24"/>
  <c r="BM220" i="24"/>
  <c r="BI96" i="19"/>
  <c r="BI145" i="19"/>
  <c r="BG212" i="19"/>
  <c r="BH288" i="19"/>
  <c r="BP71" i="20"/>
  <c r="BF170" i="20"/>
  <c r="BS170" i="21"/>
  <c r="BQ96" i="22"/>
  <c r="BS46" i="23"/>
  <c r="BI145" i="23"/>
  <c r="BO220" i="23"/>
  <c r="BN121" i="24"/>
  <c r="BH220" i="19"/>
  <c r="BB21" i="19"/>
  <c r="BK195" i="19"/>
  <c r="BQ71" i="20"/>
  <c r="BQ170" i="20"/>
  <c r="BN96" i="21"/>
  <c r="BG195" i="21"/>
  <c r="BL71" i="22"/>
  <c r="BR220" i="22"/>
  <c r="BM21" i="23"/>
  <c r="BK195" i="23"/>
  <c r="BG96" i="24"/>
  <c r="BD170" i="24"/>
  <c r="BN96" i="19"/>
  <c r="BO170" i="19"/>
  <c r="BQ220" i="19"/>
  <c r="BH71" i="20"/>
  <c r="BG145" i="20"/>
  <c r="BL220" i="20"/>
  <c r="BL21" i="21"/>
  <c r="BM121" i="21"/>
  <c r="BS96" i="22"/>
  <c r="BD21" i="23"/>
  <c r="BN121" i="23"/>
  <c r="BM195" i="23"/>
  <c r="BR96" i="24"/>
  <c r="BC21" i="20"/>
  <c r="BQ96" i="21"/>
  <c r="BI46" i="22"/>
  <c r="BA314" i="22"/>
  <c r="BM96" i="23"/>
  <c r="BH220" i="23"/>
  <c r="BN21" i="24"/>
  <c r="BF121" i="24"/>
  <c r="BG220" i="20"/>
  <c r="BH21" i="21"/>
  <c r="BB21" i="22"/>
  <c r="BN220" i="23"/>
  <c r="BS21" i="24"/>
  <c r="BQ195" i="19"/>
  <c r="BK21" i="19"/>
  <c r="BQ212" i="19"/>
  <c r="BT288" i="19"/>
  <c r="BP170" i="20"/>
  <c r="BM96" i="21"/>
  <c r="BG220" i="22"/>
  <c r="BM71" i="23"/>
  <c r="BE170" i="20"/>
  <c r="BQ220" i="20"/>
  <c r="BR21" i="21"/>
  <c r="BG121" i="21"/>
  <c r="BL21" i="22"/>
  <c r="BN121" i="22"/>
  <c r="BH96" i="23"/>
  <c r="BL170" i="23"/>
  <c r="BI46" i="24"/>
  <c r="BL170" i="24"/>
  <c r="BS46" i="19"/>
  <c r="BE220" i="19"/>
  <c r="BQ311" i="19"/>
  <c r="BM96" i="20"/>
  <c r="BI21" i="21"/>
  <c r="BC21" i="22"/>
  <c r="BC121" i="22"/>
  <c r="BD170" i="22"/>
  <c r="BQ220" i="22"/>
  <c r="BM170" i="23"/>
  <c r="BK21" i="24"/>
  <c r="BQ145" i="24"/>
  <c r="BN220" i="24"/>
  <c r="BI170" i="20"/>
  <c r="BR212" i="19"/>
  <c r="BJ288" i="19"/>
  <c r="BM121" i="20"/>
  <c r="BK145" i="23"/>
  <c r="BC21" i="19"/>
  <c r="BC121" i="19"/>
  <c r="BG187" i="19"/>
  <c r="BH170" i="20"/>
  <c r="BS46" i="21"/>
  <c r="BD220" i="21"/>
  <c r="BF21" i="22"/>
  <c r="BF121" i="22"/>
  <c r="BP170" i="22"/>
  <c r="BD121" i="24"/>
  <c r="BK195" i="24"/>
  <c r="BG195" i="20"/>
  <c r="BN121" i="21"/>
  <c r="BN71" i="22"/>
  <c r="BP21" i="23"/>
  <c r="BP121" i="23"/>
  <c r="BQ195" i="23"/>
  <c r="BN71" i="20"/>
  <c r="BO170" i="20"/>
  <c r="BK46" i="21"/>
  <c r="BS121" i="21"/>
  <c r="BI220" i="21"/>
  <c r="BS46" i="22"/>
  <c r="BK195" i="22"/>
  <c r="BR96" i="23"/>
  <c r="BT170" i="23"/>
  <c r="BI71" i="24"/>
  <c r="BT170" i="24"/>
  <c r="BM71" i="19"/>
  <c r="BM162" i="19"/>
  <c r="BO220" i="19"/>
  <c r="BI21" i="20"/>
  <c r="BI121" i="20"/>
  <c r="BH220" i="20"/>
  <c r="BS21" i="21"/>
  <c r="BM21" i="22"/>
  <c r="BP121" i="22"/>
  <c r="BN170" i="22"/>
  <c r="BI96" i="23"/>
  <c r="BF220" i="19"/>
  <c r="BS311" i="19"/>
  <c r="BI220" i="20"/>
  <c r="BC145" i="21"/>
  <c r="BM220" i="21"/>
  <c r="BH96" i="22"/>
  <c r="BN71" i="23"/>
  <c r="BF220" i="23"/>
  <c r="BB21" i="24"/>
  <c r="BC121" i="24"/>
  <c r="BI195" i="24"/>
  <c r="BA44" i="21"/>
  <c r="BM21" i="19"/>
  <c r="BP121" i="19"/>
  <c r="BK288" i="19"/>
  <c r="BF96" i="20"/>
  <c r="BR170" i="20"/>
  <c r="BG145" i="21"/>
  <c r="BN220" i="21"/>
  <c r="BP21" i="22"/>
  <c r="BR121" i="22"/>
  <c r="BM145" i="23"/>
  <c r="BG220" i="23"/>
  <c r="BC21" i="24"/>
  <c r="BQ121" i="24"/>
  <c r="BN71" i="24"/>
  <c r="BC145" i="24"/>
  <c r="BS212" i="24"/>
  <c r="BK9" i="24"/>
  <c r="BB9" i="24"/>
  <c r="BJ35" i="24"/>
  <c r="BP14" i="24"/>
  <c r="BA30" i="24"/>
  <c r="BI133" i="24"/>
  <c r="BQ132" i="24"/>
  <c r="BC208" i="24"/>
  <c r="BT132" i="24"/>
  <c r="BM303" i="24"/>
  <c r="BE232" i="24"/>
  <c r="BJ131" i="24"/>
  <c r="BE310" i="24"/>
  <c r="BK287" i="24"/>
  <c r="BC210" i="24"/>
  <c r="BG257" i="24"/>
  <c r="BN303" i="24"/>
  <c r="BL260" i="24"/>
  <c r="BN170" i="24"/>
  <c r="BR220" i="23"/>
  <c r="BJ110" i="24"/>
  <c r="BQ107" i="24"/>
  <c r="BP131" i="24"/>
  <c r="BC11" i="24"/>
  <c r="BF34" i="24"/>
  <c r="BC185" i="24"/>
  <c r="BP186" i="24"/>
  <c r="BM157" i="24"/>
  <c r="BF185" i="24"/>
  <c r="BL309" i="24"/>
  <c r="BI257" i="24"/>
  <c r="BC180" i="24"/>
  <c r="BJ10" i="24"/>
  <c r="BI284" i="24"/>
  <c r="BD211" i="24"/>
  <c r="BA9" i="24"/>
  <c r="BR13" i="24"/>
  <c r="BT310" i="24"/>
  <c r="BL21" i="19"/>
  <c r="BF170" i="22"/>
  <c r="BG137" i="23"/>
  <c r="BI145" i="20"/>
  <c r="BS46" i="24"/>
  <c r="BH61" i="24"/>
  <c r="BD61" i="24"/>
  <c r="BF33" i="24"/>
  <c r="BF12" i="24"/>
  <c r="BG59" i="24"/>
  <c r="BM179" i="24"/>
  <c r="BQ185" i="24"/>
  <c r="BP230" i="24"/>
  <c r="BJ184" i="24"/>
  <c r="BM34" i="24"/>
  <c r="BN261" i="24"/>
  <c r="BT210" i="24"/>
  <c r="BL85" i="24"/>
  <c r="BF303" i="24"/>
  <c r="BC235" i="24"/>
  <c r="BB184" i="24"/>
  <c r="BE157" i="24"/>
  <c r="BE205" i="24"/>
  <c r="BQ195" i="22"/>
  <c r="BL220" i="22"/>
  <c r="BA57" i="24"/>
  <c r="BK55" i="24"/>
  <c r="BF61" i="24"/>
  <c r="BK14" i="24"/>
  <c r="BC107" i="24"/>
  <c r="BF37" i="24"/>
  <c r="BS9" i="24"/>
  <c r="BM259" i="24"/>
  <c r="BJ230" i="24"/>
  <c r="BC57" i="24"/>
  <c r="BC285" i="24"/>
  <c r="BQ155" i="24"/>
  <c r="BN134" i="24"/>
  <c r="BS7" i="24"/>
  <c r="BH281" i="24"/>
  <c r="BN231" i="24"/>
  <c r="BF257" i="24"/>
  <c r="BP281" i="24"/>
  <c r="BK145" i="19"/>
  <c r="BI212" i="23"/>
  <c r="BK195" i="21"/>
  <c r="BR121" i="24"/>
  <c r="BG9" i="24"/>
  <c r="BO30" i="24"/>
  <c r="BE61" i="24"/>
  <c r="BQ11" i="24"/>
  <c r="BB11" i="24"/>
  <c r="BI9" i="24"/>
  <c r="BO36" i="24"/>
  <c r="BC255" i="24"/>
  <c r="BO236" i="24"/>
  <c r="BI129" i="24"/>
  <c r="BB309" i="24"/>
  <c r="BN235" i="24"/>
  <c r="BG185" i="24"/>
  <c r="BO9" i="24"/>
  <c r="BO283" i="24"/>
  <c r="BF36" i="24"/>
  <c r="BF285" i="24"/>
  <c r="BI137" i="24"/>
  <c r="BN96" i="20"/>
  <c r="BR220" i="19"/>
  <c r="BJ288" i="23"/>
  <c r="BM195" i="24"/>
  <c r="BN112" i="24"/>
  <c r="BC109" i="24"/>
  <c r="BF131" i="24"/>
  <c r="BF111" i="24"/>
  <c r="BO55" i="24"/>
  <c r="BK10" i="24"/>
  <c r="BF14" i="24"/>
  <c r="BQ83" i="24"/>
  <c r="BH283" i="24"/>
  <c r="BD230" i="24"/>
  <c r="BS184" i="24"/>
  <c r="BO37" i="24"/>
  <c r="BS260" i="24"/>
  <c r="BL210" i="24"/>
  <c r="BE108" i="24"/>
  <c r="BL310" i="24"/>
  <c r="BI182" i="24"/>
  <c r="BA280" i="24"/>
  <c r="BD220" i="24"/>
  <c r="BH212" i="23"/>
  <c r="BR71" i="20"/>
  <c r="BF21" i="23"/>
  <c r="BG62" i="24"/>
  <c r="BS60" i="24"/>
  <c r="BQ82" i="24"/>
  <c r="BT14" i="24"/>
  <c r="BP86" i="24"/>
  <c r="BQ84" i="24"/>
  <c r="BQ60" i="24"/>
  <c r="BF135" i="24"/>
  <c r="BD309" i="24"/>
  <c r="BG281" i="24"/>
  <c r="BO210" i="24"/>
  <c r="BR10" i="24"/>
  <c r="BR283" i="24"/>
  <c r="BC211" i="24"/>
  <c r="BN184" i="24"/>
  <c r="BG179" i="24"/>
  <c r="BK82" i="24"/>
  <c r="BD234" i="24"/>
  <c r="BH212" i="19"/>
  <c r="BK145" i="22"/>
  <c r="BT288" i="23"/>
  <c r="BS187" i="24"/>
  <c r="BC121" i="23"/>
  <c r="BB57" i="24"/>
  <c r="BM37" i="24"/>
  <c r="BT58" i="24"/>
  <c r="BG60" i="24"/>
  <c r="BO10" i="24"/>
  <c r="BK107" i="24"/>
  <c r="BS111" i="24"/>
  <c r="BM181" i="24"/>
  <c r="BI13" i="24"/>
  <c r="BQ258" i="24"/>
  <c r="BO207" i="24"/>
  <c r="BA80" i="24"/>
  <c r="BJ306" i="24"/>
  <c r="BC258" i="24"/>
  <c r="BM180" i="24"/>
  <c r="BJ234" i="24"/>
  <c r="BD210" i="24"/>
  <c r="BN230" i="24"/>
  <c r="BQ96" i="20"/>
  <c r="BI121" i="21"/>
  <c r="BQ96" i="24"/>
  <c r="BN21" i="23"/>
  <c r="BQ145" i="22"/>
  <c r="BG187" i="23"/>
  <c r="BB111" i="19"/>
  <c r="BS316" i="19"/>
  <c r="BH193" i="21"/>
  <c r="BI268" i="19"/>
  <c r="BT143" i="19"/>
  <c r="BB256" i="19"/>
  <c r="BC66" i="19"/>
  <c r="BR241" i="19"/>
  <c r="BT143" i="21"/>
  <c r="BR192" i="21"/>
  <c r="BQ244" i="22"/>
  <c r="BK266" i="22"/>
  <c r="BT193" i="22"/>
  <c r="BQ254" i="22"/>
  <c r="BO115" i="22"/>
  <c r="BQ229" i="22"/>
  <c r="BK219" i="22"/>
  <c r="BI8" i="22"/>
  <c r="BS243" i="22"/>
  <c r="BK269" i="22"/>
  <c r="BD316" i="22"/>
  <c r="BG316" i="22"/>
  <c r="BT40" i="22"/>
  <c r="BQ81" i="22"/>
  <c r="BJ191" i="22"/>
  <c r="BP80" i="22"/>
  <c r="BO269" i="23"/>
  <c r="BN270" i="23"/>
  <c r="BF304" i="23"/>
  <c r="BE254" i="23"/>
  <c r="BT255" i="22"/>
  <c r="BH142" i="19"/>
  <c r="BL316" i="19"/>
  <c r="BI268" i="22"/>
  <c r="BK157" i="19"/>
  <c r="BF266" i="19"/>
  <c r="BE256" i="19"/>
  <c r="BK209" i="19"/>
  <c r="BR106" i="19"/>
  <c r="BC314" i="19"/>
  <c r="BH317" i="19"/>
  <c r="BP314" i="19"/>
  <c r="BG270" i="19"/>
  <c r="BH254" i="19"/>
  <c r="BP240" i="19"/>
  <c r="BK207" i="19"/>
  <c r="BL110" i="19"/>
  <c r="BC85" i="19"/>
  <c r="BR81" i="19"/>
  <c r="BF55" i="19"/>
  <c r="BQ242" i="19"/>
  <c r="BG317" i="19"/>
  <c r="BM264" i="19"/>
  <c r="BP264" i="19"/>
  <c r="BP204" i="20"/>
  <c r="BP306" i="20"/>
  <c r="BI205" i="20"/>
  <c r="BI234" i="20"/>
  <c r="BE62" i="20"/>
  <c r="BH61" i="20"/>
  <c r="BG61" i="20"/>
  <c r="BF61" i="20"/>
  <c r="BG212" i="20"/>
  <c r="BA287" i="20"/>
  <c r="BG185" i="20"/>
  <c r="BE307" i="20"/>
  <c r="BS307" i="20"/>
  <c r="BI260" i="20"/>
  <c r="BE232" i="20"/>
  <c r="BD257" i="20"/>
  <c r="BP184" i="20"/>
  <c r="BR307" i="20"/>
  <c r="BT185" i="20"/>
  <c r="BH310" i="20"/>
  <c r="BP207" i="20"/>
  <c r="BG135" i="20"/>
  <c r="BK133" i="20"/>
  <c r="BA133" i="20"/>
  <c r="BR133" i="20"/>
  <c r="BE187" i="20"/>
  <c r="BB211" i="20"/>
  <c r="BM180" i="20"/>
  <c r="BM259" i="20"/>
  <c r="BT180" i="20"/>
  <c r="BM136" i="20"/>
  <c r="BB136" i="20"/>
  <c r="BP212" i="20"/>
  <c r="BR159" i="20"/>
  <c r="BP259" i="20"/>
  <c r="BR181" i="20"/>
  <c r="BB183" i="20"/>
  <c r="BS14" i="20"/>
  <c r="BD14" i="20"/>
  <c r="BN14" i="20"/>
  <c r="BM14" i="20"/>
  <c r="BM158" i="20"/>
  <c r="BN258" i="20"/>
  <c r="BI181" i="20"/>
  <c r="BN182" i="20"/>
  <c r="BE14" i="20"/>
  <c r="BJ13" i="20"/>
  <c r="BA14" i="20"/>
  <c r="BG13" i="20"/>
  <c r="BR285" i="20"/>
  <c r="BS183" i="20"/>
  <c r="BK306" i="20"/>
  <c r="BS310" i="20"/>
  <c r="BC133" i="20"/>
  <c r="BQ131" i="20"/>
  <c r="BG131" i="20"/>
  <c r="BO131" i="20"/>
  <c r="BG255" i="20"/>
  <c r="BQ160" i="20"/>
  <c r="BO259" i="20"/>
  <c r="BH282" i="20"/>
  <c r="BO111" i="20"/>
  <c r="BI109" i="20"/>
  <c r="BF108" i="20"/>
  <c r="BB135" i="20"/>
  <c r="BQ129" i="20"/>
  <c r="BT10" i="20"/>
  <c r="BP109" i="20"/>
  <c r="BL82" i="20"/>
  <c r="BI35" i="20"/>
  <c r="BG285" i="20"/>
  <c r="BS181" i="20"/>
  <c r="BP235" i="20"/>
  <c r="BQ58" i="20"/>
  <c r="BS283" i="20"/>
  <c r="BG233" i="20"/>
  <c r="BJ85" i="20"/>
  <c r="BH209" i="20"/>
  <c r="BR112" i="20"/>
  <c r="BC285" i="20"/>
  <c r="BJ160" i="20"/>
  <c r="BN307" i="20"/>
  <c r="BN308" i="20"/>
  <c r="BM236" i="20"/>
  <c r="BE133" i="20"/>
  <c r="BR110" i="20"/>
  <c r="BE7" i="20"/>
  <c r="BQ34" i="20"/>
  <c r="BQ30" i="20"/>
  <c r="BA259" i="20"/>
  <c r="BH208" i="20"/>
  <c r="BB235" i="20"/>
  <c r="BJ84" i="20"/>
  <c r="BL285" i="20"/>
  <c r="BS231" i="20"/>
  <c r="BL33" i="20"/>
  <c r="BI211" i="20"/>
  <c r="BL14" i="20"/>
  <c r="BN257" i="20"/>
  <c r="BO231" i="20"/>
  <c r="BD309" i="20"/>
  <c r="BO307" i="20"/>
  <c r="BE134" i="20"/>
  <c r="BR111" i="20"/>
  <c r="BS7" i="20"/>
  <c r="BI14" i="20"/>
  <c r="BT33" i="20"/>
  <c r="BE61" i="20"/>
  <c r="BM60" i="20"/>
  <c r="BO204" i="20"/>
  <c r="BS232" i="20"/>
  <c r="BN85" i="20"/>
  <c r="BE286" i="20"/>
  <c r="BO136" i="20"/>
  <c r="BP83" i="20"/>
  <c r="BF207" i="20"/>
  <c r="BC107" i="20"/>
  <c r="BD259" i="20"/>
  <c r="BI156" i="20"/>
  <c r="BK305" i="20"/>
  <c r="BT306" i="20"/>
  <c r="BA107" i="20"/>
  <c r="BO55" i="20"/>
  <c r="BT308" i="20"/>
  <c r="BQ132" i="20"/>
  <c r="BN35" i="20"/>
  <c r="BF236" i="20"/>
  <c r="BL57" i="20"/>
  <c r="BB287" i="20"/>
  <c r="BS207" i="20"/>
  <c r="BO234" i="20"/>
  <c r="BT58" i="20"/>
  <c r="BQ208" i="20"/>
  <c r="BJ82" i="20"/>
  <c r="BL260" i="20"/>
  <c r="BO230" i="20"/>
  <c r="BO36" i="20"/>
  <c r="BH211" i="20"/>
  <c r="BA311" i="20"/>
  <c r="BI212" i="20"/>
  <c r="BT132" i="20"/>
  <c r="BQ110" i="20"/>
  <c r="BH159" i="20"/>
  <c r="BQ9" i="20"/>
  <c r="BG12" i="20"/>
  <c r="BM87" i="20"/>
  <c r="BR34" i="20"/>
  <c r="BN255" i="20"/>
  <c r="BA230" i="20"/>
  <c r="BP107" i="20"/>
  <c r="BL282" i="20"/>
  <c r="BQ134" i="20"/>
  <c r="BS30" i="20"/>
  <c r="BB210" i="20"/>
  <c r="BC154" i="20"/>
  <c r="BB284" i="20"/>
  <c r="BO210" i="20"/>
  <c r="BH303" i="20"/>
  <c r="BQ304" i="20"/>
  <c r="BH110" i="20"/>
  <c r="BO61" i="20"/>
  <c r="BS57" i="20"/>
  <c r="BI129" i="20"/>
  <c r="BE87" i="20"/>
  <c r="BL232" i="20"/>
  <c r="BF85" i="20"/>
  <c r="BJ284" i="20"/>
  <c r="BT160" i="20"/>
  <c r="BJ231" i="20"/>
  <c r="BP13" i="20"/>
  <c r="BP161" i="20"/>
  <c r="BI30" i="20"/>
  <c r="BP284" i="20"/>
  <c r="BS230" i="20"/>
  <c r="BR57" i="20"/>
  <c r="BI208" i="20"/>
  <c r="BC309" i="20"/>
  <c r="BQ162" i="20"/>
  <c r="BK57" i="20"/>
  <c r="BA7" i="20"/>
  <c r="BG85" i="20"/>
  <c r="BT107" i="20"/>
  <c r="BJ14" i="20"/>
  <c r="BH158" i="20"/>
  <c r="BR155" i="20"/>
  <c r="BE30" i="20"/>
  <c r="BM208" i="20"/>
  <c r="BR158" i="20"/>
  <c r="BH87" i="20"/>
  <c r="BB257" i="20"/>
  <c r="BN233" i="20"/>
  <c r="BR258" i="20"/>
  <c r="BP160" i="20"/>
  <c r="BM34" i="20"/>
  <c r="BH258" i="20"/>
  <c r="BP257" i="20"/>
  <c r="BN288" i="20"/>
  <c r="BF206" i="20"/>
  <c r="BO105" i="20"/>
  <c r="BR234" i="20"/>
  <c r="BP9" i="20"/>
  <c r="BK13" i="20"/>
  <c r="BS204" i="20"/>
  <c r="BI232" i="20"/>
  <c r="BG32" i="20"/>
  <c r="BA285" i="20"/>
  <c r="BF211" i="20"/>
  <c r="BI82" i="20"/>
  <c r="BC286" i="20"/>
  <c r="BA234" i="20"/>
  <c r="BL13" i="20"/>
  <c r="BH185" i="20"/>
  <c r="BQ112" i="20"/>
  <c r="BL284" i="20"/>
  <c r="BK308" i="20"/>
  <c r="BD288" i="20"/>
  <c r="BN144" i="21"/>
  <c r="BD41" i="21"/>
  <c r="BH267" i="22"/>
  <c r="BI240" i="22"/>
  <c r="BB243" i="22"/>
  <c r="BJ155" i="22"/>
  <c r="BE189" i="22"/>
  <c r="BL8" i="22"/>
  <c r="BO265" i="22"/>
  <c r="BF270" i="22"/>
  <c r="BK265" i="22"/>
  <c r="BD60" i="22"/>
  <c r="BB81" i="22"/>
  <c r="BB142" i="22"/>
  <c r="BM244" i="23"/>
  <c r="BA165" i="22"/>
  <c r="BD192" i="19"/>
  <c r="BT243" i="20"/>
  <c r="BE266" i="19"/>
  <c r="BB31" i="19"/>
  <c r="BM268" i="19"/>
  <c r="BC59" i="19"/>
  <c r="BN105" i="19"/>
  <c r="BR264" i="19"/>
  <c r="BJ139" i="21"/>
  <c r="BD192" i="21"/>
  <c r="BB267" i="22"/>
  <c r="BO244" i="22"/>
  <c r="BB242" i="22"/>
  <c r="BO256" i="22"/>
  <c r="BE65" i="22"/>
  <c r="BT143" i="22"/>
  <c r="BR32" i="22"/>
  <c r="BH105" i="22"/>
  <c r="BJ154" i="22"/>
  <c r="BG241" i="22"/>
  <c r="BI241" i="22"/>
  <c r="BD241" i="22"/>
  <c r="BL41" i="22"/>
  <c r="BK205" i="22"/>
  <c r="BH106" i="22"/>
  <c r="BH243" i="23"/>
  <c r="BB239" i="23"/>
  <c r="BP304" i="23"/>
  <c r="BN7" i="23"/>
  <c r="BG317" i="23"/>
  <c r="BH241" i="23"/>
  <c r="BO314" i="23"/>
  <c r="BB204" i="24"/>
  <c r="BQ314" i="19"/>
  <c r="BO229" i="19"/>
  <c r="BG267" i="19"/>
  <c r="BJ267" i="19"/>
  <c r="BN194" i="19"/>
  <c r="BB166" i="19"/>
  <c r="BJ105" i="19"/>
  <c r="BO268" i="19"/>
  <c r="BB267" i="19"/>
  <c r="BL242" i="19"/>
  <c r="BP266" i="19"/>
  <c r="BB110" i="19"/>
  <c r="BK156" i="19"/>
  <c r="BP7" i="19"/>
  <c r="BH31" i="19"/>
  <c r="BB84" i="19"/>
  <c r="BH80" i="19"/>
  <c r="BD92" i="19"/>
  <c r="BE241" i="19"/>
  <c r="BR318" i="19"/>
  <c r="BJ319" i="19"/>
  <c r="BN194" i="21"/>
  <c r="BB193" i="21"/>
  <c r="BT192" i="21"/>
  <c r="BB285" i="21"/>
  <c r="BK307" i="21"/>
  <c r="BN281" i="21"/>
  <c r="BT156" i="21"/>
  <c r="BC108" i="21"/>
  <c r="BT306" i="21"/>
  <c r="BN184" i="21"/>
  <c r="BL59" i="21"/>
  <c r="BB11" i="21"/>
  <c r="BR161" i="21"/>
  <c r="BO86" i="21"/>
  <c r="BC87" i="21"/>
  <c r="BL83" i="21"/>
  <c r="BG34" i="21"/>
  <c r="BH211" i="21"/>
  <c r="BO180" i="21"/>
  <c r="BB306" i="21"/>
  <c r="BR231" i="21"/>
  <c r="BE133" i="21"/>
  <c r="BL259" i="21"/>
  <c r="BM184" i="21"/>
  <c r="BM305" i="21"/>
  <c r="BE230" i="21"/>
  <c r="BC131" i="21"/>
  <c r="BI135" i="21"/>
  <c r="BO185" i="21"/>
  <c r="BA308" i="21"/>
  <c r="BI284" i="21"/>
  <c r="BS306" i="21"/>
  <c r="BJ280" i="21"/>
  <c r="BF156" i="21"/>
  <c r="BO107" i="21"/>
  <c r="BR286" i="21"/>
  <c r="BH180" i="21"/>
  <c r="BK30" i="21"/>
  <c r="BL10" i="21"/>
  <c r="BR13" i="21"/>
  <c r="BO62" i="21"/>
  <c r="BG86" i="21"/>
  <c r="BN83" i="21"/>
  <c r="BF36" i="21"/>
  <c r="BR204" i="21"/>
  <c r="BG186" i="21"/>
  <c r="BH309" i="21"/>
  <c r="BI235" i="21"/>
  <c r="BC129" i="21"/>
  <c r="BP258" i="21"/>
  <c r="BT185" i="21"/>
  <c r="BS308" i="21"/>
  <c r="BI232" i="21"/>
  <c r="BH136" i="21"/>
  <c r="BO136" i="21"/>
  <c r="BE186" i="21"/>
  <c r="BQ303" i="21"/>
  <c r="BM283" i="21"/>
  <c r="BR303" i="21"/>
  <c r="BH107" i="21"/>
  <c r="BJ282" i="21"/>
  <c r="BL158" i="21"/>
  <c r="BM110" i="21"/>
  <c r="BB161" i="21"/>
  <c r="BM11" i="21"/>
  <c r="BR108" i="21"/>
  <c r="BP87" i="21"/>
  <c r="BQ55" i="21"/>
  <c r="BF62" i="21"/>
  <c r="BK60" i="21"/>
  <c r="BE182" i="21"/>
  <c r="BI86" i="21"/>
  <c r="BM207" i="21"/>
  <c r="BC136" i="21"/>
  <c r="BJ281" i="21"/>
  <c r="BQ161" i="21"/>
  <c r="BO11" i="21"/>
  <c r="BE205" i="21"/>
  <c r="BG182" i="21"/>
  <c r="BL282" i="21"/>
  <c r="BK287" i="21"/>
  <c r="BP182" i="21"/>
  <c r="BF231" i="21"/>
  <c r="BA283" i="21"/>
  <c r="BI305" i="21"/>
  <c r="BQ257" i="21"/>
  <c r="BD155" i="21"/>
  <c r="BK105" i="21"/>
  <c r="BJ284" i="21"/>
  <c r="BD161" i="21"/>
  <c r="BD14" i="21"/>
  <c r="BN9" i="21"/>
  <c r="BH10" i="21"/>
  <c r="BJ60" i="21"/>
  <c r="BO58" i="21"/>
  <c r="BM57" i="21"/>
  <c r="BF82" i="21"/>
  <c r="BH209" i="21"/>
  <c r="BG184" i="21"/>
  <c r="BK305" i="21"/>
  <c r="BH236" i="21"/>
  <c r="BA129" i="21"/>
  <c r="BS258" i="21"/>
  <c r="BB180" i="21"/>
  <c r="BL86" i="21"/>
  <c r="BQ233" i="21"/>
  <c r="BI133" i="21"/>
  <c r="BG105" i="21"/>
  <c r="BG159" i="21"/>
  <c r="BH212" i="21"/>
  <c r="BE234" i="21"/>
  <c r="BG281" i="21"/>
  <c r="BS284" i="21"/>
  <c r="BS160" i="21"/>
  <c r="BN110" i="21"/>
  <c r="BL60" i="21"/>
  <c r="BQ14" i="21"/>
  <c r="BT281" i="21"/>
  <c r="BS10" i="21"/>
  <c r="BL58" i="21"/>
  <c r="BQ82" i="21"/>
  <c r="BK59" i="21"/>
  <c r="BJ59" i="21"/>
  <c r="BM159" i="21"/>
  <c r="BP132" i="21"/>
  <c r="BH255" i="21"/>
  <c r="BJ185" i="21"/>
  <c r="BS304" i="21"/>
  <c r="BP232" i="21"/>
  <c r="BG132" i="21"/>
  <c r="BQ258" i="21"/>
  <c r="BP180" i="21"/>
  <c r="BG306" i="21"/>
  <c r="BL185" i="21"/>
  <c r="BP231" i="21"/>
  <c r="BD130" i="21"/>
  <c r="BP281" i="21"/>
  <c r="BS303" i="21"/>
  <c r="BD211" i="21"/>
  <c r="BQ135" i="21"/>
  <c r="BG57" i="21"/>
  <c r="BF282" i="21"/>
  <c r="BT158" i="21"/>
  <c r="BF13" i="21"/>
  <c r="BA284" i="21"/>
  <c r="BR111" i="21"/>
  <c r="BJ61" i="21"/>
  <c r="BN62" i="21"/>
  <c r="BN58" i="21"/>
  <c r="BS9" i="21"/>
  <c r="BQ261" i="21"/>
  <c r="BP181" i="21"/>
  <c r="BP303" i="21"/>
  <c r="BB232" i="21"/>
  <c r="BF130" i="21"/>
  <c r="BR287" i="21"/>
  <c r="BH181" i="21"/>
  <c r="BI34" i="21"/>
  <c r="BM236" i="21"/>
  <c r="BF134" i="21"/>
  <c r="BH230" i="21"/>
  <c r="BG230" i="21"/>
  <c r="BK137" i="21"/>
  <c r="BT286" i="21"/>
  <c r="BQ306" i="21"/>
  <c r="BT109" i="21"/>
  <c r="BR309" i="21"/>
  <c r="BH161" i="21"/>
  <c r="BH112" i="21"/>
  <c r="BF303" i="21"/>
  <c r="BO13" i="21"/>
  <c r="BT159" i="21"/>
  <c r="BB87" i="21"/>
  <c r="BH85" i="21"/>
  <c r="BA81" i="21"/>
  <c r="BJ82" i="21"/>
  <c r="BT182" i="21"/>
  <c r="BI307" i="21"/>
  <c r="BB230" i="21"/>
  <c r="BI134" i="21"/>
  <c r="BM261" i="21"/>
  <c r="BC107" i="21"/>
  <c r="BK84" i="21"/>
  <c r="BH204" i="21"/>
  <c r="BJ186" i="21"/>
  <c r="BB287" i="21"/>
  <c r="BI209" i="21"/>
  <c r="BH280" i="21"/>
  <c r="BI156" i="21"/>
  <c r="BH310" i="21"/>
  <c r="BB307" i="21"/>
  <c r="BA210" i="21"/>
  <c r="BB186" i="21"/>
  <c r="BB132" i="21"/>
  <c r="BQ58" i="21"/>
  <c r="BG285" i="21"/>
  <c r="BG9" i="21"/>
  <c r="BH58" i="21"/>
  <c r="BH14" i="21"/>
  <c r="BJ85" i="21"/>
  <c r="BI83" i="21"/>
  <c r="BT84" i="21"/>
  <c r="BR34" i="21"/>
  <c r="BR236" i="21"/>
  <c r="BL132" i="21"/>
  <c r="BN257" i="21"/>
  <c r="BD183" i="21"/>
  <c r="BG11" i="21"/>
  <c r="BC212" i="21"/>
  <c r="BM185" i="21"/>
  <c r="BH283" i="21"/>
  <c r="BT236" i="21"/>
  <c r="BM13" i="21"/>
  <c r="BH261" i="21"/>
  <c r="BT205" i="21"/>
  <c r="BF144" i="19"/>
  <c r="BH241" i="19"/>
  <c r="BC242" i="19"/>
  <c r="BL256" i="19"/>
  <c r="BP229" i="19"/>
  <c r="BB85" i="19"/>
  <c r="BL55" i="19"/>
  <c r="BF318" i="19"/>
  <c r="BT194" i="21"/>
  <c r="BF43" i="21"/>
  <c r="BJ192" i="21"/>
  <c r="BO313" i="22"/>
  <c r="BD240" i="22"/>
  <c r="BP256" i="22"/>
  <c r="BH193" i="22"/>
  <c r="BO235" i="22"/>
  <c r="BK216" i="22"/>
  <c r="BH319" i="22"/>
  <c r="BK319" i="22"/>
  <c r="BH31" i="22"/>
  <c r="BB192" i="22"/>
  <c r="BJ80" i="22"/>
  <c r="BS313" i="23"/>
  <c r="BS266" i="23"/>
  <c r="BE260" i="23"/>
  <c r="BC35" i="23"/>
  <c r="BK31" i="24"/>
  <c r="BB270" i="19"/>
  <c r="BD256" i="19"/>
  <c r="BS319" i="19"/>
  <c r="BB304" i="22"/>
  <c r="BC36" i="19"/>
  <c r="BQ313" i="19"/>
  <c r="BC8" i="19"/>
  <c r="BP80" i="19"/>
  <c r="BL105" i="19"/>
  <c r="BD264" i="19"/>
  <c r="BK269" i="19"/>
  <c r="BI317" i="19"/>
  <c r="BE268" i="19"/>
  <c r="BL266" i="19"/>
  <c r="BJ260" i="19"/>
  <c r="BJ243" i="19"/>
  <c r="BE112" i="19"/>
  <c r="BB169" i="19"/>
  <c r="BN8" i="19"/>
  <c r="BP55" i="19"/>
  <c r="BN239" i="19"/>
  <c r="BL314" i="19"/>
  <c r="BS317" i="19"/>
  <c r="BD181" i="20"/>
  <c r="BT280" i="20"/>
  <c r="BQ183" i="20"/>
  <c r="BB185" i="20"/>
  <c r="BM37" i="20"/>
  <c r="BO34" i="20"/>
  <c r="BT35" i="20"/>
  <c r="BS35" i="20"/>
  <c r="BH288" i="20"/>
  <c r="BA257" i="20"/>
  <c r="BJ181" i="20"/>
  <c r="BQ280" i="20"/>
  <c r="BD184" i="20"/>
  <c r="BM179" i="20"/>
  <c r="BS155" i="20"/>
  <c r="BD160" i="20"/>
  <c r="BL135" i="20"/>
  <c r="BC281" i="20"/>
  <c r="BL181" i="20"/>
  <c r="BE285" i="20"/>
  <c r="BF303" i="20"/>
  <c r="BI131" i="20"/>
  <c r="BB130" i="20"/>
  <c r="BN112" i="20"/>
  <c r="BK129" i="20"/>
  <c r="BS306" i="20"/>
  <c r="BI185" i="20"/>
  <c r="BG309" i="20"/>
  <c r="BL206" i="20"/>
  <c r="BS134" i="20"/>
  <c r="BB133" i="20"/>
  <c r="BN132" i="20"/>
  <c r="BO187" i="20"/>
  <c r="BM307" i="20"/>
  <c r="BL205" i="20"/>
  <c r="BF157" i="20"/>
  <c r="BI161" i="20"/>
  <c r="BK9" i="20"/>
  <c r="BQ309" i="20"/>
  <c r="BG7" i="20"/>
  <c r="BO282" i="20"/>
  <c r="BQ306" i="20"/>
  <c r="BI204" i="20"/>
  <c r="BE156" i="20"/>
  <c r="BC160" i="20"/>
  <c r="BK7" i="20"/>
  <c r="BJ303" i="20"/>
  <c r="BA309" i="20"/>
  <c r="BH259" i="20"/>
  <c r="BC257" i="20"/>
  <c r="BQ179" i="20"/>
  <c r="BK261" i="20"/>
  <c r="BN283" i="20"/>
  <c r="BS112" i="20"/>
  <c r="BM110" i="20"/>
  <c r="BS108" i="20"/>
  <c r="BI110" i="20"/>
  <c r="BR205" i="20"/>
  <c r="BK307" i="20"/>
  <c r="BN206" i="20"/>
  <c r="BM255" i="20"/>
  <c r="BG84" i="20"/>
  <c r="BC62" i="20"/>
  <c r="BB62" i="20"/>
  <c r="BP130" i="20"/>
  <c r="BM108" i="20"/>
  <c r="BT131" i="20"/>
  <c r="BP133" i="20"/>
  <c r="BL35" i="20"/>
  <c r="BC156" i="20"/>
  <c r="BS87" i="20"/>
  <c r="BI259" i="20"/>
  <c r="BG154" i="20"/>
  <c r="BQ157" i="20"/>
  <c r="BN282" i="20"/>
  <c r="BC155" i="20"/>
  <c r="BI80" i="20"/>
  <c r="BE210" i="20"/>
  <c r="BF233" i="20"/>
  <c r="BS36" i="20"/>
  <c r="BG209" i="20"/>
  <c r="BI307" i="20"/>
  <c r="BO306" i="20"/>
  <c r="BN134" i="20"/>
  <c r="BI112" i="20"/>
  <c r="BC9" i="20"/>
  <c r="BA55" i="20"/>
  <c r="BQ86" i="20"/>
  <c r="BC57" i="20"/>
  <c r="BR36" i="20"/>
  <c r="BC185" i="20"/>
  <c r="BT231" i="20"/>
  <c r="BJ62" i="20"/>
  <c r="BH286" i="20"/>
  <c r="BB230" i="20"/>
  <c r="BG35" i="20"/>
  <c r="BN184" i="20"/>
  <c r="BF107" i="20"/>
  <c r="BK284" i="20"/>
  <c r="BH160" i="20"/>
  <c r="BT310" i="20"/>
  <c r="BN303" i="20"/>
  <c r="BA129" i="20"/>
  <c r="BN87" i="20"/>
  <c r="BG112" i="20"/>
  <c r="BH132" i="20"/>
  <c r="BM33" i="20"/>
  <c r="BI155" i="20"/>
  <c r="BL85" i="20"/>
  <c r="BT283" i="20"/>
  <c r="BO161" i="20"/>
  <c r="BM156" i="20"/>
  <c r="BL303" i="20"/>
  <c r="BJ161" i="20"/>
  <c r="BN84" i="20"/>
  <c r="BJ257" i="20"/>
  <c r="BN235" i="20"/>
  <c r="BN37" i="20"/>
  <c r="BJ210" i="20"/>
  <c r="BO283" i="20"/>
  <c r="BC137" i="20"/>
  <c r="BK60" i="20"/>
  <c r="BG10" i="20"/>
  <c r="BD130" i="20"/>
  <c r="BQ161" i="20"/>
  <c r="BP37" i="20"/>
  <c r="BG133" i="20"/>
  <c r="BJ109" i="20"/>
  <c r="BQ285" i="20"/>
  <c r="BE182" i="20"/>
  <c r="BI134" i="20"/>
  <c r="BQ35" i="20"/>
  <c r="BE186" i="20"/>
  <c r="BS157" i="20"/>
  <c r="BG280" i="20"/>
  <c r="BF234" i="20"/>
  <c r="BA32" i="20"/>
  <c r="BT282" i="20"/>
  <c r="BS304" i="20"/>
  <c r="BK288" i="20"/>
  <c r="BS110" i="20"/>
  <c r="BI62" i="20"/>
  <c r="BE105" i="20"/>
  <c r="BQ136" i="20"/>
  <c r="BM30" i="20"/>
  <c r="BR235" i="20"/>
  <c r="BO32" i="20"/>
  <c r="BB259" i="20"/>
  <c r="BN157" i="20"/>
  <c r="BP234" i="20"/>
  <c r="BB310" i="20"/>
  <c r="BQ154" i="20"/>
  <c r="BC14" i="20"/>
  <c r="BD281" i="20"/>
  <c r="BN234" i="20"/>
  <c r="BB61" i="20"/>
  <c r="BP185" i="20"/>
  <c r="BS305" i="20"/>
  <c r="BS212" i="20"/>
  <c r="BI105" i="20"/>
  <c r="BP36" i="20"/>
  <c r="BT261" i="20"/>
  <c r="BJ135" i="20"/>
  <c r="BN82" i="20"/>
  <c r="BQ236" i="20"/>
  <c r="BK80" i="20"/>
  <c r="BA284" i="20"/>
  <c r="BO207" i="20"/>
  <c r="BO236" i="20"/>
  <c r="BA61" i="20"/>
  <c r="BP206" i="20"/>
  <c r="BT109" i="20"/>
  <c r="BO286" i="20"/>
  <c r="BN232" i="20"/>
  <c r="BC30" i="20"/>
  <c r="BJ261" i="20"/>
  <c r="BP308" i="20"/>
  <c r="BM288" i="20"/>
  <c r="BI210" i="20"/>
  <c r="BK107" i="20"/>
  <c r="BA261" i="20"/>
  <c r="BN12" i="20"/>
  <c r="BE10" i="20"/>
  <c r="BR208" i="20"/>
  <c r="BE236" i="20"/>
  <c r="BJ86" i="20"/>
  <c r="BJ259" i="20"/>
  <c r="BM207" i="20"/>
  <c r="BS62" i="20"/>
  <c r="BH281" i="20"/>
  <c r="BM233" i="20"/>
  <c r="BB33" i="20"/>
  <c r="BN205" i="20"/>
  <c r="BM107" i="20"/>
  <c r="BR287" i="20"/>
  <c r="BE305" i="20"/>
  <c r="BO107" i="20"/>
  <c r="BS161" i="20"/>
  <c r="BF258" i="20"/>
  <c r="BC110" i="20"/>
  <c r="BI7" i="20"/>
  <c r="BP60" i="20"/>
  <c r="BQ184" i="20"/>
  <c r="BM157" i="20"/>
  <c r="BT12" i="20"/>
  <c r="BN60" i="20"/>
  <c r="BM182" i="20"/>
  <c r="BE158" i="20"/>
  <c r="BD255" i="20"/>
  <c r="BC135" i="20"/>
  <c r="BK30" i="20"/>
  <c r="BL207" i="20"/>
  <c r="BC234" i="20"/>
  <c r="BF308" i="20"/>
  <c r="BB308" i="20"/>
  <c r="BO212" i="20"/>
  <c r="BR42" i="21"/>
  <c r="BC190" i="21"/>
  <c r="BD144" i="21"/>
  <c r="BR313" i="22"/>
  <c r="BT304" i="22"/>
  <c r="BF243" i="22"/>
  <c r="BK218" i="22"/>
  <c r="BG229" i="22"/>
  <c r="BB169" i="22"/>
  <c r="BE112" i="22"/>
  <c r="BO239" i="22"/>
  <c r="BF280" i="22"/>
  <c r="BL316" i="22"/>
  <c r="BO316" i="22"/>
  <c r="BJ43" i="22"/>
  <c r="BF81" i="22"/>
  <c r="BL129" i="22"/>
  <c r="BT42" i="23"/>
  <c r="BC156" i="23"/>
  <c r="BM229" i="23"/>
  <c r="BP179" i="19"/>
  <c r="BB45" i="19"/>
  <c r="BB66" i="21"/>
  <c r="BR304" i="19"/>
  <c r="BD193" i="19"/>
  <c r="BJ139" i="19"/>
  <c r="BF8" i="19"/>
  <c r="BK313" i="20"/>
  <c r="BJ43" i="21"/>
  <c r="BT141" i="21"/>
  <c r="BE239" i="22"/>
  <c r="BT242" i="22"/>
  <c r="BN254" i="22"/>
  <c r="BL143" i="22"/>
  <c r="BB45" i="22"/>
  <c r="BB7" i="22"/>
  <c r="BJ266" i="22"/>
  <c r="BT244" i="22"/>
  <c r="BE316" i="22"/>
  <c r="BD317" i="22"/>
  <c r="BB84" i="22"/>
  <c r="BB42" i="22"/>
  <c r="BL106" i="22"/>
  <c r="BQ267" i="23"/>
  <c r="BL269" i="23"/>
  <c r="BQ265" i="23"/>
  <c r="BF254" i="23"/>
  <c r="BJ179" i="23"/>
  <c r="BG240" i="23"/>
  <c r="BJ235" i="23"/>
  <c r="BH315" i="23"/>
  <c r="BS317" i="23"/>
  <c r="BP80" i="23"/>
  <c r="BR316" i="24"/>
  <c r="BJ215" i="19"/>
  <c r="BD239" i="19"/>
  <c r="BE59" i="19"/>
  <c r="BE260" i="19"/>
  <c r="BF269" i="19"/>
  <c r="BG243" i="19"/>
  <c r="BB155" i="19"/>
  <c r="BT314" i="19"/>
  <c r="BG314" i="19"/>
  <c r="BB269" i="19"/>
  <c r="BH106" i="19"/>
  <c r="BP81" i="19"/>
  <c r="BE31" i="19"/>
  <c r="BE58" i="19"/>
  <c r="BK316" i="19"/>
  <c r="BF239" i="19"/>
  <c r="BP265" i="19"/>
  <c r="BK315" i="19"/>
  <c r="BE65" i="21"/>
  <c r="BN143" i="21"/>
  <c r="BN142" i="21"/>
  <c r="BH259" i="21"/>
  <c r="BO286" i="21"/>
  <c r="BF205" i="21"/>
  <c r="BN130" i="21"/>
  <c r="BN35" i="21"/>
  <c r="BA234" i="21"/>
  <c r="BD157" i="21"/>
  <c r="BN11" i="21"/>
  <c r="BB160" i="21"/>
  <c r="BR11" i="21"/>
  <c r="BO59" i="21"/>
  <c r="BJ57" i="21"/>
  <c r="BT59" i="21"/>
  <c r="BI11" i="21"/>
  <c r="BK257" i="21"/>
  <c r="BK183" i="21"/>
  <c r="BK304" i="21"/>
  <c r="BH235" i="21"/>
  <c r="BO135" i="21"/>
  <c r="BK284" i="21"/>
  <c r="BQ110" i="21"/>
  <c r="BJ35" i="21"/>
  <c r="BK230" i="21"/>
  <c r="BB183" i="21"/>
  <c r="BD204" i="21"/>
  <c r="BL231" i="21"/>
  <c r="BL212" i="21"/>
  <c r="BC258" i="21"/>
  <c r="BE285" i="21"/>
  <c r="BE204" i="21"/>
  <c r="BK112" i="21"/>
  <c r="BL34" i="21"/>
  <c r="BM230" i="21"/>
  <c r="BL156" i="21"/>
  <c r="BD11" i="21"/>
  <c r="BF158" i="21"/>
  <c r="BH306" i="21"/>
  <c r="BS61" i="21"/>
  <c r="BN61" i="21"/>
  <c r="BI61" i="21"/>
  <c r="BO14" i="21"/>
  <c r="BJ261" i="21"/>
  <c r="BP184" i="21"/>
  <c r="BQ307" i="21"/>
  <c r="BQ236" i="21"/>
  <c r="BQ131" i="21"/>
  <c r="BR281" i="21"/>
  <c r="BI160" i="21"/>
  <c r="BK61" i="21"/>
  <c r="BQ209" i="21"/>
  <c r="BS184" i="21"/>
  <c r="BJ258" i="21"/>
  <c r="BC235" i="21"/>
  <c r="BE187" i="21"/>
  <c r="BA257" i="21"/>
  <c r="BD283" i="21"/>
  <c r="BC287" i="21"/>
  <c r="BA162" i="21"/>
  <c r="BR112" i="21"/>
  <c r="BI105" i="21"/>
  <c r="BH37" i="21"/>
  <c r="BG287" i="21"/>
  <c r="BS11" i="21"/>
  <c r="BL57" i="21"/>
  <c r="BM87" i="21"/>
  <c r="BB82" i="21"/>
  <c r="BS55" i="21"/>
  <c r="BM158" i="21"/>
  <c r="BR134" i="21"/>
  <c r="BO205" i="21"/>
  <c r="BI183" i="21"/>
  <c r="BH307" i="21"/>
  <c r="BQ231" i="21"/>
  <c r="BS132" i="21"/>
  <c r="BS255" i="21"/>
  <c r="BP185" i="21"/>
  <c r="BE310" i="21"/>
  <c r="BF182" i="21"/>
  <c r="BL234" i="21"/>
  <c r="BO307" i="21"/>
  <c r="BR234" i="21"/>
  <c r="BE283" i="21"/>
  <c r="BS179" i="21"/>
  <c r="BE111" i="21"/>
  <c r="BE32" i="21"/>
  <c r="BL207" i="21"/>
  <c r="BE136" i="21"/>
  <c r="BD10" i="21"/>
  <c r="BG112" i="21"/>
  <c r="BT155" i="21"/>
  <c r="BP35" i="21"/>
  <c r="BM58" i="21"/>
  <c r="BI57" i="21"/>
  <c r="BG136" i="21"/>
  <c r="BD257" i="21"/>
  <c r="BO109" i="21"/>
  <c r="BE86" i="21"/>
  <c r="BR232" i="21"/>
  <c r="BD186" i="21"/>
  <c r="BM282" i="21"/>
  <c r="BS154" i="21"/>
  <c r="BA12" i="21"/>
  <c r="BG209" i="21"/>
  <c r="BB182" i="21"/>
  <c r="BP259" i="21"/>
  <c r="BJ210" i="21"/>
  <c r="BP306" i="21"/>
  <c r="BG309" i="21"/>
  <c r="BP235" i="21"/>
  <c r="BC211" i="21"/>
  <c r="BA154" i="21"/>
  <c r="BA105" i="21"/>
  <c r="BH303" i="21"/>
  <c r="BQ10" i="21"/>
  <c r="BN112" i="21"/>
  <c r="BT10" i="21"/>
  <c r="BP33" i="21"/>
  <c r="BT87" i="21"/>
  <c r="BT35" i="21"/>
  <c r="BO35" i="21"/>
  <c r="BL230" i="21"/>
  <c r="BP135" i="21"/>
  <c r="BK261" i="21"/>
  <c r="BR182" i="21"/>
  <c r="BO33" i="21"/>
  <c r="BA232" i="21"/>
  <c r="BS186" i="21"/>
  <c r="BD282" i="21"/>
  <c r="BK154" i="21"/>
  <c r="BG131" i="21"/>
  <c r="BI207" i="21"/>
  <c r="BA260" i="21"/>
  <c r="BG158" i="21"/>
  <c r="BG211" i="21"/>
  <c r="BA282" i="21"/>
  <c r="BJ160" i="21"/>
  <c r="BG110" i="21"/>
  <c r="BF309" i="21"/>
  <c r="BO204" i="21"/>
  <c r="BA131" i="21"/>
  <c r="BF9" i="21"/>
  <c r="BC109" i="21"/>
  <c r="BF11" i="21"/>
  <c r="BA37" i="21"/>
  <c r="BT37" i="21"/>
  <c r="BS82" i="21"/>
  <c r="BM134" i="21"/>
  <c r="BP260" i="21"/>
  <c r="BK161" i="21"/>
  <c r="BH87" i="21"/>
  <c r="BN207" i="21"/>
  <c r="BT180" i="21"/>
  <c r="BL303" i="21"/>
  <c r="BP160" i="21"/>
  <c r="BG10" i="21"/>
  <c r="BC208" i="21"/>
  <c r="BM179" i="21"/>
  <c r="BM309" i="21"/>
  <c r="BQ208" i="21"/>
  <c r="BT288" i="21"/>
  <c r="BK280" i="21"/>
  <c r="BT285" i="21"/>
  <c r="BG37" i="21"/>
  <c r="BF257" i="21"/>
  <c r="BN155" i="21"/>
  <c r="BS108" i="21"/>
  <c r="BT132" i="21"/>
  <c r="BO9" i="21"/>
  <c r="BT13" i="21"/>
  <c r="BE87" i="21"/>
  <c r="BA57" i="21"/>
  <c r="BI60" i="21"/>
  <c r="BL62" i="21"/>
  <c r="BK185" i="21"/>
  <c r="BG7" i="21"/>
  <c r="BN210" i="21"/>
  <c r="BL186" i="21"/>
  <c r="BJ306" i="21"/>
  <c r="BS234" i="21"/>
  <c r="BN136" i="21"/>
  <c r="BD207" i="21"/>
  <c r="BF186" i="21"/>
  <c r="BL307" i="21"/>
  <c r="BO306" i="21"/>
  <c r="BM186" i="21"/>
  <c r="BF261" i="21"/>
  <c r="BO285" i="21"/>
  <c r="BG308" i="21"/>
  <c r="BQ282" i="21"/>
  <c r="BL157" i="21"/>
  <c r="BI109" i="21"/>
  <c r="BB309" i="21"/>
  <c r="BG204" i="21"/>
  <c r="BG108" i="21"/>
  <c r="BL11" i="21"/>
  <c r="BJ10" i="21"/>
  <c r="BA86" i="21"/>
  <c r="BQ84" i="21"/>
  <c r="BM83" i="21"/>
  <c r="BG35" i="21"/>
  <c r="BG210" i="21"/>
  <c r="BK186" i="21"/>
  <c r="BJ285" i="21"/>
  <c r="BB235" i="21"/>
  <c r="BM129" i="21"/>
  <c r="BS259" i="21"/>
  <c r="BS182" i="21"/>
  <c r="BB308" i="21"/>
  <c r="BG235" i="21"/>
  <c r="BI136" i="21"/>
  <c r="BB135" i="21"/>
  <c r="BO183" i="21"/>
  <c r="BD310" i="21"/>
  <c r="BE162" i="21"/>
  <c r="BS311" i="21"/>
  <c r="BN288" i="21"/>
  <c r="BD212" i="21"/>
  <c r="BN314" i="22"/>
  <c r="BQ266" i="22"/>
  <c r="BQ314" i="22"/>
  <c r="BG254" i="22"/>
  <c r="BD45" i="22"/>
  <c r="BH229" i="22"/>
  <c r="BJ209" i="22"/>
  <c r="BK108" i="22"/>
  <c r="BO241" i="22"/>
  <c r="BC264" i="22"/>
  <c r="BM316" i="22"/>
  <c r="BL317" i="22"/>
  <c r="BC59" i="22"/>
  <c r="BF142" i="22"/>
  <c r="BT219" i="19"/>
  <c r="BG240" i="19"/>
  <c r="BQ81" i="19"/>
  <c r="BF305" i="20"/>
  <c r="BO267" i="19"/>
  <c r="BP141" i="19"/>
  <c r="BI56" i="19"/>
  <c r="BO260" i="19"/>
  <c r="BT194" i="19"/>
  <c r="BH42" i="19"/>
  <c r="BB266" i="19"/>
  <c r="BD315" i="19"/>
  <c r="BC313" i="19"/>
  <c r="BP304" i="19"/>
  <c r="BK168" i="19"/>
  <c r="BC244" i="19"/>
  <c r="BM31" i="19"/>
  <c r="BL265" i="19"/>
  <c r="BL194" i="19"/>
  <c r="BH267" i="19"/>
  <c r="BJ65" i="21"/>
  <c r="BB179" i="19"/>
  <c r="BH266" i="19"/>
  <c r="BL244" i="19"/>
  <c r="BB42" i="19"/>
  <c r="BH105" i="19"/>
  <c r="BK317" i="19"/>
  <c r="BE40" i="21"/>
  <c r="BP142" i="21"/>
  <c r="BO280" i="22"/>
  <c r="BI242" i="22"/>
  <c r="BO240" i="22"/>
  <c r="BS256" i="22"/>
  <c r="BK229" i="22"/>
  <c r="BR229" i="22"/>
  <c r="BK169" i="22"/>
  <c r="BD8" i="22"/>
  <c r="BC316" i="22"/>
  <c r="BD244" i="22"/>
  <c r="BI315" i="22"/>
  <c r="BH316" i="22"/>
  <c r="BI56" i="22"/>
  <c r="BN191" i="22"/>
  <c r="BR55" i="22"/>
  <c r="BF269" i="23"/>
  <c r="BL240" i="23"/>
  <c r="BG244" i="23"/>
  <c r="BD85" i="23"/>
  <c r="BJ239" i="19"/>
  <c r="BN141" i="19"/>
  <c r="BD58" i="19"/>
  <c r="BP269" i="19"/>
  <c r="BR194" i="19"/>
  <c r="BJ8" i="19"/>
  <c r="BT55" i="19"/>
  <c r="BO239" i="19"/>
  <c r="BK204" i="19"/>
  <c r="BB315" i="19"/>
  <c r="BE239" i="19"/>
  <c r="BI313" i="19"/>
  <c r="BI243" i="19"/>
  <c r="BN243" i="19"/>
  <c r="BB34" i="19"/>
  <c r="BR8" i="19"/>
  <c r="BG31" i="19"/>
  <c r="BK110" i="19"/>
  <c r="BF280" i="19"/>
  <c r="BP317" i="19"/>
  <c r="BT241" i="19"/>
  <c r="BG288" i="20"/>
  <c r="BQ155" i="20"/>
  <c r="BL233" i="20"/>
  <c r="BE179" i="20"/>
  <c r="BF181" i="20"/>
  <c r="BD12" i="20"/>
  <c r="BI11" i="20"/>
  <c r="BA12" i="20"/>
  <c r="BL10" i="20"/>
  <c r="BO308" i="20"/>
  <c r="BI186" i="20"/>
  <c r="BO155" i="20"/>
  <c r="BL210" i="20"/>
  <c r="BP135" i="20"/>
  <c r="BT133" i="20"/>
  <c r="BJ133" i="20"/>
  <c r="BF134" i="20"/>
  <c r="BB132" i="20"/>
  <c r="BB232" i="20"/>
  <c r="BS154" i="20"/>
  <c r="BH235" i="20"/>
  <c r="BC261" i="20"/>
  <c r="BM109" i="20"/>
  <c r="BR107" i="20"/>
  <c r="BK105" i="20"/>
  <c r="BE108" i="20"/>
  <c r="BD280" i="20"/>
  <c r="BB181" i="20"/>
  <c r="BS282" i="20"/>
  <c r="BN287" i="20"/>
  <c r="BL130" i="20"/>
  <c r="BM129" i="20"/>
  <c r="BC112" i="20"/>
  <c r="BM162" i="20"/>
  <c r="BD283" i="20"/>
  <c r="BR183" i="20"/>
  <c r="BK303" i="20"/>
  <c r="BE281" i="20"/>
  <c r="BF186" i="20"/>
  <c r="BA185" i="20"/>
  <c r="BA186" i="20"/>
  <c r="BH181" i="20"/>
  <c r="BQ261" i="20"/>
  <c r="BH183" i="20"/>
  <c r="BL286" i="20"/>
  <c r="BC258" i="20"/>
  <c r="BD185" i="20"/>
  <c r="BP182" i="20"/>
  <c r="BP183" i="20"/>
  <c r="BJ180" i="20"/>
  <c r="BL208" i="20"/>
  <c r="BL308" i="20"/>
  <c r="BF209" i="20"/>
  <c r="BI257" i="20"/>
  <c r="BC105" i="20"/>
  <c r="BR62" i="20"/>
  <c r="BQ62" i="20"/>
  <c r="BM80" i="20"/>
  <c r="BM181" i="20"/>
  <c r="BS281" i="20"/>
  <c r="BG184" i="20"/>
  <c r="BM185" i="20"/>
  <c r="BE57" i="20"/>
  <c r="BL37" i="20"/>
  <c r="BD37" i="20"/>
  <c r="BO108" i="20"/>
  <c r="BJ58" i="20"/>
  <c r="BR13" i="20"/>
  <c r="BL12" i="20"/>
  <c r="BL11" i="20"/>
  <c r="BP233" i="20"/>
  <c r="BF33" i="20"/>
  <c r="BO261" i="20"/>
  <c r="BE211" i="20"/>
  <c r="BA236" i="20"/>
  <c r="BK84" i="20"/>
  <c r="BE207" i="20"/>
  <c r="BM59" i="20"/>
  <c r="BA282" i="20"/>
  <c r="BA233" i="20"/>
  <c r="BS86" i="20"/>
  <c r="BC181" i="20"/>
  <c r="BT309" i="20"/>
  <c r="BO137" i="20"/>
  <c r="BS129" i="20"/>
  <c r="BJ107" i="20"/>
  <c r="BF130" i="20"/>
  <c r="BT60" i="20"/>
  <c r="BK11" i="20"/>
  <c r="BS159" i="20"/>
  <c r="BH37" i="20"/>
  <c r="BE280" i="20"/>
  <c r="BI158" i="20"/>
  <c r="BA161" i="20"/>
  <c r="BS286" i="20"/>
  <c r="BE159" i="20"/>
  <c r="BT86" i="20"/>
  <c r="BJ211" i="20"/>
  <c r="BH230" i="20"/>
  <c r="BI59" i="20"/>
  <c r="BE205" i="20"/>
  <c r="BO310" i="20"/>
  <c r="BM309" i="20"/>
  <c r="BL107" i="20"/>
  <c r="BG57" i="20"/>
  <c r="BB9" i="20"/>
  <c r="BK14" i="20"/>
  <c r="BP12" i="20"/>
  <c r="BJ230" i="20"/>
  <c r="BR35" i="20"/>
  <c r="BM284" i="20"/>
  <c r="BP211" i="20"/>
  <c r="BO233" i="20"/>
  <c r="BD62" i="20"/>
  <c r="BQ204" i="20"/>
  <c r="BN86" i="20"/>
  <c r="BF257" i="20"/>
  <c r="BB236" i="20"/>
  <c r="BM84" i="20"/>
  <c r="BH206" i="20"/>
  <c r="BQ307" i="20"/>
  <c r="BD212" i="20"/>
  <c r="BG305" i="20"/>
  <c r="BA132" i="20"/>
  <c r="BN13" i="20"/>
  <c r="BB134" i="20"/>
  <c r="BH84" i="20"/>
  <c r="BR156" i="20"/>
  <c r="BQ234" i="20"/>
  <c r="BN83" i="20"/>
  <c r="BQ259" i="20"/>
  <c r="BC212" i="20"/>
  <c r="BG33" i="20"/>
  <c r="BO281" i="20"/>
  <c r="BH231" i="20"/>
  <c r="BT84" i="20"/>
  <c r="BQ209" i="20"/>
  <c r="BC87" i="20"/>
  <c r="BM260" i="20"/>
  <c r="BS309" i="20"/>
  <c r="BS162" i="20"/>
  <c r="BS105" i="20"/>
  <c r="BC55" i="20"/>
  <c r="BG282" i="20"/>
  <c r="BE184" i="20"/>
  <c r="BO62" i="20"/>
  <c r="BK231" i="20"/>
  <c r="BN61" i="20"/>
  <c r="BG287" i="20"/>
  <c r="BC204" i="20"/>
  <c r="BD235" i="20"/>
  <c r="BQ57" i="20"/>
  <c r="BF184" i="20"/>
  <c r="BD86" i="20"/>
  <c r="BP281" i="20"/>
  <c r="BC232" i="20"/>
  <c r="BI33" i="20"/>
  <c r="BD258" i="20"/>
  <c r="BI281" i="20"/>
  <c r="BS311" i="20"/>
  <c r="BM58" i="20"/>
  <c r="BO7" i="20"/>
  <c r="BN108" i="20"/>
  <c r="BQ111" i="20"/>
  <c r="BP87" i="20"/>
  <c r="BO154" i="20"/>
  <c r="BE160" i="20"/>
  <c r="BN10" i="20"/>
  <c r="BE204" i="20"/>
  <c r="BF230" i="20"/>
  <c r="BQ80" i="20"/>
  <c r="BT210" i="20"/>
  <c r="BT236" i="20"/>
  <c r="BL255" i="20"/>
  <c r="BA160" i="20"/>
  <c r="BO11" i="20"/>
  <c r="BB255" i="20"/>
  <c r="BC282" i="20"/>
  <c r="BS109" i="20"/>
  <c r="BB180" i="20"/>
  <c r="BL9" i="20"/>
  <c r="BT111" i="20"/>
  <c r="BG34" i="20"/>
  <c r="BF37" i="20"/>
  <c r="BK181" i="20"/>
  <c r="BQ158" i="20"/>
  <c r="BD9" i="20"/>
  <c r="BH57" i="20"/>
  <c r="BO179" i="20"/>
  <c r="BI111" i="20"/>
  <c r="BA283" i="20"/>
  <c r="BS131" i="20"/>
  <c r="BQ33" i="20"/>
  <c r="BR210" i="20"/>
  <c r="BH232" i="20"/>
  <c r="BN284" i="20"/>
  <c r="BE310" i="20"/>
  <c r="BE9" i="20"/>
  <c r="BC134" i="20"/>
  <c r="BM130" i="20"/>
  <c r="BQ11" i="20"/>
  <c r="BH9" i="20"/>
  <c r="BG36" i="20"/>
  <c r="BJ286" i="20"/>
  <c r="BM211" i="20"/>
  <c r="BN160" i="20"/>
  <c r="BI84" i="20"/>
  <c r="BC260" i="20"/>
  <c r="BD230" i="20"/>
  <c r="BH13" i="20"/>
  <c r="BD155" i="20"/>
  <c r="BC7" i="20"/>
  <c r="BJ282" i="20"/>
  <c r="BC230" i="20"/>
  <c r="BC305" i="20"/>
  <c r="BR309" i="20"/>
  <c r="BJ194" i="21"/>
  <c r="BJ193" i="21"/>
  <c r="BL141" i="21"/>
  <c r="BH314" i="22"/>
  <c r="BR268" i="22"/>
  <c r="BB168" i="22"/>
  <c r="BB305" i="22"/>
  <c r="BJ207" i="22"/>
  <c r="BE58" i="22"/>
  <c r="BF105" i="22"/>
  <c r="BG319" i="22"/>
  <c r="BG239" i="22"/>
  <c r="BP319" i="22"/>
  <c r="BS319" i="22"/>
  <c r="BE84" i="22"/>
  <c r="BN42" i="22"/>
  <c r="BK209" i="23"/>
  <c r="BB80" i="23"/>
  <c r="BA116" i="22"/>
  <c r="BB58" i="19"/>
  <c r="BH141" i="21"/>
  <c r="BM243" i="19"/>
  <c r="BN314" i="19"/>
  <c r="BG269" i="19"/>
  <c r="BF179" i="19"/>
  <c r="BR142" i="19"/>
  <c r="BP305" i="19"/>
  <c r="BL194" i="21"/>
  <c r="BT191" i="21"/>
  <c r="BL268" i="22"/>
  <c r="BR269" i="22"/>
  <c r="BJ144" i="22"/>
  <c r="BJ254" i="22"/>
  <c r="BC45" i="22"/>
  <c r="BK157" i="22"/>
  <c r="BE8" i="22"/>
  <c r="BH7" i="22"/>
  <c r="BJ166" i="22"/>
  <c r="BG268" i="22"/>
  <c r="BB241" i="22"/>
  <c r="BC244" i="22"/>
  <c r="BD144" i="22"/>
  <c r="BR80" i="22"/>
  <c r="BC313" i="23"/>
  <c r="BC266" i="23"/>
  <c r="BO260" i="23"/>
  <c r="BB254" i="23"/>
  <c r="BC159" i="23"/>
  <c r="BK159" i="23"/>
  <c r="BK314" i="23"/>
  <c r="BL318" i="23"/>
  <c r="BT241" i="23"/>
  <c r="BT189" i="24"/>
  <c r="BF30" i="19"/>
  <c r="BO254" i="19"/>
  <c r="BR240" i="19"/>
  <c r="BD129" i="19"/>
  <c r="BB109" i="19"/>
  <c r="BO264" i="19"/>
  <c r="BL268" i="19"/>
  <c r="BN304" i="19"/>
  <c r="BH305" i="19"/>
  <c r="BH179" i="19"/>
  <c r="BK244" i="19"/>
  <c r="BR56" i="19"/>
  <c r="BN256" i="19"/>
  <c r="BO31" i="19"/>
  <c r="BJ55" i="19"/>
  <c r="BK318" i="19"/>
  <c r="BT154" i="19"/>
  <c r="BH315" i="19"/>
  <c r="BO318" i="19"/>
  <c r="BB45" i="21"/>
  <c r="BL42" i="21"/>
  <c r="BN192" i="21"/>
  <c r="BE207" i="21"/>
  <c r="BQ259" i="21"/>
  <c r="BP158" i="21"/>
  <c r="BN108" i="21"/>
  <c r="BQ284" i="21"/>
  <c r="BG161" i="21"/>
  <c r="BH111" i="21"/>
  <c r="BG255" i="21"/>
  <c r="BA14" i="21"/>
  <c r="BJ211" i="21"/>
  <c r="BH36" i="21"/>
  <c r="BK33" i="21"/>
  <c r="BT83" i="21"/>
  <c r="BQ130" i="21"/>
  <c r="BF283" i="21"/>
  <c r="BE159" i="21"/>
  <c r="BR86" i="21"/>
  <c r="BF210" i="21"/>
  <c r="BQ179" i="21"/>
  <c r="BG303" i="21"/>
  <c r="BB231" i="21"/>
  <c r="BE134" i="21"/>
  <c r="BS209" i="21"/>
  <c r="BO129" i="21"/>
  <c r="BP130" i="21"/>
  <c r="BB260" i="21"/>
  <c r="BQ311" i="21"/>
  <c r="BH206" i="21"/>
  <c r="BL258" i="21"/>
  <c r="BD158" i="21"/>
  <c r="BD108" i="21"/>
  <c r="BK283" i="21"/>
  <c r="BN160" i="21"/>
  <c r="BT110" i="21"/>
  <c r="BG236" i="21"/>
  <c r="BL13" i="21"/>
  <c r="BL136" i="21"/>
  <c r="BQ35" i="21"/>
  <c r="BG36" i="21"/>
  <c r="BD37" i="21"/>
  <c r="BK134" i="21"/>
  <c r="BH287" i="21"/>
  <c r="BG156" i="21"/>
  <c r="BC57" i="21"/>
  <c r="BH207" i="21"/>
  <c r="BJ184" i="21"/>
  <c r="BE306" i="21"/>
  <c r="BO234" i="21"/>
  <c r="BT130" i="21"/>
  <c r="BN204" i="21"/>
  <c r="BK184" i="21"/>
  <c r="BM132" i="21"/>
  <c r="BM260" i="21"/>
  <c r="BD308" i="21"/>
  <c r="BG205" i="21"/>
  <c r="BG257" i="21"/>
  <c r="BO257" i="21"/>
  <c r="BE156" i="21"/>
  <c r="BE107" i="21"/>
  <c r="BL308" i="21"/>
  <c r="BP11" i="21"/>
  <c r="BQ154" i="21"/>
  <c r="BJ14" i="21"/>
  <c r="BM34" i="21"/>
  <c r="BR35" i="21"/>
  <c r="BC33" i="21"/>
  <c r="BR36" i="21"/>
  <c r="BS232" i="21"/>
  <c r="BT134" i="21"/>
  <c r="BT261" i="21"/>
  <c r="BF180" i="21"/>
  <c r="BM60" i="21"/>
  <c r="BM234" i="21"/>
  <c r="BH131" i="21"/>
  <c r="BQ281" i="21"/>
  <c r="BA161" i="21"/>
  <c r="BC9" i="21"/>
  <c r="BE232" i="21"/>
  <c r="BR257" i="21"/>
  <c r="BA156" i="21"/>
  <c r="BI309" i="21"/>
  <c r="BH233" i="21"/>
  <c r="BR155" i="21"/>
  <c r="BG107" i="21"/>
  <c r="BF281" i="21"/>
  <c r="BL159" i="21"/>
  <c r="BD109" i="21"/>
  <c r="BH205" i="21"/>
  <c r="BL12" i="21"/>
  <c r="BJ11" i="21"/>
  <c r="BH86" i="21"/>
  <c r="BO34" i="21"/>
  <c r="BQ32" i="21"/>
  <c r="BH135" i="21"/>
  <c r="BP283" i="21"/>
  <c r="BF159" i="21"/>
  <c r="BM10" i="21"/>
  <c r="BD206" i="21"/>
  <c r="BH185" i="21"/>
  <c r="BP307" i="21"/>
  <c r="BF235" i="21"/>
  <c r="BJ132" i="21"/>
  <c r="BI257" i="21"/>
  <c r="BC183" i="21"/>
  <c r="BG185" i="21"/>
  <c r="BG283" i="21"/>
  <c r="BB303" i="21"/>
  <c r="BP310" i="21"/>
  <c r="BQ310" i="21"/>
  <c r="BR159" i="21"/>
  <c r="BO110" i="21"/>
  <c r="BE33" i="21"/>
  <c r="BC210" i="21"/>
  <c r="BH155" i="21"/>
  <c r="BB13" i="21"/>
  <c r="BD112" i="21"/>
  <c r="BQ80" i="21"/>
  <c r="BF86" i="21"/>
  <c r="BP85" i="21"/>
  <c r="BH83" i="21"/>
  <c r="BS231" i="21"/>
  <c r="BN181" i="21"/>
  <c r="BB281" i="21"/>
  <c r="BM155" i="21"/>
  <c r="BA135" i="21"/>
  <c r="BN205" i="21"/>
  <c r="BR184" i="21"/>
  <c r="BO303" i="21"/>
  <c r="BT234" i="21"/>
  <c r="BA132" i="21"/>
  <c r="BA307" i="21"/>
  <c r="BK9" i="21"/>
  <c r="BH286" i="21"/>
  <c r="BS307" i="21"/>
  <c r="BS211" i="21"/>
  <c r="BK132" i="21"/>
  <c r="BP62" i="21"/>
  <c r="BD261" i="21"/>
  <c r="BT157" i="21"/>
  <c r="BH108" i="21"/>
  <c r="BR158" i="21"/>
  <c r="BK10" i="21"/>
  <c r="BP61" i="21"/>
  <c r="BS87" i="21"/>
  <c r="BF85" i="21"/>
  <c r="BM33" i="21"/>
  <c r="BD136" i="21"/>
  <c r="BK281" i="21"/>
  <c r="BQ235" i="21"/>
  <c r="BC12" i="21"/>
  <c r="BQ255" i="21"/>
  <c r="BG183" i="21"/>
  <c r="BE305" i="21"/>
  <c r="BA236" i="21"/>
  <c r="BI132" i="21"/>
  <c r="BR258" i="21"/>
  <c r="BH186" i="21"/>
  <c r="BE233" i="21"/>
  <c r="BQ304" i="21"/>
  <c r="BG187" i="21"/>
  <c r="BE211" i="21"/>
  <c r="BS261" i="21"/>
  <c r="BP282" i="21"/>
  <c r="BP159" i="21"/>
  <c r="BQ109" i="21"/>
  <c r="BK55" i="21"/>
  <c r="BQ13" i="21"/>
  <c r="BL208" i="21"/>
  <c r="BT9" i="21"/>
  <c r="BA61" i="21"/>
  <c r="BC37" i="21"/>
  <c r="BD82" i="21"/>
  <c r="BO84" i="21"/>
  <c r="BQ158" i="21"/>
  <c r="BR130" i="21"/>
  <c r="BI261" i="21"/>
  <c r="BS185" i="21"/>
  <c r="BD61" i="21"/>
  <c r="BM231" i="21"/>
  <c r="BS129" i="21"/>
  <c r="BF259" i="21"/>
  <c r="BS107" i="21"/>
  <c r="BI82" i="21"/>
  <c r="BA157" i="21"/>
  <c r="BS235" i="21"/>
  <c r="BT131" i="21"/>
  <c r="BN261" i="21"/>
  <c r="BE287" i="21"/>
  <c r="BS206" i="21"/>
  <c r="BE132" i="21"/>
  <c r="BS36" i="21"/>
  <c r="BI255" i="21"/>
  <c r="BO157" i="21"/>
  <c r="BE12" i="21"/>
  <c r="BO184" i="21"/>
  <c r="BJ13" i="21"/>
  <c r="BO57" i="21"/>
  <c r="BP60" i="21"/>
  <c r="BN59" i="21"/>
  <c r="BN135" i="21"/>
  <c r="BP257" i="21"/>
  <c r="BM183" i="21"/>
  <c r="BT309" i="21"/>
  <c r="BK235" i="21"/>
  <c r="BM130" i="21"/>
  <c r="BI281" i="21"/>
  <c r="BK107" i="21"/>
  <c r="BD87" i="21"/>
  <c r="BT231" i="21"/>
  <c r="BA186" i="21"/>
  <c r="BR208" i="21"/>
  <c r="BR31" i="19"/>
  <c r="BP316" i="19"/>
  <c r="BL192" i="21"/>
  <c r="BO240" i="19"/>
  <c r="BS239" i="19"/>
  <c r="BJ235" i="19"/>
  <c r="BT41" i="19"/>
  <c r="BE34" i="19"/>
  <c r="BL317" i="19"/>
  <c r="BT115" i="21"/>
  <c r="BR41" i="21"/>
  <c r="BP267" i="22"/>
  <c r="BD254" i="22"/>
  <c r="BB155" i="22"/>
  <c r="BR143" i="22"/>
  <c r="BD58" i="22"/>
  <c r="BE36" i="22"/>
  <c r="BE244" i="22"/>
  <c r="BD267" i="22"/>
  <c r="BI319" i="22"/>
  <c r="BH43" i="22"/>
  <c r="BK31" i="22"/>
  <c r="BD56" i="22"/>
  <c r="BT141" i="22"/>
  <c r="BO112" i="22"/>
  <c r="BO264" i="23"/>
  <c r="BG313" i="23"/>
  <c r="BK244" i="23"/>
  <c r="BK108" i="23"/>
  <c r="BA266" i="24"/>
  <c r="BB305" i="19"/>
  <c r="BE140" i="21"/>
  <c r="BB239" i="19"/>
  <c r="BP129" i="19"/>
  <c r="BK254" i="19"/>
  <c r="BJ115" i="19"/>
  <c r="BD43" i="19"/>
  <c r="BT30" i="19"/>
  <c r="BK217" i="19"/>
  <c r="BS314" i="19"/>
  <c r="BH264" i="19"/>
  <c r="BO269" i="19"/>
  <c r="BK266" i="19"/>
  <c r="BS242" i="19"/>
  <c r="BR270" i="19"/>
  <c r="BG106" i="19"/>
  <c r="BK169" i="19"/>
  <c r="BK8" i="19"/>
  <c r="BL31" i="19"/>
  <c r="BP8" i="19"/>
  <c r="BP268" i="19"/>
  <c r="BB217" i="19"/>
  <c r="BF264" i="19"/>
  <c r="BT317" i="19"/>
  <c r="BQ288" i="20"/>
  <c r="BB303" i="20"/>
  <c r="BR185" i="20"/>
  <c r="BE308" i="20"/>
  <c r="BA310" i="20"/>
  <c r="BQ283" i="20"/>
  <c r="BK257" i="20"/>
  <c r="BK286" i="20"/>
  <c r="BD207" i="20"/>
  <c r="BE282" i="20"/>
  <c r="BI182" i="20"/>
  <c r="BT286" i="20"/>
  <c r="BE304" i="20"/>
  <c r="BR131" i="20"/>
  <c r="BK130" i="20"/>
  <c r="BC129" i="20"/>
  <c r="BH130" i="20"/>
  <c r="BJ111" i="20"/>
  <c r="BJ185" i="20"/>
  <c r="BO304" i="20"/>
  <c r="BQ186" i="20"/>
  <c r="BR230" i="20"/>
  <c r="BS60" i="20"/>
  <c r="BK59" i="20"/>
  <c r="BH59" i="20"/>
  <c r="BG59" i="20"/>
  <c r="BK230" i="20"/>
  <c r="BA154" i="20"/>
  <c r="BH233" i="20"/>
  <c r="BG260" i="20"/>
  <c r="BI108" i="20"/>
  <c r="BE107" i="20"/>
  <c r="BA105" i="20"/>
  <c r="BK137" i="20"/>
  <c r="BN209" i="20"/>
  <c r="BD180" i="20"/>
  <c r="BK258" i="20"/>
  <c r="BS179" i="20"/>
  <c r="BC136" i="20"/>
  <c r="BN135" i="20"/>
  <c r="BK136" i="20"/>
  <c r="BJ288" i="20"/>
  <c r="BF208" i="20"/>
  <c r="BM160" i="20"/>
  <c r="BL257" i="20"/>
  <c r="BH161" i="20"/>
  <c r="BO135" i="20"/>
  <c r="BE135" i="20"/>
  <c r="BA136" i="20"/>
  <c r="BQ133" i="20"/>
  <c r="BA182" i="20"/>
  <c r="BC284" i="20"/>
  <c r="BR184" i="20"/>
  <c r="BC186" i="20"/>
  <c r="BP57" i="20"/>
  <c r="BD57" i="20"/>
  <c r="BI55" i="20"/>
  <c r="BG55" i="20"/>
  <c r="BN156" i="20"/>
  <c r="BK235" i="20"/>
  <c r="BC180" i="20"/>
  <c r="BO181" i="20"/>
  <c r="BS12" i="20"/>
  <c r="BC12" i="20"/>
  <c r="BO12" i="20"/>
  <c r="BM62" i="20"/>
  <c r="BA13" i="20"/>
  <c r="BT135" i="20"/>
  <c r="BK58" i="20"/>
  <c r="BH12" i="20"/>
  <c r="BI235" i="20"/>
  <c r="BP111" i="20"/>
  <c r="BH257" i="20"/>
  <c r="BP205" i="20"/>
  <c r="BS233" i="20"/>
  <c r="BT87" i="20"/>
  <c r="BL209" i="20"/>
  <c r="BS111" i="20"/>
  <c r="BC283" i="20"/>
  <c r="BK135" i="20"/>
  <c r="BB86" i="20"/>
  <c r="BI255" i="20"/>
  <c r="BK309" i="20"/>
  <c r="BM187" i="20"/>
  <c r="BD108" i="20"/>
  <c r="BT57" i="20"/>
  <c r="BK10" i="20"/>
  <c r="BE259" i="20"/>
  <c r="BI9" i="20"/>
  <c r="BG235" i="20"/>
  <c r="BK12" i="20"/>
  <c r="BS287" i="20"/>
  <c r="BG208" i="20"/>
  <c r="BF232" i="20"/>
  <c r="BF10" i="20"/>
  <c r="BQ210" i="20"/>
  <c r="BS82" i="20"/>
  <c r="BN286" i="20"/>
  <c r="BA235" i="20"/>
  <c r="BS80" i="20"/>
  <c r="BI184" i="20"/>
  <c r="BK304" i="20"/>
  <c r="BG187" i="20"/>
  <c r="BD61" i="20"/>
  <c r="BP11" i="20"/>
  <c r="BM131" i="20"/>
  <c r="BA305" i="20"/>
  <c r="BI34" i="20"/>
  <c r="BA130" i="20"/>
  <c r="BP112" i="20"/>
  <c r="BR281" i="20"/>
  <c r="BG179" i="20"/>
  <c r="BC131" i="20"/>
  <c r="BK34" i="20"/>
  <c r="BG183" i="20"/>
  <c r="BT161" i="20"/>
  <c r="BK285" i="20"/>
  <c r="BE161" i="20"/>
  <c r="BM85" i="20"/>
  <c r="BM261" i="20"/>
  <c r="BF310" i="20"/>
  <c r="BI133" i="20"/>
  <c r="BE183" i="20"/>
  <c r="BJ60" i="20"/>
  <c r="BD134" i="20"/>
  <c r="BO37" i="20"/>
  <c r="BJ9" i="20"/>
  <c r="BB186" i="20"/>
  <c r="BI130" i="20"/>
  <c r="BO80" i="20"/>
  <c r="BS9" i="20"/>
  <c r="BT183" i="20"/>
  <c r="BH107" i="20"/>
  <c r="BN285" i="20"/>
  <c r="BO232" i="20"/>
  <c r="BI86" i="20"/>
  <c r="BQ180" i="20"/>
  <c r="BD236" i="20"/>
  <c r="BB285" i="20"/>
  <c r="BD306" i="20"/>
  <c r="BS137" i="20"/>
  <c r="BT59" i="20"/>
  <c r="BN9" i="20"/>
  <c r="BG110" i="20"/>
  <c r="BD131" i="20"/>
  <c r="BK83" i="20"/>
  <c r="BE136" i="20"/>
  <c r="BL156" i="20"/>
  <c r="BB306" i="20"/>
  <c r="BK185" i="20"/>
  <c r="BM159" i="20"/>
  <c r="BG87" i="20"/>
  <c r="BO209" i="20"/>
  <c r="BC161" i="20"/>
  <c r="BL283" i="20"/>
  <c r="BG156" i="20"/>
  <c r="BM7" i="20"/>
  <c r="BQ287" i="20"/>
  <c r="BC308" i="20"/>
  <c r="BL212" i="20"/>
  <c r="BD261" i="20"/>
  <c r="BE109" i="20"/>
  <c r="BH10" i="20"/>
  <c r="BR85" i="20"/>
  <c r="BR10" i="20"/>
  <c r="BG210" i="20"/>
  <c r="BG230" i="20"/>
  <c r="BF82" i="20"/>
  <c r="BH284" i="20"/>
  <c r="BS210" i="20"/>
  <c r="BK55" i="20"/>
  <c r="BD260" i="20"/>
  <c r="BM232" i="20"/>
  <c r="BR87" i="20"/>
  <c r="BM205" i="20"/>
  <c r="BD110" i="20"/>
  <c r="BI282" i="20"/>
  <c r="BN310" i="20"/>
  <c r="BG11" i="20"/>
  <c r="BL134" i="20"/>
  <c r="BF133" i="20"/>
  <c r="BE13" i="20"/>
  <c r="BF12" i="20"/>
  <c r="BL36" i="20"/>
  <c r="BF282" i="20"/>
  <c r="BO206" i="20"/>
  <c r="BH157" i="20"/>
  <c r="BO87" i="20"/>
  <c r="BP283" i="20"/>
  <c r="BJ233" i="20"/>
  <c r="BJ310" i="20"/>
  <c r="BR157" i="20"/>
  <c r="BS37" i="20"/>
  <c r="BE261" i="20"/>
  <c r="BL235" i="20"/>
  <c r="BL310" i="20"/>
  <c r="BL306" i="20"/>
  <c r="BJ136" i="20"/>
  <c r="BE130" i="20"/>
  <c r="BE12" i="20"/>
  <c r="BG111" i="20"/>
  <c r="BT36" i="20"/>
  <c r="BB12" i="20"/>
  <c r="BG261" i="20"/>
  <c r="BG207" i="20"/>
  <c r="BE234" i="20"/>
  <c r="BN36" i="20"/>
  <c r="BC287" i="20"/>
  <c r="BQ231" i="20"/>
  <c r="BK61" i="20"/>
  <c r="BD205" i="20"/>
  <c r="BO86" i="20"/>
  <c r="BT284" i="20"/>
  <c r="BQ156" i="20"/>
  <c r="BP309" i="20"/>
  <c r="BD285" i="20"/>
  <c r="BJ140" i="21"/>
  <c r="BH143" i="21"/>
  <c r="BH142" i="21"/>
  <c r="BJ267" i="22"/>
  <c r="BI265" i="22"/>
  <c r="BP242" i="22"/>
  <c r="BQ264" i="22"/>
  <c r="BF179" i="22"/>
  <c r="BD143" i="22"/>
  <c r="BB32" i="22"/>
  <c r="BT7" i="22"/>
  <c r="BD264" i="22"/>
  <c r="BL244" i="22"/>
  <c r="BQ315" i="22"/>
  <c r="BP316" i="22"/>
  <c r="BP56" i="22"/>
  <c r="BJ65" i="22"/>
  <c r="BB144" i="22"/>
  <c r="BJ165" i="23"/>
  <c r="BP42" i="23"/>
  <c r="BT229" i="23"/>
  <c r="BE162" i="20"/>
  <c r="BM106" i="19"/>
  <c r="BB117" i="19"/>
  <c r="BP41" i="21"/>
  <c r="BN80" i="19"/>
  <c r="BS266" i="19"/>
  <c r="BM269" i="19"/>
  <c r="BE229" i="19"/>
  <c r="BR256" i="19"/>
  <c r="BJ216" i="19"/>
  <c r="BJ189" i="21"/>
  <c r="BT17" i="21"/>
  <c r="BF41" i="21"/>
  <c r="BT239" i="22"/>
  <c r="BT240" i="22"/>
  <c r="BQ256" i="22"/>
  <c r="BJ112" i="22"/>
  <c r="BB8" i="22"/>
  <c r="BJ215" i="22"/>
  <c r="BB164" i="22"/>
  <c r="BB314" i="22"/>
  <c r="BF314" i="22"/>
  <c r="BM265" i="22"/>
  <c r="BO90" i="22"/>
  <c r="BD192" i="22"/>
  <c r="BT55" i="22"/>
  <c r="BK268" i="23"/>
  <c r="BQ239" i="23"/>
  <c r="BH244" i="23"/>
  <c r="BC168" i="23"/>
  <c r="BT55" i="23"/>
  <c r="BO243" i="23"/>
  <c r="BG239" i="23"/>
  <c r="BE316" i="23"/>
  <c r="BL315" i="23"/>
  <c r="BC106" i="23"/>
  <c r="BA267" i="24"/>
  <c r="BD141" i="19"/>
  <c r="BL280" i="19"/>
  <c r="BN129" i="19"/>
  <c r="BC239" i="19"/>
  <c r="BT31" i="19"/>
  <c r="BG318" i="19"/>
  <c r="BC265" i="19"/>
  <c r="BE254" i="19"/>
  <c r="BJ168" i="19"/>
  <c r="BL229" i="19"/>
  <c r="BN244" i="19"/>
  <c r="BC256" i="19"/>
  <c r="BC58" i="19"/>
  <c r="BN30" i="19"/>
  <c r="BK314" i="19"/>
  <c r="BL318" i="19"/>
  <c r="BL315" i="19"/>
  <c r="BT144" i="21"/>
  <c r="BJ40" i="21"/>
  <c r="BH41" i="21"/>
  <c r="BQ305" i="21"/>
  <c r="BC209" i="21"/>
  <c r="BL112" i="21"/>
  <c r="BS35" i="21"/>
  <c r="BB234" i="21"/>
  <c r="BL155" i="21"/>
  <c r="BA107" i="21"/>
  <c r="BG111" i="21"/>
  <c r="BA9" i="21"/>
  <c r="BH13" i="21"/>
  <c r="BT86" i="21"/>
  <c r="BA83" i="21"/>
  <c r="BN86" i="21"/>
  <c r="BH133" i="21"/>
  <c r="BL310" i="21"/>
  <c r="BJ233" i="21"/>
  <c r="BH132" i="21"/>
  <c r="BT259" i="21"/>
  <c r="BK179" i="21"/>
  <c r="BT57" i="21"/>
  <c r="BD233" i="21"/>
  <c r="BR136" i="21"/>
  <c r="BB255" i="21"/>
  <c r="BF233" i="21"/>
  <c r="BK211" i="21"/>
  <c r="BJ133" i="21"/>
  <c r="BI137" i="21"/>
  <c r="BA305" i="21"/>
  <c r="BH208" i="21"/>
  <c r="BC112" i="21"/>
  <c r="BQ34" i="21"/>
  <c r="BQ210" i="21"/>
  <c r="BA155" i="21"/>
  <c r="BQ61" i="21"/>
  <c r="BM36" i="21"/>
  <c r="BK7" i="21"/>
  <c r="BH9" i="21"/>
  <c r="BO83" i="21"/>
  <c r="BB86" i="21"/>
  <c r="BJ83" i="21"/>
  <c r="BF185" i="21"/>
  <c r="BC305" i="21"/>
  <c r="BD230" i="21"/>
  <c r="BO133" i="21"/>
  <c r="BA255" i="21"/>
  <c r="BR180" i="21"/>
  <c r="BD33" i="21"/>
  <c r="BT233" i="21"/>
  <c r="BO132" i="21"/>
  <c r="BE259" i="21"/>
  <c r="BS236" i="21"/>
  <c r="BL204" i="21"/>
  <c r="BK135" i="21"/>
  <c r="BL306" i="21"/>
  <c r="BE304" i="21"/>
  <c r="BP205" i="21"/>
  <c r="BT160" i="21"/>
  <c r="BA112" i="21"/>
  <c r="BL35" i="21"/>
  <c r="BF255" i="21"/>
  <c r="BB282" i="21"/>
  <c r="BB14" i="21"/>
  <c r="BF204" i="21"/>
  <c r="BG87" i="21"/>
  <c r="BG83" i="21"/>
  <c r="BD86" i="21"/>
  <c r="BA33" i="21"/>
  <c r="BK231" i="21"/>
  <c r="BT186" i="21"/>
  <c r="BO283" i="21"/>
  <c r="BM154" i="21"/>
  <c r="BK12" i="21"/>
  <c r="BN206" i="21"/>
  <c r="BL183" i="21"/>
  <c r="BD307" i="21"/>
  <c r="BG234" i="21"/>
  <c r="BL130" i="21"/>
  <c r="BF308" i="21"/>
  <c r="BI304" i="21"/>
  <c r="BO210" i="21"/>
  <c r="BK303" i="21"/>
  <c r="BK310" i="21"/>
  <c r="BF111" i="21"/>
  <c r="BG32" i="21"/>
  <c r="BP204" i="21"/>
  <c r="BG133" i="21"/>
  <c r="BK36" i="21"/>
  <c r="BE30" i="21"/>
  <c r="BC283" i="21"/>
  <c r="BC110" i="21"/>
  <c r="BS86" i="21"/>
  <c r="BM85" i="21"/>
  <c r="BG82" i="21"/>
  <c r="BC184" i="21"/>
  <c r="BF306" i="21"/>
  <c r="BA233" i="21"/>
  <c r="BN133" i="21"/>
  <c r="BL257" i="21"/>
  <c r="BA182" i="21"/>
  <c r="BB33" i="21"/>
  <c r="BD235" i="21"/>
  <c r="BS133" i="21"/>
  <c r="BO259" i="21"/>
  <c r="BP233" i="21"/>
  <c r="BB257" i="21"/>
  <c r="BG179" i="21"/>
  <c r="BI282" i="21"/>
  <c r="BO304" i="21"/>
  <c r="BF236" i="21"/>
  <c r="BO154" i="21"/>
  <c r="BJ62" i="21"/>
  <c r="BI283" i="21"/>
  <c r="BL160" i="21"/>
  <c r="BP13" i="21"/>
  <c r="BB9" i="21"/>
  <c r="BF161" i="21"/>
  <c r="BD57" i="21"/>
  <c r="BI55" i="21"/>
  <c r="BT61" i="21"/>
  <c r="BG55" i="21"/>
  <c r="BN258" i="21"/>
  <c r="BG180" i="21"/>
  <c r="BQ308" i="21"/>
  <c r="BB233" i="21"/>
  <c r="BL133" i="21"/>
  <c r="BK258" i="21"/>
  <c r="BI181" i="21"/>
  <c r="BK34" i="21"/>
  <c r="BJ234" i="21"/>
  <c r="BG129" i="21"/>
  <c r="BC154" i="21"/>
  <c r="BI154" i="21"/>
  <c r="BG137" i="21"/>
  <c r="BM287" i="21"/>
  <c r="BJ307" i="21"/>
  <c r="BH110" i="21"/>
  <c r="BC30" i="21"/>
  <c r="BS181" i="21"/>
  <c r="BQ112" i="21"/>
  <c r="BG30" i="21"/>
  <c r="BC14" i="21"/>
  <c r="BN161" i="21"/>
  <c r="BF207" i="21"/>
  <c r="BE80" i="21"/>
  <c r="BA88" i="21"/>
  <c r="BP83" i="21"/>
  <c r="BC181" i="21"/>
  <c r="BC304" i="21"/>
  <c r="BB236" i="21"/>
  <c r="BK129" i="21"/>
  <c r="BA258" i="21"/>
  <c r="BI185" i="21"/>
  <c r="BG61" i="21"/>
  <c r="BI230" i="21"/>
  <c r="BK130" i="21"/>
  <c r="BN287" i="21"/>
  <c r="BQ207" i="21"/>
  <c r="BS282" i="21"/>
  <c r="BK111" i="21"/>
  <c r="BC303" i="21"/>
  <c r="BR307" i="21"/>
  <c r="BR210" i="21"/>
  <c r="BC205" i="21"/>
  <c r="BP133" i="21"/>
  <c r="BO60" i="21"/>
  <c r="BJ286" i="21"/>
  <c r="BQ9" i="21"/>
  <c r="BR107" i="21"/>
  <c r="BD210" i="21"/>
  <c r="BP86" i="21"/>
  <c r="BI87" i="21"/>
  <c r="BS30" i="21"/>
  <c r="BS34" i="21"/>
  <c r="BO233" i="21"/>
  <c r="BM136" i="21"/>
  <c r="BL261" i="21"/>
  <c r="BA184" i="21"/>
  <c r="BK82" i="21"/>
  <c r="BE208" i="21"/>
  <c r="BL180" i="21"/>
  <c r="BA280" i="21"/>
  <c r="BE161" i="21"/>
  <c r="BO10" i="21"/>
  <c r="BI208" i="21"/>
  <c r="BC260" i="21"/>
  <c r="BT230" i="21"/>
  <c r="BP209" i="21"/>
  <c r="BD280" i="21"/>
  <c r="BH159" i="21"/>
  <c r="BJ109" i="21"/>
  <c r="BP285" i="21"/>
  <c r="BT161" i="21"/>
  <c r="BQ111" i="21"/>
  <c r="BP287" i="21"/>
  <c r="BK14" i="21"/>
  <c r="BS257" i="21"/>
  <c r="BF33" i="21"/>
  <c r="BQ36" i="21"/>
  <c r="BG60" i="21"/>
  <c r="BL134" i="21"/>
  <c r="BG280" i="21"/>
  <c r="BG155" i="21"/>
  <c r="BM59" i="21"/>
  <c r="BG206" i="21"/>
  <c r="BA183" i="21"/>
  <c r="BB310" i="21"/>
  <c r="BH234" i="21"/>
  <c r="BF136" i="21"/>
  <c r="BD209" i="21"/>
  <c r="BF37" i="21"/>
  <c r="BO131" i="21"/>
  <c r="BK260" i="21"/>
  <c r="BM137" i="21"/>
  <c r="BQ187" i="21"/>
  <c r="BD288" i="21"/>
  <c r="BQ137" i="21"/>
  <c r="BQ212" i="21"/>
  <c r="BE266" i="22"/>
  <c r="BN304" i="22"/>
  <c r="BR193" i="22"/>
  <c r="BB256" i="22"/>
  <c r="BO139" i="22"/>
  <c r="BB158" i="22"/>
  <c r="BJ41" i="22"/>
  <c r="BR7" i="22"/>
  <c r="BP268" i="22"/>
  <c r="BJ314" i="22"/>
  <c r="BB315" i="22"/>
  <c r="BC267" i="22"/>
  <c r="BE56" i="22"/>
  <c r="BR141" i="22"/>
  <c r="BG288" i="21"/>
  <c r="BB43" i="19"/>
  <c r="BB209" i="19"/>
  <c r="BR143" i="21"/>
  <c r="BI264" i="19"/>
  <c r="BI244" i="19"/>
  <c r="BL41" i="19"/>
  <c r="BD154" i="19"/>
  <c r="BB242" i="20"/>
  <c r="BR313" i="19"/>
  <c r="BQ254" i="19"/>
  <c r="BC240" i="19"/>
  <c r="BR244" i="19"/>
  <c r="BK256" i="19"/>
  <c r="BG8" i="19"/>
  <c r="BD106" i="19"/>
  <c r="BB164" i="19"/>
  <c r="BO317" i="19"/>
  <c r="BT318" i="19"/>
  <c r="BT315" i="19"/>
  <c r="BT90" i="21"/>
  <c r="BD44" i="21"/>
  <c r="BJ270" i="22"/>
  <c r="BL280" i="22"/>
  <c r="BR267" i="22"/>
  <c r="BT305" i="22"/>
  <c r="BJ208" i="22"/>
  <c r="BN229" i="22"/>
  <c r="BJ157" i="22"/>
  <c r="BG8" i="22"/>
  <c r="BM270" i="22"/>
  <c r="BR314" i="22"/>
  <c r="BJ315" i="22"/>
  <c r="BP41" i="22"/>
  <c r="BP129" i="22"/>
  <c r="BR30" i="22"/>
  <c r="BF141" i="22"/>
  <c r="BQ268" i="23"/>
  <c r="BB244" i="23"/>
  <c r="BO280" i="19"/>
  <c r="BP41" i="19"/>
  <c r="BE319" i="19"/>
  <c r="BD265" i="22"/>
  <c r="BG313" i="19"/>
  <c r="BD41" i="19"/>
  <c r="BB7" i="19"/>
  <c r="BN241" i="19"/>
  <c r="BF268" i="19"/>
  <c r="BH256" i="20"/>
  <c r="BE90" i="21"/>
  <c r="BO65" i="21"/>
  <c r="BP314" i="22"/>
  <c r="BC239" i="22"/>
  <c r="BD304" i="22"/>
  <c r="BM243" i="22"/>
  <c r="BJ218" i="22"/>
  <c r="BD91" i="22"/>
  <c r="BE115" i="22"/>
  <c r="BP32" i="22"/>
  <c r="BL116" i="22"/>
  <c r="BC280" i="22"/>
  <c r="BJ265" i="22"/>
  <c r="BC84" i="22"/>
  <c r="BP106" i="22"/>
  <c r="BB34" i="22"/>
  <c r="BH141" i="22"/>
  <c r="BF8" i="22"/>
  <c r="BM314" i="23"/>
  <c r="BP242" i="23"/>
  <c r="BQ269" i="23"/>
  <c r="BC84" i="23"/>
  <c r="BK208" i="19"/>
  <c r="BQ8" i="19"/>
  <c r="BT193" i="21"/>
  <c r="BQ269" i="19"/>
  <c r="BP143" i="19"/>
  <c r="BH7" i="19"/>
  <c r="BL267" i="19"/>
  <c r="BL241" i="19"/>
  <c r="BS265" i="19"/>
  <c r="BR269" i="19"/>
  <c r="BM239" i="19"/>
  <c r="BK205" i="19"/>
  <c r="BH56" i="19"/>
  <c r="BT244" i="19"/>
  <c r="BD8" i="19"/>
  <c r="BO8" i="19"/>
  <c r="BO241" i="19"/>
  <c r="BC318" i="19"/>
  <c r="BQ317" i="19"/>
  <c r="BJ264" i="19"/>
  <c r="BO162" i="20"/>
  <c r="BT257" i="20"/>
  <c r="BT181" i="20"/>
  <c r="BM281" i="20"/>
  <c r="BE185" i="20"/>
  <c r="BS180" i="20"/>
  <c r="BG160" i="20"/>
  <c r="BK180" i="20"/>
  <c r="BQ187" i="20"/>
  <c r="BT233" i="20"/>
  <c r="BP155" i="20"/>
  <c r="BQ257" i="20"/>
  <c r="BK280" i="20"/>
  <c r="BO110" i="20"/>
  <c r="BG108" i="20"/>
  <c r="BD107" i="20"/>
  <c r="BQ108" i="20"/>
  <c r="BK311" i="20"/>
  <c r="BF180" i="20"/>
  <c r="BL261" i="20"/>
  <c r="BQ182" i="20"/>
  <c r="BC184" i="20"/>
  <c r="BR33" i="20"/>
  <c r="BI32" i="20"/>
  <c r="BJ33" i="20"/>
  <c r="BG137" i="20"/>
  <c r="BK184" i="20"/>
  <c r="BR303" i="20"/>
  <c r="BG186" i="20"/>
  <c r="BN211" i="20"/>
  <c r="BL59" i="20"/>
  <c r="BR58" i="20"/>
  <c r="BP58" i="20"/>
  <c r="BC303" i="20"/>
  <c r="BT184" i="20"/>
  <c r="BG308" i="20"/>
  <c r="BF205" i="20"/>
  <c r="BJ134" i="20"/>
  <c r="BO132" i="20"/>
  <c r="BD132" i="20"/>
  <c r="BL132" i="20"/>
  <c r="BD287" i="20"/>
  <c r="BJ184" i="20"/>
  <c r="BJ307" i="20"/>
  <c r="BD204" i="20"/>
  <c r="BL133" i="20"/>
  <c r="BF132" i="20"/>
  <c r="BP131" i="20"/>
  <c r="BC132" i="20"/>
  <c r="BG130" i="20"/>
  <c r="BO157" i="20"/>
  <c r="BS257" i="20"/>
  <c r="BL180" i="20"/>
  <c r="BC182" i="20"/>
  <c r="BM13" i="20"/>
  <c r="BR12" i="20"/>
  <c r="BI13" i="20"/>
  <c r="BI162" i="20"/>
  <c r="BS303" i="20"/>
  <c r="BH186" i="20"/>
  <c r="BF309" i="20"/>
  <c r="BI154" i="20"/>
  <c r="BL287" i="20"/>
  <c r="BB260" i="20"/>
  <c r="BE303" i="20"/>
  <c r="BK35" i="20"/>
  <c r="BO284" i="20"/>
  <c r="BQ59" i="20"/>
  <c r="BF14" i="20"/>
  <c r="BR9" i="20"/>
  <c r="BS160" i="20"/>
  <c r="BL234" i="20"/>
  <c r="BO35" i="20"/>
  <c r="BF259" i="20"/>
  <c r="BL158" i="20"/>
  <c r="BH35" i="20"/>
  <c r="BD284" i="20"/>
  <c r="BH236" i="20"/>
  <c r="BM283" i="20"/>
  <c r="BG159" i="20"/>
  <c r="BR83" i="20"/>
  <c r="BK282" i="20"/>
  <c r="BB309" i="20"/>
  <c r="BP288" i="20"/>
  <c r="BQ61" i="20"/>
  <c r="BI12" i="20"/>
  <c r="BK134" i="20"/>
  <c r="BC11" i="20"/>
  <c r="BO30" i="20"/>
  <c r="BC231" i="20"/>
  <c r="BJ108" i="20"/>
  <c r="BF260" i="20"/>
  <c r="BM210" i="20"/>
  <c r="BA137" i="20"/>
  <c r="BQ37" i="20"/>
  <c r="BA180" i="20"/>
  <c r="BN158" i="20"/>
  <c r="BF285" i="20"/>
  <c r="BC157" i="20"/>
  <c r="BH82" i="20"/>
  <c r="BO258" i="20"/>
  <c r="BH307" i="20"/>
  <c r="BG311" i="20"/>
  <c r="BD308" i="20"/>
  <c r="BM133" i="20"/>
  <c r="BH36" i="20"/>
  <c r="BB182" i="20"/>
  <c r="BK33" i="20"/>
  <c r="BP156" i="20"/>
  <c r="BE233" i="20"/>
  <c r="BN59" i="20"/>
  <c r="BE283" i="20"/>
  <c r="BG161" i="20"/>
  <c r="BO13" i="20"/>
  <c r="BK260" i="20"/>
  <c r="BC235" i="20"/>
  <c r="BR310" i="20"/>
  <c r="BQ207" i="20"/>
  <c r="BI83" i="20"/>
  <c r="BO257" i="20"/>
  <c r="BM306" i="20"/>
  <c r="BH33" i="20"/>
  <c r="BH136" i="20"/>
  <c r="BG180" i="20"/>
  <c r="BM55" i="20"/>
  <c r="BK36" i="20"/>
  <c r="BP62" i="20"/>
  <c r="BF255" i="20"/>
  <c r="BE157" i="20"/>
  <c r="BP84" i="20"/>
  <c r="BJ87" i="20"/>
  <c r="BH210" i="20"/>
  <c r="BH234" i="20"/>
  <c r="BI287" i="20"/>
  <c r="BL155" i="20"/>
  <c r="BA80" i="20"/>
  <c r="BH285" i="20"/>
  <c r="BR236" i="20"/>
  <c r="BF286" i="20"/>
  <c r="BN260" i="20"/>
  <c r="BN212" i="20"/>
  <c r="BS284" i="20"/>
  <c r="BO130" i="20"/>
  <c r="BR11" i="20"/>
  <c r="BC61" i="20"/>
  <c r="BB14" i="20"/>
  <c r="BB160" i="20"/>
  <c r="BQ235" i="20"/>
  <c r="BR37" i="20"/>
  <c r="BM280" i="20"/>
  <c r="BS208" i="20"/>
  <c r="BB37" i="20"/>
  <c r="BB286" i="20"/>
  <c r="BS236" i="20"/>
  <c r="BJ10" i="20"/>
  <c r="BR209" i="20"/>
  <c r="BD109" i="20"/>
  <c r="BO285" i="20"/>
  <c r="BP307" i="20"/>
  <c r="BM112" i="20"/>
  <c r="BE181" i="20"/>
  <c r="BJ12" i="20"/>
  <c r="BJ131" i="20"/>
  <c r="BT85" i="20"/>
  <c r="BF35" i="20"/>
  <c r="BR211" i="20"/>
  <c r="BN136" i="20"/>
  <c r="BA87" i="20"/>
  <c r="BF59" i="20"/>
  <c r="BC211" i="20"/>
  <c r="BH108" i="20"/>
  <c r="BM282" i="20"/>
  <c r="BG136" i="20"/>
  <c r="BA37" i="20"/>
  <c r="BS205" i="20"/>
  <c r="BF235" i="20"/>
  <c r="BB281" i="20"/>
  <c r="BG307" i="20"/>
  <c r="BT136" i="20"/>
  <c r="BN130" i="20"/>
  <c r="BS13" i="20"/>
  <c r="BA131" i="20"/>
  <c r="BD33" i="20"/>
  <c r="BA86" i="20"/>
  <c r="BA258" i="20"/>
  <c r="BA210" i="20"/>
  <c r="BQ232" i="20"/>
  <c r="BF13" i="20"/>
  <c r="BC259" i="20"/>
  <c r="BQ230" i="20"/>
  <c r="BL58" i="20"/>
  <c r="BI206" i="20"/>
  <c r="BT82" i="20"/>
  <c r="BQ282" i="20"/>
  <c r="BN161" i="20"/>
  <c r="BI284" i="20"/>
  <c r="BO287" i="20"/>
  <c r="BE131" i="20"/>
  <c r="BC109" i="20"/>
  <c r="BD133" i="20"/>
  <c r="BG181" i="20"/>
  <c r="BR86" i="20"/>
  <c r="BR109" i="20"/>
  <c r="BS59" i="20"/>
  <c r="BM287" i="20"/>
  <c r="BD159" i="20"/>
  <c r="BJ110" i="20"/>
  <c r="BH261" i="20"/>
  <c r="BM231" i="20"/>
  <c r="BO83" i="20"/>
  <c r="BM186" i="20"/>
  <c r="BL236" i="20"/>
  <c r="BB10" i="20"/>
  <c r="BC206" i="20"/>
  <c r="BC304" i="20"/>
  <c r="BI303" i="20"/>
  <c r="BE189" i="21"/>
  <c r="BF143" i="21"/>
  <c r="BJ191" i="21"/>
  <c r="BB244" i="22"/>
  <c r="BL242" i="22"/>
  <c r="BF254" i="22"/>
  <c r="BC92" i="22"/>
  <c r="BK215" i="22"/>
  <c r="BG256" i="22"/>
  <c r="BK159" i="22"/>
  <c r="BL267" i="22"/>
  <c r="BQ319" i="22"/>
  <c r="BT319" i="22"/>
  <c r="BD31" i="22"/>
  <c r="BT144" i="22"/>
  <c r="BB106" i="23"/>
  <c r="BO256" i="23"/>
  <c r="BJ229" i="23"/>
  <c r="BB288" i="20"/>
  <c r="BM244" i="19"/>
  <c r="BK240" i="19"/>
  <c r="BN266" i="22"/>
  <c r="BE190" i="19"/>
  <c r="BL254" i="19"/>
  <c r="BJ269" i="19"/>
  <c r="BC264" i="19"/>
  <c r="BR144" i="21"/>
  <c r="BL43" i="21"/>
  <c r="BT41" i="21"/>
  <c r="BH270" i="22"/>
  <c r="BJ304" i="22"/>
  <c r="BP240" i="22"/>
  <c r="BL256" i="22"/>
  <c r="BM229" i="22"/>
  <c r="BB209" i="22"/>
  <c r="BT8" i="22"/>
  <c r="BS318" i="22"/>
  <c r="BF317" i="22"/>
  <c r="BR317" i="22"/>
  <c r="BS270" i="22"/>
  <c r="BC81" i="22"/>
  <c r="BB194" i="22"/>
  <c r="BN80" i="22"/>
  <c r="BF243" i="23"/>
  <c r="BQ266" i="23"/>
  <c r="BP194" i="23"/>
  <c r="BF143" i="23"/>
  <c r="BB219" i="23"/>
  <c r="BK166" i="23"/>
  <c r="BC318" i="23"/>
  <c r="BB241" i="23"/>
  <c r="BP318" i="23"/>
  <c r="BN31" i="23"/>
  <c r="BA67" i="22"/>
  <c r="BE84" i="19"/>
  <c r="BB214" i="19"/>
  <c r="BR191" i="19"/>
  <c r="BR179" i="19"/>
  <c r="BO106" i="19"/>
  <c r="BO81" i="19"/>
  <c r="BC270" i="19"/>
  <c r="BS268" i="19"/>
  <c r="BH304" i="19"/>
  <c r="BJ244" i="19"/>
  <c r="BJ206" i="19"/>
  <c r="BJ155" i="19"/>
  <c r="BI31" i="19"/>
  <c r="BR7" i="19"/>
  <c r="BN154" i="19"/>
  <c r="BM241" i="19"/>
  <c r="BE314" i="19"/>
  <c r="BP318" i="19"/>
  <c r="BE44" i="21"/>
  <c r="BI212" i="21"/>
  <c r="BM285" i="21"/>
  <c r="BG305" i="21"/>
  <c r="BF108" i="21"/>
  <c r="BR284" i="21"/>
  <c r="BD160" i="21"/>
  <c r="BJ111" i="21"/>
  <c r="BR282" i="21"/>
  <c r="BN12" i="21"/>
  <c r="BA133" i="21"/>
  <c r="BP82" i="21"/>
  <c r="BC86" i="21"/>
  <c r="BG58" i="21"/>
  <c r="BN82" i="21"/>
  <c r="BJ180" i="21"/>
  <c r="BT58" i="21"/>
  <c r="BL233" i="21"/>
  <c r="BF135" i="21"/>
  <c r="BA281" i="21"/>
  <c r="BQ160" i="21"/>
  <c r="BN60" i="21"/>
  <c r="BP208" i="21"/>
  <c r="BD180" i="21"/>
  <c r="BC282" i="21"/>
  <c r="BA288" i="21"/>
  <c r="BP84" i="21"/>
  <c r="BR157" i="21"/>
  <c r="BS212" i="21"/>
  <c r="BH284" i="21"/>
  <c r="BM304" i="21"/>
  <c r="BQ107" i="21"/>
  <c r="BL283" i="21"/>
  <c r="BN159" i="21"/>
  <c r="BA111" i="21"/>
  <c r="BQ260" i="21"/>
  <c r="BD12" i="21"/>
  <c r="BJ110" i="21"/>
  <c r="BM84" i="21"/>
  <c r="BG62" i="21"/>
  <c r="BA55" i="21"/>
  <c r="BL85" i="21"/>
  <c r="BQ181" i="21"/>
  <c r="BE55" i="21"/>
  <c r="BI233" i="21"/>
  <c r="BI131" i="21"/>
  <c r="BB284" i="21"/>
  <c r="BE154" i="21"/>
  <c r="BF83" i="21"/>
  <c r="BQ211" i="21"/>
  <c r="BE185" i="21"/>
  <c r="BQ285" i="21"/>
  <c r="BJ283" i="21"/>
  <c r="BG14" i="21"/>
  <c r="BL236" i="21"/>
  <c r="BN283" i="21"/>
  <c r="BC306" i="21"/>
  <c r="BR259" i="21"/>
  <c r="BQ155" i="21"/>
  <c r="BF107" i="21"/>
  <c r="BL285" i="21"/>
  <c r="BP161" i="21"/>
  <c r="BP14" i="21"/>
  <c r="BB10" i="21"/>
  <c r="BT11" i="21"/>
  <c r="BI59" i="21"/>
  <c r="BM61" i="21"/>
  <c r="BS60" i="21"/>
  <c r="BS57" i="21"/>
  <c r="BL210" i="21"/>
  <c r="BJ182" i="21"/>
  <c r="BT310" i="21"/>
  <c r="BC232" i="21"/>
  <c r="BQ132" i="21"/>
  <c r="BH258" i="21"/>
  <c r="BN186" i="21"/>
  <c r="BR58" i="21"/>
  <c r="BC233" i="21"/>
  <c r="BF132" i="21"/>
  <c r="BQ185" i="21"/>
  <c r="BM108" i="21"/>
  <c r="BI187" i="21"/>
  <c r="BH282" i="21"/>
  <c r="BD303" i="21"/>
  <c r="BM105" i="21"/>
  <c r="BL281" i="21"/>
  <c r="BH157" i="21"/>
  <c r="BD110" i="21"/>
  <c r="BI159" i="21"/>
  <c r="BC11" i="21"/>
  <c r="BB107" i="21"/>
  <c r="BJ84" i="21"/>
  <c r="BB61" i="21"/>
  <c r="BH59" i="21"/>
  <c r="BE57" i="21"/>
  <c r="BN183" i="21"/>
  <c r="BA32" i="21"/>
  <c r="BC207" i="21"/>
  <c r="BC132" i="21"/>
  <c r="BM284" i="21"/>
  <c r="BE155" i="21"/>
  <c r="BM14" i="21"/>
  <c r="BL209" i="21"/>
  <c r="BL182" i="21"/>
  <c r="BD286" i="21"/>
  <c r="BT307" i="21"/>
  <c r="BO181" i="21"/>
  <c r="BQ234" i="21"/>
  <c r="BN232" i="21"/>
  <c r="BO282" i="21"/>
  <c r="BM161" i="21"/>
  <c r="BP110" i="21"/>
  <c r="BO30" i="21"/>
  <c r="BS205" i="21"/>
  <c r="BO134" i="21"/>
  <c r="BP9" i="21"/>
  <c r="BS110" i="21"/>
  <c r="BT14" i="21"/>
  <c r="BK37" i="21"/>
  <c r="BK58" i="21"/>
  <c r="BJ58" i="21"/>
  <c r="BB133" i="21"/>
  <c r="BB261" i="21"/>
  <c r="BM112" i="21"/>
  <c r="BF87" i="21"/>
  <c r="BD208" i="21"/>
  <c r="BD184" i="21"/>
  <c r="BE286" i="21"/>
  <c r="BS156" i="21"/>
  <c r="BA7" i="21"/>
  <c r="BI211" i="21"/>
  <c r="BT183" i="21"/>
  <c r="BK282" i="21"/>
  <c r="BD205" i="21"/>
  <c r="BR212" i="21"/>
  <c r="BD281" i="21"/>
  <c r="BK286" i="21"/>
  <c r="BQ57" i="21"/>
  <c r="BE261" i="21"/>
  <c r="BD156" i="21"/>
  <c r="BF109" i="21"/>
  <c r="BB136" i="21"/>
  <c r="BC10" i="21"/>
  <c r="BI14" i="21"/>
  <c r="BQ86" i="21"/>
  <c r="BC62" i="21"/>
  <c r="BB57" i="21"/>
  <c r="BF58" i="21"/>
  <c r="BB184" i="21"/>
  <c r="BS58" i="21"/>
  <c r="BO206" i="21"/>
  <c r="BM182" i="21"/>
  <c r="BS285" i="21"/>
  <c r="BE160" i="21"/>
  <c r="BS12" i="21"/>
  <c r="BI210" i="21"/>
  <c r="BA180" i="21"/>
  <c r="BA287" i="21"/>
  <c r="BR308" i="21"/>
  <c r="BI184" i="21"/>
  <c r="BA211" i="21"/>
  <c r="BI286" i="21"/>
  <c r="BA309" i="21"/>
  <c r="BB286" i="21"/>
  <c r="BO158" i="21"/>
  <c r="BR109" i="21"/>
  <c r="BA30" i="21"/>
  <c r="BI205" i="21"/>
  <c r="BN109" i="21"/>
  <c r="BB12" i="21"/>
  <c r="BP37" i="21"/>
  <c r="BA82" i="21"/>
  <c r="BR84" i="21"/>
  <c r="BH84" i="21"/>
  <c r="BF60" i="21"/>
  <c r="BM211" i="21"/>
  <c r="BK180" i="21"/>
  <c r="BS281" i="21"/>
  <c r="BQ159" i="21"/>
  <c r="BF133" i="21"/>
  <c r="BN211" i="21"/>
  <c r="BQ186" i="21"/>
  <c r="BS309" i="21"/>
  <c r="BL235" i="21"/>
  <c r="BM131" i="21"/>
  <c r="BL135" i="21"/>
  <c r="BJ181" i="21"/>
  <c r="BN284" i="21"/>
  <c r="BK306" i="21"/>
  <c r="BB210" i="21"/>
  <c r="BE129" i="21"/>
  <c r="BH57" i="21"/>
  <c r="BP255" i="21"/>
  <c r="BN156" i="21"/>
  <c r="BM242" i="19"/>
  <c r="BB190" i="21"/>
  <c r="BL266" i="22"/>
  <c r="BF229" i="19"/>
  <c r="BK242" i="19"/>
  <c r="BN142" i="19"/>
  <c r="BJ81" i="19"/>
  <c r="BK167" i="19"/>
  <c r="BC67" i="19"/>
  <c r="BF144" i="21"/>
  <c r="BD43" i="21"/>
  <c r="BE268" i="22"/>
  <c r="BE269" i="22"/>
  <c r="BB190" i="22"/>
  <c r="BN305" i="22"/>
  <c r="BM268" i="22"/>
  <c r="BC91" i="22"/>
  <c r="BL154" i="22"/>
  <c r="BJ316" i="22"/>
  <c r="BB317" i="22"/>
  <c r="BD66" i="22"/>
  <c r="BB129" i="22"/>
  <c r="BF313" i="23"/>
  <c r="BM269" i="23"/>
  <c r="BL242" i="23"/>
  <c r="BK117" i="23"/>
  <c r="BN143" i="23"/>
  <c r="BD190" i="19"/>
  <c r="BR30" i="19"/>
  <c r="BB142" i="21"/>
  <c r="BS31" i="19"/>
  <c r="BP56" i="19"/>
  <c r="BJ142" i="19"/>
  <c r="BB108" i="19"/>
  <c r="BS56" i="19"/>
  <c r="BP154" i="19"/>
  <c r="BJ314" i="19"/>
  <c r="BB264" i="19"/>
  <c r="BF314" i="19"/>
  <c r="BT305" i="19"/>
  <c r="BQ244" i="19"/>
  <c r="BO256" i="19"/>
  <c r="BK108" i="19"/>
  <c r="BC35" i="19"/>
  <c r="BD80" i="19"/>
  <c r="BP239" i="19"/>
  <c r="BG268" i="19"/>
  <c r="BG264" i="19"/>
  <c r="BN268" i="19"/>
  <c r="BP310" i="20"/>
  <c r="BT186" i="20"/>
  <c r="BG157" i="20"/>
  <c r="BA231" i="20"/>
  <c r="BD136" i="20"/>
  <c r="BH134" i="20"/>
  <c r="BS133" i="20"/>
  <c r="BO134" i="20"/>
  <c r="BS288" i="20"/>
  <c r="BK186" i="20"/>
  <c r="BO305" i="20"/>
  <c r="BG204" i="20"/>
  <c r="BJ232" i="20"/>
  <c r="BL61" i="20"/>
  <c r="BQ60" i="20"/>
  <c r="BO60" i="20"/>
  <c r="BL60" i="20"/>
  <c r="BE137" i="20"/>
  <c r="BN309" i="20"/>
  <c r="BD208" i="20"/>
  <c r="BI159" i="20"/>
  <c r="BH180" i="20"/>
  <c r="BQ10" i="20"/>
  <c r="BA10" i="20"/>
  <c r="BM10" i="20"/>
  <c r="BF212" i="20"/>
  <c r="BI179" i="20"/>
  <c r="BQ260" i="20"/>
  <c r="BG182" i="20"/>
  <c r="BM183" i="20"/>
  <c r="BG30" i="20"/>
  <c r="BO14" i="20"/>
  <c r="BA30" i="20"/>
  <c r="BS261" i="20"/>
  <c r="BN180" i="20"/>
  <c r="BN281" i="20"/>
  <c r="BG286" i="20"/>
  <c r="BC130" i="20"/>
  <c r="BD112" i="20"/>
  <c r="BA111" i="20"/>
  <c r="BA112" i="20"/>
  <c r="BA260" i="20"/>
  <c r="BE180" i="20"/>
  <c r="BS280" i="20"/>
  <c r="BR284" i="20"/>
  <c r="BE129" i="20"/>
  <c r="BM111" i="20"/>
  <c r="BH109" i="20"/>
  <c r="BK111" i="20"/>
  <c r="BC187" i="20"/>
  <c r="BQ305" i="20"/>
  <c r="BS186" i="20"/>
  <c r="BC310" i="20"/>
  <c r="BE155" i="20"/>
  <c r="BC307" i="20"/>
  <c r="BH283" i="20"/>
  <c r="BH306" i="20"/>
  <c r="BS187" i="20"/>
  <c r="BS258" i="20"/>
  <c r="BH182" i="20"/>
  <c r="BR282" i="20"/>
  <c r="BL186" i="20"/>
  <c r="BQ181" i="20"/>
  <c r="BP180" i="20"/>
  <c r="BN181" i="20"/>
  <c r="BP186" i="20"/>
  <c r="BD87" i="20"/>
  <c r="BL185" i="20"/>
  <c r="BQ7" i="20"/>
  <c r="BJ36" i="20"/>
  <c r="BM206" i="20"/>
  <c r="BI233" i="20"/>
  <c r="BS32" i="20"/>
  <c r="BK255" i="20"/>
  <c r="BH207" i="20"/>
  <c r="BC86" i="20"/>
  <c r="BK259" i="20"/>
  <c r="BE230" i="20"/>
  <c r="BJ61" i="20"/>
  <c r="BR207" i="20"/>
  <c r="BM154" i="20"/>
  <c r="BA288" i="20"/>
  <c r="BP285" i="20"/>
  <c r="BE288" i="20"/>
  <c r="BE33" i="20"/>
  <c r="BI136" i="20"/>
  <c r="BI57" i="20"/>
  <c r="BK281" i="20"/>
  <c r="BB13" i="20"/>
  <c r="BN159" i="20"/>
  <c r="BF231" i="20"/>
  <c r="BT62" i="20"/>
  <c r="BB280" i="20"/>
  <c r="BF155" i="20"/>
  <c r="BI10" i="20"/>
  <c r="BE257" i="20"/>
  <c r="BB233" i="20"/>
  <c r="BL307" i="20"/>
  <c r="BA211" i="20"/>
  <c r="BL87" i="20"/>
  <c r="BT287" i="20"/>
  <c r="BO303" i="20"/>
  <c r="BD135" i="20"/>
  <c r="BL184" i="20"/>
  <c r="BK62" i="20"/>
  <c r="BQ135" i="20"/>
  <c r="BH34" i="20"/>
  <c r="BL83" i="20"/>
  <c r="BR182" i="20"/>
  <c r="BM230" i="20"/>
  <c r="BS84" i="20"/>
  <c r="BA11" i="20"/>
  <c r="BE208" i="20"/>
  <c r="BF110" i="20"/>
  <c r="BK283" i="20"/>
  <c r="BE231" i="20"/>
  <c r="BT61" i="20"/>
  <c r="BN210" i="20"/>
  <c r="BD161" i="20"/>
  <c r="BA281" i="20"/>
  <c r="BJ281" i="20"/>
  <c r="BN183" i="20"/>
  <c r="BI132" i="20"/>
  <c r="BG105" i="20"/>
  <c r="BS136" i="20"/>
  <c r="BH86" i="20"/>
  <c r="BE82" i="20"/>
  <c r="BP258" i="20"/>
  <c r="BD183" i="20"/>
  <c r="BD234" i="20"/>
  <c r="BK87" i="20"/>
  <c r="BN280" i="20"/>
  <c r="BB234" i="20"/>
  <c r="BE32" i="20"/>
  <c r="BC210" i="20"/>
  <c r="BI60" i="20"/>
  <c r="BF287" i="20"/>
  <c r="BM132" i="20"/>
  <c r="BA307" i="20"/>
  <c r="BJ308" i="20"/>
  <c r="BF131" i="20"/>
  <c r="BD182" i="20"/>
  <c r="BI58" i="20"/>
  <c r="BS132" i="20"/>
  <c r="BI61" i="20"/>
  <c r="BC13" i="20"/>
  <c r="BQ206" i="20"/>
  <c r="BO133" i="20"/>
  <c r="BF83" i="20"/>
  <c r="BL62" i="20"/>
  <c r="BD206" i="20"/>
  <c r="BF111" i="20"/>
  <c r="BS285" i="20"/>
  <c r="BI231" i="20"/>
  <c r="BP35" i="20"/>
  <c r="BA184" i="20"/>
  <c r="BT232" i="20"/>
  <c r="BL259" i="20"/>
  <c r="BA304" i="20"/>
  <c r="BM12" i="20"/>
  <c r="BI135" i="20"/>
  <c r="BT134" i="20"/>
  <c r="BT14" i="20"/>
  <c r="BG86" i="20"/>
  <c r="BI87" i="20"/>
  <c r="BR261" i="20"/>
  <c r="BM209" i="20"/>
  <c r="BH112" i="20"/>
  <c r="BO33" i="20"/>
  <c r="BJ280" i="20"/>
  <c r="BP236" i="20"/>
  <c r="BD307" i="20"/>
  <c r="BB161" i="20"/>
  <c r="BQ82" i="20"/>
  <c r="BG258" i="20"/>
  <c r="BK234" i="20"/>
  <c r="BF307" i="20"/>
  <c r="BJ306" i="20"/>
  <c r="BN131" i="20"/>
  <c r="BO109" i="20"/>
  <c r="BM134" i="20"/>
  <c r="BO9" i="20"/>
  <c r="BC82" i="20"/>
  <c r="BR108" i="20"/>
  <c r="BB57" i="20"/>
  <c r="BP282" i="20"/>
  <c r="BA134" i="20"/>
  <c r="BQ105" i="20"/>
  <c r="BB258" i="20"/>
  <c r="BI160" i="20"/>
  <c r="BM86" i="20"/>
  <c r="BO183" i="20"/>
  <c r="BL161" i="20"/>
  <c r="BH85" i="20"/>
  <c r="BI209" i="20"/>
  <c r="BL309" i="20"/>
  <c r="BR308" i="20"/>
  <c r="BF109" i="20"/>
  <c r="BP59" i="20"/>
  <c r="BS33" i="20"/>
  <c r="BR84" i="20"/>
  <c r="BR14" i="20"/>
  <c r="BN231" i="20"/>
  <c r="BL86" i="20"/>
  <c r="BI258" i="20"/>
  <c r="BG206" i="20"/>
  <c r="BL230" i="20"/>
  <c r="BC33" i="20"/>
  <c r="BK210" i="20"/>
  <c r="BK37" i="20"/>
  <c r="BS260" i="20"/>
  <c r="BA232" i="20"/>
  <c r="BD82" i="20"/>
  <c r="BD211" i="20"/>
  <c r="BN306" i="20"/>
  <c r="BE212" i="20"/>
  <c r="BH43" i="21"/>
  <c r="BD141" i="21"/>
  <c r="BG269" i="22"/>
  <c r="BI280" i="22"/>
  <c r="BD193" i="22"/>
  <c r="BB254" i="22"/>
  <c r="BK207" i="22"/>
  <c r="BJ165" i="22"/>
  <c r="BT17" i="22"/>
  <c r="BD111" i="22"/>
  <c r="BJ309" i="22"/>
  <c r="BR265" i="22"/>
  <c r="BE265" i="22"/>
  <c r="BP31" i="22"/>
  <c r="BQ56" i="22"/>
  <c r="BR192" i="22"/>
  <c r="BF106" i="23"/>
  <c r="BJ256" i="23"/>
  <c r="BJ264" i="24"/>
  <c r="BM266" i="19"/>
  <c r="BJ309" i="19"/>
  <c r="BB239" i="22"/>
  <c r="BN313" i="19"/>
  <c r="BR229" i="19"/>
  <c r="BJ65" i="19"/>
  <c r="BH265" i="19"/>
  <c r="BC45" i="21"/>
  <c r="BN141" i="21"/>
  <c r="BM266" i="22"/>
  <c r="BJ243" i="22"/>
  <c r="BK208" i="22"/>
  <c r="BO189" i="22"/>
  <c r="BB214" i="22"/>
  <c r="BP154" i="22"/>
  <c r="BP241" i="22"/>
  <c r="BC241" i="22"/>
  <c r="BI318" i="22"/>
  <c r="BL31" i="22"/>
  <c r="BH194" i="22"/>
  <c r="BD7" i="22"/>
  <c r="BR313" i="23"/>
  <c r="BJ242" i="23"/>
  <c r="BM239" i="23"/>
  <c r="BL105" i="23"/>
  <c r="BE190" i="23"/>
  <c r="BM270" i="23"/>
  <c r="BN265" i="23"/>
  <c r="BJ315" i="23"/>
  <c r="BJ264" i="23"/>
  <c r="BE81" i="23"/>
  <c r="BT112" i="24"/>
  <c r="BR41" i="19"/>
  <c r="BB205" i="19"/>
  <c r="BN106" i="19"/>
  <c r="BI280" i="19"/>
  <c r="BJ156" i="19"/>
  <c r="BO90" i="19"/>
  <c r="BT80" i="19"/>
  <c r="BR105" i="20"/>
  <c r="BM314" i="19"/>
  <c r="BI254" i="19"/>
  <c r="BB240" i="19"/>
  <c r="BH229" i="19"/>
  <c r="BT129" i="19"/>
  <c r="BE85" i="19"/>
  <c r="BF81" i="19"/>
  <c r="BK109" i="19"/>
  <c r="BC91" i="19"/>
  <c r="BJ159" i="19"/>
  <c r="BK264" i="19"/>
  <c r="BM318" i="19"/>
  <c r="BE265" i="19"/>
  <c r="BO90" i="21"/>
  <c r="BH192" i="21"/>
  <c r="BJ288" i="21"/>
  <c r="BH260" i="21"/>
  <c r="BO284" i="21"/>
  <c r="BI33" i="21"/>
  <c r="BS207" i="21"/>
  <c r="BK133" i="21"/>
  <c r="BM107" i="21"/>
  <c r="BI108" i="21"/>
  <c r="BM7" i="21"/>
  <c r="BT12" i="21"/>
  <c r="BQ59" i="21"/>
  <c r="BO55" i="21"/>
  <c r="BK57" i="21"/>
  <c r="BG59" i="21"/>
  <c r="BG109" i="21"/>
  <c r="BK13" i="21"/>
  <c r="BR211" i="21"/>
  <c r="BF181" i="21"/>
  <c r="BS305" i="21"/>
  <c r="BJ231" i="21"/>
  <c r="BF131" i="21"/>
  <c r="BG260" i="21"/>
  <c r="BP183" i="21"/>
  <c r="BA304" i="21"/>
  <c r="BN132" i="21"/>
  <c r="BO159" i="21"/>
  <c r="BM286" i="21"/>
  <c r="BM311" i="21"/>
  <c r="BB259" i="21"/>
  <c r="BT283" i="21"/>
  <c r="BN307" i="21"/>
  <c r="BI206" i="21"/>
  <c r="BA130" i="21"/>
  <c r="BD107" i="21"/>
  <c r="BE105" i="21"/>
  <c r="BC7" i="21"/>
  <c r="BH12" i="21"/>
  <c r="BR60" i="21"/>
  <c r="BR62" i="21"/>
  <c r="BN57" i="21"/>
  <c r="BT60" i="21"/>
  <c r="BS161" i="21"/>
  <c r="BQ11" i="21"/>
  <c r="BL206" i="21"/>
  <c r="BR186" i="21"/>
  <c r="BC309" i="21"/>
  <c r="BA235" i="21"/>
  <c r="BK136" i="21"/>
  <c r="BD259" i="21"/>
  <c r="BB185" i="21"/>
  <c r="BG307" i="21"/>
  <c r="BE181" i="21"/>
  <c r="BO230" i="21"/>
  <c r="BE284" i="21"/>
  <c r="BE257" i="21"/>
  <c r="BP284" i="21"/>
  <c r="BC186" i="21"/>
  <c r="BB112" i="21"/>
  <c r="BG33" i="21"/>
  <c r="BE210" i="21"/>
  <c r="BG154" i="21"/>
  <c r="BP10" i="21"/>
  <c r="BD134" i="21"/>
  <c r="BQ286" i="21"/>
  <c r="BJ86" i="21"/>
  <c r="BM62" i="21"/>
  <c r="BK62" i="21"/>
  <c r="BD135" i="21"/>
  <c r="BL260" i="21"/>
  <c r="BB181" i="21"/>
  <c r="BA311" i="21"/>
  <c r="BA230" i="21"/>
  <c r="BH134" i="21"/>
  <c r="BI285" i="21"/>
  <c r="BI161" i="21"/>
  <c r="BG84" i="21"/>
  <c r="BI204" i="21"/>
  <c r="BM181" i="21"/>
  <c r="BK255" i="21"/>
  <c r="BM206" i="21"/>
  <c r="BS162" i="21"/>
  <c r="BN255" i="21"/>
  <c r="BN282" i="21"/>
  <c r="BA286" i="21"/>
  <c r="BJ161" i="21"/>
  <c r="BI112" i="21"/>
  <c r="BB62" i="21"/>
  <c r="BQ33" i="21"/>
  <c r="BG284" i="21"/>
  <c r="BH11" i="21"/>
  <c r="BR61" i="21"/>
  <c r="BP57" i="21"/>
  <c r="BK83" i="21"/>
  <c r="BH61" i="21"/>
  <c r="BO155" i="21"/>
  <c r="BS135" i="21"/>
  <c r="BK210" i="21"/>
  <c r="BC180" i="21"/>
  <c r="BF310" i="21"/>
  <c r="BN235" i="21"/>
  <c r="BR132" i="21"/>
  <c r="BC259" i="21"/>
  <c r="BQ180" i="21"/>
  <c r="BJ308" i="21"/>
  <c r="BF184" i="21"/>
  <c r="BI234" i="21"/>
  <c r="BI303" i="21"/>
  <c r="BO308" i="21"/>
  <c r="BC231" i="21"/>
  <c r="BF155" i="21"/>
  <c r="BC105" i="21"/>
  <c r="BB280" i="21"/>
  <c r="BA159" i="21"/>
  <c r="BQ108" i="21"/>
  <c r="BM160" i="21"/>
  <c r="BK11" i="21"/>
  <c r="BT280" i="21"/>
  <c r="BA85" i="21"/>
  <c r="BI30" i="21"/>
  <c r="BI35" i="21"/>
  <c r="BK131" i="21"/>
  <c r="BS287" i="21"/>
  <c r="BD232" i="21"/>
  <c r="BS13" i="21"/>
  <c r="BB211" i="21"/>
  <c r="BA181" i="21"/>
  <c r="BN310" i="21"/>
  <c r="BH232" i="21"/>
  <c r="BT136" i="21"/>
  <c r="BS260" i="21"/>
  <c r="BA185" i="21"/>
  <c r="BO105" i="21"/>
  <c r="BC281" i="21"/>
  <c r="BH288" i="21"/>
  <c r="BM232" i="21"/>
  <c r="BN280" i="21"/>
  <c r="BS283" i="21"/>
  <c r="BF160" i="21"/>
  <c r="BE110" i="21"/>
  <c r="BI58" i="21"/>
  <c r="BF14" i="21"/>
  <c r="BD258" i="21"/>
  <c r="BI10" i="21"/>
  <c r="BR59" i="21"/>
  <c r="BH35" i="21"/>
  <c r="BC82" i="21"/>
  <c r="BS83" i="21"/>
  <c r="BO156" i="21"/>
  <c r="BC134" i="21"/>
  <c r="BA259" i="21"/>
  <c r="BE180" i="21"/>
  <c r="BC308" i="21"/>
  <c r="BN236" i="21"/>
  <c r="BC133" i="21"/>
  <c r="BC255" i="21"/>
  <c r="BG181" i="21"/>
  <c r="BJ87" i="21"/>
  <c r="BD181" i="21"/>
  <c r="BF232" i="21"/>
  <c r="BD131" i="21"/>
  <c r="BE281" i="21"/>
  <c r="BE303" i="21"/>
  <c r="BN209" i="21"/>
  <c r="BT133" i="21"/>
  <c r="BM55" i="21"/>
  <c r="BM258" i="21"/>
  <c r="BH158" i="21"/>
  <c r="BO12" i="21"/>
  <c r="BM204" i="21"/>
  <c r="BI107" i="21"/>
  <c r="BQ62" i="21"/>
  <c r="BP59" i="21"/>
  <c r="BT62" i="21"/>
  <c r="BC13" i="21"/>
  <c r="BN260" i="21"/>
  <c r="BD182" i="21"/>
  <c r="BN306" i="21"/>
  <c r="BJ232" i="21"/>
  <c r="BQ134" i="21"/>
  <c r="BL284" i="21"/>
  <c r="BN182" i="21"/>
  <c r="BE62" i="21"/>
  <c r="BN230" i="21"/>
  <c r="BB130" i="21"/>
  <c r="BM233" i="21"/>
  <c r="BD234" i="21"/>
  <c r="BQ162" i="21"/>
  <c r="BG286" i="21"/>
  <c r="BA306" i="21"/>
  <c r="BO108" i="21"/>
  <c r="BM307" i="21"/>
  <c r="BR160" i="21"/>
  <c r="BT111" i="21"/>
  <c r="BK285" i="21"/>
  <c r="BD13" i="21"/>
  <c r="BP157" i="21"/>
  <c r="BS85" i="21"/>
  <c r="BO80" i="21"/>
  <c r="BE61" i="21"/>
  <c r="BT82" i="21"/>
  <c r="BQ184" i="21"/>
  <c r="BO310" i="21"/>
  <c r="BQ230" i="21"/>
  <c r="BO130" i="21"/>
  <c r="BT284" i="21"/>
  <c r="BI110" i="21"/>
  <c r="BJ34" i="21"/>
  <c r="BF209" i="21"/>
  <c r="BJ183" i="21"/>
  <c r="BR283" i="21"/>
  <c r="BP261" i="21"/>
  <c r="BG310" i="21"/>
  <c r="BO160" i="21"/>
  <c r="BI162" i="21"/>
  <c r="BM288" i="21"/>
  <c r="BG311" i="21"/>
  <c r="BC311" i="21"/>
  <c r="BE313" i="22"/>
  <c r="BB268" i="22"/>
  <c r="BG243" i="22"/>
  <c r="BP143" i="22"/>
  <c r="BJ40" i="22"/>
  <c r="BE40" i="22"/>
  <c r="BN241" i="22"/>
  <c r="BK166" i="22"/>
  <c r="BE264" i="22"/>
  <c r="BK241" i="22"/>
  <c r="BQ318" i="22"/>
  <c r="BN144" i="22"/>
  <c r="BI162" i="23"/>
  <c r="BT139" i="23"/>
  <c r="BQ31" i="19"/>
  <c r="BK218" i="19"/>
  <c r="BK268" i="22"/>
  <c r="BK158" i="19"/>
  <c r="BO242" i="19"/>
  <c r="BB168" i="19"/>
  <c r="BJ106" i="19"/>
  <c r="BO40" i="19"/>
  <c r="BO309" i="19"/>
  <c r="BE313" i="19"/>
  <c r="BI265" i="19"/>
  <c r="BB242" i="19"/>
  <c r="BH243" i="19"/>
  <c r="BK215" i="19"/>
  <c r="BJ219" i="19"/>
  <c r="BF80" i="19"/>
  <c r="BB83" i="19"/>
  <c r="BN81" i="19"/>
  <c r="BT179" i="19"/>
  <c r="BS264" i="19"/>
  <c r="BI319" i="19"/>
  <c r="BM265" i="19"/>
  <c r="BD190" i="21"/>
  <c r="BB43" i="21"/>
  <c r="BD142" i="21"/>
  <c r="BL313" i="22"/>
  <c r="BR239" i="22"/>
  <c r="BL143" i="19"/>
  <c r="BN55" i="19"/>
  <c r="BK242" i="22"/>
  <c r="BP244" i="19"/>
  <c r="BB243" i="19"/>
  <c r="BP191" i="19"/>
  <c r="BH41" i="19"/>
  <c r="BE264" i="19"/>
  <c r="BD66" i="21"/>
  <c r="BP192" i="21"/>
  <c r="BJ244" i="22"/>
  <c r="BQ265" i="22"/>
  <c r="BH242" i="22"/>
  <c r="BL305" i="22"/>
  <c r="BT179" i="22"/>
  <c r="BL229" i="22"/>
  <c r="BB165" i="22"/>
  <c r="BO17" i="22"/>
  <c r="BJ235" i="22"/>
  <c r="BS316" i="22"/>
  <c r="BN319" i="22"/>
  <c r="BD239" i="22"/>
  <c r="BE90" i="22"/>
  <c r="BM81" i="22"/>
  <c r="BJ42" i="22"/>
  <c r="BG106" i="22"/>
  <c r="BP269" i="23"/>
  <c r="BD266" i="23"/>
  <c r="BJ304" i="23"/>
  <c r="BJ144" i="23"/>
  <c r="BK269" i="24"/>
  <c r="BO319" i="19"/>
  <c r="BI269" i="22"/>
  <c r="BG254" i="19"/>
  <c r="BL142" i="19"/>
  <c r="BJ169" i="19"/>
  <c r="BH141" i="19"/>
  <c r="BL109" i="19"/>
  <c r="BF56" i="19"/>
  <c r="BN317" i="19"/>
  <c r="BI316" i="19"/>
  <c r="BN269" i="19"/>
  <c r="BQ240" i="19"/>
  <c r="BG229" i="19"/>
  <c r="BS8" i="19"/>
  <c r="BJ256" i="19"/>
  <c r="BO265" i="19"/>
  <c r="BB204" i="19"/>
  <c r="BR314" i="19"/>
  <c r="BJ315" i="19"/>
  <c r="BQ316" i="19"/>
  <c r="BF283" i="20"/>
  <c r="BT182" i="20"/>
  <c r="BM303" i="20"/>
  <c r="BC306" i="20"/>
  <c r="BG132" i="20"/>
  <c r="BT130" i="20"/>
  <c r="BJ130" i="20"/>
  <c r="BR130" i="20"/>
  <c r="BI311" i="20"/>
  <c r="BO180" i="20"/>
  <c r="BA280" i="20"/>
  <c r="BF183" i="20"/>
  <c r="BM184" i="20"/>
  <c r="BF36" i="20"/>
  <c r="BN33" i="20"/>
  <c r="BN34" i="20"/>
  <c r="BF34" i="20"/>
  <c r="BQ212" i="20"/>
  <c r="BJ285" i="20"/>
  <c r="BS184" i="20"/>
  <c r="BI306" i="20"/>
  <c r="BG304" i="20"/>
  <c r="BH255" i="20"/>
  <c r="BR204" i="20"/>
  <c r="BS211" i="20"/>
  <c r="BG162" i="20"/>
  <c r="BM308" i="20"/>
  <c r="BR206" i="20"/>
  <c r="BC158" i="20"/>
  <c r="BK179" i="20"/>
  <c r="BC10" i="20"/>
  <c r="BG9" i="20"/>
  <c r="BF9" i="20"/>
  <c r="BG211" i="20"/>
  <c r="BI310" i="20"/>
  <c r="BD231" i="20"/>
  <c r="BG259" i="20"/>
  <c r="BS107" i="20"/>
  <c r="BM105" i="20"/>
  <c r="BF86" i="20"/>
  <c r="BB107" i="20"/>
  <c r="BS209" i="20"/>
  <c r="BI309" i="20"/>
  <c r="BP210" i="20"/>
  <c r="BE258" i="20"/>
  <c r="BG107" i="20"/>
  <c r="BP86" i="20"/>
  <c r="BT83" i="20"/>
  <c r="BJ83" i="20"/>
  <c r="BH212" i="20"/>
  <c r="BR260" i="20"/>
  <c r="BS182" i="20"/>
  <c r="BR283" i="20"/>
  <c r="BC205" i="20"/>
  <c r="BB184" i="20"/>
  <c r="BP181" i="20"/>
  <c r="BO182" i="20"/>
  <c r="BR212" i="20"/>
  <c r="BM204" i="20"/>
  <c r="BG158" i="20"/>
  <c r="BD233" i="20"/>
  <c r="BP136" i="20"/>
  <c r="BR134" i="20"/>
  <c r="BG134" i="20"/>
  <c r="BN62" i="20"/>
  <c r="BC159" i="20"/>
  <c r="BN230" i="20"/>
  <c r="BM61" i="20"/>
  <c r="BO10" i="20"/>
  <c r="BJ57" i="20"/>
  <c r="BT211" i="20"/>
  <c r="BF161" i="20"/>
  <c r="BK32" i="20"/>
  <c r="BG80" i="20"/>
  <c r="BS185" i="20"/>
  <c r="BK161" i="20"/>
  <c r="BJ258" i="20"/>
  <c r="BO156" i="20"/>
  <c r="BJ37" i="20"/>
  <c r="BR257" i="20"/>
  <c r="BI230" i="20"/>
  <c r="BK287" i="20"/>
  <c r="BM305" i="20"/>
  <c r="BH155" i="20"/>
  <c r="BN185" i="20"/>
  <c r="BK82" i="20"/>
  <c r="BF182" i="20"/>
  <c r="BJ11" i="20"/>
  <c r="BR59" i="20"/>
  <c r="BL211" i="20"/>
  <c r="BS234" i="20"/>
  <c r="BQ84" i="20"/>
  <c r="BQ258" i="20"/>
  <c r="BH204" i="20"/>
  <c r="BP85" i="20"/>
  <c r="BQ286" i="20"/>
  <c r="BN236" i="20"/>
  <c r="BN58" i="20"/>
  <c r="BQ205" i="20"/>
  <c r="BO158" i="20"/>
  <c r="BQ284" i="20"/>
  <c r="BT259" i="20"/>
  <c r="BC37" i="20"/>
  <c r="BR136" i="20"/>
  <c r="BK183" i="20"/>
  <c r="BF57" i="20"/>
  <c r="BQ32" i="20"/>
  <c r="BJ59" i="20"/>
  <c r="BN208" i="20"/>
  <c r="BH156" i="20"/>
  <c r="BA62" i="20"/>
  <c r="BP82" i="20"/>
  <c r="BC209" i="20"/>
  <c r="BO160" i="20"/>
  <c r="BB283" i="20"/>
  <c r="BR232" i="20"/>
  <c r="BG83" i="20"/>
  <c r="BL281" i="20"/>
  <c r="BL231" i="20"/>
  <c r="BM286" i="20"/>
  <c r="BR286" i="20"/>
  <c r="BH133" i="20"/>
  <c r="BE111" i="20"/>
  <c r="BC183" i="20"/>
  <c r="BE11" i="20"/>
  <c r="BT11" i="20"/>
  <c r="BS83" i="20"/>
  <c r="BE80" i="20"/>
  <c r="BD209" i="20"/>
  <c r="BG234" i="20"/>
  <c r="BN110" i="20"/>
  <c r="BG283" i="20"/>
  <c r="BK131" i="20"/>
  <c r="BI37" i="20"/>
  <c r="BH205" i="20"/>
  <c r="BF112" i="20"/>
  <c r="BP280" i="20"/>
  <c r="BP159" i="20"/>
  <c r="BQ308" i="20"/>
  <c r="BD310" i="20"/>
  <c r="BC32" i="20"/>
  <c r="BR135" i="20"/>
  <c r="BF136" i="20"/>
  <c r="BM32" i="20"/>
  <c r="BB82" i="20"/>
  <c r="BO82" i="20"/>
  <c r="BL258" i="20"/>
  <c r="BK160" i="20"/>
  <c r="BH111" i="20"/>
  <c r="BS34" i="20"/>
  <c r="BN259" i="20"/>
  <c r="BB231" i="20"/>
  <c r="BT303" i="20"/>
  <c r="BO159" i="20"/>
  <c r="BK86" i="20"/>
  <c r="BA255" i="20"/>
  <c r="BK232" i="20"/>
  <c r="BH309" i="20"/>
  <c r="BD282" i="20"/>
  <c r="BG155" i="20"/>
  <c r="BB131" i="20"/>
  <c r="BF60" i="20"/>
  <c r="BJ132" i="20"/>
  <c r="BB11" i="20"/>
  <c r="BG82" i="20"/>
  <c r="BJ283" i="20"/>
  <c r="BG205" i="20"/>
  <c r="BK236" i="20"/>
  <c r="BM9" i="20"/>
  <c r="BS255" i="20"/>
  <c r="BC236" i="20"/>
  <c r="BR61" i="20"/>
  <c r="BF210" i="20"/>
  <c r="BB87" i="20"/>
  <c r="BA286" i="20"/>
  <c r="BL157" i="20"/>
  <c r="BE284" i="20"/>
  <c r="BJ287" i="20"/>
  <c r="BQ109" i="20"/>
  <c r="BG60" i="20"/>
  <c r="BQ36" i="20"/>
  <c r="BN109" i="20"/>
  <c r="BE37" i="20"/>
  <c r="BT234" i="20"/>
  <c r="BR82" i="20"/>
  <c r="BC255" i="20"/>
  <c r="BE209" i="20"/>
  <c r="BR233" i="20"/>
  <c r="BT13" i="20"/>
  <c r="BQ211" i="20"/>
  <c r="BP33" i="20"/>
  <c r="BM257" i="20"/>
  <c r="BG236" i="20"/>
  <c r="BG62" i="20"/>
  <c r="BE206" i="20"/>
  <c r="BP303" i="20"/>
  <c r="BI187" i="20"/>
  <c r="BC80" i="20"/>
  <c r="BQ13" i="20"/>
  <c r="BC179" i="20"/>
  <c r="BA135" i="20"/>
  <c r="BI36" i="20"/>
  <c r="BJ234" i="20"/>
  <c r="BF84" i="20"/>
  <c r="BD286" i="20"/>
  <c r="BR186" i="20"/>
  <c r="BG232" i="20"/>
  <c r="BT34" i="20"/>
  <c r="BL204" i="20"/>
  <c r="BN107" i="20"/>
  <c r="BI286" i="20"/>
  <c r="BE132" i="20"/>
  <c r="BM82" i="20"/>
  <c r="BT285" i="20"/>
  <c r="BE306" i="20"/>
  <c r="BQ137" i="20"/>
  <c r="BJ90" i="21"/>
  <c r="BJ42" i="21"/>
  <c r="BD191" i="21"/>
  <c r="BI244" i="22"/>
  <c r="BC266" i="22"/>
  <c r="BL240" i="22"/>
  <c r="BI256" i="22"/>
  <c r="BO140" i="22"/>
  <c r="BO315" i="22"/>
  <c r="BN154" i="22"/>
  <c r="BR316" i="22"/>
  <c r="BJ317" i="22"/>
  <c r="BK270" i="22"/>
  <c r="BL56" i="22"/>
  <c r="BH192" i="22"/>
  <c r="BT43" i="23"/>
  <c r="BM256" i="23"/>
  <c r="BA208" i="19"/>
  <c r="BB218" i="19"/>
  <c r="BN229" i="19"/>
  <c r="BB241" i="19"/>
  <c r="BJ255" i="22"/>
  <c r="BD179" i="19"/>
  <c r="BK164" i="19"/>
  <c r="BF304" i="19"/>
  <c r="BF244" i="19"/>
  <c r="BJ43" i="19"/>
  <c r="BE318" i="19"/>
  <c r="BL193" i="21"/>
  <c r="BO190" i="21"/>
  <c r="BJ17" i="21"/>
  <c r="BJ313" i="22"/>
  <c r="BF304" i="22"/>
  <c r="BN243" i="22"/>
  <c r="BS229" i="22"/>
  <c r="BJ169" i="22"/>
  <c r="BB108" i="22"/>
  <c r="BG315" i="22"/>
  <c r="BN270" i="22"/>
  <c r="BS265" i="22"/>
  <c r="BE60" i="22"/>
  <c r="BR191" i="22"/>
  <c r="BH266" i="23"/>
  <c r="BR268" i="23"/>
  <c r="BF242" i="23"/>
  <c r="BN305" i="23"/>
  <c r="BE92" i="23"/>
  <c r="BC92" i="23"/>
  <c r="BO240" i="23"/>
  <c r="BL270" i="23"/>
  <c r="BN318" i="23"/>
  <c r="BC270" i="23"/>
  <c r="BL109" i="23"/>
  <c r="BK187" i="20"/>
  <c r="BG241" i="19"/>
  <c r="BJ189" i="19"/>
  <c r="BD91" i="19"/>
  <c r="BB92" i="19"/>
  <c r="BF42" i="19"/>
  <c r="BJ194" i="19"/>
  <c r="BO112" i="19"/>
  <c r="BF42" i="21"/>
  <c r="BE269" i="19"/>
  <c r="BD243" i="19"/>
  <c r="BM240" i="19"/>
  <c r="BB219" i="19"/>
  <c r="BM81" i="19"/>
  <c r="BB91" i="19"/>
  <c r="BJ30" i="19"/>
  <c r="BS318" i="19"/>
  <c r="BD270" i="19"/>
  <c r="BB265" i="19"/>
  <c r="BK270" i="19"/>
  <c r="BD45" i="21"/>
  <c r="BP194" i="21"/>
  <c r="BN309" i="21"/>
  <c r="BO209" i="21"/>
  <c r="BK259" i="21"/>
  <c r="BO261" i="21"/>
  <c r="BA158" i="21"/>
  <c r="BT108" i="21"/>
  <c r="BN36" i="21"/>
  <c r="BP12" i="21"/>
  <c r="BI158" i="21"/>
  <c r="BS7" i="21"/>
  <c r="BN87" i="21"/>
  <c r="BO36" i="21"/>
  <c r="BF34" i="21"/>
  <c r="BQ85" i="21"/>
  <c r="BL232" i="21"/>
  <c r="BH130" i="21"/>
  <c r="BH257" i="21"/>
  <c r="BS183" i="21"/>
  <c r="BS62" i="21"/>
  <c r="BH231" i="21"/>
  <c r="BC130" i="21"/>
  <c r="BJ287" i="21"/>
  <c r="BA160" i="21"/>
  <c r="BM80" i="21"/>
  <c r="BK236" i="21"/>
  <c r="BL205" i="21"/>
  <c r="BH183" i="21"/>
  <c r="BT308" i="21"/>
  <c r="BE206" i="21"/>
  <c r="BF258" i="21"/>
  <c r="BI259" i="21"/>
  <c r="BR156" i="21"/>
  <c r="BN107" i="21"/>
  <c r="BK35" i="21"/>
  <c r="BF12" i="21"/>
  <c r="BM156" i="21"/>
  <c r="BQ232" i="21"/>
  <c r="BS37" i="21"/>
  <c r="BB37" i="21"/>
  <c r="BI36" i="21"/>
  <c r="BT85" i="21"/>
  <c r="BC236" i="21"/>
  <c r="BM133" i="21"/>
  <c r="BT257" i="21"/>
  <c r="BP186" i="21"/>
  <c r="BJ36" i="21"/>
  <c r="BN234" i="21"/>
  <c r="BE135" i="21"/>
  <c r="BD284" i="21"/>
  <c r="BQ156" i="21"/>
  <c r="BH62" i="21"/>
  <c r="BO231" i="21"/>
  <c r="BF208" i="21"/>
  <c r="BS111" i="21"/>
  <c r="BC310" i="21"/>
  <c r="BJ257" i="21"/>
  <c r="BM157" i="21"/>
  <c r="BP107" i="21"/>
  <c r="BG282" i="21"/>
  <c r="BC160" i="21"/>
  <c r="BM109" i="21"/>
  <c r="BN208" i="21"/>
  <c r="BA13" i="21"/>
  <c r="BQ129" i="21"/>
  <c r="BF35" i="21"/>
  <c r="BL36" i="21"/>
  <c r="BT33" i="21"/>
  <c r="BG130" i="21"/>
  <c r="BP280" i="21"/>
  <c r="BI155" i="21"/>
  <c r="BO7" i="21"/>
  <c r="BF211" i="21"/>
  <c r="BO179" i="21"/>
  <c r="BK309" i="21"/>
  <c r="BI231" i="21"/>
  <c r="BA136" i="21"/>
  <c r="BO207" i="21"/>
  <c r="BC179" i="21"/>
  <c r="BN185" i="21"/>
  <c r="BL286" i="21"/>
  <c r="BF307" i="21"/>
  <c r="BA310" i="21"/>
  <c r="BR255" i="21"/>
  <c r="BE231" i="21"/>
  <c r="BP155" i="21"/>
  <c r="BS105" i="21"/>
  <c r="BD306" i="21"/>
  <c r="BE11" i="21"/>
  <c r="BS134" i="21"/>
  <c r="BJ12" i="21"/>
  <c r="BI37" i="21"/>
  <c r="BN85" i="21"/>
  <c r="BM35" i="21"/>
  <c r="BL33" i="21"/>
  <c r="BR233" i="21"/>
  <c r="BB131" i="21"/>
  <c r="BC257" i="21"/>
  <c r="BL181" i="21"/>
  <c r="BQ87" i="21"/>
  <c r="BO236" i="21"/>
  <c r="BR185" i="21"/>
  <c r="BH285" i="21"/>
  <c r="BQ157" i="21"/>
  <c r="BI12" i="21"/>
  <c r="BM235" i="21"/>
  <c r="BD255" i="21"/>
  <c r="BG160" i="21"/>
  <c r="BA303" i="21"/>
  <c r="BE308" i="21"/>
  <c r="BR110" i="21"/>
  <c r="BQ30" i="21"/>
  <c r="BD185" i="21"/>
  <c r="BS131" i="21"/>
  <c r="BR33" i="21"/>
  <c r="BN14" i="21"/>
  <c r="BM280" i="21"/>
  <c r="BQ105" i="21"/>
  <c r="BK85" i="21"/>
  <c r="BF84" i="21"/>
  <c r="BG85" i="21"/>
  <c r="BS180" i="21"/>
  <c r="BL309" i="21"/>
  <c r="BE236" i="21"/>
  <c r="BD133" i="21"/>
  <c r="BI258" i="21"/>
  <c r="BF183" i="21"/>
  <c r="BJ33" i="21"/>
  <c r="BG231" i="21"/>
  <c r="BP134" i="21"/>
  <c r="BG259" i="21"/>
  <c r="BK233" i="21"/>
  <c r="BD260" i="21"/>
  <c r="BN180" i="21"/>
  <c r="BN303" i="21"/>
  <c r="BM308" i="21"/>
  <c r="BO211" i="21"/>
  <c r="BR206" i="21"/>
  <c r="BG135" i="21"/>
  <c r="BI62" i="21"/>
  <c r="BL287" i="21"/>
  <c r="BF10" i="21"/>
  <c r="BE109" i="21"/>
  <c r="BS310" i="21"/>
  <c r="BM37" i="21"/>
  <c r="BN84" i="21"/>
  <c r="BP34" i="21"/>
  <c r="BI32" i="21"/>
  <c r="BG233" i="21"/>
  <c r="BR131" i="21"/>
  <c r="BM257" i="21"/>
  <c r="BQ182" i="21"/>
  <c r="BS59" i="21"/>
  <c r="BO208" i="21"/>
  <c r="BR183" i="21"/>
  <c r="BR285" i="21"/>
  <c r="BG157" i="21"/>
  <c r="BI7" i="21"/>
  <c r="BP211" i="21"/>
  <c r="BN259" i="21"/>
  <c r="BD236" i="21"/>
  <c r="BP210" i="21"/>
  <c r="BH281" i="21"/>
  <c r="BS159" i="21"/>
  <c r="BS109" i="21"/>
  <c r="BS286" i="21"/>
  <c r="BR181" i="21"/>
  <c r="BF112" i="21"/>
  <c r="BH308" i="21"/>
  <c r="BL107" i="21"/>
  <c r="BJ9" i="21"/>
  <c r="BO37" i="21"/>
  <c r="BN34" i="21"/>
  <c r="BR82" i="21"/>
  <c r="BE131" i="21"/>
  <c r="BN285" i="21"/>
  <c r="BE158" i="21"/>
  <c r="BC32" i="21"/>
  <c r="BE209" i="21"/>
  <c r="BI186" i="21"/>
  <c r="BR306" i="21"/>
  <c r="BJ236" i="21"/>
  <c r="BE13" i="21"/>
  <c r="BS204" i="21"/>
  <c r="BT36" i="21"/>
  <c r="BA11" i="21"/>
  <c r="BE258" i="21"/>
  <c r="BK311" i="21"/>
  <c r="BG261" i="21"/>
  <c r="BD285" i="21"/>
  <c r="BT34" i="21"/>
  <c r="BD231" i="21"/>
  <c r="BC135" i="21"/>
  <c r="BJ108" i="21"/>
  <c r="BP111" i="21"/>
  <c r="BD9" i="21"/>
  <c r="BI13" i="21"/>
  <c r="BI84" i="21"/>
  <c r="BP58" i="21"/>
  <c r="BA62" i="21"/>
  <c r="BF59" i="21"/>
  <c r="BE183" i="21"/>
  <c r="BE10" i="21"/>
  <c r="BP207" i="21"/>
  <c r="BL184" i="21"/>
  <c r="BP309" i="21"/>
  <c r="BP234" i="21"/>
  <c r="BN134" i="21"/>
  <c r="BI260" i="21"/>
  <c r="BI182" i="21"/>
  <c r="BR310" i="21"/>
  <c r="BE37" i="21"/>
  <c r="BE108" i="21"/>
  <c r="BP286" i="21"/>
  <c r="BM162" i="21"/>
  <c r="BO187" i="21"/>
  <c r="BS187" i="21"/>
  <c r="BS137" i="21"/>
  <c r="BO266" i="22"/>
  <c r="BG244" i="22"/>
  <c r="BR280" i="22"/>
  <c r="BD305" i="22"/>
  <c r="BB208" i="22"/>
  <c r="BB215" i="22"/>
  <c r="BM8" i="22"/>
  <c r="BK204" i="22"/>
  <c r="BB204" i="22"/>
  <c r="BD314" i="22"/>
  <c r="BG314" i="22"/>
  <c r="BL43" i="22"/>
  <c r="BR81" i="22"/>
  <c r="BT129" i="22"/>
  <c r="BF313" i="19"/>
  <c r="BI256" i="19"/>
  <c r="BS269" i="19"/>
  <c r="BI239" i="22"/>
  <c r="BB207" i="19"/>
  <c r="BD305" i="19"/>
  <c r="BM8" i="19"/>
  <c r="BE240" i="19"/>
  <c r="BN7" i="19"/>
  <c r="BH55" i="19"/>
  <c r="BF315" i="19"/>
  <c r="BT313" i="19"/>
  <c r="BL269" i="19"/>
  <c r="BT242" i="19"/>
  <c r="BK116" i="19"/>
  <c r="BQ56" i="19"/>
  <c r="BD105" i="19"/>
  <c r="BK106" i="19"/>
  <c r="BL154" i="19"/>
  <c r="BL270" i="19"/>
  <c r="BJ265" i="19"/>
  <c r="BS270" i="19"/>
  <c r="BE115" i="21"/>
  <c r="BR193" i="21"/>
  <c r="BB141" i="21"/>
  <c r="BQ267" i="22"/>
  <c r="BD269" i="22"/>
  <c r="BQ269" i="22"/>
  <c r="BO254" i="22"/>
  <c r="BJ158" i="22"/>
  <c r="BJ164" i="22"/>
  <c r="BL108" i="22"/>
  <c r="BH239" i="22"/>
  <c r="BJ216" i="22"/>
  <c r="BL314" i="22"/>
  <c r="BO314" i="22"/>
  <c r="BP266" i="22"/>
  <c r="BO81" i="22"/>
  <c r="BD42" i="22"/>
  <c r="BI106" i="22"/>
  <c r="BD84" i="22"/>
  <c r="BF240" i="23"/>
  <c r="BC242" i="23"/>
  <c r="BT193" i="23"/>
  <c r="BJ143" i="23"/>
  <c r="BT314" i="24"/>
  <c r="BK229" i="19"/>
  <c r="BL80" i="19"/>
  <c r="BL142" i="21"/>
  <c r="BD240" i="19"/>
  <c r="BH270" i="19"/>
  <c r="BH314" i="19"/>
  <c r="BE81" i="19"/>
  <c r="BJ318" i="19"/>
  <c r="BG266" i="19"/>
  <c r="BI239" i="19"/>
  <c r="BL305" i="19"/>
  <c r="BN179" i="19"/>
  <c r="BM229" i="19"/>
  <c r="BO244" i="19"/>
  <c r="BC83" i="19"/>
  <c r="BK166" i="19"/>
  <c r="BO40" i="21"/>
  <c r="BQ270" i="19"/>
  <c r="BH81" i="19"/>
  <c r="BH240" i="19"/>
  <c r="BH191" i="19"/>
  <c r="BQ241" i="19"/>
  <c r="BP193" i="21"/>
  <c r="BF142" i="21"/>
  <c r="BO269" i="22"/>
  <c r="BI313" i="22"/>
  <c r="BD242" i="22"/>
  <c r="BM254" i="22"/>
  <c r="BP194" i="22"/>
  <c r="BJ168" i="22"/>
  <c r="BC314" i="22"/>
  <c r="BN267" i="22"/>
  <c r="BC265" i="22"/>
  <c r="BE85" i="22"/>
  <c r="BH142" i="22"/>
  <c r="BK106" i="22"/>
  <c r="BI264" i="23"/>
  <c r="BR239" i="23"/>
  <c r="BH305" i="23"/>
  <c r="BC316" i="24"/>
  <c r="BF129" i="19"/>
  <c r="BB159" i="19"/>
  <c r="BC313" i="22"/>
  <c r="BJ140" i="19"/>
  <c r="BL8" i="19"/>
  <c r="BB56" i="19"/>
  <c r="BG256" i="19"/>
  <c r="BL56" i="19"/>
  <c r="BJ218" i="19"/>
  <c r="BR154" i="19"/>
  <c r="BD314" i="19"/>
  <c r="BT55" i="20"/>
  <c r="BK239" i="19"/>
  <c r="BT304" i="19"/>
  <c r="BS254" i="19"/>
  <c r="BT240" i="19"/>
  <c r="BJ229" i="19"/>
  <c r="BS106" i="19"/>
  <c r="BR129" i="19"/>
  <c r="BM256" i="19"/>
  <c r="BC92" i="19"/>
  <c r="BN56" i="19"/>
  <c r="BB167" i="19"/>
  <c r="BB318" i="19"/>
  <c r="BN318" i="19"/>
  <c r="BI236" i="20"/>
  <c r="BQ159" i="20"/>
  <c r="BM258" i="20"/>
  <c r="BF281" i="20"/>
  <c r="BC111" i="20"/>
  <c r="BT108" i="20"/>
  <c r="BQ107" i="20"/>
  <c r="BG109" i="20"/>
  <c r="BI137" i="20"/>
  <c r="BK310" i="20"/>
  <c r="BP231" i="20"/>
  <c r="BL160" i="20"/>
  <c r="BR180" i="20"/>
  <c r="BM11" i="20"/>
  <c r="BP10" i="20"/>
  <c r="BH11" i="20"/>
  <c r="BT9" i="20"/>
  <c r="BT288" i="20"/>
  <c r="BQ233" i="20"/>
  <c r="BA181" i="20"/>
  <c r="BI261" i="20"/>
  <c r="BA183" i="20"/>
  <c r="BE154" i="20"/>
  <c r="BL136" i="20"/>
  <c r="BP157" i="20"/>
  <c r="BM311" i="20"/>
  <c r="BF284" i="20"/>
  <c r="BH184" i="20"/>
  <c r="BI305" i="20"/>
  <c r="BP287" i="20"/>
  <c r="BP208" i="20"/>
  <c r="BD186" i="20"/>
  <c r="BN207" i="20"/>
  <c r="BJ183" i="20"/>
  <c r="BA303" i="20"/>
  <c r="BQ185" i="20"/>
  <c r="BD210" i="20"/>
  <c r="BS58" i="20"/>
  <c r="BF58" i="20"/>
  <c r="BN57" i="20"/>
  <c r="BM57" i="20"/>
  <c r="BK182" i="20"/>
  <c r="BI285" i="20"/>
  <c r="BF185" i="20"/>
  <c r="BN186" i="20"/>
  <c r="BG58" i="20"/>
  <c r="BO57" i="20"/>
  <c r="BA57" i="20"/>
  <c r="BS55" i="20"/>
  <c r="BQ311" i="20"/>
  <c r="BO205" i="20"/>
  <c r="BL159" i="20"/>
  <c r="BP255" i="20"/>
  <c r="BP158" i="20"/>
  <c r="BF135" i="20"/>
  <c r="BP134" i="20"/>
  <c r="BM135" i="20"/>
  <c r="BG284" i="20"/>
  <c r="BI183" i="20"/>
  <c r="BM304" i="20"/>
  <c r="BB307" i="20"/>
  <c r="BP132" i="20"/>
  <c r="BH131" i="20"/>
  <c r="BS130" i="20"/>
  <c r="BA306" i="20"/>
  <c r="BN133" i="20"/>
  <c r="BK112" i="20"/>
  <c r="BD10" i="20"/>
  <c r="BS11" i="20"/>
  <c r="BA33" i="20"/>
  <c r="BQ255" i="20"/>
  <c r="BO208" i="20"/>
  <c r="BD156" i="20"/>
  <c r="BQ87" i="20"/>
  <c r="BG281" i="20"/>
  <c r="BM235" i="20"/>
  <c r="BP14" i="20"/>
  <c r="BS158" i="20"/>
  <c r="BF11" i="20"/>
  <c r="BE287" i="20"/>
  <c r="BJ236" i="20"/>
  <c r="BI308" i="20"/>
  <c r="BI304" i="20"/>
  <c r="BO58" i="20"/>
  <c r="BS156" i="20"/>
  <c r="BO186" i="20"/>
  <c r="BO59" i="20"/>
  <c r="BQ14" i="20"/>
  <c r="BQ55" i="20"/>
  <c r="BF204" i="20"/>
  <c r="BF159" i="20"/>
  <c r="BH58" i="20"/>
  <c r="BJ34" i="20"/>
  <c r="BN204" i="20"/>
  <c r="BI157" i="20"/>
  <c r="BP261" i="20"/>
  <c r="BR160" i="20"/>
  <c r="BE86" i="20"/>
  <c r="BB261" i="20"/>
  <c r="BS235" i="20"/>
  <c r="BP286" i="20"/>
  <c r="BS308" i="20"/>
  <c r="BK211" i="20"/>
  <c r="BR132" i="20"/>
  <c r="BI107" i="20"/>
  <c r="BO184" i="20"/>
  <c r="BS61" i="20"/>
  <c r="BK85" i="20"/>
  <c r="BI283" i="20"/>
  <c r="BC207" i="20"/>
  <c r="BR231" i="20"/>
  <c r="BQ83" i="20"/>
  <c r="BR259" i="20"/>
  <c r="BC233" i="20"/>
  <c r="BI85" i="20"/>
  <c r="BC208" i="20"/>
  <c r="BT37" i="20"/>
  <c r="BB282" i="20"/>
  <c r="BO129" i="20"/>
  <c r="BQ303" i="20"/>
  <c r="BM310" i="20"/>
  <c r="BL112" i="20"/>
  <c r="BA82" i="20"/>
  <c r="BP110" i="20"/>
  <c r="BN11" i="20"/>
  <c r="BG37" i="20"/>
  <c r="BM161" i="20"/>
  <c r="BM35" i="20"/>
  <c r="BR255" i="20"/>
  <c r="BN155" i="20"/>
  <c r="BF160" i="20"/>
  <c r="BR306" i="20"/>
  <c r="BD158" i="20"/>
  <c r="BS10" i="20"/>
  <c r="BP260" i="20"/>
  <c r="BP232" i="20"/>
  <c r="BH14" i="20"/>
  <c r="BJ182" i="20"/>
  <c r="BH308" i="20"/>
  <c r="BM137" i="20"/>
  <c r="BL182" i="20"/>
  <c r="BL131" i="20"/>
  <c r="BH62" i="20"/>
  <c r="BH135" i="20"/>
  <c r="BP34" i="20"/>
  <c r="BO85" i="20"/>
  <c r="BN261" i="20"/>
  <c r="BJ186" i="20"/>
  <c r="BT230" i="20"/>
  <c r="BL34" i="20"/>
  <c r="BM285" i="20"/>
  <c r="BM234" i="20"/>
  <c r="BQ12" i="20"/>
  <c r="BS206" i="20"/>
  <c r="BH83" i="20"/>
  <c r="BG257" i="20"/>
  <c r="BS135" i="20"/>
  <c r="BG310" i="20"/>
  <c r="BG306" i="20"/>
  <c r="BK132" i="20"/>
  <c r="BE110" i="20"/>
  <c r="BK154" i="20"/>
  <c r="BD13" i="20"/>
  <c r="BF62" i="20"/>
  <c r="BB112" i="20"/>
  <c r="BH60" i="20"/>
  <c r="BT258" i="20"/>
  <c r="BQ130" i="20"/>
  <c r="BP108" i="20"/>
  <c r="BH287" i="20"/>
  <c r="BF156" i="20"/>
  <c r="BM36" i="20"/>
  <c r="BI180" i="20"/>
  <c r="BF158" i="20"/>
  <c r="BT307" i="20"/>
  <c r="BI207" i="20"/>
  <c r="BF306" i="20"/>
  <c r="BA308" i="20"/>
  <c r="BQ85" i="20"/>
  <c r="BG14" i="20"/>
  <c r="BO185" i="20"/>
  <c r="BC108" i="20"/>
  <c r="BF87" i="20"/>
  <c r="BK233" i="20"/>
  <c r="BO84" i="20"/>
  <c r="BQ281" i="20"/>
  <c r="BL183" i="20"/>
  <c r="BG231" i="20"/>
  <c r="BL84" i="20"/>
  <c r="BO211" i="20"/>
  <c r="BT110" i="20"/>
  <c r="BS259" i="20"/>
  <c r="BG129" i="20"/>
  <c r="BS85" i="20"/>
  <c r="BT281" i="20"/>
  <c r="BG303" i="20"/>
  <c r="BM212" i="20"/>
  <c r="BE55" i="20"/>
  <c r="BQ310" i="20"/>
  <c r="BP61" i="20"/>
  <c r="BJ35" i="20"/>
  <c r="BD11" i="20"/>
  <c r="BD157" i="20"/>
  <c r="BD232" i="20"/>
  <c r="BA9" i="20"/>
  <c r="BP209" i="20"/>
  <c r="BR161" i="20"/>
  <c r="BM83" i="20"/>
  <c r="BH260" i="20"/>
  <c r="BP230" i="20"/>
  <c r="BH280" i="20"/>
  <c r="BM155" i="20"/>
  <c r="BR60" i="20"/>
  <c r="BF261" i="20"/>
  <c r="BD303" i="20"/>
  <c r="BC311" i="20"/>
  <c r="BE66" i="21"/>
  <c r="BF194" i="21"/>
  <c r="BB41" i="21"/>
  <c r="BP270" i="22"/>
  <c r="BG313" i="22"/>
  <c r="BH240" i="22"/>
  <c r="BD256" i="22"/>
  <c r="BC229" i="22"/>
  <c r="BB219" i="22"/>
  <c r="BQ8" i="22"/>
  <c r="BJ204" i="22"/>
  <c r="BG317" i="22"/>
  <c r="BH241" i="22"/>
  <c r="BL239" i="22"/>
  <c r="BM317" i="22"/>
  <c r="BS31" i="22"/>
  <c r="BC34" i="22"/>
  <c r="BB191" i="22"/>
  <c r="BJ7" i="23"/>
  <c r="BH55" i="23"/>
  <c r="BA207" i="22"/>
  <c r="BE243" i="19"/>
  <c r="BN31" i="19"/>
  <c r="BT319" i="19"/>
  <c r="BI269" i="19"/>
  <c r="BT142" i="19"/>
  <c r="BJ190" i="19"/>
  <c r="BH242" i="19"/>
  <c r="BH8" i="19"/>
  <c r="BB44" i="19"/>
  <c r="BC315" i="19"/>
  <c r="BL143" i="21"/>
  <c r="BF192" i="21"/>
  <c r="BM313" i="22"/>
  <c r="BJ268" i="22"/>
  <c r="BL144" i="22"/>
  <c r="BR305" i="22"/>
  <c r="BH179" i="22"/>
  <c r="BB207" i="22"/>
  <c r="BN43" i="22"/>
  <c r="BQ240" i="22"/>
  <c r="BO309" i="22"/>
  <c r="BT316" i="22"/>
  <c r="BC317" i="22"/>
  <c r="BI31" i="22"/>
  <c r="BF191" i="22"/>
  <c r="BE268" i="23"/>
  <c r="BN264" i="23"/>
  <c r="BL305" i="23"/>
  <c r="BK219" i="23"/>
  <c r="BK216" i="23"/>
  <c r="BR316" i="23"/>
  <c r="BK265" i="23"/>
  <c r="BM317" i="23"/>
  <c r="BI241" i="24"/>
  <c r="BB313" i="19"/>
  <c r="BI270" i="19"/>
  <c r="BB80" i="19"/>
  <c r="BJ304" i="19"/>
  <c r="BB206" i="19"/>
  <c r="BK216" i="19"/>
  <c r="BQ265" i="19"/>
  <c r="BP242" i="19"/>
  <c r="BO243" i="19"/>
  <c r="BK219" i="19"/>
  <c r="BB157" i="19"/>
  <c r="BT56" i="19"/>
  <c r="BK81" i="19"/>
  <c r="BT105" i="19"/>
  <c r="BI106" i="19"/>
  <c r="BH268" i="19"/>
  <c r="BN315" i="19"/>
  <c r="BF316" i="19"/>
  <c r="BM317" i="19"/>
  <c r="BP143" i="21"/>
  <c r="BJ141" i="21"/>
  <c r="BP308" i="21"/>
  <c r="BI306" i="21"/>
  <c r="BG208" i="21"/>
  <c r="BK182" i="21"/>
  <c r="BJ130" i="21"/>
  <c r="BF57" i="21"/>
  <c r="BF284" i="21"/>
  <c r="BE7" i="21"/>
  <c r="BK32" i="21"/>
  <c r="BG12" i="21"/>
  <c r="BH82" i="21"/>
  <c r="BC80" i="21"/>
  <c r="BA87" i="21"/>
  <c r="BN33" i="21"/>
  <c r="BC230" i="21"/>
  <c r="BE130" i="21"/>
  <c r="BC261" i="21"/>
  <c r="BC161" i="21"/>
  <c r="BE14" i="21"/>
  <c r="BS208" i="21"/>
  <c r="BO182" i="21"/>
  <c r="BN286" i="21"/>
  <c r="BN233" i="21"/>
  <c r="BT135" i="21"/>
  <c r="BB283" i="21"/>
  <c r="BT282" i="21"/>
  <c r="BF230" i="21"/>
  <c r="BE307" i="21"/>
  <c r="BO305" i="21"/>
  <c r="BG207" i="21"/>
  <c r="BL161" i="21"/>
  <c r="BS112" i="21"/>
  <c r="BP36" i="21"/>
  <c r="BS280" i="21"/>
  <c r="BC285" i="21"/>
  <c r="BL14" i="21"/>
  <c r="BR10" i="21"/>
  <c r="BS80" i="21"/>
  <c r="BK86" i="21"/>
  <c r="BR83" i="21"/>
  <c r="BJ37" i="21"/>
  <c r="BS230" i="21"/>
  <c r="BI180" i="21"/>
  <c r="BF285" i="21"/>
  <c r="BS157" i="21"/>
  <c r="BE9" i="21"/>
  <c r="BM205" i="21"/>
  <c r="BI179" i="21"/>
  <c r="BT303" i="21"/>
  <c r="BP230" i="21"/>
  <c r="BR133" i="21"/>
  <c r="BT287" i="21"/>
  <c r="BQ280" i="21"/>
  <c r="BL211" i="21"/>
  <c r="BG304" i="21"/>
  <c r="BQ205" i="21"/>
  <c r="BO111" i="21"/>
  <c r="BH33" i="21"/>
  <c r="BR207" i="21"/>
  <c r="BQ136" i="21"/>
  <c r="BN37" i="21"/>
  <c r="BO32" i="21"/>
  <c r="BF286" i="21"/>
  <c r="BR12" i="21"/>
  <c r="BI80" i="21"/>
  <c r="BM82" i="21"/>
  <c r="BR85" i="21"/>
  <c r="BH182" i="21"/>
  <c r="BI308" i="21"/>
  <c r="BO232" i="21"/>
  <c r="BI130" i="21"/>
  <c r="BG258" i="21"/>
  <c r="BC182" i="21"/>
  <c r="BQ37" i="21"/>
  <c r="BK234" i="21"/>
  <c r="BI129" i="21"/>
  <c r="BM255" i="21"/>
  <c r="BG232" i="21"/>
  <c r="BB258" i="21"/>
  <c r="BR135" i="21"/>
  <c r="BM303" i="21"/>
  <c r="BJ303" i="21"/>
  <c r="BQ204" i="21"/>
  <c r="BH160" i="21"/>
  <c r="BM111" i="21"/>
  <c r="BH34" i="21"/>
  <c r="BT211" i="21"/>
  <c r="BR205" i="21"/>
  <c r="BN13" i="21"/>
  <c r="BN157" i="21"/>
  <c r="BA84" i="21"/>
  <c r="BA80" i="21"/>
  <c r="BO82" i="21"/>
  <c r="BS32" i="21"/>
  <c r="BF234" i="21"/>
  <c r="BT184" i="21"/>
  <c r="BQ287" i="21"/>
  <c r="BS158" i="21"/>
  <c r="BB134" i="21"/>
  <c r="BS210" i="21"/>
  <c r="BE179" i="21"/>
  <c r="BJ310" i="21"/>
  <c r="BA231" i="21"/>
  <c r="BM135" i="21"/>
  <c r="BD309" i="21"/>
  <c r="BO87" i="21"/>
  <c r="BR261" i="21"/>
  <c r="BO281" i="21"/>
  <c r="BD287" i="21"/>
  <c r="BO61" i="21"/>
  <c r="BE280" i="21"/>
  <c r="BP156" i="21"/>
  <c r="BP109" i="21"/>
  <c r="BE157" i="21"/>
  <c r="BN10" i="21"/>
  <c r="BS14" i="21"/>
  <c r="BL82" i="21"/>
  <c r="BR57" i="21"/>
  <c r="BH60" i="21"/>
  <c r="BL61" i="21"/>
  <c r="BE184" i="21"/>
  <c r="BM32" i="21"/>
  <c r="BM209" i="21"/>
  <c r="BP131" i="21"/>
  <c r="BE282" i="21"/>
  <c r="BH156" i="21"/>
  <c r="BM9" i="21"/>
  <c r="BF206" i="21"/>
  <c r="BH184" i="21"/>
  <c r="BQ283" i="21"/>
  <c r="BM310" i="21"/>
  <c r="BT181" i="21"/>
  <c r="BH210" i="21"/>
  <c r="BO287" i="21"/>
  <c r="BQ309" i="21"/>
  <c r="BF287" i="21"/>
  <c r="BD159" i="21"/>
  <c r="BF110" i="21"/>
  <c r="BM30" i="21"/>
  <c r="BM208" i="21"/>
  <c r="BI111" i="21"/>
  <c r="BM12" i="21"/>
  <c r="BP108" i="21"/>
  <c r="BL87" i="21"/>
  <c r="BG80" i="21"/>
  <c r="BE82" i="21"/>
  <c r="BD62" i="21"/>
  <c r="BP206" i="21"/>
  <c r="BQ183" i="21"/>
  <c r="BC284" i="21"/>
  <c r="BS155" i="21"/>
  <c r="BN131" i="21"/>
  <c r="BQ206" i="21"/>
  <c r="BM180" i="21"/>
  <c r="BM306" i="21"/>
  <c r="BN231" i="21"/>
  <c r="BJ136" i="21"/>
  <c r="BQ7" i="21"/>
  <c r="BP136" i="21"/>
  <c r="BI287" i="21"/>
  <c r="BC307" i="21"/>
  <c r="BT210" i="21"/>
  <c r="BS130" i="21"/>
  <c r="BF61" i="21"/>
  <c r="BO258" i="21"/>
  <c r="BF157" i="21"/>
  <c r="BT107" i="21"/>
  <c r="BJ131" i="21"/>
  <c r="BA10" i="21"/>
  <c r="BR14" i="21"/>
  <c r="BQ83" i="21"/>
  <c r="BK87" i="21"/>
  <c r="BR87" i="21"/>
  <c r="BD132" i="21"/>
  <c r="BA285" i="21"/>
  <c r="BK232" i="21"/>
  <c r="BJ134" i="21"/>
  <c r="BJ259" i="21"/>
  <c r="BC185" i="21"/>
  <c r="BK308" i="21"/>
  <c r="BJ230" i="21"/>
  <c r="BS136" i="21"/>
  <c r="BL255" i="21"/>
  <c r="BI157" i="21"/>
  <c r="BC206" i="21"/>
  <c r="BI85" i="21"/>
  <c r="BI310" i="21"/>
  <c r="BM210" i="21"/>
  <c r="BR260" i="21"/>
  <c r="BM281" i="21"/>
  <c r="BN158" i="21"/>
  <c r="BH109" i="21"/>
  <c r="BR37" i="21"/>
  <c r="BG13" i="21"/>
  <c r="BK160" i="21"/>
  <c r="BI9" i="21"/>
  <c r="BO85" i="21"/>
  <c r="BS33" i="21"/>
  <c r="BL37" i="21"/>
  <c r="BC61" i="21"/>
  <c r="BR235" i="21"/>
  <c r="BA134" i="21"/>
  <c r="BF260" i="21"/>
  <c r="BK181" i="21"/>
  <c r="BQ60" i="21"/>
  <c r="BI236" i="21"/>
  <c r="BG134" i="21"/>
  <c r="BT258" i="21"/>
  <c r="BC111" i="21"/>
  <c r="BC55" i="21"/>
  <c r="BT232" i="21"/>
  <c r="BR209" i="21"/>
  <c r="BQ133" i="21"/>
  <c r="BO162" i="21"/>
  <c r="BQ288" i="21"/>
  <c r="BK187" i="21"/>
  <c r="BG212" i="21"/>
  <c r="BT313" i="22"/>
  <c r="BL269" i="22"/>
  <c r="BJ242" i="22"/>
  <c r="BC254" i="22"/>
  <c r="BD229" i="22"/>
  <c r="BB157" i="22"/>
  <c r="BJ8" i="22"/>
  <c r="BE235" i="22"/>
  <c r="BK314" i="22"/>
  <c r="BH317" i="22"/>
  <c r="BK317" i="22"/>
  <c r="BN41" i="22"/>
  <c r="BR42" i="22"/>
  <c r="BG137" i="24"/>
  <c r="BQ268" i="19"/>
  <c r="BB8" i="19"/>
  <c r="BF270" i="19"/>
  <c r="BC240" i="22"/>
  <c r="BD34" i="19"/>
  <c r="BF243" i="19"/>
  <c r="BO314" i="19"/>
  <c r="BH192" i="19"/>
  <c r="BJ80" i="19"/>
  <c r="BD318" i="19"/>
  <c r="BD268" i="19"/>
  <c r="BQ239" i="19"/>
  <c r="BK117" i="19"/>
  <c r="BQ106" i="19"/>
  <c r="BP31" i="19"/>
  <c r="BS81" i="19"/>
  <c r="BE270" i="19"/>
  <c r="BB316" i="19"/>
  <c r="BN316" i="19"/>
  <c r="BI318" i="19"/>
  <c r="BR43" i="21"/>
  <c r="BJ143" i="21"/>
  <c r="BB191" i="21"/>
  <c r="BS313" i="22"/>
  <c r="BF244" i="22"/>
  <c r="BM240" i="22"/>
  <c r="BR244" i="22"/>
  <c r="BO40" i="22"/>
  <c r="BH143" i="22"/>
  <c r="BD83" i="22"/>
  <c r="BO317" i="22"/>
  <c r="BP317" i="22"/>
  <c r="BS317" i="22"/>
  <c r="BB67" i="22"/>
  <c r="BD59" i="22"/>
  <c r="BF144" i="22"/>
  <c r="BI240" i="23"/>
  <c r="BB313" i="23"/>
  <c r="BG242" i="23"/>
  <c r="BR305" i="23"/>
  <c r="BB105" i="23"/>
  <c r="BD179" i="24"/>
  <c r="BM264" i="24"/>
  <c r="BL239" i="19"/>
  <c r="BJ157" i="19"/>
  <c r="BK243" i="19"/>
  <c r="BP269" i="22"/>
  <c r="BD111" i="19"/>
  <c r="BD304" i="19"/>
  <c r="BK265" i="19"/>
  <c r="BQ229" i="19"/>
  <c r="BC81" i="19"/>
  <c r="BN264" i="19"/>
  <c r="BQ267" i="19"/>
  <c r="BI266" i="19"/>
  <c r="BB158" i="19"/>
  <c r="BS244" i="19"/>
  <c r="BJ129" i="19"/>
  <c r="BD59" i="19"/>
  <c r="BI81" i="19"/>
  <c r="BL84" i="21"/>
  <c r="BR230" i="21"/>
  <c r="BC234" i="21"/>
  <c r="BF212" i="21"/>
  <c r="BN269" i="22"/>
  <c r="BR243" i="22"/>
  <c r="BL193" i="22"/>
  <c r="BN317" i="22"/>
  <c r="BH244" i="19"/>
  <c r="BD265" i="19"/>
  <c r="BB229" i="19"/>
  <c r="BC229" i="19"/>
  <c r="BQ266" i="19"/>
  <c r="BD229" i="19"/>
  <c r="BC34" i="19"/>
  <c r="BH256" i="19"/>
  <c r="BD35" i="19"/>
  <c r="BK214" i="19"/>
  <c r="BP315" i="19"/>
  <c r="BJ90" i="20"/>
  <c r="BT43" i="21"/>
  <c r="BP244" i="22"/>
  <c r="BB193" i="22"/>
  <c r="BR8" i="22"/>
  <c r="BQ242" i="22"/>
  <c r="BK264" i="22"/>
  <c r="BS241" i="22"/>
  <c r="BJ141" i="22"/>
  <c r="BL55" i="22"/>
  <c r="BO280" i="23"/>
  <c r="BQ240" i="23"/>
  <c r="BR254" i="23"/>
  <c r="BN267" i="24"/>
  <c r="BP212" i="21"/>
  <c r="BR280" i="19"/>
  <c r="BS239" i="22"/>
  <c r="BT192" i="19"/>
  <c r="BE139" i="19"/>
  <c r="BH30" i="19"/>
  <c r="BO266" i="19"/>
  <c r="BD269" i="19"/>
  <c r="BF254" i="19"/>
  <c r="BN240" i="19"/>
  <c r="BB129" i="19"/>
  <c r="BH154" i="19"/>
  <c r="BD316" i="19"/>
  <c r="BK319" i="19"/>
  <c r="BH42" i="21"/>
  <c r="BR142" i="21"/>
  <c r="BR191" i="21"/>
  <c r="BI267" i="22"/>
  <c r="BQ239" i="22"/>
  <c r="BF240" i="22"/>
  <c r="BF256" i="22"/>
  <c r="BL7" i="22"/>
  <c r="BT30" i="22"/>
  <c r="BB159" i="22"/>
  <c r="BM244" i="22"/>
  <c r="BJ318" i="22"/>
  <c r="BB319" i="22"/>
  <c r="BM315" i="22"/>
  <c r="BJ31" i="22"/>
  <c r="BN129" i="22"/>
  <c r="BP142" i="22"/>
  <c r="BD84" i="24"/>
  <c r="BD142" i="19"/>
  <c r="BP243" i="22"/>
  <c r="BO229" i="22"/>
  <c r="BB58" i="22"/>
  <c r="BN105" i="22"/>
  <c r="BK167" i="22"/>
  <c r="BR154" i="22"/>
  <c r="BL318" i="22"/>
  <c r="BO318" i="22"/>
  <c r="BD41" i="22"/>
  <c r="BT142" i="22"/>
  <c r="BD45" i="23"/>
  <c r="BC83" i="23"/>
  <c r="BR268" i="24"/>
  <c r="BF239" i="24"/>
  <c r="BO81" i="24"/>
  <c r="BD256" i="24"/>
  <c r="BS254" i="24"/>
  <c r="BP229" i="24"/>
  <c r="BT265" i="24"/>
  <c r="BE66" i="19"/>
  <c r="BM270" i="19"/>
  <c r="BH194" i="21"/>
  <c r="BE45" i="19"/>
  <c r="BJ209" i="19"/>
  <c r="BK56" i="19"/>
  <c r="BO235" i="19"/>
  <c r="BD267" i="19"/>
  <c r="BJ241" i="19"/>
  <c r="BS267" i="19"/>
  <c r="BO115" i="21"/>
  <c r="BB44" i="21"/>
  <c r="BE67" i="21"/>
  <c r="BK239" i="22"/>
  <c r="BO260" i="22"/>
  <c r="BE254" i="22"/>
  <c r="BE139" i="22"/>
  <c r="BJ229" i="22"/>
  <c r="BS8" i="22"/>
  <c r="BK164" i="22"/>
  <c r="BE267" i="22"/>
  <c r="BP315" i="22"/>
  <c r="BS315" i="22"/>
  <c r="BF43" i="22"/>
  <c r="BE81" i="22"/>
  <c r="BN194" i="22"/>
  <c r="BI314" i="23"/>
  <c r="BG270" i="23"/>
  <c r="BB144" i="23"/>
  <c r="BB164" i="23"/>
  <c r="BQ317" i="24"/>
  <c r="BK218" i="23"/>
  <c r="BC269" i="23"/>
  <c r="BB316" i="23"/>
  <c r="BP264" i="23"/>
  <c r="BQ316" i="23"/>
  <c r="BC91" i="23"/>
  <c r="BQ256" i="23"/>
  <c r="BD58" i="23"/>
  <c r="BO40" i="23"/>
  <c r="BB192" i="23"/>
  <c r="BR129" i="23"/>
  <c r="BB270" i="24"/>
  <c r="BK313" i="24"/>
  <c r="BD242" i="24"/>
  <c r="BP144" i="24"/>
  <c r="BK206" i="24"/>
  <c r="BJ243" i="24"/>
  <c r="BP265" i="24"/>
  <c r="BL317" i="24"/>
  <c r="BA207" i="24"/>
  <c r="BA219" i="22"/>
  <c r="BH212" i="24"/>
  <c r="BA266" i="22"/>
  <c r="BS288" i="24"/>
  <c r="BA258" i="24"/>
  <c r="BH130" i="24"/>
  <c r="BA180" i="24"/>
  <c r="BP182" i="24"/>
  <c r="BD232" i="24"/>
  <c r="BT285" i="24"/>
  <c r="BM32" i="24"/>
  <c r="BC204" i="24"/>
  <c r="BB255" i="24"/>
  <c r="BJ11" i="24"/>
  <c r="BA186" i="24"/>
  <c r="BA83" i="24"/>
  <c r="BO59" i="24"/>
  <c r="BL134" i="24"/>
  <c r="BK83" i="24"/>
  <c r="BI62" i="24"/>
  <c r="BL59" i="24"/>
  <c r="BI61" i="24"/>
  <c r="BP257" i="24"/>
  <c r="BD107" i="24"/>
  <c r="BA137" i="24"/>
  <c r="BL133" i="24"/>
  <c r="BM154" i="24"/>
  <c r="BS230" i="24"/>
  <c r="BQ303" i="24"/>
  <c r="BB284" i="24"/>
  <c r="BT265" i="22"/>
  <c r="BK267" i="22"/>
  <c r="BJ219" i="22"/>
  <c r="BN81" i="22"/>
  <c r="BI269" i="23"/>
  <c r="BE269" i="23"/>
  <c r="BT242" i="23"/>
  <c r="BL254" i="23"/>
  <c r="BP193" i="23"/>
  <c r="BH179" i="23"/>
  <c r="BL239" i="23"/>
  <c r="BB167" i="23"/>
  <c r="BD270" i="23"/>
  <c r="BF318" i="23"/>
  <c r="BN268" i="23"/>
  <c r="BR80" i="23"/>
  <c r="BB141" i="23"/>
  <c r="BI269" i="24"/>
  <c r="BG313" i="24"/>
  <c r="BO242" i="24"/>
  <c r="BE115" i="24"/>
  <c r="BJ144" i="24"/>
  <c r="BL229" i="24"/>
  <c r="BF154" i="24"/>
  <c r="BI280" i="24"/>
  <c r="BK288" i="24"/>
  <c r="BS311" i="23"/>
  <c r="BT157" i="22"/>
  <c r="BA287" i="24"/>
  <c r="BK210" i="24"/>
  <c r="BO231" i="24"/>
  <c r="BE186" i="24"/>
  <c r="BI261" i="24"/>
  <c r="BP309" i="24"/>
  <c r="BE86" i="24"/>
  <c r="BA231" i="24"/>
  <c r="BR287" i="24"/>
  <c r="BD9" i="24"/>
  <c r="BS181" i="24"/>
  <c r="BG129" i="24"/>
  <c r="BQ110" i="24"/>
  <c r="BI14" i="24"/>
  <c r="BH57" i="24"/>
  <c r="BK58" i="24"/>
  <c r="BQ36" i="24"/>
  <c r="BQ55" i="24"/>
  <c r="BB134" i="24"/>
  <c r="BR205" i="24"/>
  <c r="BQ130" i="24"/>
  <c r="BB260" i="24"/>
  <c r="BH131" i="24"/>
  <c r="BL206" i="24"/>
  <c r="BF281" i="24"/>
  <c r="BI260" i="24"/>
  <c r="BA194" i="21"/>
  <c r="BJ58" i="24"/>
  <c r="BG133" i="24"/>
  <c r="BI154" i="24"/>
  <c r="BM232" i="24"/>
  <c r="BJ161" i="24"/>
  <c r="BD283" i="24"/>
  <c r="BO284" i="24"/>
  <c r="BS235" i="24"/>
  <c r="BK231" i="24"/>
  <c r="BT156" i="19"/>
  <c r="BP192" i="22"/>
  <c r="BI243" i="23"/>
  <c r="BF264" i="23"/>
  <c r="BD244" i="23"/>
  <c r="BO56" i="23"/>
  <c r="BB166" i="23"/>
  <c r="BC280" i="23"/>
  <c r="BB319" i="23"/>
  <c r="BK270" i="23"/>
  <c r="BB34" i="23"/>
  <c r="BI229" i="23"/>
  <c r="BD144" i="23"/>
  <c r="BB194" i="23"/>
  <c r="BO304" i="23"/>
  <c r="BD283" i="23"/>
  <c r="BS258" i="23"/>
  <c r="BK306" i="23"/>
  <c r="BB283" i="23"/>
  <c r="BT259" i="23"/>
  <c r="BE307" i="23"/>
  <c r="BN283" i="23"/>
  <c r="BO258" i="23"/>
  <c r="BH306" i="23"/>
  <c r="BM283" i="23"/>
  <c r="BP259" i="23"/>
  <c r="BS306" i="23"/>
  <c r="BO282" i="23"/>
  <c r="BC260" i="23"/>
  <c r="BN309" i="23"/>
  <c r="BN286" i="23"/>
  <c r="BA280" i="23"/>
  <c r="BP257" i="23"/>
  <c r="BI255" i="23"/>
  <c r="BL206" i="23"/>
  <c r="BK181" i="23"/>
  <c r="BB307" i="23"/>
  <c r="BJ234" i="23"/>
  <c r="BC204" i="23"/>
  <c r="BS161" i="23"/>
  <c r="BQ287" i="23"/>
  <c r="BH231" i="23"/>
  <c r="BF186" i="23"/>
  <c r="BH161" i="23"/>
  <c r="BC306" i="23"/>
  <c r="BO211" i="23"/>
  <c r="BB185" i="23"/>
  <c r="BR159" i="23"/>
  <c r="BI261" i="23"/>
  <c r="BP210" i="23"/>
  <c r="BL183" i="23"/>
  <c r="BM160" i="23"/>
  <c r="BS282" i="23"/>
  <c r="BE230" i="23"/>
  <c r="BS186" i="23"/>
  <c r="BA161" i="23"/>
  <c r="BR255" i="23"/>
  <c r="BI208" i="23"/>
  <c r="BM154" i="23"/>
  <c r="BB130" i="23"/>
  <c r="BH109" i="23"/>
  <c r="BR185" i="23"/>
  <c r="BC154" i="23"/>
  <c r="BR130" i="23"/>
  <c r="BR108" i="23"/>
  <c r="BT261" i="23"/>
  <c r="BF156" i="23"/>
  <c r="BE133" i="23"/>
  <c r="BE110" i="23"/>
  <c r="BF209" i="23"/>
  <c r="BO155" i="23"/>
  <c r="BC132" i="23"/>
  <c r="BD109" i="23"/>
  <c r="BL204" i="23"/>
  <c r="BN155" i="23"/>
  <c r="BC131" i="23"/>
  <c r="BC107" i="23"/>
  <c r="BK133" i="23"/>
  <c r="BI87" i="23"/>
  <c r="BI83" i="23"/>
  <c r="BB133" i="23"/>
  <c r="BH87" i="23"/>
  <c r="BH83" i="23"/>
  <c r="BD57" i="23"/>
  <c r="BO30" i="23"/>
  <c r="BM11" i="23"/>
  <c r="BT136" i="23"/>
  <c r="BQ86" i="23"/>
  <c r="BQ82" i="23"/>
  <c r="BN58" i="23"/>
  <c r="BC33" i="23"/>
  <c r="BL11" i="23"/>
  <c r="BE158" i="23"/>
  <c r="BJ108" i="23"/>
  <c r="BP84" i="23"/>
  <c r="BA61" i="23"/>
  <c r="BL36" i="23"/>
  <c r="BO13" i="23"/>
  <c r="BF10" i="23"/>
  <c r="BR156" i="23"/>
  <c r="BD108" i="23"/>
  <c r="BN82" i="23"/>
  <c r="BR37" i="23"/>
  <c r="BT14" i="23"/>
  <c r="BJ11" i="23"/>
  <c r="BD206" i="23"/>
  <c r="BI156" i="23"/>
  <c r="BP107" i="23"/>
  <c r="BI61" i="23"/>
  <c r="BJ35" i="23"/>
  <c r="BJ13" i="23"/>
  <c r="BA10" i="23"/>
  <c r="BB82" i="23"/>
  <c r="BT10" i="23"/>
  <c r="BK80" i="23"/>
  <c r="BR10" i="23"/>
  <c r="BF57" i="23"/>
  <c r="BL9" i="23"/>
  <c r="BS58" i="23"/>
  <c r="BN12" i="23"/>
  <c r="BA62" i="23"/>
  <c r="BI11" i="23"/>
  <c r="BO37" i="23"/>
  <c r="BC87" i="23"/>
  <c r="BO32" i="23"/>
  <c r="BH34" i="23"/>
  <c r="BH11" i="23"/>
  <c r="BK60" i="23"/>
  <c r="BN35" i="23"/>
  <c r="BP132" i="23"/>
  <c r="BM37" i="23"/>
  <c r="BC13" i="23"/>
  <c r="BH33" i="23"/>
  <c r="BT58" i="23"/>
  <c r="BG7" i="23"/>
  <c r="BM133" i="23"/>
  <c r="BH59" i="23"/>
  <c r="BM10" i="23"/>
  <c r="BI134" i="23"/>
  <c r="BC62" i="23"/>
  <c r="BI62" i="23"/>
  <c r="BE61" i="23"/>
  <c r="BS34" i="23"/>
  <c r="BM135" i="23"/>
  <c r="BQ111" i="23"/>
  <c r="BT135" i="23"/>
  <c r="BH186" i="23"/>
  <c r="BI185" i="23"/>
  <c r="BR233" i="23"/>
  <c r="BG232" i="23"/>
  <c r="BA210" i="23"/>
  <c r="BH285" i="23"/>
  <c r="BR310" i="23"/>
  <c r="BC308" i="23"/>
  <c r="BM132" i="23"/>
  <c r="BI155" i="23"/>
  <c r="BD180" i="23"/>
  <c r="BJ232" i="23"/>
  <c r="BC233" i="23"/>
  <c r="BJ210" i="23"/>
  <c r="BK259" i="23"/>
  <c r="BF284" i="23"/>
  <c r="BL306" i="23"/>
  <c r="BR62" i="23"/>
  <c r="BG129" i="23"/>
  <c r="BQ155" i="23"/>
  <c r="BS181" i="23"/>
  <c r="BF236" i="23"/>
  <c r="BT234" i="23"/>
  <c r="BO207" i="23"/>
  <c r="BE281" i="23"/>
  <c r="BG280" i="23"/>
  <c r="BA303" i="23"/>
  <c r="BK82" i="23"/>
  <c r="BG134" i="23"/>
  <c r="BG180" i="23"/>
  <c r="BK234" i="23"/>
  <c r="BG236" i="23"/>
  <c r="BP209" i="23"/>
  <c r="BR257" i="23"/>
  <c r="BC285" i="23"/>
  <c r="BD309" i="23"/>
  <c r="BH35" i="23"/>
  <c r="BT132" i="23"/>
  <c r="BS160" i="23"/>
  <c r="BN185" i="23"/>
  <c r="BH236" i="23"/>
  <c r="BQ232" i="23"/>
  <c r="BP204" i="23"/>
  <c r="BM209" i="23"/>
  <c r="BF283" i="23"/>
  <c r="BT285" i="23"/>
  <c r="BH307" i="23"/>
  <c r="BM87" i="23"/>
  <c r="BL180" i="23"/>
  <c r="BT233" i="23"/>
  <c r="BM284" i="23"/>
  <c r="BJ57" i="23"/>
  <c r="BB132" i="23"/>
  <c r="BB231" i="23"/>
  <c r="BQ284" i="23"/>
  <c r="BH60" i="23"/>
  <c r="BS182" i="23"/>
  <c r="BR204" i="23"/>
  <c r="BC309" i="23"/>
  <c r="BO134" i="23"/>
  <c r="BD235" i="23"/>
  <c r="BG283" i="23"/>
  <c r="BS135" i="23"/>
  <c r="BN231" i="23"/>
  <c r="BO261" i="23"/>
  <c r="BA307" i="23"/>
  <c r="BO158" i="23"/>
  <c r="BP234" i="23"/>
  <c r="BM258" i="23"/>
  <c r="BF306" i="23"/>
  <c r="BR131" i="23"/>
  <c r="BM180" i="23"/>
  <c r="BH209" i="23"/>
  <c r="BL282" i="23"/>
  <c r="BB308" i="23"/>
  <c r="BK236" i="23"/>
  <c r="BK86" i="23"/>
  <c r="BN208" i="23"/>
  <c r="BE162" i="23"/>
  <c r="BM212" i="23"/>
  <c r="BG311" i="23"/>
  <c r="BC268" i="24"/>
  <c r="BQ264" i="24"/>
  <c r="BF256" i="24"/>
  <c r="BL254" i="24"/>
  <c r="BM229" i="24"/>
  <c r="BB159" i="24"/>
  <c r="BE270" i="24"/>
  <c r="BN212" i="22"/>
  <c r="BA216" i="19"/>
  <c r="BR231" i="24"/>
  <c r="BG206" i="24"/>
  <c r="BP206" i="24"/>
  <c r="BN186" i="24"/>
  <c r="BI233" i="24"/>
  <c r="BD303" i="24"/>
  <c r="BF83" i="24"/>
  <c r="BI205" i="24"/>
  <c r="BK255" i="24"/>
  <c r="BD11" i="24"/>
  <c r="BG186" i="24"/>
  <c r="BM108" i="24"/>
  <c r="BJ87" i="24"/>
  <c r="BO35" i="24"/>
  <c r="BO61" i="24"/>
  <c r="BH59" i="24"/>
  <c r="BE55" i="24"/>
  <c r="BL57" i="24"/>
  <c r="BA157" i="24"/>
  <c r="BD259" i="24"/>
  <c r="BH132" i="24"/>
  <c r="BI310" i="24"/>
  <c r="BR133" i="24"/>
  <c r="BN208" i="24"/>
  <c r="BT282" i="24"/>
  <c r="BS261" i="24"/>
  <c r="BA156" i="22"/>
  <c r="BJ159" i="23"/>
  <c r="BJ309" i="23"/>
  <c r="BJ319" i="23"/>
  <c r="BE309" i="23"/>
  <c r="BH7" i="23"/>
  <c r="BF8" i="23"/>
  <c r="BH144" i="23"/>
  <c r="BJ32" i="23"/>
  <c r="BN30" i="23"/>
  <c r="BK268" i="24"/>
  <c r="BR304" i="24"/>
  <c r="BN179" i="24"/>
  <c r="BQ256" i="24"/>
  <c r="BM254" i="24"/>
  <c r="BE229" i="24"/>
  <c r="BC159" i="24"/>
  <c r="BJ241" i="24"/>
  <c r="BK317" i="24"/>
  <c r="BT218" i="24"/>
  <c r="BT158" i="19"/>
  <c r="BM235" i="24"/>
  <c r="BC181" i="24"/>
  <c r="BQ159" i="24"/>
  <c r="BJ181" i="24"/>
  <c r="BH232" i="24"/>
  <c r="BA285" i="24"/>
  <c r="BS86" i="24"/>
  <c r="BO208" i="24"/>
  <c r="BL287" i="24"/>
  <c r="BK36" i="24"/>
  <c r="BN181" i="24"/>
  <c r="BO105" i="24"/>
  <c r="BS84" i="24"/>
  <c r="BP12" i="24"/>
  <c r="BA32" i="24"/>
  <c r="BQ59" i="24"/>
  <c r="BI57" i="24"/>
  <c r="BI58" i="24"/>
  <c r="BD159" i="24"/>
  <c r="BF309" i="24"/>
  <c r="BD133" i="24"/>
  <c r="BO129" i="24"/>
  <c r="BM134" i="24"/>
  <c r="BN209" i="24"/>
  <c r="BN283" i="24"/>
  <c r="BS280" i="24"/>
  <c r="BI212" i="22"/>
  <c r="BL319" i="22"/>
  <c r="BB35" i="22"/>
  <c r="BT81" i="22"/>
  <c r="BJ129" i="22"/>
  <c r="BL109" i="22"/>
  <c r="BS307" i="22"/>
  <c r="BA306" i="22"/>
  <c r="BC260" i="22"/>
  <c r="BH234" i="22"/>
  <c r="BF259" i="22"/>
  <c r="BJ306" i="22"/>
  <c r="BL260" i="22"/>
  <c r="BI261" i="22"/>
  <c r="BS234" i="22"/>
  <c r="BN210" i="22"/>
  <c r="BI184" i="22"/>
  <c r="BM133" i="22"/>
  <c r="BO108" i="22"/>
  <c r="BM85" i="22"/>
  <c r="BJ259" i="22"/>
  <c r="BJ232" i="22"/>
  <c r="BF207" i="22"/>
  <c r="BF180" i="22"/>
  <c r="BP130" i="22"/>
  <c r="BN108" i="22"/>
  <c r="BG84" i="22"/>
  <c r="BB259" i="22"/>
  <c r="BI232" i="22"/>
  <c r="BL209" i="22"/>
  <c r="BD183" i="22"/>
  <c r="BJ132" i="22"/>
  <c r="BI107" i="22"/>
  <c r="BM83" i="22"/>
  <c r="BF236" i="22"/>
  <c r="BP230" i="22"/>
  <c r="BC183" i="22"/>
  <c r="BD133" i="22"/>
  <c r="BR109" i="22"/>
  <c r="BO84" i="22"/>
  <c r="BS257" i="22"/>
  <c r="BO231" i="22"/>
  <c r="BL207" i="22"/>
  <c r="BO180" i="22"/>
  <c r="BT281" i="22"/>
  <c r="BF233" i="22"/>
  <c r="BR210" i="22"/>
  <c r="BQ184" i="22"/>
  <c r="BM134" i="22"/>
  <c r="BG110" i="22"/>
  <c r="BI87" i="22"/>
  <c r="BP208" i="22"/>
  <c r="BS107" i="22"/>
  <c r="BH62" i="22"/>
  <c r="BH58" i="22"/>
  <c r="BE11" i="22"/>
  <c r="BL205" i="22"/>
  <c r="BM84" i="22"/>
  <c r="BO60" i="22"/>
  <c r="BK14" i="22"/>
  <c r="BS9" i="22"/>
  <c r="BH135" i="22"/>
  <c r="BJ82" i="22"/>
  <c r="BP58" i="22"/>
  <c r="BC12" i="22"/>
  <c r="BB232" i="22"/>
  <c r="BF107" i="22"/>
  <c r="BO62" i="22"/>
  <c r="BD57" i="22"/>
  <c r="BK11" i="22"/>
  <c r="BN211" i="22"/>
  <c r="BC111" i="22"/>
  <c r="BJ62" i="22"/>
  <c r="BO14" i="22"/>
  <c r="BL9" i="22"/>
  <c r="BS83" i="22"/>
  <c r="BG60" i="22"/>
  <c r="BI55" i="22"/>
  <c r="BM10" i="22"/>
  <c r="BR86" i="22"/>
  <c r="BN9" i="22"/>
  <c r="BI233" i="22"/>
  <c r="BC204" i="22"/>
  <c r="BA9" i="22"/>
  <c r="BK59" i="22"/>
  <c r="BA137" i="21"/>
  <c r="BL131" i="21"/>
  <c r="BK288" i="21"/>
  <c r="BM187" i="21"/>
  <c r="BB313" i="22"/>
  <c r="BB105" i="22"/>
  <c r="BQ241" i="22"/>
  <c r="BT90" i="22"/>
  <c r="BL141" i="22"/>
  <c r="BR267" i="19"/>
  <c r="BL144" i="19"/>
  <c r="BB244" i="19"/>
  <c r="BQ243" i="19"/>
  <c r="BB55" i="19"/>
  <c r="BK206" i="19"/>
  <c r="BP30" i="19"/>
  <c r="BI315" i="19"/>
  <c r="BJ190" i="21"/>
  <c r="BD243" i="22"/>
  <c r="BL179" i="22"/>
  <c r="BH30" i="22"/>
  <c r="BK156" i="22"/>
  <c r="BB269" i="22"/>
  <c r="BT241" i="22"/>
  <c r="BD81" i="22"/>
  <c r="BJ190" i="22"/>
  <c r="BP267" i="23"/>
  <c r="BL244" i="23"/>
  <c r="BK168" i="23"/>
  <c r="BK166" i="24"/>
  <c r="BT243" i="24"/>
  <c r="BT265" i="19"/>
  <c r="BR105" i="19"/>
  <c r="BJ260" i="22"/>
  <c r="BD31" i="19"/>
  <c r="BO190" i="19"/>
  <c r="BP313" i="19"/>
  <c r="BI314" i="19"/>
  <c r="BI242" i="19"/>
  <c r="BB254" i="19"/>
  <c r="BJ208" i="19"/>
  <c r="BD84" i="19"/>
  <c r="BB30" i="19"/>
  <c r="BB208" i="19"/>
  <c r="BF154" i="19"/>
  <c r="BH319" i="19"/>
  <c r="BH316" i="19"/>
  <c r="BD42" i="21"/>
  <c r="BP42" i="21"/>
  <c r="BC67" i="21"/>
  <c r="BK313" i="22"/>
  <c r="BH144" i="22"/>
  <c r="BR256" i="22"/>
  <c r="BE229" i="22"/>
  <c r="BJ205" i="22"/>
  <c r="BC8" i="22"/>
  <c r="BE241" i="22"/>
  <c r="BH265" i="22"/>
  <c r="BE255" i="22"/>
  <c r="BM319" i="22"/>
  <c r="BL110" i="22"/>
  <c r="BM162" i="22"/>
  <c r="BA44" i="23"/>
  <c r="BH305" i="22"/>
  <c r="BP179" i="22"/>
  <c r="BB229" i="22"/>
  <c r="BL32" i="22"/>
  <c r="BE270" i="22"/>
  <c r="BS314" i="22"/>
  <c r="BE314" i="22"/>
  <c r="BL315" i="22"/>
  <c r="BK116" i="22"/>
  <c r="BN193" i="22"/>
  <c r="BH142" i="23"/>
  <c r="BD67" i="23"/>
  <c r="BF268" i="24"/>
  <c r="BK242" i="24"/>
  <c r="BF305" i="24"/>
  <c r="BF244" i="24"/>
  <c r="BQ254" i="24"/>
  <c r="BL117" i="24"/>
  <c r="BP288" i="21"/>
  <c r="BC316" i="19"/>
  <c r="BD67" i="21"/>
  <c r="BR254" i="19"/>
  <c r="BJ56" i="19"/>
  <c r="BB216" i="19"/>
  <c r="BB314" i="19"/>
  <c r="BP267" i="19"/>
  <c r="BM315" i="19"/>
  <c r="BB144" i="21"/>
  <c r="BC44" i="21"/>
  <c r="BJ41" i="21"/>
  <c r="BM269" i="22"/>
  <c r="BS242" i="22"/>
  <c r="BI254" i="22"/>
  <c r="BB143" i="22"/>
  <c r="BP30" i="22"/>
  <c r="BJ142" i="22"/>
  <c r="BO242" i="22"/>
  <c r="BB167" i="22"/>
  <c r="BT318" i="22"/>
  <c r="BC319" i="22"/>
  <c r="BT41" i="22"/>
  <c r="BR129" i="22"/>
  <c r="BB270" i="23"/>
  <c r="BL266" i="23"/>
  <c r="BF305" i="23"/>
  <c r="BA205" i="24"/>
  <c r="BD179" i="23"/>
  <c r="BF179" i="23"/>
  <c r="BS318" i="23"/>
  <c r="BB214" i="23"/>
  <c r="BF319" i="23"/>
  <c r="BT313" i="23"/>
  <c r="BJ207" i="23"/>
  <c r="BN55" i="23"/>
  <c r="BL256" i="23"/>
  <c r="BD84" i="23"/>
  <c r="BE45" i="23"/>
  <c r="BD192" i="23"/>
  <c r="BP243" i="24"/>
  <c r="BN313" i="24"/>
  <c r="BG242" i="24"/>
  <c r="BB219" i="24"/>
  <c r="BK155" i="24"/>
  <c r="BC229" i="24"/>
  <c r="BK205" i="24"/>
  <c r="BT318" i="24"/>
  <c r="BP143" i="24"/>
  <c r="BA209" i="22"/>
  <c r="BE286" i="24"/>
  <c r="BJ210" i="24"/>
  <c r="BI308" i="24"/>
  <c r="BM135" i="24"/>
  <c r="BM207" i="24"/>
  <c r="BR286" i="24"/>
  <c r="BN35" i="24"/>
  <c r="BR182" i="24"/>
  <c r="BR236" i="24"/>
  <c r="BE303" i="24"/>
  <c r="BO109" i="24"/>
  <c r="BK86" i="24"/>
  <c r="BP11" i="24"/>
  <c r="BS61" i="24"/>
  <c r="BK62" i="24"/>
  <c r="BR109" i="24"/>
  <c r="BJ86" i="24"/>
  <c r="BO110" i="24"/>
  <c r="BH108" i="24"/>
  <c r="BA111" i="24"/>
  <c r="BM158" i="24"/>
  <c r="BF156" i="24"/>
  <c r="BR159" i="24"/>
  <c r="BL258" i="24"/>
  <c r="BC209" i="24"/>
  <c r="BC308" i="24"/>
  <c r="BT214" i="19"/>
  <c r="BE315" i="22"/>
  <c r="BB59" i="22"/>
  <c r="BQ106" i="22"/>
  <c r="BH269" i="23"/>
  <c r="BI265" i="23"/>
  <c r="BN304" i="23"/>
  <c r="BP305" i="23"/>
  <c r="BB168" i="23"/>
  <c r="BK167" i="23"/>
  <c r="BC314" i="23"/>
  <c r="BJ316" i="23"/>
  <c r="BC265" i="23"/>
  <c r="BE317" i="23"/>
  <c r="BM106" i="23"/>
  <c r="BB43" i="23"/>
  <c r="BG229" i="23"/>
  <c r="BJ194" i="23"/>
  <c r="BP269" i="24"/>
  <c r="BS313" i="24"/>
  <c r="BD144" i="24"/>
  <c r="BB207" i="24"/>
  <c r="BR81" i="24"/>
  <c r="BD318" i="24"/>
  <c r="BI212" i="24"/>
  <c r="BS212" i="23"/>
  <c r="BQ187" i="24"/>
  <c r="BE282" i="24"/>
  <c r="BL84" i="24"/>
  <c r="BE184" i="24"/>
  <c r="BO184" i="24"/>
  <c r="BH233" i="24"/>
  <c r="BE285" i="24"/>
  <c r="BA10" i="24"/>
  <c r="BI207" i="24"/>
  <c r="BJ285" i="24"/>
  <c r="BO310" i="24"/>
  <c r="BQ180" i="24"/>
  <c r="BR84" i="24"/>
  <c r="BA88" i="24"/>
  <c r="BO130" i="24"/>
  <c r="BF110" i="24"/>
  <c r="BR62" i="24"/>
  <c r="BJ60" i="24"/>
  <c r="BR61" i="24"/>
  <c r="BH261" i="24"/>
  <c r="BM107" i="24"/>
  <c r="BD155" i="24"/>
  <c r="BI134" i="24"/>
  <c r="BT155" i="24"/>
  <c r="BT231" i="24"/>
  <c r="BA306" i="24"/>
  <c r="BB285" i="24"/>
  <c r="BA156" i="19"/>
  <c r="BH62" i="24"/>
  <c r="BR160" i="24"/>
  <c r="BT259" i="24"/>
  <c r="BA131" i="24"/>
  <c r="BF258" i="24"/>
  <c r="BE210" i="24"/>
  <c r="BQ310" i="24"/>
  <c r="BB261" i="24"/>
  <c r="BP259" i="24"/>
  <c r="BR106" i="22"/>
  <c r="BR267" i="23"/>
  <c r="BT314" i="23"/>
  <c r="BP244" i="23"/>
  <c r="BN254" i="23"/>
  <c r="BJ214" i="23"/>
  <c r="BJ154" i="23"/>
  <c r="BE235" i="23"/>
  <c r="BF317" i="23"/>
  <c r="BS265" i="23"/>
  <c r="BI318" i="23"/>
  <c r="BT80" i="23"/>
  <c r="BF256" i="23"/>
  <c r="BE65" i="23"/>
  <c r="BD83" i="23"/>
  <c r="BR303" i="23"/>
  <c r="BK282" i="23"/>
  <c r="BF258" i="23"/>
  <c r="BM304" i="23"/>
  <c r="BJ282" i="23"/>
  <c r="BH259" i="23"/>
  <c r="BI306" i="23"/>
  <c r="BH282" i="23"/>
  <c r="BC258" i="23"/>
  <c r="BG305" i="23"/>
  <c r="BT282" i="23"/>
  <c r="BD259" i="23"/>
  <c r="BE303" i="23"/>
  <c r="BB282" i="23"/>
  <c r="BL259" i="23"/>
  <c r="BM308" i="23"/>
  <c r="BM285" i="23"/>
  <c r="BQ261" i="23"/>
  <c r="BD257" i="23"/>
  <c r="BF232" i="23"/>
  <c r="BO205" i="23"/>
  <c r="BK180" i="23"/>
  <c r="BG284" i="23"/>
  <c r="BS211" i="23"/>
  <c r="BI186" i="23"/>
  <c r="BI161" i="23"/>
  <c r="BD284" i="23"/>
  <c r="BR211" i="23"/>
  <c r="BD185" i="23"/>
  <c r="BQ160" i="23"/>
  <c r="BF303" i="23"/>
  <c r="BE210" i="23"/>
  <c r="BA182" i="23"/>
  <c r="BG159" i="23"/>
  <c r="BN259" i="23"/>
  <c r="BR209" i="23"/>
  <c r="BM182" i="23"/>
  <c r="BB160" i="23"/>
  <c r="BD281" i="23"/>
  <c r="BG211" i="23"/>
  <c r="BO185" i="23"/>
  <c r="BL160" i="23"/>
  <c r="BO281" i="23"/>
  <c r="BT182" i="23"/>
  <c r="BN136" i="23"/>
  <c r="BC129" i="23"/>
  <c r="BS108" i="23"/>
  <c r="BO182" i="23"/>
  <c r="BL136" i="23"/>
  <c r="BI112" i="23"/>
  <c r="BH108" i="23"/>
  <c r="BD210" i="23"/>
  <c r="BR155" i="23"/>
  <c r="BH132" i="23"/>
  <c r="BP109" i="23"/>
  <c r="BM204" i="23"/>
  <c r="BF155" i="23"/>
  <c r="BD131" i="23"/>
  <c r="BM108" i="23"/>
  <c r="BS183" i="23"/>
  <c r="BE155" i="23"/>
  <c r="BI130" i="23"/>
  <c r="BM105" i="23"/>
  <c r="BO131" i="23"/>
  <c r="BT86" i="23"/>
  <c r="BT82" i="23"/>
  <c r="BF131" i="23"/>
  <c r="BR86" i="23"/>
  <c r="BR82" i="23"/>
  <c r="BO55" i="23"/>
  <c r="BO14" i="23"/>
  <c r="BD11" i="23"/>
  <c r="BA131" i="23"/>
  <c r="BF86" i="23"/>
  <c r="BF82" i="23"/>
  <c r="BS57" i="23"/>
  <c r="BK32" i="23"/>
  <c r="BC11" i="23"/>
  <c r="BT156" i="23"/>
  <c r="BB107" i="23"/>
  <c r="BP83" i="23"/>
  <c r="BG60" i="23"/>
  <c r="BQ35" i="23"/>
  <c r="BF13" i="23"/>
  <c r="BQ9" i="23"/>
  <c r="BM155" i="23"/>
  <c r="BO87" i="23"/>
  <c r="BD82" i="23"/>
  <c r="BE37" i="23"/>
  <c r="BK14" i="23"/>
  <c r="BA11" i="23"/>
  <c r="BP184" i="23"/>
  <c r="BD155" i="23"/>
  <c r="BK87" i="23"/>
  <c r="BO60" i="23"/>
  <c r="BR34" i="23"/>
  <c r="BA13" i="23"/>
  <c r="BM9" i="23"/>
  <c r="BM80" i="23"/>
  <c r="BO9" i="23"/>
  <c r="BS62" i="23"/>
  <c r="BN9" i="23"/>
  <c r="BG55" i="23"/>
  <c r="BK7" i="23"/>
  <c r="BE55" i="23"/>
  <c r="BN11" i="23"/>
  <c r="BM60" i="23"/>
  <c r="BI10" i="23"/>
  <c r="BS32" i="23"/>
  <c r="BM85" i="23"/>
  <c r="BS30" i="23"/>
  <c r="BL155" i="23"/>
  <c r="BN87" i="23"/>
  <c r="BE57" i="23"/>
  <c r="BK9" i="23"/>
  <c r="BS136" i="23"/>
  <c r="BI58" i="23"/>
  <c r="BL84" i="23"/>
  <c r="BA37" i="23"/>
  <c r="BP62" i="23"/>
  <c r="BE10" i="23"/>
  <c r="BQ33" i="23"/>
  <c r="BR36" i="23"/>
  <c r="BS13" i="23"/>
  <c r="BK30" i="23"/>
  <c r="BE32" i="23"/>
  <c r="BG11" i="23"/>
  <c r="BG58" i="23"/>
  <c r="BA12" i="23"/>
  <c r="BO58" i="23"/>
  <c r="BA130" i="23"/>
  <c r="BK160" i="23"/>
  <c r="BE185" i="23"/>
  <c r="BJ182" i="23"/>
  <c r="BB230" i="23"/>
  <c r="BC205" i="23"/>
  <c r="BH206" i="23"/>
  <c r="BG285" i="23"/>
  <c r="BB309" i="23"/>
  <c r="BI55" i="23"/>
  <c r="BF136" i="23"/>
  <c r="BQ158" i="23"/>
  <c r="BH181" i="23"/>
  <c r="BQ235" i="23"/>
  <c r="BO233" i="23"/>
  <c r="BD207" i="23"/>
  <c r="BK261" i="23"/>
  <c r="BK287" i="23"/>
  <c r="BR309" i="23"/>
  <c r="BJ107" i="23"/>
  <c r="BI133" i="23"/>
  <c r="BD159" i="23"/>
  <c r="BO186" i="23"/>
  <c r="BC232" i="23"/>
  <c r="BN230" i="23"/>
  <c r="BQ207" i="23"/>
  <c r="BL285" i="23"/>
  <c r="BL283" i="23"/>
  <c r="BG306" i="23"/>
  <c r="BQ85" i="23"/>
  <c r="BA159" i="23"/>
  <c r="BJ186" i="23"/>
  <c r="BS234" i="23"/>
  <c r="BB232" i="23"/>
  <c r="BN206" i="23"/>
  <c r="BP261" i="23"/>
  <c r="BB284" i="23"/>
  <c r="BI303" i="23"/>
  <c r="BI12" i="23"/>
  <c r="BM136" i="23"/>
  <c r="BG154" i="23"/>
  <c r="BC182" i="23"/>
  <c r="BP232" i="23"/>
  <c r="BO234" i="23"/>
  <c r="BI209" i="23"/>
  <c r="BS205" i="23"/>
  <c r="BP285" i="23"/>
  <c r="BT303" i="23"/>
  <c r="BF310" i="23"/>
  <c r="BL130" i="23"/>
  <c r="BI183" i="23"/>
  <c r="BN205" i="23"/>
  <c r="BE286" i="23"/>
  <c r="BO11" i="23"/>
  <c r="BB135" i="23"/>
  <c r="BI233" i="23"/>
  <c r="BF287" i="23"/>
  <c r="BQ109" i="23"/>
  <c r="BI179" i="23"/>
  <c r="BP208" i="23"/>
  <c r="BH303" i="23"/>
  <c r="BE161" i="23"/>
  <c r="BE236" i="23"/>
  <c r="BJ306" i="23"/>
  <c r="BR136" i="23"/>
  <c r="BD236" i="23"/>
  <c r="BA260" i="23"/>
  <c r="BL59" i="23"/>
  <c r="BG179" i="23"/>
  <c r="BN235" i="23"/>
  <c r="BR258" i="23"/>
  <c r="BI307" i="23"/>
  <c r="BG158" i="23"/>
  <c r="BD230" i="23"/>
  <c r="BD209" i="23"/>
  <c r="BP309" i="23"/>
  <c r="BN182" i="23"/>
  <c r="BG310" i="23"/>
  <c r="BA133" i="23"/>
  <c r="BS305" i="23"/>
  <c r="BM187" i="23"/>
  <c r="BK187" i="23"/>
  <c r="BG162" i="23"/>
  <c r="BN268" i="24"/>
  <c r="BN239" i="24"/>
  <c r="BG81" i="24"/>
  <c r="BL256" i="24"/>
  <c r="BF254" i="24"/>
  <c r="BJ154" i="24"/>
  <c r="BS240" i="24"/>
  <c r="BT208" i="19"/>
  <c r="BM137" i="22"/>
  <c r="BT264" i="19"/>
  <c r="BH234" i="24"/>
  <c r="BG283" i="24"/>
  <c r="BN135" i="24"/>
  <c r="BS179" i="24"/>
  <c r="BE206" i="24"/>
  <c r="BB287" i="24"/>
  <c r="BG12" i="24"/>
  <c r="BJ185" i="24"/>
  <c r="BC260" i="24"/>
  <c r="BC309" i="24"/>
  <c r="BF132" i="24"/>
  <c r="BK57" i="24"/>
  <c r="BI85" i="24"/>
  <c r="BJ83" i="24"/>
  <c r="BS32" i="24"/>
  <c r="BG85" i="24"/>
  <c r="BG61" i="24"/>
  <c r="BP62" i="24"/>
  <c r="BO85" i="24"/>
  <c r="BS108" i="24"/>
  <c r="BA156" i="24"/>
  <c r="BT135" i="24"/>
  <c r="BQ156" i="24"/>
  <c r="BO234" i="24"/>
  <c r="BS307" i="24"/>
  <c r="BN287" i="24"/>
  <c r="BA96" i="19"/>
  <c r="BI242" i="23"/>
  <c r="BD154" i="23"/>
  <c r="BN317" i="23"/>
  <c r="BD268" i="23"/>
  <c r="BQ318" i="23"/>
  <c r="BG106" i="23"/>
  <c r="BN256" i="23"/>
  <c r="BK229" i="23"/>
  <c r="BN142" i="23"/>
  <c r="BH31" i="23"/>
  <c r="BC45" i="23"/>
  <c r="BC266" i="24"/>
  <c r="BO239" i="24"/>
  <c r="BB305" i="24"/>
  <c r="BE256" i="24"/>
  <c r="BP319" i="24"/>
  <c r="BL269" i="24"/>
  <c r="BK270" i="24"/>
  <c r="BA215" i="24"/>
  <c r="BQ162" i="24"/>
  <c r="BA254" i="19"/>
  <c r="BT233" i="24"/>
  <c r="BQ283" i="24"/>
  <c r="BC10" i="24"/>
  <c r="BS133" i="24"/>
  <c r="BI159" i="24"/>
  <c r="BK259" i="24"/>
  <c r="BR35" i="24"/>
  <c r="BE179" i="24"/>
  <c r="BD285" i="24"/>
  <c r="BS305" i="24"/>
  <c r="BK130" i="24"/>
  <c r="BS85" i="24"/>
  <c r="BC82" i="24"/>
  <c r="BI87" i="24"/>
  <c r="BQ34" i="24"/>
  <c r="BS87" i="24"/>
  <c r="BP61" i="24"/>
  <c r="BB82" i="24"/>
  <c r="BR86" i="24"/>
  <c r="BF109" i="24"/>
  <c r="BT156" i="24"/>
  <c r="BO136" i="24"/>
  <c r="BF157" i="24"/>
  <c r="BI235" i="24"/>
  <c r="BS308" i="24"/>
  <c r="BC303" i="24"/>
  <c r="BT156" i="22"/>
  <c r="BR264" i="22"/>
  <c r="BP81" i="22"/>
  <c r="BB306" i="22"/>
  <c r="BM304" i="22"/>
  <c r="BG259" i="22"/>
  <c r="BN233" i="22"/>
  <c r="BK258" i="22"/>
  <c r="BG305" i="22"/>
  <c r="BO259" i="22"/>
  <c r="BG260" i="22"/>
  <c r="BT233" i="22"/>
  <c r="BS209" i="22"/>
  <c r="BL183" i="22"/>
  <c r="BP132" i="22"/>
  <c r="BC108" i="22"/>
  <c r="BM308" i="22"/>
  <c r="BE258" i="22"/>
  <c r="BI231" i="22"/>
  <c r="BF206" i="22"/>
  <c r="BK179" i="22"/>
  <c r="BS129" i="22"/>
  <c r="BJ107" i="22"/>
  <c r="BN83" i="22"/>
  <c r="BC258" i="22"/>
  <c r="BR231" i="22"/>
  <c r="BR208" i="22"/>
  <c r="BE182" i="22"/>
  <c r="BK131" i="22"/>
  <c r="BI105" i="22"/>
  <c r="BB303" i="22"/>
  <c r="BH235" i="22"/>
  <c r="BF230" i="22"/>
  <c r="BA182" i="22"/>
  <c r="BE132" i="22"/>
  <c r="BD109" i="22"/>
  <c r="BI310" i="22"/>
  <c r="BQ255" i="22"/>
  <c r="BE231" i="22"/>
  <c r="BR206" i="22"/>
  <c r="BL136" i="22"/>
  <c r="BM261" i="22"/>
  <c r="BO232" i="22"/>
  <c r="BE209" i="22"/>
  <c r="BS183" i="22"/>
  <c r="BS133" i="22"/>
  <c r="BM109" i="22"/>
  <c r="BS86" i="22"/>
  <c r="BT184" i="22"/>
  <c r="BJ87" i="22"/>
  <c r="BQ61" i="22"/>
  <c r="BQ57" i="22"/>
  <c r="BL10" i="22"/>
  <c r="BK184" i="22"/>
  <c r="BL83" i="22"/>
  <c r="BQ59" i="22"/>
  <c r="BS13" i="22"/>
  <c r="BF9" i="22"/>
  <c r="BQ132" i="22"/>
  <c r="BE80" i="22"/>
  <c r="BF58" i="22"/>
  <c r="BN11" i="22"/>
  <c r="BL230" i="22"/>
  <c r="BT86" i="22"/>
  <c r="BC62" i="22"/>
  <c r="BM55" i="22"/>
  <c r="BT10" i="22"/>
  <c r="BD209" i="22"/>
  <c r="BP109" i="22"/>
  <c r="BI61" i="22"/>
  <c r="BC14" i="22"/>
  <c r="BF231" i="22"/>
  <c r="BO82" i="22"/>
  <c r="BS59" i="22"/>
  <c r="BN14" i="22"/>
  <c r="BA10" i="22"/>
  <c r="BI83" i="22"/>
  <c r="BJ86" i="22"/>
  <c r="BQ204" i="22"/>
  <c r="BM111" i="22"/>
  <c r="BO284" i="22"/>
  <c r="BE14" i="22"/>
  <c r="BJ107" i="21"/>
  <c r="BN308" i="21"/>
  <c r="BM259" i="21"/>
  <c r="BN212" i="21"/>
  <c r="BM212" i="21"/>
  <c r="BN244" i="22"/>
  <c r="BR254" i="22"/>
  <c r="BF30" i="22"/>
  <c r="BJ241" i="22"/>
  <c r="BR194" i="22"/>
  <c r="BR315" i="19"/>
  <c r="BL179" i="19"/>
  <c r="BS229" i="19"/>
  <c r="BJ7" i="19"/>
  <c r="BL264" i="19"/>
  <c r="BR319" i="19"/>
  <c r="BP141" i="21"/>
  <c r="BO267" i="22"/>
  <c r="BO243" i="22"/>
  <c r="BK206" i="22"/>
  <c r="BH154" i="22"/>
  <c r="BB318" i="22"/>
  <c r="BT317" i="22"/>
  <c r="BL142" i="22"/>
  <c r="BS81" i="22"/>
  <c r="BB268" i="23"/>
  <c r="BJ169" i="23"/>
  <c r="BC241" i="24"/>
  <c r="BN254" i="19"/>
  <c r="BR316" i="19"/>
  <c r="BN266" i="19"/>
  <c r="BG81" i="19"/>
  <c r="BD266" i="19"/>
  <c r="BE91" i="19"/>
  <c r="BD254" i="19"/>
  <c r="BJ270" i="19"/>
  <c r="BB116" i="19"/>
  <c r="BT243" i="19"/>
  <c r="BE106" i="19"/>
  <c r="BE244" i="19"/>
  <c r="BR55" i="19"/>
  <c r="BI8" i="19"/>
  <c r="BT106" i="19"/>
  <c r="BJ217" i="19"/>
  <c r="BM267" i="19"/>
  <c r="BQ315" i="19"/>
  <c r="BL319" i="19"/>
  <c r="BB194" i="21"/>
  <c r="BH144" i="21"/>
  <c r="BN41" i="21"/>
  <c r="BS268" i="22"/>
  <c r="BL304" i="22"/>
  <c r="BL243" i="22"/>
  <c r="BP144" i="22"/>
  <c r="BK158" i="22"/>
  <c r="BE140" i="22"/>
  <c r="BB156" i="22"/>
  <c r="BD154" i="22"/>
  <c r="BF239" i="22"/>
  <c r="BT314" i="22"/>
  <c r="BC315" i="22"/>
  <c r="BR43" i="22"/>
  <c r="BL81" i="22"/>
  <c r="BH129" i="22"/>
  <c r="BR32" i="23"/>
  <c r="BC137" i="21"/>
  <c r="BB268" i="19"/>
  <c r="BC106" i="19"/>
  <c r="BN143" i="22"/>
  <c r="BJ143" i="22"/>
  <c r="BE17" i="22"/>
  <c r="BT105" i="22"/>
  <c r="BP239" i="22"/>
  <c r="BF265" i="22"/>
  <c r="BE318" i="22"/>
  <c r="BP318" i="22"/>
  <c r="BE67" i="22"/>
  <c r="BJ194" i="22"/>
  <c r="BP141" i="23"/>
  <c r="BD41" i="23"/>
  <c r="BR267" i="24"/>
  <c r="BH242" i="24"/>
  <c r="BO235" i="24"/>
  <c r="BJ244" i="24"/>
  <c r="BH144" i="24"/>
  <c r="BE240" i="24"/>
  <c r="BI267" i="19"/>
  <c r="BL129" i="19"/>
  <c r="BN265" i="19"/>
  <c r="BQ270" i="22"/>
  <c r="BF106" i="19"/>
  <c r="BF7" i="19"/>
  <c r="BL111" i="19"/>
  <c r="BJ179" i="19"/>
  <c r="BG319" i="19"/>
  <c r="BF317" i="19"/>
  <c r="BR317" i="19"/>
  <c r="BM319" i="19"/>
  <c r="BL144" i="21"/>
  <c r="BF191" i="21"/>
  <c r="BH266" i="22"/>
  <c r="BD266" i="22"/>
  <c r="BM239" i="22"/>
  <c r="BH256" i="22"/>
  <c r="BN7" i="22"/>
  <c r="BL117" i="22"/>
  <c r="BC58" i="22"/>
  <c r="BJ214" i="22"/>
  <c r="BC318" i="22"/>
  <c r="BM314" i="22"/>
  <c r="BT315" i="22"/>
  <c r="BC66" i="22"/>
  <c r="BI81" i="22"/>
  <c r="BD44" i="22"/>
  <c r="BO106" i="22"/>
  <c r="BG266" i="23"/>
  <c r="BE240" i="23"/>
  <c r="BT304" i="23"/>
  <c r="BP254" i="23"/>
  <c r="BD143" i="23"/>
  <c r="BN56" i="23"/>
  <c r="BK241" i="23"/>
  <c r="BD314" i="23"/>
  <c r="BC317" i="23"/>
  <c r="BB111" i="23"/>
  <c r="BP56" i="23"/>
  <c r="BL191" i="23"/>
  <c r="BB67" i="23"/>
  <c r="BK81" i="23"/>
  <c r="BO269" i="24"/>
  <c r="BN266" i="24"/>
  <c r="BB179" i="24"/>
  <c r="BE81" i="24"/>
  <c r="BD85" i="24"/>
  <c r="BH141" i="24"/>
  <c r="BB217" i="24"/>
  <c r="BQ268" i="24"/>
  <c r="BJ106" i="24"/>
  <c r="BA267" i="22"/>
  <c r="BA157" i="22"/>
  <c r="BO162" i="24"/>
  <c r="BQ308" i="24"/>
  <c r="BG109" i="24"/>
  <c r="BT286" i="24"/>
  <c r="BR85" i="24"/>
  <c r="BR184" i="24"/>
  <c r="BS232" i="24"/>
  <c r="BM306" i="24"/>
  <c r="BI131" i="24"/>
  <c r="BF233" i="24"/>
  <c r="BO261" i="24"/>
  <c r="BG84" i="24"/>
  <c r="BP13" i="24"/>
  <c r="BJ37" i="24"/>
  <c r="BM87" i="24"/>
  <c r="BF58" i="24"/>
  <c r="BB13" i="24"/>
  <c r="BM206" i="24"/>
  <c r="BD57" i="24"/>
  <c r="BC129" i="24"/>
  <c r="BO133" i="24"/>
  <c r="BN204" i="24"/>
  <c r="BM160" i="24"/>
  <c r="BL231" i="24"/>
  <c r="BO282" i="24"/>
  <c r="BB234" i="24"/>
  <c r="BS211" i="24"/>
  <c r="BE288" i="24"/>
  <c r="BE319" i="22"/>
  <c r="BT31" i="22"/>
  <c r="BB56" i="22"/>
  <c r="BB106" i="22"/>
  <c r="BP243" i="23"/>
  <c r="BJ239" i="23"/>
  <c r="BB117" i="23"/>
  <c r="BT143" i="23"/>
  <c r="BF56" i="23"/>
  <c r="BL154" i="23"/>
  <c r="BB218" i="23"/>
  <c r="BN319" i="23"/>
  <c r="BG314" i="23"/>
  <c r="BK207" i="23"/>
  <c r="BG256" i="23"/>
  <c r="BB229" i="23"/>
  <c r="BJ17" i="23"/>
  <c r="BF141" i="23"/>
  <c r="BH243" i="24"/>
  <c r="BL304" i="24"/>
  <c r="BK215" i="24"/>
  <c r="BB256" i="24"/>
  <c r="BE254" i="24"/>
  <c r="BG229" i="24"/>
  <c r="BP313" i="24"/>
  <c r="BT169" i="19"/>
  <c r="BO137" i="24"/>
  <c r="BT140" i="23"/>
  <c r="BP283" i="24"/>
  <c r="BQ186" i="24"/>
  <c r="BC305" i="24"/>
  <c r="BP134" i="24"/>
  <c r="BS210" i="24"/>
  <c r="BA282" i="24"/>
  <c r="BQ12" i="24"/>
  <c r="BK180" i="24"/>
  <c r="BQ231" i="24"/>
  <c r="BF308" i="24"/>
  <c r="BH86" i="24"/>
  <c r="BG80" i="24"/>
  <c r="BK12" i="24"/>
  <c r="BM58" i="24"/>
  <c r="BR107" i="24"/>
  <c r="BS110" i="24"/>
  <c r="BC108" i="24"/>
  <c r="BO111" i="24"/>
  <c r="BQ108" i="24"/>
  <c r="BJ111" i="24"/>
  <c r="BT159" i="24"/>
  <c r="BO156" i="24"/>
  <c r="BF160" i="24"/>
  <c r="BG259" i="24"/>
  <c r="BS209" i="24"/>
  <c r="BA310" i="24"/>
  <c r="BA214" i="19"/>
  <c r="BS112" i="24"/>
  <c r="BI108" i="24"/>
  <c r="BE107" i="24"/>
  <c r="BA154" i="24"/>
  <c r="BD157" i="24"/>
  <c r="BN255" i="24"/>
  <c r="BE304" i="24"/>
  <c r="BR303" i="24"/>
  <c r="BE284" i="24"/>
  <c r="BM162" i="24"/>
  <c r="BE106" i="22"/>
  <c r="BP240" i="23"/>
  <c r="BD269" i="23"/>
  <c r="BH193" i="23"/>
  <c r="BJ254" i="23"/>
  <c r="BG241" i="23"/>
  <c r="BB116" i="23"/>
  <c r="BP241" i="23"/>
  <c r="BC315" i="23"/>
  <c r="BP43" i="23"/>
  <c r="BD43" i="23"/>
  <c r="BR256" i="23"/>
  <c r="BR229" i="23"/>
  <c r="BE17" i="23"/>
  <c r="BE67" i="23"/>
  <c r="BI310" i="23"/>
  <c r="BB303" i="23"/>
  <c r="BK281" i="23"/>
  <c r="BN257" i="23"/>
  <c r="BN303" i="23"/>
  <c r="BT281" i="23"/>
  <c r="BP258" i="23"/>
  <c r="BI305" i="23"/>
  <c r="BS281" i="23"/>
  <c r="BL257" i="23"/>
  <c r="BG304" i="23"/>
  <c r="BF282" i="23"/>
  <c r="BN258" i="23"/>
  <c r="BP287" i="23"/>
  <c r="BN281" i="23"/>
  <c r="BJ258" i="23"/>
  <c r="BM307" i="23"/>
  <c r="BR284" i="23"/>
  <c r="BD261" i="23"/>
  <c r="BP255" i="23"/>
  <c r="BA230" i="23"/>
  <c r="BD204" i="23"/>
  <c r="BO179" i="23"/>
  <c r="BE282" i="23"/>
  <c r="BC211" i="23"/>
  <c r="BG185" i="23"/>
  <c r="BT160" i="23"/>
  <c r="BD282" i="23"/>
  <c r="BB211" i="23"/>
  <c r="BB184" i="23"/>
  <c r="BG160" i="23"/>
  <c r="BE280" i="23"/>
  <c r="BG209" i="23"/>
  <c r="BC181" i="23"/>
  <c r="BR158" i="23"/>
  <c r="BT257" i="23"/>
  <c r="BH208" i="23"/>
  <c r="BO181" i="23"/>
  <c r="BN159" i="23"/>
  <c r="BH261" i="23"/>
  <c r="BO210" i="23"/>
  <c r="BL184" i="23"/>
  <c r="BA160" i="23"/>
  <c r="BK258" i="23"/>
  <c r="BC161" i="23"/>
  <c r="BR135" i="23"/>
  <c r="BK112" i="23"/>
  <c r="BI108" i="23"/>
  <c r="BF159" i="23"/>
  <c r="BO135" i="23"/>
  <c r="BS111" i="23"/>
  <c r="BR107" i="23"/>
  <c r="BR207" i="23"/>
  <c r="BH155" i="23"/>
  <c r="BJ131" i="23"/>
  <c r="BF109" i="23"/>
  <c r="BE160" i="23"/>
  <c r="BI154" i="23"/>
  <c r="BK130" i="23"/>
  <c r="BC108" i="23"/>
  <c r="BR180" i="23"/>
  <c r="BQ154" i="23"/>
  <c r="BK129" i="23"/>
  <c r="BC105" i="23"/>
  <c r="BO129" i="23"/>
  <c r="BI86" i="23"/>
  <c r="BI82" i="23"/>
  <c r="BI129" i="23"/>
  <c r="BG86" i="23"/>
  <c r="BG82" i="23"/>
  <c r="BI37" i="23"/>
  <c r="BF14" i="23"/>
  <c r="BQ10" i="23"/>
  <c r="BN112" i="23"/>
  <c r="BR85" i="23"/>
  <c r="BQ80" i="23"/>
  <c r="BB57" i="23"/>
  <c r="BN14" i="23"/>
  <c r="BP10" i="23"/>
  <c r="BP155" i="23"/>
  <c r="BO105" i="23"/>
  <c r="BF83" i="23"/>
  <c r="BJ59" i="23"/>
  <c r="BK34" i="23"/>
  <c r="BR12" i="23"/>
  <c r="BH9" i="23"/>
  <c r="BH136" i="23"/>
  <c r="BD87" i="23"/>
  <c r="BC80" i="23"/>
  <c r="BI36" i="23"/>
  <c r="BB14" i="23"/>
  <c r="BN10" i="23"/>
  <c r="BO157" i="23"/>
  <c r="BE154" i="23"/>
  <c r="BJ86" i="23"/>
  <c r="BR59" i="23"/>
  <c r="BI33" i="23"/>
  <c r="BM12" i="23"/>
  <c r="BD9" i="23"/>
  <c r="BG61" i="23"/>
  <c r="BQ7" i="23"/>
  <c r="BK57" i="23"/>
  <c r="BB112" i="23"/>
  <c r="BQ36" i="23"/>
  <c r="BN156" i="23"/>
  <c r="BH36" i="23"/>
  <c r="BK10" i="23"/>
  <c r="BH58" i="23"/>
  <c r="BE9" i="23"/>
  <c r="BJ14" i="23"/>
  <c r="BA84" i="23"/>
  <c r="BI14" i="23"/>
  <c r="BF12" i="23"/>
  <c r="BL13" i="23"/>
  <c r="BS33" i="23"/>
  <c r="BQ12" i="23"/>
  <c r="BN36" i="23"/>
  <c r="BE62" i="23"/>
  <c r="BR87" i="23"/>
  <c r="BP61" i="23"/>
  <c r="BD37" i="23"/>
  <c r="BK13" i="23"/>
  <c r="BJ37" i="23"/>
  <c r="BL33" i="23"/>
  <c r="BH82" i="23"/>
  <c r="BS37" i="23"/>
  <c r="BK35" i="23"/>
  <c r="BE14" i="23"/>
  <c r="BA55" i="23"/>
  <c r="BJ83" i="23"/>
  <c r="BM14" i="23"/>
  <c r="BG133" i="23"/>
  <c r="BO154" i="23"/>
  <c r="BQ181" i="23"/>
  <c r="BM230" i="23"/>
  <c r="BA236" i="23"/>
  <c r="BS209" i="23"/>
  <c r="BC210" i="23"/>
  <c r="BJ287" i="23"/>
  <c r="BO303" i="23"/>
  <c r="BQ30" i="23"/>
  <c r="BN134" i="23"/>
  <c r="BE181" i="23"/>
  <c r="BH185" i="23"/>
  <c r="BR232" i="23"/>
  <c r="BA235" i="23"/>
  <c r="BN210" i="23"/>
  <c r="BE258" i="23"/>
  <c r="BE284" i="23"/>
  <c r="BI304" i="23"/>
  <c r="BA129" i="23"/>
  <c r="BO136" i="23"/>
  <c r="BP181" i="23"/>
  <c r="BR182" i="23"/>
  <c r="BR234" i="23"/>
  <c r="BM206" i="23"/>
  <c r="BK211" i="23"/>
  <c r="BD287" i="23"/>
  <c r="BN308" i="23"/>
  <c r="BF60" i="23"/>
  <c r="BN131" i="23"/>
  <c r="BM159" i="23"/>
  <c r="BP182" i="23"/>
  <c r="BB235" i="23"/>
  <c r="BQ236" i="23"/>
  <c r="BI204" i="23"/>
  <c r="BM281" i="23"/>
  <c r="BB306" i="23"/>
  <c r="BO306" i="23"/>
  <c r="BR83" i="23"/>
  <c r="BG131" i="23"/>
  <c r="BE157" i="23"/>
  <c r="BN184" i="23"/>
  <c r="BT236" i="23"/>
  <c r="BC235" i="23"/>
  <c r="BL211" i="23"/>
  <c r="BN209" i="23"/>
  <c r="BO285" i="23"/>
  <c r="BD307" i="23"/>
  <c r="BK304" i="23"/>
  <c r="BD133" i="23"/>
  <c r="BF235" i="23"/>
  <c r="BL207" i="23"/>
  <c r="BD285" i="23"/>
  <c r="BG112" i="23"/>
  <c r="BS156" i="23"/>
  <c r="BS230" i="23"/>
  <c r="BL303" i="23"/>
  <c r="BJ130" i="23"/>
  <c r="BT186" i="23"/>
  <c r="BS261" i="23"/>
  <c r="BC304" i="23"/>
  <c r="BI160" i="23"/>
  <c r="BH210" i="23"/>
  <c r="BH308" i="23"/>
  <c r="BC160" i="23"/>
  <c r="BS236" i="23"/>
  <c r="BG258" i="23"/>
  <c r="BM59" i="23"/>
  <c r="BM179" i="23"/>
  <c r="BM231" i="23"/>
  <c r="BS287" i="23"/>
  <c r="BH57" i="23"/>
  <c r="BQ180" i="23"/>
  <c r="BN236" i="23"/>
  <c r="BO208" i="23"/>
  <c r="BK305" i="23"/>
  <c r="BN181" i="23"/>
  <c r="BL133" i="23"/>
  <c r="BB181" i="23"/>
  <c r="BD136" i="23"/>
  <c r="BP288" i="23"/>
  <c r="BB288" i="23"/>
  <c r="BB266" i="24"/>
  <c r="BL242" i="24"/>
  <c r="BH305" i="24"/>
  <c r="BT244" i="24"/>
  <c r="BB254" i="24"/>
  <c r="BH229" i="24"/>
  <c r="BQ313" i="24"/>
  <c r="BP268" i="24"/>
  <c r="BA158" i="19"/>
  <c r="BL182" i="24"/>
  <c r="BG182" i="24"/>
  <c r="BF307" i="24"/>
  <c r="BT84" i="24"/>
  <c r="BO206" i="24"/>
  <c r="BM257" i="24"/>
  <c r="BG30" i="24"/>
  <c r="BL180" i="24"/>
  <c r="BJ233" i="24"/>
  <c r="BG280" i="24"/>
  <c r="BF82" i="24"/>
  <c r="BB10" i="24"/>
  <c r="BQ13" i="24"/>
  <c r="BG87" i="24"/>
  <c r="BI135" i="24"/>
  <c r="BE134" i="24"/>
  <c r="BH110" i="24"/>
  <c r="BD130" i="24"/>
  <c r="BM109" i="24"/>
  <c r="BH112" i="24"/>
  <c r="BQ160" i="24"/>
  <c r="BI158" i="24"/>
  <c r="BC161" i="24"/>
  <c r="BQ260" i="24"/>
  <c r="BK211" i="24"/>
  <c r="BH206" i="24"/>
  <c r="BT254" i="22"/>
  <c r="BB216" i="23"/>
  <c r="BS240" i="23"/>
  <c r="BE264" i="23"/>
  <c r="BK315" i="23"/>
  <c r="BJ218" i="23"/>
  <c r="BD80" i="23"/>
  <c r="BC256" i="23"/>
  <c r="BR8" i="23"/>
  <c r="BT191" i="23"/>
  <c r="BK215" i="23"/>
  <c r="BM265" i="24"/>
  <c r="BR193" i="24"/>
  <c r="BJ305" i="24"/>
  <c r="BG244" i="24"/>
  <c r="BJ254" i="24"/>
  <c r="BQ229" i="24"/>
  <c r="BK243" i="24"/>
  <c r="BT240" i="24"/>
  <c r="BJ81" i="24"/>
  <c r="BA169" i="22"/>
  <c r="BE187" i="23"/>
  <c r="BD185" i="24"/>
  <c r="BH182" i="24"/>
  <c r="BA309" i="24"/>
  <c r="BO82" i="24"/>
  <c r="BM209" i="24"/>
  <c r="BJ286" i="24"/>
  <c r="BH14" i="24"/>
  <c r="BT184" i="24"/>
  <c r="BP236" i="24"/>
  <c r="BS285" i="24"/>
  <c r="BK61" i="24"/>
  <c r="BA7" i="24"/>
  <c r="BS37" i="24"/>
  <c r="BA84" i="24"/>
  <c r="BR210" i="24"/>
  <c r="BD156" i="24"/>
  <c r="BG111" i="24"/>
  <c r="BB133" i="24"/>
  <c r="BT110" i="24"/>
  <c r="BQ112" i="24"/>
  <c r="BF161" i="24"/>
  <c r="BR158" i="24"/>
  <c r="BL161" i="24"/>
  <c r="BK261" i="24"/>
  <c r="BG230" i="24"/>
  <c r="BR207" i="24"/>
  <c r="BA270" i="19"/>
  <c r="BC270" i="22"/>
  <c r="BB85" i="22"/>
  <c r="BS106" i="22"/>
  <c r="BS303" i="22"/>
  <c r="BR303" i="22"/>
  <c r="BL258" i="22"/>
  <c r="BC307" i="22"/>
  <c r="BP257" i="22"/>
  <c r="BC303" i="22"/>
  <c r="BO258" i="22"/>
  <c r="BK259" i="22"/>
  <c r="BD233" i="22"/>
  <c r="BF208" i="22"/>
  <c r="BJ182" i="22"/>
  <c r="BP131" i="22"/>
  <c r="BK107" i="22"/>
  <c r="BO305" i="22"/>
  <c r="BG257" i="22"/>
  <c r="BT230" i="22"/>
  <c r="BI186" i="22"/>
  <c r="BA136" i="22"/>
  <c r="BC129" i="22"/>
  <c r="BQ87" i="22"/>
  <c r="BD303" i="22"/>
  <c r="BF257" i="22"/>
  <c r="BH231" i="22"/>
  <c r="BD206" i="22"/>
  <c r="BC181" i="22"/>
  <c r="BN130" i="22"/>
  <c r="BN87" i="22"/>
  <c r="BA288" i="22"/>
  <c r="BN234" i="22"/>
  <c r="BD211" i="22"/>
  <c r="BA181" i="22"/>
  <c r="BJ131" i="22"/>
  <c r="BT107" i="22"/>
  <c r="BQ306" i="22"/>
  <c r="BB236" i="22"/>
  <c r="BN230" i="22"/>
  <c r="BQ205" i="22"/>
  <c r="BQ135" i="22"/>
  <c r="BM260" i="22"/>
  <c r="BC232" i="22"/>
  <c r="BI207" i="22"/>
  <c r="BO182" i="22"/>
  <c r="BT132" i="22"/>
  <c r="BF108" i="22"/>
  <c r="BH86" i="22"/>
  <c r="BN181" i="22"/>
  <c r="BN84" i="22"/>
  <c r="BG61" i="22"/>
  <c r="BG57" i="22"/>
  <c r="BG9" i="22"/>
  <c r="BP161" i="22"/>
  <c r="BK82" i="22"/>
  <c r="BQ58" i="22"/>
  <c r="BG13" i="22"/>
  <c r="BR255" i="22"/>
  <c r="BA130" i="22"/>
  <c r="BP62" i="22"/>
  <c r="BO57" i="22"/>
  <c r="BI10" i="22"/>
  <c r="BN207" i="22"/>
  <c r="BN85" i="22"/>
  <c r="BN61" i="22"/>
  <c r="BC55" i="22"/>
  <c r="BH10" i="22"/>
  <c r="BS206" i="22"/>
  <c r="BD108" i="22"/>
  <c r="BT60" i="22"/>
  <c r="BL13" i="22"/>
  <c r="BA211" i="22"/>
  <c r="BB82" i="22"/>
  <c r="BI59" i="22"/>
  <c r="BA14" i="22"/>
  <c r="BJ9" i="22"/>
  <c r="BB62" i="22"/>
  <c r="BA62" i="22"/>
  <c r="BG108" i="22"/>
  <c r="BG85" i="22"/>
  <c r="BT259" i="22"/>
  <c r="BL12" i="22"/>
  <c r="BK55" i="22"/>
  <c r="BQ211" i="22"/>
  <c r="BP112" i="21"/>
  <c r="BP236" i="21"/>
  <c r="BO161" i="21"/>
  <c r="BO137" i="21"/>
  <c r="BO212" i="21"/>
  <c r="BE256" i="22"/>
  <c r="BF143" i="22"/>
  <c r="BK318" i="22"/>
  <c r="BF318" i="22"/>
  <c r="BT65" i="22"/>
  <c r="BL192" i="22"/>
  <c r="BC254" i="19"/>
  <c r="BC266" i="19"/>
  <c r="BE8" i="19"/>
  <c r="BE317" i="19"/>
  <c r="BL30" i="19"/>
  <c r="BF241" i="19"/>
  <c r="BS315" i="19"/>
  <c r="BP43" i="21"/>
  <c r="BB67" i="21"/>
  <c r="BI266" i="22"/>
  <c r="BC36" i="22"/>
  <c r="BR105" i="22"/>
  <c r="BB266" i="22"/>
  <c r="BM264" i="22"/>
  <c r="BB43" i="22"/>
  <c r="BR56" i="22"/>
  <c r="BB109" i="22"/>
  <c r="BN8" i="22"/>
  <c r="BM243" i="23"/>
  <c r="BF193" i="23"/>
  <c r="BG56" i="23"/>
  <c r="BH154" i="24"/>
  <c r="BA264" i="19"/>
  <c r="BE316" i="19"/>
  <c r="BO313" i="19"/>
  <c r="BH269" i="19"/>
  <c r="BJ193" i="19"/>
  <c r="BP144" i="19"/>
  <c r="BO315" i="19"/>
  <c r="BT239" i="19"/>
  <c r="BJ164" i="19"/>
  <c r="BP243" i="19"/>
  <c r="BC31" i="19"/>
  <c r="BS240" i="19"/>
  <c r="BJ266" i="19"/>
  <c r="BK159" i="19"/>
  <c r="BF265" i="19"/>
  <c r="BQ319" i="19"/>
  <c r="BC267" i="19"/>
  <c r="BE190" i="21"/>
  <c r="BT65" i="21"/>
  <c r="BN42" i="21"/>
  <c r="BH244" i="22"/>
  <c r="BG242" i="22"/>
  <c r="BH243" i="22"/>
  <c r="BB117" i="22"/>
  <c r="BE83" i="22"/>
  <c r="BJ105" i="22"/>
  <c r="BJ240" i="22"/>
  <c r="BB154" i="22"/>
  <c r="BD318" i="22"/>
  <c r="BG318" i="22"/>
  <c r="BR41" i="22"/>
  <c r="BH81" i="22"/>
  <c r="BF42" i="22"/>
  <c r="BR242" i="19"/>
  <c r="BJ166" i="19"/>
  <c r="BP254" i="22"/>
  <c r="BL30" i="22"/>
  <c r="BK117" i="22"/>
  <c r="BH8" i="22"/>
  <c r="BK168" i="22"/>
  <c r="BK316" i="22"/>
  <c r="BD270" i="22"/>
  <c r="BO264" i="22"/>
  <c r="BB264" i="22"/>
  <c r="BD191" i="22"/>
  <c r="BR141" i="23"/>
  <c r="BE265" i="24"/>
  <c r="BO313" i="24"/>
  <c r="BQ240" i="24"/>
  <c r="BO190" i="24"/>
  <c r="BC168" i="24"/>
  <c r="BP80" i="24"/>
  <c r="BS243" i="24"/>
  <c r="BJ255" i="19"/>
  <c r="BR141" i="19"/>
  <c r="BP319" i="19"/>
  <c r="BG270" i="22"/>
  <c r="BD244" i="19"/>
  <c r="BE17" i="19"/>
  <c r="BF105" i="19"/>
  <c r="BG315" i="19"/>
  <c r="BB154" i="19"/>
  <c r="BP241" i="19"/>
  <c r="BS241" i="19"/>
  <c r="BC66" i="21"/>
  <c r="BJ142" i="21"/>
  <c r="BH269" i="22"/>
  <c r="BQ313" i="22"/>
  <c r="BS240" i="22"/>
  <c r="BK256" i="22"/>
  <c r="BB92" i="22"/>
  <c r="BN313" i="22"/>
  <c r="BN32" i="22"/>
  <c r="BP105" i="22"/>
  <c r="BH313" i="22"/>
  <c r="BN265" i="22"/>
  <c r="BM318" i="22"/>
  <c r="BD319" i="22"/>
  <c r="BP7" i="22"/>
  <c r="BC44" i="22"/>
  <c r="BT106" i="22"/>
  <c r="BI270" i="23"/>
  <c r="BF267" i="23"/>
  <c r="BS267" i="23"/>
  <c r="BM268" i="23"/>
  <c r="BA43" i="21"/>
  <c r="BB110" i="23"/>
  <c r="BG319" i="23"/>
  <c r="BF280" i="23"/>
  <c r="BP317" i="23"/>
  <c r="BD241" i="23"/>
  <c r="BD56" i="23"/>
  <c r="BO17" i="23"/>
  <c r="BI8" i="23"/>
  <c r="BB41" i="23"/>
  <c r="BH81" i="23"/>
  <c r="BO243" i="24"/>
  <c r="BK219" i="24"/>
  <c r="BO256" i="24"/>
  <c r="BO254" i="24"/>
  <c r="BD66" i="24"/>
  <c r="BH241" i="24"/>
  <c r="BO241" i="24"/>
  <c r="BR80" i="24"/>
  <c r="BA208" i="22"/>
  <c r="BI137" i="23"/>
  <c r="BI187" i="22"/>
  <c r="BA8" i="22"/>
  <c r="BI309" i="24"/>
  <c r="BB283" i="24"/>
  <c r="BO257" i="24"/>
  <c r="BJ33" i="24"/>
  <c r="BN183" i="24"/>
  <c r="BP205" i="24"/>
  <c r="BJ284" i="24"/>
  <c r="BM85" i="24"/>
  <c r="BA155" i="24"/>
  <c r="BQ259" i="24"/>
  <c r="BC9" i="24"/>
  <c r="BH36" i="24"/>
  <c r="BD131" i="24"/>
  <c r="BO7" i="24"/>
  <c r="BN58" i="24"/>
  <c r="BI36" i="24"/>
  <c r="BR36" i="24"/>
  <c r="BJ61" i="24"/>
  <c r="BL158" i="24"/>
  <c r="BA233" i="24"/>
  <c r="BM129" i="24"/>
  <c r="BQ230" i="24"/>
  <c r="BM208" i="24"/>
  <c r="BL308" i="24"/>
  <c r="BN259" i="24"/>
  <c r="BL257" i="24"/>
  <c r="BT56" i="22"/>
  <c r="BB80" i="22"/>
  <c r="BG269" i="23"/>
  <c r="BF270" i="23"/>
  <c r="BH304" i="23"/>
  <c r="BJ305" i="23"/>
  <c r="BG315" i="23"/>
  <c r="BM242" i="23"/>
  <c r="BL314" i="23"/>
  <c r="BK317" i="23"/>
  <c r="BD111" i="23"/>
  <c r="BO90" i="23"/>
  <c r="BB256" i="23"/>
  <c r="BF42" i="23"/>
  <c r="BF191" i="23"/>
  <c r="BG269" i="24"/>
  <c r="BG266" i="24"/>
  <c r="BS256" i="24"/>
  <c r="BI254" i="24"/>
  <c r="BL264" i="24"/>
  <c r="BA45" i="23"/>
  <c r="BQ311" i="23"/>
  <c r="BT157" i="19"/>
  <c r="BC306" i="24"/>
  <c r="BL86" i="24"/>
  <c r="BK282" i="24"/>
  <c r="BS82" i="24"/>
  <c r="BC179" i="24"/>
  <c r="BP232" i="24"/>
  <c r="BO303" i="24"/>
  <c r="BP133" i="24"/>
  <c r="BL236" i="24"/>
  <c r="BI258" i="24"/>
  <c r="BH11" i="24"/>
  <c r="BI10" i="24"/>
  <c r="BR14" i="24"/>
  <c r="BO84" i="24"/>
  <c r="BS59" i="24"/>
  <c r="BJ14" i="24"/>
  <c r="BE308" i="24"/>
  <c r="BM57" i="24"/>
  <c r="BL130" i="24"/>
  <c r="BI136" i="24"/>
  <c r="BH210" i="24"/>
  <c r="BA161" i="24"/>
  <c r="BQ234" i="24"/>
  <c r="BL283" i="24"/>
  <c r="BS234" i="24"/>
  <c r="BO230" i="24"/>
  <c r="BL87" i="24"/>
  <c r="BP112" i="24"/>
  <c r="BR112" i="24"/>
  <c r="BQ158" i="24"/>
  <c r="BB161" i="24"/>
  <c r="BB281" i="24"/>
  <c r="BJ211" i="24"/>
  <c r="BL207" i="24"/>
  <c r="BI307" i="24"/>
  <c r="BD80" i="22"/>
  <c r="BI267" i="23"/>
  <c r="BI239" i="23"/>
  <c r="BN194" i="23"/>
  <c r="BG243" i="23"/>
  <c r="BL179" i="23"/>
  <c r="BJ166" i="23"/>
  <c r="BF239" i="23"/>
  <c r="BP315" i="23"/>
  <c r="BG318" i="23"/>
  <c r="BD42" i="23"/>
  <c r="BB155" i="23"/>
  <c r="BC240" i="23"/>
  <c r="BB35" i="23"/>
  <c r="BJ142" i="23"/>
  <c r="BT41" i="23"/>
  <c r="BI309" i="23"/>
  <c r="BI287" i="23"/>
  <c r="BJ280" i="23"/>
  <c r="BB257" i="23"/>
  <c r="BH287" i="23"/>
  <c r="BJ281" i="23"/>
  <c r="BD258" i="23"/>
  <c r="BM303" i="23"/>
  <c r="BH281" i="23"/>
  <c r="BK255" i="23"/>
  <c r="BK303" i="23"/>
  <c r="BR281" i="23"/>
  <c r="BB258" i="23"/>
  <c r="BO286" i="23"/>
  <c r="BC281" i="23"/>
  <c r="BQ257" i="23"/>
  <c r="BQ306" i="23"/>
  <c r="BE283" i="23"/>
  <c r="BN260" i="23"/>
  <c r="BS307" i="23"/>
  <c r="BE211" i="23"/>
  <c r="BL186" i="23"/>
  <c r="BT161" i="23"/>
  <c r="BP280" i="23"/>
  <c r="BI210" i="23"/>
  <c r="BD184" i="23"/>
  <c r="BH160" i="23"/>
  <c r="BN280" i="23"/>
  <c r="BG210" i="23"/>
  <c r="BA183" i="23"/>
  <c r="BS159" i="23"/>
  <c r="BG260" i="23"/>
  <c r="BM208" i="23"/>
  <c r="BC180" i="23"/>
  <c r="BF158" i="23"/>
  <c r="BN255" i="23"/>
  <c r="BM207" i="23"/>
  <c r="BP180" i="23"/>
  <c r="BM158" i="23"/>
  <c r="BM259" i="23"/>
  <c r="BQ209" i="23"/>
  <c r="BK183" i="23"/>
  <c r="BL159" i="23"/>
  <c r="BA255" i="23"/>
  <c r="BO159" i="23"/>
  <c r="BD134" i="23"/>
  <c r="BT111" i="23"/>
  <c r="BT107" i="23"/>
  <c r="BR157" i="23"/>
  <c r="BT134" i="23"/>
  <c r="BG111" i="23"/>
  <c r="BH107" i="23"/>
  <c r="BE205" i="23"/>
  <c r="BK154" i="23"/>
  <c r="BQ130" i="23"/>
  <c r="BQ108" i="23"/>
  <c r="BP158" i="23"/>
  <c r="BA137" i="23"/>
  <c r="BM129" i="23"/>
  <c r="BO107" i="23"/>
  <c r="BP161" i="23"/>
  <c r="BC136" i="23"/>
  <c r="BP112" i="23"/>
  <c r="BO183" i="23"/>
  <c r="BK111" i="23"/>
  <c r="BT85" i="23"/>
  <c r="BS80" i="23"/>
  <c r="BR112" i="23"/>
  <c r="BS85" i="23"/>
  <c r="BQ62" i="23"/>
  <c r="BO36" i="23"/>
  <c r="BQ13" i="23"/>
  <c r="BH10" i="23"/>
  <c r="BC111" i="23"/>
  <c r="BG85" i="23"/>
  <c r="BN62" i="23"/>
  <c r="BH37" i="23"/>
  <c r="BD14" i="23"/>
  <c r="BG10" i="23"/>
  <c r="BQ136" i="23"/>
  <c r="BP87" i="23"/>
  <c r="BO82" i="23"/>
  <c r="BL58" i="23"/>
  <c r="BP33" i="23"/>
  <c r="BH12" i="23"/>
  <c r="BM7" i="23"/>
  <c r="BJ134" i="23"/>
  <c r="BN86" i="23"/>
  <c r="BK62" i="23"/>
  <c r="BO35" i="23"/>
  <c r="BN13" i="23"/>
  <c r="BD10" i="23"/>
  <c r="BG155" i="23"/>
  <c r="BL135" i="23"/>
  <c r="BK85" i="23"/>
  <c r="BI57" i="23"/>
  <c r="BA32" i="23"/>
  <c r="BD12" i="23"/>
  <c r="BI7" i="23"/>
  <c r="BL57" i="23"/>
  <c r="BH134" i="23"/>
  <c r="BG35" i="23"/>
  <c r="BE105" i="23"/>
  <c r="BK33" i="23"/>
  <c r="BA88" i="23"/>
  <c r="BT34" i="23"/>
  <c r="BF9" i="23"/>
  <c r="BF36" i="23"/>
  <c r="BA136" i="23"/>
  <c r="BI13" i="23"/>
  <c r="BL82" i="23"/>
  <c r="BD13" i="23"/>
  <c r="BD161" i="23"/>
  <c r="BB9" i="23"/>
  <c r="BC37" i="23"/>
  <c r="BJ87" i="23"/>
  <c r="BB62" i="23"/>
  <c r="BL37" i="23"/>
  <c r="BE111" i="23"/>
  <c r="BJ58" i="23"/>
  <c r="BT33" i="23"/>
  <c r="BT84" i="23"/>
  <c r="BH61" i="23"/>
  <c r="BN33" i="23"/>
  <c r="BF85" i="23"/>
  <c r="BN60" i="23"/>
  <c r="BM55" i="23"/>
  <c r="BP82" i="23"/>
  <c r="BF59" i="23"/>
  <c r="BP86" i="23"/>
  <c r="BH86" i="23"/>
  <c r="BQ131" i="23"/>
  <c r="BM157" i="23"/>
  <c r="BE184" i="23"/>
  <c r="BQ233" i="23"/>
  <c r="BH232" i="23"/>
  <c r="BD211" i="23"/>
  <c r="BG257" i="23"/>
  <c r="BM286" i="23"/>
  <c r="BM306" i="23"/>
  <c r="BD135" i="23"/>
  <c r="BP131" i="23"/>
  <c r="BF185" i="23"/>
  <c r="BG182" i="23"/>
  <c r="BR235" i="23"/>
  <c r="BG230" i="23"/>
  <c r="BP207" i="23"/>
  <c r="BG255" i="23"/>
  <c r="BP286" i="23"/>
  <c r="BO307" i="23"/>
  <c r="BI136" i="23"/>
  <c r="BF134" i="23"/>
  <c r="BQ185" i="23"/>
  <c r="BK184" i="23"/>
  <c r="BO230" i="23"/>
  <c r="BF211" i="23"/>
  <c r="BC259" i="23"/>
  <c r="BT283" i="23"/>
  <c r="BT306" i="23"/>
  <c r="BQ58" i="23"/>
  <c r="BG135" i="23"/>
  <c r="BD182" i="23"/>
  <c r="BF182" i="23"/>
  <c r="BR231" i="23"/>
  <c r="BN232" i="23"/>
  <c r="BD208" i="23"/>
  <c r="BD286" i="23"/>
  <c r="BH309" i="23"/>
  <c r="BM309" i="23"/>
  <c r="BG132" i="23"/>
  <c r="BA135" i="23"/>
  <c r="BF161" i="23"/>
  <c r="BF181" i="23"/>
  <c r="BN233" i="23"/>
  <c r="BI230" i="23"/>
  <c r="BF208" i="23"/>
  <c r="BM260" i="23"/>
  <c r="BI282" i="23"/>
  <c r="BJ310" i="23"/>
  <c r="BQ307" i="23"/>
  <c r="BP134" i="23"/>
  <c r="BQ230" i="23"/>
  <c r="BF206" i="23"/>
  <c r="BD303" i="23"/>
  <c r="BR134" i="23"/>
  <c r="BO184" i="23"/>
  <c r="BH233" i="23"/>
  <c r="BD306" i="23"/>
  <c r="BE134" i="23"/>
  <c r="BQ234" i="23"/>
  <c r="BH284" i="23"/>
  <c r="BP59" i="23"/>
  <c r="BK182" i="23"/>
  <c r="BF204" i="23"/>
  <c r="BE310" i="23"/>
  <c r="BR160" i="23"/>
  <c r="BP233" i="23"/>
  <c r="BN287" i="23"/>
  <c r="BB87" i="23"/>
  <c r="BR183" i="23"/>
  <c r="BB234" i="23"/>
  <c r="BF285" i="23"/>
  <c r="BJ33" i="23"/>
  <c r="BS185" i="23"/>
  <c r="BH234" i="23"/>
  <c r="BS259" i="23"/>
  <c r="BN306" i="23"/>
  <c r="BT232" i="23"/>
  <c r="BK185" i="23"/>
  <c r="BE234" i="23"/>
  <c r="BA155" i="23"/>
  <c r="BM288" i="23"/>
  <c r="BO137" i="23"/>
  <c r="BI243" i="24"/>
  <c r="BS242" i="24"/>
  <c r="BJ219" i="24"/>
  <c r="BR244" i="24"/>
  <c r="BD105" i="24"/>
  <c r="BR241" i="24"/>
  <c r="BJ216" i="24"/>
  <c r="BA206" i="19"/>
  <c r="BC187" i="24"/>
  <c r="BP212" i="24"/>
  <c r="BP207" i="24"/>
  <c r="BD14" i="24"/>
  <c r="BM286" i="24"/>
  <c r="BK35" i="24"/>
  <c r="BF184" i="24"/>
  <c r="BI232" i="24"/>
  <c r="BK310" i="24"/>
  <c r="BQ133" i="24"/>
  <c r="BP231" i="24"/>
  <c r="BS286" i="24"/>
  <c r="BE14" i="24"/>
  <c r="BO12" i="24"/>
  <c r="BG32" i="24"/>
  <c r="BC37" i="24"/>
  <c r="BL62" i="24"/>
  <c r="BE32" i="24"/>
  <c r="BP10" i="24"/>
  <c r="BS58" i="24"/>
  <c r="BO134" i="24"/>
  <c r="BL155" i="24"/>
  <c r="BD257" i="24"/>
  <c r="BS161" i="24"/>
  <c r="BI303" i="24"/>
  <c r="BP285" i="24"/>
  <c r="BS236" i="24"/>
  <c r="BK232" i="24"/>
  <c r="BK109" i="23"/>
  <c r="BH268" i="23"/>
  <c r="BD316" i="23"/>
  <c r="BO318" i="23"/>
  <c r="BD91" i="23"/>
  <c r="BR42" i="23"/>
  <c r="BT90" i="23"/>
  <c r="BT8" i="23"/>
  <c r="BD142" i="23"/>
  <c r="BS31" i="23"/>
  <c r="BI240" i="24"/>
  <c r="BB313" i="24"/>
  <c r="BB242" i="24"/>
  <c r="BJ215" i="24"/>
  <c r="BC244" i="24"/>
  <c r="BR105" i="24"/>
  <c r="BB85" i="24"/>
  <c r="BJ217" i="24"/>
  <c r="BG319" i="24"/>
  <c r="BN143" i="24"/>
  <c r="BS187" i="23"/>
  <c r="BF212" i="24"/>
  <c r="BI181" i="24"/>
  <c r="BI34" i="24"/>
  <c r="BC284" i="24"/>
  <c r="BL12" i="24"/>
  <c r="BQ179" i="24"/>
  <c r="BL232" i="24"/>
  <c r="BE307" i="24"/>
  <c r="BD132" i="24"/>
  <c r="BR208" i="24"/>
  <c r="BB282" i="24"/>
  <c r="BM14" i="24"/>
  <c r="BI35" i="24"/>
  <c r="BC13" i="24"/>
  <c r="BS33" i="24"/>
  <c r="BP161" i="24"/>
  <c r="BA33" i="24"/>
  <c r="BI12" i="24"/>
  <c r="BF59" i="24"/>
  <c r="BC136" i="24"/>
  <c r="BM156" i="24"/>
  <c r="BH259" i="24"/>
  <c r="BD181" i="24"/>
  <c r="BM204" i="24"/>
  <c r="BK303" i="24"/>
  <c r="BF255" i="24"/>
  <c r="BM233" i="24"/>
  <c r="BO212" i="24"/>
  <c r="BE317" i="22"/>
  <c r="BG56" i="22"/>
  <c r="BF106" i="22"/>
  <c r="BE286" i="22"/>
  <c r="BD286" i="22"/>
  <c r="BR257" i="22"/>
  <c r="BL303" i="22"/>
  <c r="BJ236" i="22"/>
  <c r="BG309" i="22"/>
  <c r="BJ257" i="22"/>
  <c r="BG258" i="22"/>
  <c r="BK232" i="22"/>
  <c r="BG207" i="22"/>
  <c r="BG181" i="22"/>
  <c r="BQ130" i="22"/>
  <c r="BO105" i="22"/>
  <c r="BJ303" i="22"/>
  <c r="BD255" i="22"/>
  <c r="BH230" i="22"/>
  <c r="BH185" i="22"/>
  <c r="BB135" i="22"/>
  <c r="BD112" i="22"/>
  <c r="BD87" i="22"/>
  <c r="BK285" i="22"/>
  <c r="BH236" i="22"/>
  <c r="BS230" i="22"/>
  <c r="BI205" i="22"/>
  <c r="BC180" i="22"/>
  <c r="BB112" i="22"/>
  <c r="BB87" i="22"/>
  <c r="BJ280" i="22"/>
  <c r="BJ233" i="22"/>
  <c r="BG210" i="22"/>
  <c r="BA180" i="22"/>
  <c r="BM130" i="22"/>
  <c r="BH107" i="22"/>
  <c r="BE304" i="22"/>
  <c r="BD235" i="22"/>
  <c r="BD230" i="22"/>
  <c r="BT186" i="22"/>
  <c r="BN134" i="22"/>
  <c r="BQ259" i="22"/>
  <c r="BN231" i="22"/>
  <c r="BN206" i="22"/>
  <c r="BO181" i="22"/>
  <c r="BA132" i="22"/>
  <c r="BP107" i="22"/>
  <c r="BO85" i="22"/>
  <c r="BR156" i="22"/>
  <c r="BQ83" i="22"/>
  <c r="BR60" i="22"/>
  <c r="BL14" i="22"/>
  <c r="BO7" i="22"/>
  <c r="BR135" i="22"/>
  <c r="BS80" i="22"/>
  <c r="BG58" i="22"/>
  <c r="BQ12" i="22"/>
  <c r="BT234" i="22"/>
  <c r="BH110" i="22"/>
  <c r="BF62" i="22"/>
  <c r="BE57" i="22"/>
  <c r="BQ9" i="22"/>
  <c r="BM183" i="22"/>
  <c r="BH84" i="22"/>
  <c r="BD61" i="22"/>
  <c r="BF14" i="22"/>
  <c r="BO9" i="22"/>
  <c r="BK185" i="22"/>
  <c r="BS87" i="22"/>
  <c r="BJ60" i="22"/>
  <c r="BJ12" i="22"/>
  <c r="BL206" i="22"/>
  <c r="BS62" i="22"/>
  <c r="BS58" i="22"/>
  <c r="BJ13" i="22"/>
  <c r="BE7" i="22"/>
  <c r="BK60" i="22"/>
  <c r="BK58" i="22"/>
  <c r="BT14" i="22"/>
  <c r="BR82" i="22"/>
  <c r="BA183" i="22"/>
  <c r="BQ10" i="22"/>
  <c r="BA12" i="22"/>
  <c r="BD14" i="22"/>
  <c r="BQ109" i="22"/>
  <c r="BH33" i="22"/>
  <c r="BS160" i="22"/>
  <c r="BA32" i="22"/>
  <c r="BP155" i="22"/>
  <c r="BL9" i="21"/>
  <c r="BJ135" i="21"/>
  <c r="BC204" i="21"/>
  <c r="BG162" i="21"/>
  <c r="BS288" i="21"/>
  <c r="BH304" i="22"/>
  <c r="BE44" i="22"/>
  <c r="BJ159" i="22"/>
  <c r="BL241" i="22"/>
  <c r="BC56" i="19"/>
  <c r="BD42" i="19"/>
  <c r="BF305" i="19"/>
  <c r="BF256" i="19"/>
  <c r="BJ305" i="19"/>
  <c r="BF240" i="19"/>
  <c r="BC84" i="19"/>
  <c r="BJ204" i="19"/>
  <c r="BC319" i="19"/>
  <c r="BP144" i="21"/>
  <c r="BL41" i="21"/>
  <c r="BP304" i="22"/>
  <c r="BK254" i="22"/>
  <c r="BJ30" i="22"/>
  <c r="BK209" i="22"/>
  <c r="BE92" i="22"/>
  <c r="BK214" i="22"/>
  <c r="BF264" i="22"/>
  <c r="BD85" i="22"/>
  <c r="BJ267" i="23"/>
  <c r="BQ313" i="23"/>
  <c r="BB206" i="23"/>
  <c r="BK318" i="24"/>
  <c r="BA254" i="24"/>
  <c r="BD313" i="19"/>
  <c r="BE83" i="19"/>
  <c r="BJ317" i="19"/>
  <c r="BF242" i="19"/>
  <c r="BN242" i="19"/>
  <c r="BD242" i="19"/>
  <c r="BF194" i="19"/>
  <c r="BH239" i="19"/>
  <c r="BC268" i="19"/>
  <c r="BJ242" i="19"/>
  <c r="BE235" i="19"/>
  <c r="BF31" i="19"/>
  <c r="BB35" i="19"/>
  <c r="BE92" i="19"/>
  <c r="BN111" i="19"/>
  <c r="BH313" i="19"/>
  <c r="BC280" i="19"/>
  <c r="BR265" i="19"/>
  <c r="BE309" i="19"/>
  <c r="BN43" i="21"/>
  <c r="BL191" i="21"/>
  <c r="BF313" i="22"/>
  <c r="BO270" i="22"/>
  <c r="BE260" i="22"/>
  <c r="BF305" i="22"/>
  <c r="BN179" i="22"/>
  <c r="BJ32" i="22"/>
  <c r="BB166" i="22"/>
  <c r="BS269" i="22"/>
  <c r="BN264" i="22"/>
  <c r="BD315" i="22"/>
  <c r="BE66" i="22"/>
  <c r="BE59" i="22"/>
  <c r="BE190" i="22"/>
  <c r="BD129" i="23"/>
  <c r="BA179" i="19"/>
  <c r="BJ158" i="19"/>
  <c r="BC243" i="22"/>
  <c r="BN256" i="22"/>
  <c r="BL111" i="22"/>
  <c r="BJ7" i="22"/>
  <c r="BB111" i="22"/>
  <c r="BL264" i="22"/>
  <c r="BN315" i="22"/>
  <c r="BF316" i="22"/>
  <c r="BF268" i="22"/>
  <c r="BG31" i="22"/>
  <c r="BN192" i="22"/>
  <c r="BD141" i="23"/>
  <c r="BH269" i="24"/>
  <c r="BD313" i="24"/>
  <c r="BN105" i="24"/>
  <c r="BJ105" i="24"/>
  <c r="BC166" i="24"/>
  <c r="BL316" i="24"/>
  <c r="BT208" i="23"/>
  <c r="BJ254" i="19"/>
  <c r="BD83" i="19"/>
  <c r="BK241" i="19"/>
  <c r="BN242" i="22"/>
  <c r="BH144" i="19"/>
  <c r="BB81" i="19"/>
  <c r="BD55" i="19"/>
  <c r="BJ214" i="19"/>
  <c r="BC269" i="19"/>
  <c r="BN270" i="19"/>
  <c r="BC317" i="19"/>
  <c r="BT17" i="19"/>
  <c r="BB42" i="21"/>
  <c r="BN191" i="21"/>
  <c r="BI264" i="22"/>
  <c r="BS266" i="22"/>
  <c r="BG240" i="22"/>
  <c r="BK155" i="22"/>
  <c r="BB206" i="22"/>
  <c r="BR240" i="22"/>
  <c r="BL270" i="22"/>
  <c r="BB265" i="22"/>
  <c r="BJ264" i="22"/>
  <c r="BC85" i="22"/>
  <c r="BO56" i="22"/>
  <c r="BR144" i="22"/>
  <c r="BL80" i="22"/>
  <c r="BF314" i="23"/>
  <c r="BT240" i="23"/>
  <c r="BN244" i="23"/>
  <c r="BB8" i="23"/>
  <c r="BE212" i="21"/>
  <c r="BB109" i="23"/>
  <c r="BJ266" i="23"/>
  <c r="BB217" i="23"/>
  <c r="BI315" i="23"/>
  <c r="BP314" i="23"/>
  <c r="BB209" i="23"/>
  <c r="BK164" i="23"/>
  <c r="BL229" i="23"/>
  <c r="BO115" i="23"/>
  <c r="BN32" i="23"/>
  <c r="BD30" i="23"/>
  <c r="BB268" i="24"/>
  <c r="BJ304" i="24"/>
  <c r="BL105" i="24"/>
  <c r="BK256" i="24"/>
  <c r="BP254" i="24"/>
  <c r="BD92" i="24"/>
  <c r="BD270" i="24"/>
  <c r="BK240" i="24"/>
  <c r="BA241" i="19"/>
  <c r="BC61" i="24"/>
  <c r="BB231" i="24"/>
  <c r="BI183" i="24"/>
  <c r="BS258" i="24"/>
  <c r="BR309" i="24"/>
  <c r="BA87" i="24"/>
  <c r="BE211" i="24"/>
  <c r="BS255" i="24"/>
  <c r="BM9" i="24"/>
  <c r="BQ207" i="24"/>
  <c r="BK233" i="24"/>
  <c r="BH185" i="24"/>
  <c r="BI184" i="24"/>
  <c r="BH83" i="24"/>
  <c r="BM13" i="24"/>
  <c r="BD10" i="24"/>
  <c r="BF60" i="24"/>
  <c r="BK60" i="24"/>
  <c r="BR110" i="24"/>
  <c r="BB107" i="24"/>
  <c r="BA105" i="24"/>
  <c r="BS135" i="24"/>
  <c r="BG156" i="24"/>
  <c r="BH235" i="24"/>
  <c r="BD287" i="24"/>
  <c r="BF287" i="24"/>
  <c r="BH282" i="24"/>
  <c r="BQ31" i="22"/>
  <c r="BD34" i="22"/>
  <c r="BF55" i="22"/>
  <c r="BK313" i="23"/>
  <c r="BK266" i="23"/>
  <c r="BJ260" i="23"/>
  <c r="BQ106" i="23"/>
  <c r="BD190" i="23"/>
  <c r="BO309" i="23"/>
  <c r="BD318" i="23"/>
  <c r="BL241" i="23"/>
  <c r="BF43" i="23"/>
  <c r="BB45" i="23"/>
  <c r="BE256" i="23"/>
  <c r="BB59" i="23"/>
  <c r="BR192" i="23"/>
  <c r="BG243" i="24"/>
  <c r="BP304" i="24"/>
  <c r="BD91" i="24"/>
  <c r="BP244" i="24"/>
  <c r="BK158" i="24"/>
  <c r="BH129" i="24"/>
  <c r="BE235" i="24"/>
  <c r="BT267" i="22"/>
  <c r="BR212" i="23"/>
  <c r="BG288" i="24"/>
  <c r="BM287" i="24"/>
  <c r="BH284" i="24"/>
  <c r="BL285" i="24"/>
  <c r="BD33" i="24"/>
  <c r="BS132" i="24"/>
  <c r="BA159" i="24"/>
  <c r="BA281" i="24"/>
  <c r="BJ84" i="24"/>
  <c r="BL235" i="24"/>
  <c r="BN284" i="24"/>
  <c r="BS34" i="24"/>
  <c r="BH12" i="24"/>
  <c r="BI110" i="24"/>
  <c r="BE11" i="24"/>
  <c r="BT59" i="24"/>
  <c r="BE37" i="24"/>
  <c r="BN37" i="24"/>
  <c r="BT61" i="24"/>
  <c r="BM159" i="24"/>
  <c r="BL255" i="24"/>
  <c r="BF130" i="24"/>
  <c r="BK236" i="24"/>
  <c r="BL209" i="24"/>
  <c r="BM309" i="24"/>
  <c r="BH260" i="24"/>
  <c r="BE258" i="24"/>
  <c r="BG110" i="24"/>
  <c r="BL156" i="24"/>
  <c r="BA160" i="24"/>
  <c r="BJ186" i="24"/>
  <c r="BO209" i="24"/>
  <c r="BC304" i="24"/>
  <c r="BM236" i="24"/>
  <c r="BL233" i="24"/>
  <c r="BA254" i="22"/>
  <c r="BJ55" i="22"/>
  <c r="BC268" i="23"/>
  <c r="BI266" i="23"/>
  <c r="BJ168" i="23"/>
  <c r="BB266" i="23"/>
  <c r="BO317" i="23"/>
  <c r="BT318" i="23"/>
  <c r="BD265" i="23"/>
  <c r="BB205" i="23"/>
  <c r="BB208" i="23"/>
  <c r="BD44" i="23"/>
  <c r="BE85" i="23"/>
  <c r="BL142" i="23"/>
  <c r="BL308" i="23"/>
  <c r="BK286" i="23"/>
  <c r="BN261" i="23"/>
  <c r="BH310" i="23"/>
  <c r="BG286" i="23"/>
  <c r="BT280" i="23"/>
  <c r="BM257" i="23"/>
  <c r="BE287" i="23"/>
  <c r="BH280" i="23"/>
  <c r="BA310" i="23"/>
  <c r="BA287" i="23"/>
  <c r="BG281" i="23"/>
  <c r="BJ257" i="23"/>
  <c r="BQ285" i="23"/>
  <c r="BM280" i="23"/>
  <c r="BE257" i="23"/>
  <c r="BQ305" i="23"/>
  <c r="BN282" i="23"/>
  <c r="BB260" i="23"/>
  <c r="BE304" i="23"/>
  <c r="BK210" i="23"/>
  <c r="BL185" i="23"/>
  <c r="BJ161" i="23"/>
  <c r="BS260" i="23"/>
  <c r="BS208" i="23"/>
  <c r="BD183" i="23"/>
  <c r="BT159" i="23"/>
  <c r="BR260" i="23"/>
  <c r="BQ208" i="23"/>
  <c r="BB182" i="23"/>
  <c r="BH159" i="23"/>
  <c r="BL258" i="23"/>
  <c r="BS207" i="23"/>
  <c r="BQ161" i="23"/>
  <c r="BS157" i="23"/>
  <c r="BK235" i="23"/>
  <c r="BP206" i="23"/>
  <c r="BS179" i="23"/>
  <c r="BP157" i="23"/>
  <c r="BI257" i="23"/>
  <c r="BG208" i="23"/>
  <c r="BL182" i="23"/>
  <c r="BL158" i="23"/>
  <c r="BJ233" i="23"/>
  <c r="BF157" i="23"/>
  <c r="BH133" i="23"/>
  <c r="BI111" i="23"/>
  <c r="BI107" i="23"/>
  <c r="BD157" i="23"/>
  <c r="BB134" i="23"/>
  <c r="BP110" i="23"/>
  <c r="BS105" i="23"/>
  <c r="BO160" i="23"/>
  <c r="BK136" i="23"/>
  <c r="BH112" i="23"/>
  <c r="BE108" i="23"/>
  <c r="BN157" i="23"/>
  <c r="BE136" i="23"/>
  <c r="BQ112" i="23"/>
  <c r="BD107" i="23"/>
  <c r="BD160" i="23"/>
  <c r="BF135" i="23"/>
  <c r="BC112" i="23"/>
  <c r="BH157" i="23"/>
  <c r="BD110" i="23"/>
  <c r="BJ85" i="23"/>
  <c r="BI80" i="23"/>
  <c r="BJ111" i="23"/>
  <c r="BH85" i="23"/>
  <c r="BD61" i="23"/>
  <c r="BF35" i="23"/>
  <c r="BH13" i="23"/>
  <c r="BT9" i="23"/>
  <c r="BT109" i="23"/>
  <c r="BQ84" i="23"/>
  <c r="BS61" i="23"/>
  <c r="BM36" i="23"/>
  <c r="BP13" i="23"/>
  <c r="BR9" i="23"/>
  <c r="BQ134" i="23"/>
  <c r="BF87" i="23"/>
  <c r="BE82" i="23"/>
  <c r="BQ57" i="23"/>
  <c r="BB33" i="23"/>
  <c r="BT11" i="23"/>
  <c r="BA231" i="23"/>
  <c r="BO132" i="23"/>
  <c r="BD86" i="23"/>
  <c r="BO61" i="23"/>
  <c r="BI34" i="23"/>
  <c r="BE13" i="23"/>
  <c r="BP9" i="23"/>
  <c r="BE130" i="23"/>
  <c r="BN133" i="23"/>
  <c r="BJ84" i="23"/>
  <c r="BS55" i="23"/>
  <c r="BC30" i="23"/>
  <c r="BP11" i="23"/>
  <c r="BA180" i="23"/>
  <c r="BB37" i="23"/>
  <c r="BE109" i="23"/>
  <c r="BM33" i="23"/>
  <c r="BM86" i="23"/>
  <c r="BE30" i="23"/>
  <c r="BL86" i="23"/>
  <c r="BG33" i="23"/>
  <c r="BF132" i="23"/>
  <c r="BQ34" i="23"/>
  <c r="BJ110" i="23"/>
  <c r="BE12" i="23"/>
  <c r="BK61" i="23"/>
  <c r="BC12" i="23"/>
  <c r="BN110" i="23"/>
  <c r="BP14" i="23"/>
  <c r="BT57" i="23"/>
  <c r="BM111" i="23"/>
  <c r="BR58" i="23"/>
  <c r="BF34" i="23"/>
  <c r="BG108" i="23"/>
  <c r="BQ59" i="23"/>
  <c r="BE33" i="23"/>
  <c r="BS110" i="23"/>
  <c r="BO62" i="23"/>
  <c r="BT36" i="23"/>
  <c r="BE107" i="23"/>
  <c r="BP57" i="23"/>
  <c r="BS59" i="23"/>
  <c r="BN85" i="23"/>
  <c r="BA33" i="23"/>
  <c r="BI109" i="23"/>
  <c r="BC133" i="23"/>
  <c r="BJ135" i="23"/>
  <c r="BO161" i="23"/>
  <c r="BT180" i="23"/>
  <c r="BR230" i="23"/>
  <c r="BC234" i="23"/>
  <c r="BN204" i="23"/>
  <c r="BG259" i="23"/>
  <c r="BO283" i="23"/>
  <c r="BS309" i="23"/>
  <c r="BA85" i="23"/>
  <c r="BQ129" i="23"/>
  <c r="BA184" i="23"/>
  <c r="BR186" i="23"/>
  <c r="BL232" i="23"/>
  <c r="BH235" i="23"/>
  <c r="BE207" i="23"/>
  <c r="BP260" i="23"/>
  <c r="BS285" i="23"/>
  <c r="BM310" i="23"/>
  <c r="BC82" i="23"/>
  <c r="BH131" i="23"/>
  <c r="BM186" i="23"/>
  <c r="BE232" i="23"/>
  <c r="BR236" i="23"/>
  <c r="BB210" i="23"/>
  <c r="BC261" i="23"/>
  <c r="BC287" i="23"/>
  <c r="BD310" i="23"/>
  <c r="BJ34" i="23"/>
  <c r="BR133" i="23"/>
  <c r="BK186" i="23"/>
  <c r="BG183" i="23"/>
  <c r="BS235" i="23"/>
  <c r="BA234" i="23"/>
  <c r="BE208" i="23"/>
  <c r="BR286" i="23"/>
  <c r="BF307" i="23"/>
  <c r="BR35" i="23"/>
  <c r="BO80" i="23"/>
  <c r="BB136" i="23"/>
  <c r="BQ179" i="23"/>
  <c r="BP183" i="23"/>
  <c r="BP230" i="23"/>
  <c r="BP236" i="23"/>
  <c r="BH205" i="23"/>
  <c r="BO257" i="23"/>
  <c r="BR287" i="23"/>
  <c r="BP308" i="23"/>
  <c r="BA311" i="23"/>
  <c r="BC183" i="23"/>
  <c r="BJ231" i="23"/>
  <c r="BL210" i="23"/>
  <c r="BG307" i="23"/>
  <c r="BG80" i="23"/>
  <c r="BT185" i="23"/>
  <c r="BS206" i="23"/>
  <c r="BQ308" i="23"/>
  <c r="BF130" i="23"/>
  <c r="BG231" i="23"/>
  <c r="BJ286" i="23"/>
  <c r="BP37" i="23"/>
  <c r="BJ185" i="23"/>
  <c r="BC209" i="23"/>
  <c r="BP303" i="23"/>
  <c r="BI181" i="23"/>
  <c r="BT211" i="23"/>
  <c r="BN284" i="23"/>
  <c r="BO84" i="23"/>
  <c r="BF183" i="23"/>
  <c r="BR210" i="23"/>
  <c r="BI281" i="23"/>
  <c r="BT62" i="23"/>
  <c r="BE179" i="23"/>
  <c r="BM233" i="23"/>
  <c r="BC257" i="23"/>
  <c r="BK308" i="23"/>
  <c r="BL233" i="23"/>
  <c r="BA186" i="23"/>
  <c r="BD233" i="23"/>
  <c r="BN186" i="23"/>
  <c r="BI311" i="23"/>
  <c r="BO212" i="23"/>
  <c r="BJ267" i="24"/>
  <c r="BL313" i="24"/>
  <c r="BB209" i="24"/>
  <c r="BB190" i="24"/>
  <c r="BJ168" i="24"/>
  <c r="BJ129" i="24"/>
  <c r="BK214" i="24"/>
  <c r="BO317" i="24"/>
  <c r="BH288" i="23"/>
  <c r="BB180" i="24"/>
  <c r="BE280" i="24"/>
  <c r="BP211" i="24"/>
  <c r="BD260" i="24"/>
  <c r="BN310" i="24"/>
  <c r="BO132" i="24"/>
  <c r="BN236" i="24"/>
  <c r="BF286" i="24"/>
  <c r="BK85" i="24"/>
  <c r="BO211" i="24"/>
  <c r="BE236" i="24"/>
  <c r="BR34" i="24"/>
  <c r="BM33" i="24"/>
  <c r="BB87" i="24"/>
  <c r="BM36" i="24"/>
  <c r="BT62" i="24"/>
  <c r="BF57" i="24"/>
  <c r="BJ57" i="24"/>
  <c r="BQ62" i="24"/>
  <c r="BQ161" i="24"/>
  <c r="BM80" i="24"/>
  <c r="BS131" i="24"/>
  <c r="BN260" i="24"/>
  <c r="BR230" i="24"/>
  <c r="BE281" i="24"/>
  <c r="BR261" i="24"/>
  <c r="BD261" i="24"/>
  <c r="BB44" i="23"/>
  <c r="BK240" i="23"/>
  <c r="BF154" i="23"/>
  <c r="BH319" i="23"/>
  <c r="BL265" i="23"/>
  <c r="BJ40" i="23"/>
  <c r="BC155" i="23"/>
  <c r="BH154" i="23"/>
  <c r="BD35" i="23"/>
  <c r="BN193" i="23"/>
  <c r="BR194" i="23"/>
  <c r="BB267" i="24"/>
  <c r="BT313" i="24"/>
  <c r="BE242" i="24"/>
  <c r="BP105" i="24"/>
  <c r="BB44" i="24"/>
  <c r="BD41" i="24"/>
  <c r="BK266" i="24"/>
  <c r="BD316" i="24"/>
  <c r="BB218" i="24"/>
  <c r="BT208" i="24"/>
  <c r="BA313" i="22"/>
  <c r="BO186" i="24"/>
  <c r="BI259" i="24"/>
  <c r="BG209" i="24"/>
  <c r="BE283" i="24"/>
  <c r="BP307" i="24"/>
  <c r="BB131" i="24"/>
  <c r="BM231" i="24"/>
  <c r="BM285" i="24"/>
  <c r="BL82" i="24"/>
  <c r="BC207" i="24"/>
  <c r="BD231" i="24"/>
  <c r="BN10" i="24"/>
  <c r="BQ14" i="24"/>
  <c r="BR83" i="24"/>
  <c r="BF13" i="24"/>
  <c r="BB86" i="24"/>
  <c r="BO57" i="24"/>
  <c r="BT57" i="24"/>
  <c r="BJ82" i="24"/>
  <c r="BF180" i="24"/>
  <c r="BA82" i="24"/>
  <c r="BM132" i="24"/>
  <c r="BL282" i="24"/>
  <c r="BS231" i="24"/>
  <c r="BP282" i="24"/>
  <c r="BB280" i="24"/>
  <c r="BT261" i="24"/>
  <c r="BK311" i="23"/>
  <c r="BC60" i="22"/>
  <c r="BF80" i="22"/>
  <c r="BC284" i="22"/>
  <c r="BB284" i="22"/>
  <c r="BG255" i="22"/>
  <c r="BJ282" i="22"/>
  <c r="BP235" i="22"/>
  <c r="BT303" i="22"/>
  <c r="BM255" i="22"/>
  <c r="BI257" i="22"/>
  <c r="BA232" i="22"/>
  <c r="BG206" i="22"/>
  <c r="BG180" i="22"/>
  <c r="BI112" i="22"/>
  <c r="BR87" i="22"/>
  <c r="BR285" i="22"/>
  <c r="BR9" i="21"/>
  <c r="BA261" i="21"/>
  <c r="BC286" i="21"/>
  <c r="BE288" i="21"/>
  <c r="BE137" i="21"/>
  <c r="BJ179" i="22"/>
  <c r="BB83" i="22"/>
  <c r="BB216" i="22"/>
  <c r="BK244" i="22"/>
  <c r="BG81" i="22"/>
  <c r="BO316" i="19"/>
  <c r="BC45" i="19"/>
  <c r="BL108" i="19"/>
  <c r="BE255" i="19"/>
  <c r="BG244" i="19"/>
  <c r="BH129" i="19"/>
  <c r="BP105" i="19"/>
  <c r="BG56" i="19"/>
  <c r="BG265" i="19"/>
  <c r="BD319" i="19"/>
  <c r="BI314" i="22"/>
  <c r="BK243" i="22"/>
  <c r="BJ256" i="22"/>
  <c r="BF32" i="22"/>
  <c r="BD36" i="22"/>
  <c r="BK217" i="22"/>
  <c r="BI317" i="22"/>
  <c r="BD35" i="22"/>
  <c r="BM56" i="22"/>
  <c r="BH240" i="23"/>
  <c r="BT243" i="23"/>
  <c r="BC254" i="23"/>
  <c r="BE267" i="24"/>
  <c r="BT191" i="19"/>
  <c r="BK267" i="19"/>
  <c r="BR193" i="19"/>
  <c r="BJ205" i="19"/>
  <c r="BR243" i="19"/>
  <c r="BR192" i="19"/>
  <c r="BB319" i="19"/>
  <c r="BJ313" i="19"/>
  <c r="BE242" i="19"/>
  <c r="BI229" i="19"/>
  <c r="BE36" i="19"/>
  <c r="BL7" i="19"/>
  <c r="BP256" i="19"/>
  <c r="BK155" i="19"/>
  <c r="BD7" i="19"/>
  <c r="BR266" i="19"/>
  <c r="BJ316" i="19"/>
  <c r="BB317" i="19"/>
  <c r="BQ318" i="19"/>
  <c r="BO189" i="21"/>
  <c r="BD193" i="21"/>
  <c r="BT142" i="21"/>
  <c r="BB270" i="22"/>
  <c r="BG267" i="22"/>
  <c r="BC242" i="22"/>
  <c r="BC190" i="22"/>
  <c r="BD105" i="22"/>
  <c r="BH268" i="22"/>
  <c r="BS264" i="22"/>
  <c r="BQ317" i="22"/>
  <c r="BH318" i="22"/>
  <c r="BE35" i="22"/>
  <c r="BC56" i="22"/>
  <c r="BD142" i="22"/>
  <c r="BA8" i="23"/>
  <c r="BA166" i="19"/>
  <c r="BB36" i="19"/>
  <c r="BN240" i="22"/>
  <c r="BC256" i="22"/>
  <c r="BK165" i="22"/>
  <c r="BK8" i="22"/>
  <c r="BJ167" i="22"/>
  <c r="BI243" i="22"/>
  <c r="BR318" i="22"/>
  <c r="BJ319" i="22"/>
  <c r="BI316" i="22"/>
  <c r="BR31" i="22"/>
  <c r="BD8" i="23"/>
  <c r="BP142" i="23"/>
  <c r="BP240" i="24"/>
  <c r="BS266" i="24"/>
  <c r="BB215" i="24"/>
  <c r="BB142" i="24"/>
  <c r="BJ240" i="19"/>
  <c r="BE315" i="19"/>
  <c r="BP270" i="19"/>
  <c r="BN192" i="19"/>
  <c r="BT81" i="19"/>
  <c r="BJ40" i="19"/>
  <c r="BL106" i="19"/>
  <c r="BE267" i="19"/>
  <c r="BT316" i="19"/>
  <c r="BD241" i="19"/>
  <c r="BD194" i="21"/>
  <c r="BN193" i="21"/>
  <c r="BB192" i="21"/>
  <c r="BI270" i="22"/>
  <c r="BQ243" i="22"/>
  <c r="BE243" i="22"/>
  <c r="BB218" i="22"/>
  <c r="BT229" i="22"/>
  <c r="BJ17" i="22"/>
  <c r="BR179" i="22"/>
  <c r="BO319" i="22"/>
  <c r="BB316" i="22"/>
  <c r="BN316" i="22"/>
  <c r="BN268" i="22"/>
  <c r="BH191" i="22"/>
  <c r="BB55" i="22"/>
  <c r="BN269" i="23"/>
  <c r="BO313" i="23"/>
  <c r="BC244" i="23"/>
  <c r="BC31" i="23"/>
  <c r="BC190" i="23"/>
  <c r="BJ216" i="23"/>
  <c r="BS269" i="23"/>
  <c r="BI319" i="23"/>
  <c r="BT317" i="23"/>
  <c r="BB165" i="23"/>
  <c r="BB91" i="23"/>
  <c r="BS8" i="23"/>
  <c r="BR193" i="23"/>
  <c r="BC36" i="23"/>
  <c r="BC60" i="23"/>
  <c r="BE268" i="24"/>
  <c r="BH304" i="24"/>
  <c r="BD305" i="24"/>
  <c r="BE244" i="24"/>
  <c r="BJ158" i="24"/>
  <c r="BF105" i="24"/>
  <c r="BD240" i="24"/>
  <c r="BJ309" i="24"/>
  <c r="BJ179" i="24"/>
  <c r="BT168" i="19"/>
  <c r="BT268" i="22"/>
  <c r="BT167" i="19"/>
  <c r="BA157" i="19"/>
  <c r="BQ211" i="24"/>
  <c r="BG83" i="24"/>
  <c r="BT12" i="24"/>
  <c r="BJ231" i="24"/>
  <c r="BO285" i="24"/>
  <c r="BQ7" i="24"/>
  <c r="BQ184" i="24"/>
  <c r="BQ285" i="24"/>
  <c r="BL13" i="24"/>
  <c r="BE185" i="24"/>
  <c r="BI204" i="24"/>
  <c r="BD180" i="24"/>
  <c r="BF181" i="24"/>
  <c r="BD12" i="24"/>
  <c r="BQ57" i="24"/>
  <c r="BN61" i="24"/>
  <c r="BT87" i="24"/>
  <c r="BF108" i="24"/>
  <c r="BL83" i="24"/>
  <c r="BR111" i="24"/>
  <c r="BN110" i="24"/>
  <c r="BT157" i="24"/>
  <c r="BE160" i="24"/>
  <c r="BJ261" i="24"/>
  <c r="BP209" i="24"/>
  <c r="BL205" i="24"/>
  <c r="BG305" i="24"/>
  <c r="BT264" i="22"/>
  <c r="BD55" i="22"/>
  <c r="BS268" i="23"/>
  <c r="BD240" i="23"/>
  <c r="BO244" i="23"/>
  <c r="BM254" i="23"/>
  <c r="BH105" i="23"/>
  <c r="BN154" i="23"/>
  <c r="BO235" i="23"/>
  <c r="BQ315" i="23"/>
  <c r="BD315" i="23"/>
  <c r="BJ209" i="23"/>
  <c r="BH56" i="23"/>
  <c r="BE58" i="23"/>
  <c r="BJ65" i="23"/>
  <c r="BT192" i="23"/>
  <c r="BJ268" i="24"/>
  <c r="BT193" i="24"/>
  <c r="BT305" i="24"/>
  <c r="BB244" i="24"/>
  <c r="BL81" i="24"/>
  <c r="BG265" i="24"/>
  <c r="BT235" i="22"/>
  <c r="BA265" i="19"/>
  <c r="BD206" i="24"/>
  <c r="BK230" i="24"/>
  <c r="BB183" i="24"/>
  <c r="BM255" i="24"/>
  <c r="BL306" i="24"/>
  <c r="BK80" i="24"/>
  <c r="BN207" i="24"/>
  <c r="BR282" i="24"/>
  <c r="BA13" i="24"/>
  <c r="BA211" i="24"/>
  <c r="BQ236" i="24"/>
  <c r="BA181" i="24"/>
  <c r="BT183" i="24"/>
  <c r="BE62" i="24"/>
  <c r="BF10" i="24"/>
  <c r="BE13" i="24"/>
  <c r="BO60" i="24"/>
  <c r="BT60" i="24"/>
  <c r="BP111" i="24"/>
  <c r="BL107" i="24"/>
  <c r="BS105" i="24"/>
  <c r="BL136" i="24"/>
  <c r="BP156" i="24"/>
  <c r="BG236" i="24"/>
  <c r="BP303" i="24"/>
  <c r="BB303" i="24"/>
  <c r="BC283" i="24"/>
  <c r="BO135" i="24"/>
  <c r="BD255" i="24"/>
  <c r="BL131" i="24"/>
  <c r="BO306" i="24"/>
  <c r="BB132" i="24"/>
  <c r="BG207" i="24"/>
  <c r="BD282" i="24"/>
  <c r="BC261" i="24"/>
  <c r="BM162" i="23"/>
  <c r="BC187" i="22"/>
  <c r="BN30" i="22"/>
  <c r="BN240" i="23"/>
  <c r="BR242" i="23"/>
  <c r="BD254" i="23"/>
  <c r="BH143" i="23"/>
  <c r="BT115" i="23"/>
  <c r="BO239" i="23"/>
  <c r="BB240" i="23"/>
  <c r="BM316" i="23"/>
  <c r="BT315" i="23"/>
  <c r="BK165" i="23"/>
  <c r="BJ156" i="23"/>
  <c r="BC44" i="23"/>
  <c r="BT141" i="23"/>
  <c r="BK307" i="23"/>
  <c r="BJ285" i="23"/>
  <c r="BB261" i="23"/>
  <c r="BG309" i="23"/>
  <c r="BI285" i="23"/>
  <c r="BM261" i="23"/>
  <c r="BC310" i="23"/>
  <c r="BF286" i="23"/>
  <c r="BL261" i="23"/>
  <c r="BA309" i="23"/>
  <c r="BC286" i="23"/>
  <c r="BQ280" i="23"/>
  <c r="BP310" i="23"/>
  <c r="BS284" i="23"/>
  <c r="BB280" i="23"/>
  <c r="BQ255" i="23"/>
  <c r="BS303" i="23"/>
  <c r="BA282" i="23"/>
  <c r="BJ259" i="23"/>
  <c r="BP282" i="23"/>
  <c r="BO209" i="23"/>
  <c r="BJ184" i="23"/>
  <c r="BJ160" i="23"/>
  <c r="BA259" i="23"/>
  <c r="BG207" i="23"/>
  <c r="BE182" i="23"/>
  <c r="BT158" i="23"/>
  <c r="BC255" i="23"/>
  <c r="BC207" i="23"/>
  <c r="BD181" i="23"/>
  <c r="BS158" i="23"/>
  <c r="BB255" i="23"/>
  <c r="BE206" i="23"/>
  <c r="BG161" i="23"/>
  <c r="BT308" i="23"/>
  <c r="BL230" i="23"/>
  <c r="BH204" i="23"/>
  <c r="BA162" i="23"/>
  <c r="BG157" i="23"/>
  <c r="BL255" i="23"/>
  <c r="BO206" i="23"/>
  <c r="BM181" i="23"/>
  <c r="BA306" i="23"/>
  <c r="BL208" i="23"/>
  <c r="BQ156" i="23"/>
  <c r="BL132" i="23"/>
  <c r="BR110" i="23"/>
  <c r="BD280" i="23"/>
  <c r="BP156" i="23"/>
  <c r="BF133" i="23"/>
  <c r="BF110" i="23"/>
  <c r="BG105" i="23"/>
  <c r="BE159" i="23"/>
  <c r="BN135" i="23"/>
  <c r="BR111" i="23"/>
  <c r="BQ107" i="23"/>
  <c r="BA157" i="23"/>
  <c r="BI135" i="23"/>
  <c r="BO111" i="23"/>
  <c r="BS255" i="23"/>
  <c r="BN158" i="23"/>
  <c r="BK134" i="23"/>
  <c r="BA111" i="23"/>
  <c r="BE156" i="23"/>
  <c r="BT108" i="23"/>
  <c r="BS84" i="23"/>
  <c r="BP159" i="23"/>
  <c r="BN108" i="23"/>
  <c r="BR84" i="23"/>
  <c r="BJ60" i="23"/>
  <c r="BO34" i="23"/>
  <c r="BT12" i="23"/>
  <c r="BJ9" i="23"/>
  <c r="BF107" i="23"/>
  <c r="BF84" i="23"/>
  <c r="BB61" i="23"/>
  <c r="BS35" i="23"/>
  <c r="BG13" i="23"/>
  <c r="BI9" i="23"/>
  <c r="BQ132" i="23"/>
  <c r="BO86" i="23"/>
  <c r="BE80" i="23"/>
  <c r="BA57" i="23"/>
  <c r="BI32" i="23"/>
  <c r="BK11" i="23"/>
  <c r="BN207" i="23"/>
  <c r="BO130" i="23"/>
  <c r="BO85" i="23"/>
  <c r="BG59" i="23"/>
  <c r="BO33" i="23"/>
  <c r="BP12" i="23"/>
  <c r="BG9" i="23"/>
  <c r="BM211" i="23"/>
  <c r="BS131" i="23"/>
  <c r="BK83" i="23"/>
  <c r="BC55" i="23"/>
  <c r="BQ14" i="23"/>
  <c r="BF11" i="23"/>
  <c r="BJ109" i="23"/>
  <c r="BL35" i="23"/>
  <c r="BK105" i="23"/>
  <c r="BG30" i="23"/>
  <c r="BL83" i="23"/>
  <c r="BO12" i="23"/>
  <c r="BA80" i="23"/>
  <c r="BA30" i="23"/>
  <c r="BB86" i="23"/>
  <c r="BR14" i="23"/>
  <c r="BL87" i="23"/>
  <c r="BE11" i="23"/>
  <c r="BO59" i="23"/>
  <c r="BS7" i="23"/>
  <c r="BC7" i="23"/>
  <c r="BC10" i="23"/>
  <c r="BQ61" i="23"/>
  <c r="BO108" i="23"/>
  <c r="BP60" i="23"/>
  <c r="BQ32" i="23"/>
  <c r="BA105" i="23"/>
  <c r="BG57" i="23"/>
  <c r="BK36" i="23"/>
  <c r="BM107" i="23"/>
  <c r="BI59" i="23"/>
  <c r="BN57" i="23"/>
  <c r="BC109" i="23"/>
  <c r="BG62" i="23"/>
  <c r="BJ36" i="23"/>
  <c r="BC110" i="23"/>
  <c r="BG36" i="23"/>
  <c r="BA107" i="23"/>
  <c r="BA81" i="23"/>
  <c r="BP135" i="23"/>
  <c r="BF180" i="23"/>
  <c r="BI180" i="23"/>
  <c r="BL236" i="23"/>
  <c r="BN234" i="23"/>
  <c r="BP211" i="23"/>
  <c r="BM255" i="23"/>
  <c r="BC282" i="23"/>
  <c r="BP307" i="23"/>
  <c r="BM112" i="23"/>
  <c r="BJ133" i="23"/>
  <c r="BH184" i="23"/>
  <c r="BC179" i="23"/>
  <c r="BO236" i="23"/>
  <c r="BE231" i="23"/>
  <c r="BJ211" i="23"/>
  <c r="BS280" i="23"/>
  <c r="BM282" i="23"/>
  <c r="BJ308" i="23"/>
  <c r="BI85" i="23"/>
  <c r="BD130" i="23"/>
  <c r="BM183" i="23"/>
  <c r="BK233" i="23"/>
  <c r="BO232" i="23"/>
  <c r="BR206" i="23"/>
  <c r="BS257" i="23"/>
  <c r="BS283" i="23"/>
  <c r="BQ304" i="23"/>
  <c r="BM58" i="23"/>
  <c r="BT133" i="23"/>
  <c r="BE186" i="23"/>
  <c r="BB180" i="23"/>
  <c r="BP231" i="23"/>
  <c r="BG234" i="23"/>
  <c r="BQ258" i="23"/>
  <c r="BQ286" i="23"/>
  <c r="BL310" i="23"/>
  <c r="BS60" i="23"/>
  <c r="BM83" i="23"/>
  <c r="BR132" i="23"/>
  <c r="BN183" i="23"/>
  <c r="BJ180" i="23"/>
  <c r="BD234" i="23"/>
  <c r="BK232" i="23"/>
  <c r="BR208" i="23"/>
  <c r="BO259" i="23"/>
  <c r="BG287" i="23"/>
  <c r="BG303" i="23"/>
  <c r="BM34" i="23"/>
  <c r="BI184" i="23"/>
  <c r="BM234" i="23"/>
  <c r="BI205" i="23"/>
  <c r="BL309" i="23"/>
  <c r="BD112" i="23"/>
  <c r="BR184" i="23"/>
  <c r="BR282" i="23"/>
  <c r="BT309" i="23"/>
  <c r="BG136" i="23"/>
  <c r="BP235" i="23"/>
  <c r="BQ282" i="23"/>
  <c r="BQ105" i="23"/>
  <c r="BS180" i="23"/>
  <c r="BI260" i="23"/>
  <c r="BE305" i="23"/>
  <c r="BA185" i="23"/>
  <c r="BH211" i="23"/>
  <c r="BB287" i="23"/>
  <c r="BP133" i="23"/>
  <c r="BQ183" i="23"/>
  <c r="BL209" i="23"/>
  <c r="BT307" i="23"/>
  <c r="BC86" i="23"/>
  <c r="BH182" i="23"/>
  <c r="BJ230" i="23"/>
  <c r="BF260" i="23"/>
  <c r="BC130" i="23"/>
  <c r="BK280" i="23"/>
  <c r="BI235" i="23"/>
  <c r="BI258" i="23"/>
  <c r="BI187" i="23"/>
  <c r="BC311" i="23"/>
  <c r="BD212" i="23"/>
  <c r="BH240" i="24"/>
  <c r="BD266" i="24"/>
  <c r="BH81" i="24"/>
  <c r="BC91" i="24"/>
  <c r="BB158" i="24"/>
  <c r="BE66" i="24"/>
  <c r="BB240" i="24"/>
  <c r="BN265" i="24"/>
  <c r="BM270" i="24"/>
  <c r="BA256" i="22"/>
  <c r="BE137" i="23"/>
  <c r="BJ310" i="24"/>
  <c r="BL181" i="24"/>
  <c r="BG136" i="24"/>
  <c r="BA230" i="24"/>
  <c r="BG308" i="24"/>
  <c r="BM86" i="24"/>
  <c r="BG210" i="24"/>
  <c r="BP258" i="24"/>
  <c r="BN11" i="24"/>
  <c r="BK182" i="24"/>
  <c r="BN233" i="24"/>
  <c r="BT181" i="24"/>
  <c r="BG184" i="24"/>
  <c r="BO87" i="24"/>
  <c r="BS11" i="24"/>
  <c r="BM35" i="24"/>
  <c r="BM61" i="24"/>
  <c r="BQ61" i="24"/>
  <c r="BC183" i="24"/>
  <c r="BR108" i="24"/>
  <c r="BN107" i="24"/>
  <c r="BS154" i="24"/>
  <c r="BN157" i="24"/>
  <c r="BB257" i="24"/>
  <c r="BR307" i="24"/>
  <c r="BK304" i="24"/>
  <c r="BG285" i="24"/>
  <c r="BB158" i="23"/>
  <c r="BK316" i="23"/>
  <c r="BC241" i="23"/>
  <c r="BI317" i="23"/>
  <c r="BH316" i="23"/>
  <c r="BJ205" i="23"/>
  <c r="BJ208" i="23"/>
  <c r="BN43" i="23"/>
  <c r="BB85" i="23"/>
  <c r="BN141" i="23"/>
  <c r="BB83" i="23"/>
  <c r="BH129" i="23"/>
  <c r="BO314" i="24"/>
  <c r="BL266" i="24"/>
  <c r="BJ209" i="24"/>
  <c r="BC190" i="24"/>
  <c r="BB155" i="24"/>
  <c r="BI242" i="24"/>
  <c r="BL318" i="24"/>
  <c r="BD267" i="24"/>
  <c r="BJ43" i="24"/>
  <c r="BI311" i="22"/>
  <c r="BA158" i="22"/>
  <c r="BA179" i="22"/>
  <c r="BP287" i="24"/>
  <c r="BC186" i="24"/>
  <c r="BJ135" i="24"/>
  <c r="BF231" i="24"/>
  <c r="BA305" i="24"/>
  <c r="BI80" i="24"/>
  <c r="BT185" i="24"/>
  <c r="BB286" i="24"/>
  <c r="BT36" i="24"/>
  <c r="BT182" i="24"/>
  <c r="BK80" i="21"/>
  <c r="BO186" i="21"/>
  <c r="BS233" i="21"/>
  <c r="BC187" i="21"/>
  <c r="BI311" i="21"/>
  <c r="BE242" i="22"/>
  <c r="BD32" i="22"/>
  <c r="BG265" i="22"/>
  <c r="BE309" i="22"/>
  <c r="BJ56" i="22"/>
  <c r="BE17" i="21"/>
  <c r="BO270" i="19"/>
  <c r="BP254" i="19"/>
  <c r="BK268" i="19"/>
  <c r="BM254" i="19"/>
  <c r="BP106" i="19"/>
  <c r="BM56" i="19"/>
  <c r="BF319" i="19"/>
  <c r="BD36" i="19"/>
  <c r="BE45" i="21"/>
  <c r="BG266" i="22"/>
  <c r="BR242" i="22"/>
  <c r="BM256" i="22"/>
  <c r="BT32" i="22"/>
  <c r="BB240" i="22"/>
  <c r="BR241" i="22"/>
  <c r="BF31" i="22"/>
  <c r="BM106" i="22"/>
  <c r="BN266" i="23"/>
  <c r="BL304" i="23"/>
  <c r="BG254" i="23"/>
  <c r="BN179" i="23"/>
  <c r="BJ239" i="24"/>
  <c r="BB304" i="19"/>
  <c r="BB59" i="19"/>
  <c r="BJ144" i="21"/>
  <c r="BT7" i="19"/>
  <c r="BL240" i="19"/>
  <c r="BR143" i="19"/>
  <c r="BD85" i="19"/>
  <c r="BH318" i="19"/>
  <c r="BJ268" i="19"/>
  <c r="BN305" i="19"/>
  <c r="BB215" i="19"/>
  <c r="BS256" i="19"/>
  <c r="BB105" i="19"/>
  <c r="BO56" i="19"/>
  <c r="BG242" i="19"/>
  <c r="BN319" i="19"/>
  <c r="BC241" i="19"/>
  <c r="BE35" i="19"/>
  <c r="BB143" i="21"/>
  <c r="BR141" i="21"/>
  <c r="BL265" i="22"/>
  <c r="BJ239" i="22"/>
  <c r="BF242" i="22"/>
  <c r="BS254" i="22"/>
  <c r="BJ115" i="22"/>
  <c r="BB116" i="22"/>
  <c r="BJ217" i="22"/>
  <c r="BJ269" i="22"/>
  <c r="BG264" i="22"/>
  <c r="BO255" i="22"/>
  <c r="BD67" i="22"/>
  <c r="BF56" i="22"/>
  <c r="BF192" i="22"/>
  <c r="BA317" i="19"/>
  <c r="BP305" i="22"/>
  <c r="BB179" i="22"/>
  <c r="BI229" i="22"/>
  <c r="BJ206" i="22"/>
  <c r="BJ156" i="22"/>
  <c r="BT154" i="22"/>
  <c r="BF241" i="22"/>
  <c r="BP265" i="22"/>
  <c r="BH264" i="22"/>
  <c r="BJ140" i="22"/>
  <c r="BH42" i="22"/>
  <c r="BP192" i="23"/>
  <c r="BQ267" i="24"/>
  <c r="BO266" i="24"/>
  <c r="BH179" i="24"/>
  <c r="BJ207" i="24"/>
  <c r="BN55" i="24"/>
  <c r="BD229" i="24"/>
  <c r="BT112" i="19"/>
  <c r="BO17" i="19"/>
  <c r="BR194" i="21"/>
  <c r="BS243" i="19"/>
  <c r="BQ256" i="19"/>
  <c r="BF41" i="19"/>
  <c r="BD30" i="19"/>
  <c r="BB106" i="19"/>
  <c r="BJ167" i="19"/>
  <c r="BI241" i="19"/>
  <c r="BD317" i="19"/>
  <c r="BO140" i="21"/>
  <c r="BF193" i="21"/>
  <c r="BP191" i="21"/>
  <c r="BF266" i="22"/>
  <c r="BR304" i="22"/>
  <c r="BP193" i="22"/>
  <c r="BF7" i="22"/>
  <c r="BP8" i="22"/>
  <c r="BK240" i="22"/>
  <c r="BR266" i="22"/>
  <c r="BF319" i="22"/>
  <c r="BR319" i="22"/>
  <c r="BQ316" i="22"/>
  <c r="BH56" i="22"/>
  <c r="BS56" i="22"/>
  <c r="BF194" i="22"/>
  <c r="BE266" i="23"/>
  <c r="BH242" i="23"/>
  <c r="BQ314" i="23"/>
  <c r="BI254" i="23"/>
  <c r="BF105" i="23"/>
  <c r="BL111" i="23"/>
  <c r="BS264" i="23"/>
  <c r="BR265" i="23"/>
  <c r="BO255" i="23"/>
  <c r="BE140" i="23"/>
  <c r="BR43" i="23"/>
  <c r="BS229" i="23"/>
  <c r="BF192" i="23"/>
  <c r="BL194" i="23"/>
  <c r="BJ31" i="23"/>
  <c r="BE91" i="23"/>
  <c r="BN304" i="24"/>
  <c r="BE239" i="24"/>
  <c r="BO260" i="24"/>
  <c r="BQ244" i="24"/>
  <c r="BD83" i="24"/>
  <c r="BC269" i="24"/>
  <c r="BM267" i="24"/>
  <c r="BI315" i="24"/>
  <c r="BP142" i="24"/>
  <c r="BT168" i="22"/>
  <c r="BA164" i="22"/>
  <c r="BH288" i="24"/>
  <c r="BA58" i="19"/>
  <c r="BN85" i="24"/>
  <c r="BR33" i="24"/>
  <c r="BQ287" i="24"/>
  <c r="BO205" i="24"/>
  <c r="BS283" i="24"/>
  <c r="BF310" i="24"/>
  <c r="BD134" i="24"/>
  <c r="BT232" i="24"/>
  <c r="BC310" i="24"/>
  <c r="BQ129" i="24"/>
  <c r="BI209" i="24"/>
  <c r="BT131" i="24"/>
  <c r="BG131" i="24"/>
  <c r="BI37" i="24"/>
  <c r="BA14" i="24"/>
  <c r="BQ33" i="24"/>
  <c r="BN161" i="24"/>
  <c r="BJ160" i="24"/>
  <c r="BJ109" i="24"/>
  <c r="BH136" i="24"/>
  <c r="BR156" i="24"/>
  <c r="BR161" i="24"/>
  <c r="BG205" i="24"/>
  <c r="BQ286" i="24"/>
  <c r="BR234" i="24"/>
  <c r="BI231" i="24"/>
  <c r="BE137" i="22"/>
  <c r="BJ81" i="22"/>
  <c r="BD129" i="22"/>
  <c r="BD92" i="22"/>
  <c r="BN243" i="23"/>
  <c r="BR269" i="23"/>
  <c r="BS244" i="23"/>
  <c r="BH239" i="23"/>
  <c r="BI106" i="23"/>
  <c r="BP268" i="23"/>
  <c r="BS314" i="23"/>
  <c r="BQ319" i="23"/>
  <c r="BH318" i="23"/>
  <c r="BC165" i="23"/>
  <c r="BQ56" i="23"/>
  <c r="BB84" i="23"/>
  <c r="BC67" i="23"/>
  <c r="BM268" i="24"/>
  <c r="BM239" i="24"/>
  <c r="BJ235" i="24"/>
  <c r="BB168" i="24"/>
  <c r="BK156" i="24"/>
  <c r="BB117" i="24"/>
  <c r="BL243" i="24"/>
  <c r="BT207" i="22"/>
  <c r="BT164" i="22"/>
  <c r="BA318" i="19"/>
  <c r="BT266" i="22"/>
  <c r="BG180" i="24"/>
  <c r="BL10" i="24"/>
  <c r="BQ32" i="24"/>
  <c r="BP234" i="24"/>
  <c r="BQ281" i="24"/>
  <c r="BI33" i="24"/>
  <c r="BP183" i="24"/>
  <c r="BC281" i="24"/>
  <c r="BA311" i="24"/>
  <c r="BT180" i="24"/>
  <c r="BS160" i="24"/>
  <c r="BJ183" i="24"/>
  <c r="BL184" i="24"/>
  <c r="BL37" i="24"/>
  <c r="BL36" i="24"/>
  <c r="BD112" i="24"/>
  <c r="BM105" i="24"/>
  <c r="BI109" i="24"/>
  <c r="BI86" i="24"/>
  <c r="BG112" i="24"/>
  <c r="BI112" i="24"/>
  <c r="BH158" i="24"/>
  <c r="BN160" i="24"/>
  <c r="BJ280" i="24"/>
  <c r="BI210" i="24"/>
  <c r="BF206" i="24"/>
  <c r="BI306" i="24"/>
  <c r="BA264" i="22"/>
  <c r="BR82" i="24"/>
  <c r="BJ108" i="24"/>
  <c r="BM155" i="24"/>
  <c r="BD135" i="24"/>
  <c r="BH156" i="24"/>
  <c r="BQ233" i="24"/>
  <c r="BA307" i="24"/>
  <c r="BI286" i="24"/>
  <c r="BO162" i="22"/>
  <c r="BB36" i="22"/>
  <c r="BJ313" i="23"/>
  <c r="BN242" i="23"/>
  <c r="BB305" i="23"/>
  <c r="BP105" i="23"/>
  <c r="BD55" i="23"/>
  <c r="BP313" i="23"/>
  <c r="BB243" i="23"/>
  <c r="BJ241" i="23"/>
  <c r="BD319" i="23"/>
  <c r="BJ106" i="23"/>
  <c r="BD229" i="23"/>
  <c r="BJ8" i="23"/>
  <c r="BD191" i="23"/>
  <c r="BP306" i="23"/>
  <c r="BP284" i="23"/>
  <c r="BL260" i="23"/>
  <c r="BG308" i="23"/>
  <c r="BL284" i="23"/>
  <c r="BA261" i="23"/>
  <c r="BF309" i="23"/>
  <c r="BE285" i="23"/>
  <c r="BR259" i="23"/>
  <c r="BD308" i="23"/>
  <c r="BB285" i="23"/>
  <c r="BJ261" i="23"/>
  <c r="BO308" i="23"/>
  <c r="BC284" i="23"/>
  <c r="BR261" i="23"/>
  <c r="BF255" i="23"/>
  <c r="BC303" i="23"/>
  <c r="BL281" i="23"/>
  <c r="BT258" i="23"/>
  <c r="BB259" i="23"/>
  <c r="BC208" i="23"/>
  <c r="BH183" i="23"/>
  <c r="BA158" i="23"/>
  <c r="BA257" i="23"/>
  <c r="BM205" i="23"/>
  <c r="BG181" i="23"/>
  <c r="BQ310" i="23"/>
  <c r="BM236" i="23"/>
  <c r="BI206" i="23"/>
  <c r="BE180" i="23"/>
  <c r="BI158" i="23"/>
  <c r="BI236" i="23"/>
  <c r="BO204" i="23"/>
  <c r="BP160" i="23"/>
  <c r="BR285" i="23"/>
  <c r="BC212" i="23"/>
  <c r="BP185" i="23"/>
  <c r="BL161" i="23"/>
  <c r="BA305" i="23"/>
  <c r="BG235" i="23"/>
  <c r="BQ205" i="23"/>
  <c r="BN180" i="23"/>
  <c r="BS286" i="23"/>
  <c r="BG233" i="23"/>
  <c r="BH156" i="23"/>
  <c r="BM131" i="23"/>
  <c r="BG110" i="23"/>
  <c r="BQ210" i="23"/>
  <c r="BG156" i="23"/>
  <c r="BI132" i="23"/>
  <c r="BR109" i="23"/>
  <c r="BQ309" i="23"/>
  <c r="BQ157" i="23"/>
  <c r="BS134" i="23"/>
  <c r="BF111" i="23"/>
  <c r="BG107" i="23"/>
  <c r="BM156" i="23"/>
  <c r="BM134" i="23"/>
  <c r="BM110" i="23"/>
  <c r="BN211" i="23"/>
  <c r="BL157" i="23"/>
  <c r="BO133" i="23"/>
  <c r="BM109" i="23"/>
  <c r="BA154" i="23"/>
  <c r="BL107" i="23"/>
  <c r="BI84" i="23"/>
  <c r="BA156" i="23"/>
  <c r="BK107" i="23"/>
  <c r="BH84" i="23"/>
  <c r="BN59" i="23"/>
  <c r="BF33" i="23"/>
  <c r="BK12" i="23"/>
  <c r="BA9" i="23"/>
  <c r="BQ87" i="23"/>
  <c r="BQ83" i="23"/>
  <c r="BI60" i="23"/>
  <c r="BL34" i="23"/>
  <c r="BS12" i="23"/>
  <c r="BE7" i="23"/>
  <c r="BL112" i="23"/>
  <c r="BE86" i="23"/>
  <c r="BL62" i="23"/>
  <c r="BK55" i="23"/>
  <c r="BL14" i="23"/>
  <c r="BB11" i="23"/>
  <c r="BN161" i="23"/>
  <c r="BF112" i="23"/>
  <c r="BN84" i="23"/>
  <c r="BK58" i="23"/>
  <c r="BG32" i="23"/>
  <c r="BG12" i="23"/>
  <c r="BI283" i="23"/>
  <c r="BN160" i="23"/>
  <c r="BP111" i="23"/>
  <c r="BJ82" i="23"/>
  <c r="BN37" i="23"/>
  <c r="BH14" i="23"/>
  <c r="BS10" i="23"/>
  <c r="BA87" i="23"/>
  <c r="BG14" i="23"/>
  <c r="BN83" i="23"/>
  <c r="BA14" i="23"/>
  <c r="BH62" i="23"/>
  <c r="BQ11" i="23"/>
  <c r="BF62" i="23"/>
  <c r="BS14" i="23"/>
  <c r="BM84" i="23"/>
  <c r="BM13" i="23"/>
  <c r="BM82" i="23"/>
  <c r="BB10" i="23"/>
  <c r="BK37" i="23"/>
  <c r="BA7" i="23"/>
  <c r="BK84" i="23"/>
  <c r="BC32" i="23"/>
  <c r="BT37" i="23"/>
  <c r="BI105" i="23"/>
  <c r="BM30" i="23"/>
  <c r="BL60" i="23"/>
  <c r="BF108" i="23"/>
  <c r="BC61" i="23"/>
  <c r="BC57" i="23"/>
  <c r="BP108" i="23"/>
  <c r="BR57" i="23"/>
  <c r="BT61" i="23"/>
  <c r="BS112" i="23"/>
  <c r="BQ55" i="23"/>
  <c r="BD33" i="23"/>
  <c r="BI35" i="23"/>
  <c r="BR60" i="23"/>
  <c r="BQ110" i="23"/>
  <c r="BG84" i="23"/>
  <c r="BJ132" i="23"/>
  <c r="BC184" i="23"/>
  <c r="BF184" i="23"/>
  <c r="BF233" i="23"/>
  <c r="BC236" i="23"/>
  <c r="BD205" i="23"/>
  <c r="BQ259" i="23"/>
  <c r="BL286" i="23"/>
  <c r="BN310" i="23"/>
  <c r="BS130" i="23"/>
  <c r="BP136" i="23"/>
  <c r="BA181" i="23"/>
  <c r="BT183" i="23"/>
  <c r="BM232" i="23"/>
  <c r="BC206" i="23"/>
  <c r="BF207" i="23"/>
  <c r="BT284" i="23"/>
  <c r="BA283" i="23"/>
  <c r="BM305" i="23"/>
  <c r="BE131" i="23"/>
  <c r="BS133" i="23"/>
  <c r="BO180" i="23"/>
  <c r="BS233" i="23"/>
  <c r="BB233" i="23"/>
  <c r="BF210" i="23"/>
  <c r="BH257" i="23"/>
  <c r="BH286" i="23"/>
  <c r="BA308" i="23"/>
  <c r="BH110" i="23"/>
  <c r="BN130" i="23"/>
  <c r="BP186" i="23"/>
  <c r="BM185" i="23"/>
  <c r="BI234" i="23"/>
  <c r="BC230" i="23"/>
  <c r="BQ260" i="23"/>
  <c r="BK283" i="23"/>
  <c r="BC305" i="23"/>
  <c r="BP36" i="23"/>
  <c r="BS86" i="23"/>
  <c r="BE132" i="23"/>
  <c r="BC185" i="23"/>
  <c r="BT184" i="23"/>
  <c r="BK230" i="23"/>
  <c r="BS232" i="23"/>
  <c r="BL205" i="23"/>
  <c r="BD255" i="23"/>
  <c r="BA284" i="23"/>
  <c r="BE306" i="23"/>
  <c r="BC9" i="23"/>
  <c r="BG186" i="23"/>
  <c r="BL231" i="23"/>
  <c r="BA258" i="23"/>
  <c r="BO310" i="23"/>
  <c r="BE129" i="23"/>
  <c r="BD186" i="23"/>
  <c r="BT287" i="23"/>
  <c r="BQ303" i="23"/>
  <c r="BM161" i="23"/>
  <c r="BQ231" i="23"/>
  <c r="BI284" i="23"/>
  <c r="BS82" i="23"/>
  <c r="BK179" i="23"/>
  <c r="BT286" i="23"/>
  <c r="BM62" i="23"/>
  <c r="BQ182" i="23"/>
  <c r="BG205" i="23"/>
  <c r="BA281" i="23"/>
  <c r="BJ136" i="23"/>
  <c r="BL235" i="23"/>
  <c r="BQ206" i="23"/>
  <c r="BT310" i="23"/>
  <c r="BQ135" i="23"/>
  <c r="BS184" i="23"/>
  <c r="BA232" i="23"/>
  <c r="BI286" i="23"/>
  <c r="BK231" i="23"/>
  <c r="BO284" i="23"/>
  <c r="BE204" i="23"/>
  <c r="BA286" i="23"/>
  <c r="BM137" i="23"/>
  <c r="BE212" i="23"/>
  <c r="BN288" i="23"/>
  <c r="BI267" i="24"/>
  <c r="BH266" i="24"/>
  <c r="BK207" i="24"/>
  <c r="BL108" i="24"/>
  <c r="BT242" i="24"/>
  <c r="BT316" i="24"/>
  <c r="BG264" i="24"/>
  <c r="BS162" i="22"/>
  <c r="BG187" i="22"/>
  <c r="BT307" i="24"/>
  <c r="BJ9" i="24"/>
  <c r="BJ34" i="24"/>
  <c r="BA235" i="24"/>
  <c r="BO287" i="24"/>
  <c r="BF11" i="24"/>
  <c r="BC184" i="24"/>
  <c r="BF232" i="24"/>
  <c r="BF306" i="24"/>
  <c r="BR181" i="24"/>
  <c r="BO154" i="24"/>
  <c r="BL186" i="24"/>
  <c r="BH181" i="24"/>
  <c r="BC30" i="24"/>
  <c r="BP60" i="24"/>
  <c r="BI157" i="24"/>
  <c r="BP108" i="24"/>
  <c r="BM111" i="24"/>
  <c r="BC105" i="24"/>
  <c r="BE129" i="24"/>
  <c r="BJ132" i="24"/>
  <c r="BE159" i="24"/>
  <c r="BK161" i="24"/>
  <c r="BR281" i="24"/>
  <c r="BF230" i="24"/>
  <c r="BI208" i="24"/>
  <c r="BD308" i="24"/>
  <c r="BL264" i="23"/>
  <c r="BJ243" i="23"/>
  <c r="BR241" i="23"/>
  <c r="BL319" i="23"/>
  <c r="BB157" i="23"/>
  <c r="BK156" i="23"/>
  <c r="BN42" i="23"/>
  <c r="BJ41" i="23"/>
  <c r="BF81" i="23"/>
  <c r="BS265" i="24"/>
  <c r="BP266" i="24"/>
  <c r="BR270" i="24"/>
  <c r="BB169" i="24"/>
  <c r="BB108" i="24"/>
  <c r="BI229" i="24"/>
  <c r="BK204" i="24"/>
  <c r="BM243" i="24"/>
  <c r="BB318" i="24"/>
  <c r="BA215" i="22"/>
  <c r="BD212" i="22"/>
  <c r="BA204" i="19"/>
  <c r="BI137" i="22"/>
  <c r="BO258" i="24"/>
  <c r="BE10" i="24"/>
  <c r="BB308" i="24"/>
  <c r="BD207" i="24"/>
  <c r="BS284" i="24"/>
  <c r="BM11" i="24"/>
  <c r="BD184" i="24"/>
  <c r="BB233" i="24"/>
  <c r="BK309" i="24"/>
  <c r="BQ181" i="24"/>
  <c r="BI234" i="24"/>
  <c r="BQ182" i="24"/>
  <c r="BB185" i="24"/>
  <c r="BG11" i="24"/>
  <c r="BL159" i="24"/>
  <c r="BT9" i="24"/>
  <c r="BT109" i="24"/>
  <c r="BL112" i="24"/>
  <c r="BG107" i="24"/>
  <c r="BN130" i="24"/>
  <c r="BT133" i="24"/>
  <c r="BN159" i="24"/>
  <c r="BT161" i="24"/>
  <c r="BN282" i="24"/>
  <c r="BE231" i="24"/>
  <c r="BD209" i="24"/>
  <c r="BH310" i="24"/>
  <c r="BQ137" i="23"/>
  <c r="BC31" i="22"/>
  <c r="BN56" i="22"/>
  <c r="BH32" i="22"/>
  <c r="BH281" i="22"/>
  <c r="BD281" i="22"/>
  <c r="BR235" i="22"/>
  <c r="BQ261" i="22"/>
  <c r="BQ310" i="22"/>
  <c r="BQ281" i="22"/>
  <c r="BI283" i="22"/>
  <c r="BS236" i="22"/>
  <c r="BK230" i="22"/>
  <c r="BJ186" i="22"/>
  <c r="BG135" i="22"/>
  <c r="BD110" i="22"/>
  <c r="BQ86" i="22"/>
  <c r="BH261" i="22"/>
  <c r="BP234" i="22"/>
  <c r="BR209" i="22"/>
  <c r="BG182" i="22"/>
  <c r="BK132" i="22"/>
  <c r="BC110" i="22"/>
  <c r="BJ85" i="22"/>
  <c r="BC261" i="22"/>
  <c r="BP233" i="22"/>
  <c r="BE211" i="22"/>
  <c r="BA185" i="22"/>
  <c r="BD134" i="22"/>
  <c r="BG109" i="22"/>
  <c r="BI85" i="22"/>
  <c r="BB258" i="22"/>
  <c r="BQ231" i="22"/>
  <c r="BA186" i="22"/>
  <c r="BS135" i="22"/>
  <c r="BE111" i="22"/>
  <c r="BK86" i="22"/>
  <c r="BS259" i="22"/>
  <c r="BP232" i="22"/>
  <c r="BH209" i="22"/>
  <c r="BT183" i="22"/>
  <c r="BI306" i="22"/>
  <c r="BN255" i="22"/>
  <c r="BC230" i="22"/>
  <c r="BS186" i="22"/>
  <c r="BK136" i="22"/>
  <c r="BL112" i="22"/>
  <c r="BE105" i="22"/>
  <c r="BR232" i="22"/>
  <c r="BM112" i="22"/>
  <c r="BG80" i="22"/>
  <c r="BH59" i="22"/>
  <c r="BE12" i="22"/>
  <c r="BO210" i="22"/>
  <c r="BF87" i="22"/>
  <c r="BP61" i="22"/>
  <c r="BQ55" i="22"/>
  <c r="BB11" i="22"/>
  <c r="BD210" i="22"/>
  <c r="BK84" i="22"/>
  <c r="BN60" i="22"/>
  <c r="BF13" i="22"/>
  <c r="BG280" i="22"/>
  <c r="BF110" i="22"/>
  <c r="BH82" i="22"/>
  <c r="BO58" i="22"/>
  <c r="BM12" i="22"/>
  <c r="BE233" i="22"/>
  <c r="BF131" i="22"/>
  <c r="BP82" i="22"/>
  <c r="BJ58" i="22"/>
  <c r="BO10" i="22"/>
  <c r="BK87" i="22"/>
  <c r="BH61" i="22"/>
  <c r="BH57" i="22"/>
  <c r="BQ11" i="22"/>
  <c r="BI134" i="22"/>
  <c r="BN13" i="22"/>
  <c r="BM9" i="22"/>
  <c r="BG7" i="22"/>
  <c r="BQ14" i="22"/>
  <c r="BQ82" i="22"/>
  <c r="BD82" i="22"/>
  <c r="BA61" i="22"/>
  <c r="BC80" i="22"/>
  <c r="BG82" i="22"/>
  <c r="BD158" i="22"/>
  <c r="BI156" i="22"/>
  <c r="BL37" i="22"/>
  <c r="BM86" i="21"/>
  <c r="BS84" i="21"/>
  <c r="BQ12" i="21"/>
  <c r="BB288" i="21"/>
  <c r="BD268" i="22"/>
  <c r="BE240" i="22"/>
  <c r="BO268" i="22"/>
  <c r="BC35" i="22"/>
  <c r="BE34" i="22"/>
  <c r="BQ264" i="19"/>
  <c r="BH191" i="21"/>
  <c r="BJ154" i="19"/>
  <c r="BR268" i="19"/>
  <c r="BL243" i="19"/>
  <c r="BL116" i="19"/>
  <c r="BF267" i="19"/>
  <c r="BE139" i="21"/>
  <c r="BF269" i="22"/>
  <c r="BM242" i="22"/>
  <c r="BJ139" i="22"/>
  <c r="BP229" i="22"/>
  <c r="BF154" i="22"/>
  <c r="BM267" i="22"/>
  <c r="BN318" i="22"/>
  <c r="BB31" i="22"/>
  <c r="BF129" i="22"/>
  <c r="BT80" i="22"/>
  <c r="BB304" i="23"/>
  <c r="BJ30" i="23"/>
  <c r="BH315" i="24"/>
  <c r="BT256" i="22"/>
  <c r="BL81" i="19"/>
  <c r="BT40" i="21"/>
  <c r="BT8" i="19"/>
  <c r="BJ207" i="19"/>
  <c r="BJ112" i="19"/>
  <c r="BJ31" i="19"/>
  <c r="BB67" i="19"/>
  <c r="BR239" i="19"/>
  <c r="BI240" i="19"/>
  <c r="BA60" i="19"/>
  <c r="BB156" i="19"/>
  <c r="BD81" i="19"/>
  <c r="BD56" i="19"/>
  <c r="BG239" i="19"/>
  <c r="BN267" i="19"/>
  <c r="BG316" i="19"/>
  <c r="BJ115" i="21"/>
  <c r="BO139" i="21"/>
  <c r="BD313" i="22"/>
  <c r="BQ268" i="22"/>
  <c r="BL254" i="22"/>
  <c r="BH254" i="22"/>
  <c r="BT115" i="22"/>
  <c r="BO8" i="22"/>
  <c r="BB91" i="22"/>
  <c r="BP313" i="22"/>
  <c r="BF315" i="22"/>
  <c r="BR315" i="22"/>
  <c r="BS267" i="22"/>
  <c r="BN31" i="22"/>
  <c r="BP191" i="22"/>
  <c r="BP55" i="24"/>
  <c r="BK31" i="19"/>
  <c r="BT243" i="22"/>
  <c r="BR270" i="22"/>
  <c r="BD30" i="22"/>
  <c r="BM241" i="22"/>
  <c r="BH315" i="22"/>
  <c r="BK315" i="22"/>
  <c r="BD43" i="22"/>
  <c r="BN141" i="22"/>
  <c r="BJ90" i="23"/>
  <c r="BJ193" i="23"/>
  <c r="BO240" i="24"/>
  <c r="BD193" i="24"/>
  <c r="BP256" i="24"/>
  <c r="BS316" i="24"/>
  <c r="BT229" i="19"/>
  <c r="BL117" i="19"/>
  <c r="BT42" i="21"/>
  <c r="BR305" i="19"/>
  <c r="BE56" i="19"/>
  <c r="BR80" i="19"/>
  <c r="BC243" i="19"/>
  <c r="BL304" i="19"/>
  <c r="BM316" i="19"/>
  <c r="BO255" i="19"/>
  <c r="BD143" i="21"/>
  <c r="BF141" i="21"/>
  <c r="BC268" i="22"/>
  <c r="BF193" i="22"/>
  <c r="BJ305" i="22"/>
  <c r="BD179" i="22"/>
  <c r="BF229" i="22"/>
  <c r="BB205" i="22"/>
  <c r="BB217" i="22"/>
  <c r="BC269" i="22"/>
  <c r="BF267" i="22"/>
  <c r="BP264" i="22"/>
  <c r="BB60" i="22"/>
  <c r="BK110" i="22"/>
  <c r="BE45" i="22"/>
  <c r="BD141" i="22"/>
  <c r="BM31" i="22"/>
  <c r="BC239" i="23"/>
  <c r="BD242" i="23"/>
  <c r="BL144" i="23"/>
  <c r="BQ81" i="23"/>
  <c r="BP266" i="23"/>
  <c r="BK318" i="23"/>
  <c r="BB55" i="23"/>
  <c r="BR154" i="23"/>
  <c r="BJ269" i="23"/>
  <c r="BR317" i="23"/>
  <c r="BF268" i="23"/>
  <c r="BE106" i="23"/>
  <c r="BO265" i="23"/>
  <c r="BE59" i="23"/>
  <c r="BR142" i="23"/>
  <c r="BI314" i="24"/>
  <c r="BH193" i="24"/>
  <c r="BP193" i="24"/>
  <c r="BB205" i="24"/>
  <c r="BJ206" i="24"/>
  <c r="BJ156" i="24"/>
  <c r="BD269" i="24"/>
  <c r="BB239" i="24"/>
  <c r="BF316" i="24"/>
  <c r="BA169" i="19"/>
  <c r="BT205" i="22"/>
  <c r="BS311" i="24"/>
  <c r="BO162" i="23"/>
  <c r="BD286" i="24"/>
  <c r="BB235" i="24"/>
  <c r="BT234" i="24"/>
  <c r="BN180" i="24"/>
  <c r="BS281" i="24"/>
  <c r="BO304" i="24"/>
  <c r="BS57" i="24"/>
  <c r="BB236" i="24"/>
  <c r="BL284" i="24"/>
  <c r="BJ13" i="24"/>
  <c r="BM186" i="24"/>
  <c r="BC133" i="24"/>
  <c r="BO131" i="24"/>
  <c r="BR37" i="24"/>
  <c r="BK37" i="24"/>
  <c r="BN57" i="24"/>
  <c r="BS35" i="24"/>
  <c r="BQ37" i="24"/>
  <c r="BR132" i="24"/>
  <c r="BK185" i="24"/>
  <c r="BA130" i="24"/>
  <c r="BP255" i="24"/>
  <c r="BM130" i="24"/>
  <c r="BP310" i="24"/>
  <c r="BP280" i="24"/>
  <c r="BO259" i="24"/>
  <c r="BQ187" i="23"/>
  <c r="BS244" i="22"/>
  <c r="BE31" i="22"/>
  <c r="BD106" i="22"/>
  <c r="BE314" i="23"/>
  <c r="BB242" i="23"/>
  <c r="BQ254" i="23"/>
  <c r="BH43" i="23"/>
  <c r="BP239" i="23"/>
  <c r="BF265" i="23"/>
  <c r="BB315" i="23"/>
  <c r="BB264" i="23"/>
  <c r="BJ140" i="23"/>
  <c r="BB156" i="23"/>
  <c r="BC229" i="23"/>
  <c r="BJ115" i="23"/>
  <c r="BR41" i="23"/>
  <c r="BQ269" i="24"/>
  <c r="BR242" i="24"/>
  <c r="BJ205" i="24"/>
  <c r="BJ191" i="24"/>
  <c r="BT165" i="22"/>
  <c r="BJ288" i="24"/>
  <c r="BA159" i="19"/>
  <c r="BT209" i="22"/>
  <c r="BT306" i="24"/>
  <c r="BC7" i="24"/>
  <c r="BH286" i="24"/>
  <c r="BS206" i="24"/>
  <c r="BJ259" i="24"/>
  <c r="BH307" i="24"/>
  <c r="BA133" i="24"/>
  <c r="BD236" i="24"/>
  <c r="BS306" i="24"/>
  <c r="BC134" i="24"/>
  <c r="BS204" i="24"/>
  <c r="BN136" i="24"/>
  <c r="BC130" i="24"/>
  <c r="BG33" i="24"/>
  <c r="BC62" i="24"/>
  <c r="BN34" i="24"/>
  <c r="BO204" i="24"/>
  <c r="BC182" i="24"/>
  <c r="BS109" i="24"/>
  <c r="BF155" i="24"/>
  <c r="BS157" i="24"/>
  <c r="BM183" i="24"/>
  <c r="BH207" i="24"/>
  <c r="BJ303" i="24"/>
  <c r="BQ235" i="24"/>
  <c r="BJ232" i="24"/>
  <c r="BS187" i="22"/>
  <c r="BD109" i="24"/>
  <c r="BT111" i="24"/>
  <c r="BH160" i="24"/>
  <c r="BL157" i="24"/>
  <c r="BO160" i="24"/>
  <c r="BA260" i="24"/>
  <c r="BN210" i="24"/>
  <c r="BN205" i="24"/>
  <c r="BT112" i="22"/>
  <c r="BA106" i="22"/>
  <c r="BK109" i="22"/>
  <c r="BJ268" i="23"/>
  <c r="BQ243" i="23"/>
  <c r="BQ264" i="23"/>
  <c r="BJ219" i="23"/>
  <c r="BO241" i="23"/>
  <c r="BD267" i="23"/>
  <c r="BR315" i="23"/>
  <c r="BR264" i="23"/>
  <c r="BN106" i="23"/>
  <c r="BL8" i="23"/>
  <c r="BJ141" i="23"/>
  <c r="BO305" i="23"/>
  <c r="BR283" i="23"/>
  <c r="BI259" i="23"/>
  <c r="BJ307" i="23"/>
  <c r="BP283" i="23"/>
  <c r="BK260" i="23"/>
  <c r="BE308" i="23"/>
  <c r="BK284" i="23"/>
  <c r="BE259" i="23"/>
  <c r="BC307" i="23"/>
  <c r="BJ284" i="23"/>
  <c r="BH260" i="23"/>
  <c r="BR307" i="23"/>
  <c r="BH283" i="23"/>
  <c r="BF261" i="23"/>
  <c r="BK310" i="23"/>
  <c r="BM287" i="23"/>
  <c r="BB281" i="23"/>
  <c r="BH258" i="23"/>
  <c r="BF257" i="23"/>
  <c r="BI207" i="23"/>
  <c r="BI182" i="23"/>
  <c r="BS310" i="23"/>
  <c r="BH255" i="23"/>
  <c r="BS204" i="23"/>
  <c r="BH180" i="23"/>
  <c r="BJ303" i="23"/>
  <c r="BF234" i="23"/>
  <c r="BQ204" i="23"/>
  <c r="BR161" i="23"/>
  <c r="BT157" i="23"/>
  <c r="BF231" i="23"/>
  <c r="BC186" i="23"/>
  <c r="BF160" i="23"/>
  <c r="BF281" i="23"/>
  <c r="BI211" i="23"/>
  <c r="BM184" i="23"/>
  <c r="BB161" i="23"/>
  <c r="BA285" i="23"/>
  <c r="BI232" i="23"/>
  <c r="BG204" i="23"/>
  <c r="BK161" i="23"/>
  <c r="BP281" i="23"/>
  <c r="BT210" i="23"/>
  <c r="BT155" i="23"/>
  <c r="BT130" i="23"/>
  <c r="BS109" i="23"/>
  <c r="BF205" i="23"/>
  <c r="BS155" i="23"/>
  <c r="BL131" i="23"/>
  <c r="BG109" i="23"/>
  <c r="BJ283" i="23"/>
  <c r="BO156" i="23"/>
  <c r="BA134" i="23"/>
  <c r="BO110" i="23"/>
  <c r="BD260" i="23"/>
  <c r="BD156" i="23"/>
  <c r="BQ133" i="23"/>
  <c r="BN109" i="23"/>
  <c r="BE209" i="23"/>
  <c r="BL156" i="23"/>
  <c r="BS132" i="23"/>
  <c r="BN107" i="23"/>
  <c r="BE135" i="23"/>
  <c r="BT87" i="23"/>
  <c r="BT83" i="23"/>
  <c r="BC135" i="23"/>
  <c r="BS87" i="23"/>
  <c r="BS83" i="23"/>
  <c r="BP58" i="23"/>
  <c r="BM32" i="23"/>
  <c r="BB12" i="23"/>
  <c r="BS154" i="23"/>
  <c r="BG87" i="23"/>
  <c r="BG83" i="23"/>
  <c r="BK59" i="23"/>
  <c r="BR33" i="23"/>
  <c r="BJ12" i="23"/>
  <c r="BR181" i="23"/>
  <c r="BO109" i="23"/>
  <c r="BP85" i="23"/>
  <c r="BR61" i="23"/>
  <c r="BF37" i="23"/>
  <c r="BC14" i="23"/>
  <c r="BO10" i="23"/>
  <c r="BD158" i="23"/>
  <c r="BT110" i="23"/>
  <c r="BO83" i="23"/>
  <c r="BO57" i="23"/>
  <c r="BI30" i="23"/>
  <c r="BS11" i="23"/>
  <c r="BB236" i="23"/>
  <c r="BI157" i="23"/>
  <c r="BI110" i="23"/>
  <c r="BD62" i="23"/>
  <c r="BS36" i="23"/>
  <c r="BT13" i="23"/>
  <c r="BJ10" i="23"/>
  <c r="BL85" i="23"/>
  <c r="BB13" i="23"/>
  <c r="BA82" i="23"/>
  <c r="BR11" i="23"/>
  <c r="BT60" i="23"/>
  <c r="BL10" i="23"/>
  <c r="BQ60" i="23"/>
  <c r="BR13" i="23"/>
  <c r="BA83" i="23"/>
  <c r="BL12" i="23"/>
  <c r="BL61" i="23"/>
  <c r="BH130" i="23"/>
  <c r="BM35" i="23"/>
  <c r="BA86" i="23"/>
  <c r="BQ37" i="23"/>
  <c r="BJ62" i="23"/>
  <c r="BN34" i="23"/>
  <c r="BS107" i="23"/>
  <c r="BG34" i="23"/>
  <c r="BS9" i="23"/>
  <c r="BA112" i="23"/>
  <c r="BP34" i="23"/>
  <c r="BJ61" i="23"/>
  <c r="BG130" i="23"/>
  <c r="BN61" i="23"/>
  <c r="BO7" i="23"/>
  <c r="BP130" i="23"/>
  <c r="BF58" i="23"/>
  <c r="BG37" i="23"/>
  <c r="BT59" i="23"/>
  <c r="BP35" i="23"/>
  <c r="BT131" i="23"/>
  <c r="BE87" i="23"/>
  <c r="BN132" i="23"/>
  <c r="BQ184" i="23"/>
  <c r="BJ181" i="23"/>
  <c r="BH230" i="23"/>
  <c r="BI231" i="23"/>
  <c r="BG206" i="23"/>
  <c r="BQ283" i="23"/>
  <c r="BL307" i="23"/>
  <c r="BS304" i="23"/>
  <c r="BC134" i="23"/>
  <c r="BQ159" i="23"/>
  <c r="BJ183" i="23"/>
  <c r="BD231" i="23"/>
  <c r="BC231" i="23"/>
  <c r="BS210" i="23"/>
  <c r="BA211" i="23"/>
  <c r="BL287" i="23"/>
  <c r="BF308" i="23"/>
  <c r="BS308" i="23"/>
  <c r="BL134" i="23"/>
  <c r="BI159" i="23"/>
  <c r="BB183" i="23"/>
  <c r="BD232" i="23"/>
  <c r="BL234" i="23"/>
  <c r="BH207" i="23"/>
  <c r="BE261" i="23"/>
  <c r="BK285" i="23"/>
  <c r="BR308" i="23"/>
  <c r="BS129" i="23"/>
  <c r="BM130" i="23"/>
  <c r="BE183" i="23"/>
  <c r="BE233" i="23"/>
  <c r="BF230" i="23"/>
  <c r="BQ211" i="23"/>
  <c r="BK257" i="23"/>
  <c r="BN285" i="23"/>
  <c r="BI308" i="23"/>
  <c r="BF61" i="23"/>
  <c r="BH111" i="23"/>
  <c r="BK135" i="23"/>
  <c r="BQ186" i="23"/>
  <c r="BL181" i="23"/>
  <c r="BJ236" i="23"/>
  <c r="BT231" i="23"/>
  <c r="BR205" i="23"/>
  <c r="BF259" i="23"/>
  <c r="BQ281" i="23"/>
  <c r="BK309" i="23"/>
  <c r="BK131" i="23"/>
  <c r="BB186" i="23"/>
  <c r="BA233" i="23"/>
  <c r="BG282" i="23"/>
  <c r="BM61" i="23"/>
  <c r="BD132" i="23"/>
  <c r="BO231" i="23"/>
  <c r="BC283" i="23"/>
  <c r="BM57" i="23"/>
  <c r="BH158" i="23"/>
  <c r="BP205" i="23"/>
  <c r="BN307" i="23"/>
  <c r="BA132" i="23"/>
  <c r="BT230" i="23"/>
  <c r="BB286" i="23"/>
  <c r="BK132" i="23"/>
  <c r="BT181" i="23"/>
  <c r="BM210" i="23"/>
  <c r="BR306" i="23"/>
  <c r="BI131" i="23"/>
  <c r="BS231" i="23"/>
  <c r="BG261" i="23"/>
  <c r="BA304" i="23"/>
  <c r="BH135" i="23"/>
  <c r="BG184" i="23"/>
  <c r="BM235" i="23"/>
  <c r="BA288" i="23"/>
  <c r="BO287" i="23"/>
  <c r="BB131" i="23"/>
  <c r="BB310" i="23"/>
  <c r="BT35" i="23"/>
  <c r="BD288" i="23"/>
  <c r="BK137" i="23"/>
  <c r="BN212" i="23"/>
  <c r="BG240" i="24"/>
  <c r="BB304" i="24"/>
  <c r="BL179" i="24"/>
  <c r="BC169" i="24"/>
  <c r="BB55" i="24"/>
  <c r="BR179" i="24"/>
  <c r="BB243" i="24"/>
  <c r="BA219" i="19"/>
  <c r="BT166" i="19"/>
  <c r="BK234" i="24"/>
  <c r="BI305" i="24"/>
  <c r="BN280" i="24"/>
  <c r="BR209" i="24"/>
  <c r="BI282" i="24"/>
  <c r="BG307" i="24"/>
  <c r="BM136" i="24"/>
  <c r="BH209" i="24"/>
  <c r="BN308" i="24"/>
  <c r="BC132" i="24"/>
  <c r="BI211" i="24"/>
  <c r="BA129" i="24"/>
  <c r="BP136" i="24"/>
  <c r="BO13" i="24"/>
  <c r="BJ59" i="24"/>
  <c r="BG36" i="24"/>
  <c r="BM10" i="24"/>
  <c r="BN12" i="24"/>
  <c r="BP110" i="24"/>
  <c r="BP157" i="24"/>
  <c r="BD161" i="24"/>
  <c r="BD204" i="24"/>
  <c r="BG234" i="24"/>
  <c r="BS304" i="24"/>
  <c r="BH257" i="24"/>
  <c r="BC234" i="24"/>
  <c r="BS212" i="22"/>
  <c r="BH80" i="23"/>
  <c r="BD239" i="23"/>
  <c r="BL267" i="23"/>
  <c r="BF316" i="23"/>
  <c r="BE265" i="23"/>
  <c r="BR106" i="23"/>
  <c r="BR56" i="23"/>
  <c r="BN229" i="23"/>
  <c r="BB108" i="23"/>
  <c r="BF144" i="23"/>
  <c r="BF41" i="23"/>
  <c r="BJ81" i="23"/>
  <c r="BQ265" i="24"/>
  <c r="BJ169" i="24"/>
  <c r="BR55" i="24"/>
  <c r="BJ167" i="24"/>
  <c r="BC314" i="24"/>
  <c r="BR265" i="24"/>
  <c r="BT206" i="19"/>
  <c r="BA35" i="22"/>
  <c r="BA167" i="19"/>
  <c r="BR211" i="24"/>
  <c r="BD307" i="24"/>
  <c r="BR259" i="24"/>
  <c r="BM205" i="24"/>
  <c r="BE261" i="24"/>
  <c r="BA304" i="24"/>
  <c r="BM133" i="24"/>
  <c r="BF205" i="24"/>
  <c r="BT283" i="24"/>
  <c r="BC111" i="24"/>
  <c r="BL183" i="24"/>
  <c r="BG132" i="24"/>
  <c r="BR131" i="24"/>
  <c r="BH10" i="24"/>
  <c r="BG10" i="24"/>
  <c r="BD37" i="24"/>
  <c r="BE12" i="24"/>
  <c r="BI30" i="24"/>
  <c r="BE111" i="24"/>
  <c r="BN158" i="24"/>
  <c r="BI206" i="24"/>
  <c r="BH211" i="24"/>
  <c r="BM258" i="24"/>
  <c r="BP306" i="24"/>
  <c r="BN258" i="24"/>
  <c r="BG255" i="24"/>
  <c r="BS137" i="23"/>
  <c r="BA31" i="19"/>
  <c r="BN111" i="22"/>
  <c r="BB110" i="22"/>
  <c r="BA310" i="22"/>
  <c r="BK307" i="22"/>
  <c r="BR261" i="22"/>
  <c r="BB235" i="22"/>
  <c r="BP260" i="22"/>
  <c r="BE308" i="22"/>
  <c r="BK261" i="22"/>
  <c r="BP281" i="22"/>
  <c r="BN235" i="22"/>
  <c r="BG211" i="22"/>
  <c r="BI185" i="22"/>
  <c r="BH134" i="22"/>
  <c r="BJ109" i="22"/>
  <c r="BC86" i="22"/>
  <c r="BF260" i="22"/>
  <c r="BQ233" i="22"/>
  <c r="BS208" i="22"/>
  <c r="BF181" i="22"/>
  <c r="BN131" i="22"/>
  <c r="BI109" i="22"/>
  <c r="BT84" i="22"/>
  <c r="BD260" i="22"/>
  <c r="BT232" i="22"/>
  <c r="BK210" i="22"/>
  <c r="BC184" i="22"/>
  <c r="BJ133" i="22"/>
  <c r="BM108" i="22"/>
  <c r="BS84" i="22"/>
  <c r="BA257" i="22"/>
  <c r="BG231" i="22"/>
  <c r="BA184" i="22"/>
  <c r="BA134" i="22"/>
  <c r="BN110" i="22"/>
  <c r="BH85" i="22"/>
  <c r="BT258" i="22"/>
  <c r="BD232" i="22"/>
  <c r="BN208" i="22"/>
  <c r="BP181" i="22"/>
  <c r="BE287" i="22"/>
  <c r="BC234" i="22"/>
  <c r="BO211" i="22"/>
  <c r="BP185" i="22"/>
  <c r="BN135" i="22"/>
  <c r="BO111" i="22"/>
  <c r="BT87" i="22"/>
  <c r="BA231" i="22"/>
  <c r="BR110" i="22"/>
  <c r="BR62" i="22"/>
  <c r="BR58" i="22"/>
  <c r="BP11" i="22"/>
  <c r="BG208" i="22"/>
  <c r="BR85" i="22"/>
  <c r="BF61" i="22"/>
  <c r="BE55" i="22"/>
  <c r="BK10" i="22"/>
  <c r="BL180" i="22"/>
  <c r="BK83" i="22"/>
  <c r="BP59" i="22"/>
  <c r="BO12" i="22"/>
  <c r="BJ234" i="22"/>
  <c r="BT108" i="22"/>
  <c r="BO80" i="22"/>
  <c r="BN57" i="22"/>
  <c r="BB12" i="22"/>
  <c r="BM231" i="22"/>
  <c r="BE129" i="22"/>
  <c r="BC82" i="22"/>
  <c r="BI57" i="22"/>
  <c r="BC10" i="22"/>
  <c r="BG86" i="22"/>
  <c r="BS60" i="22"/>
  <c r="BS55" i="22"/>
  <c r="BF11" i="22"/>
  <c r="BG129" i="22"/>
  <c r="BI11" i="22"/>
  <c r="BI7" i="22"/>
  <c r="BI209" i="22"/>
  <c r="BS10" i="22"/>
  <c r="BL61" i="22"/>
  <c r="BM80" i="22"/>
  <c r="BA57" i="22"/>
  <c r="BH37" i="24"/>
  <c r="BR257" i="24"/>
  <c r="BN282" i="22"/>
  <c r="BJ231" i="22"/>
  <c r="BF211" i="22"/>
  <c r="BO86" i="22"/>
  <c r="BI204" i="22"/>
  <c r="BB261" i="22"/>
  <c r="BP112" i="22"/>
  <c r="BP211" i="22"/>
  <c r="BB231" i="22"/>
  <c r="BA107" i="22"/>
  <c r="BF60" i="22"/>
  <c r="BQ62" i="22"/>
  <c r="BN107" i="22"/>
  <c r="BD132" i="22"/>
  <c r="BD9" i="22"/>
  <c r="BR11" i="22"/>
  <c r="BT12" i="22"/>
  <c r="BA13" i="22"/>
  <c r="BN62" i="22"/>
  <c r="BO13" i="22"/>
  <c r="BP33" i="22"/>
  <c r="BO155" i="22"/>
  <c r="BP160" i="22"/>
  <c r="BD157" i="22"/>
  <c r="BI35" i="22"/>
  <c r="BQ158" i="22"/>
  <c r="BH36" i="22"/>
  <c r="BG156" i="22"/>
  <c r="BF161" i="22"/>
  <c r="BR157" i="22"/>
  <c r="BC161" i="22"/>
  <c r="BR14" i="22"/>
  <c r="BI14" i="22"/>
  <c r="BI111" i="22"/>
  <c r="BC154" i="22"/>
  <c r="BM36" i="22"/>
  <c r="BG37" i="22"/>
  <c r="BD86" i="22"/>
  <c r="BP159" i="22"/>
  <c r="BE10" i="22"/>
  <c r="BP83" i="22"/>
  <c r="BG112" i="22"/>
  <c r="BN155" i="22"/>
  <c r="BN157" i="22"/>
  <c r="BJ10" i="22"/>
  <c r="BF86" i="22"/>
  <c r="BT111" i="22"/>
  <c r="BT37" i="22"/>
  <c r="BI37" i="22"/>
  <c r="BM33" i="22"/>
  <c r="BM87" i="22"/>
  <c r="BM158" i="22"/>
  <c r="BO33" i="22"/>
  <c r="BJ11" i="22"/>
  <c r="BI32" i="22"/>
  <c r="BG154" i="22"/>
  <c r="BF12" i="22"/>
  <c r="BD13" i="22"/>
  <c r="BL85" i="22"/>
  <c r="BA133" i="22"/>
  <c r="BL134" i="22"/>
  <c r="BH180" i="22"/>
  <c r="BK181" i="22"/>
  <c r="BR204" i="22"/>
  <c r="BK234" i="22"/>
  <c r="BI284" i="22"/>
  <c r="BP259" i="22"/>
  <c r="BA305" i="22"/>
  <c r="BJ308" i="22"/>
  <c r="BQ111" i="22"/>
  <c r="BN136" i="22"/>
  <c r="BI135" i="22"/>
  <c r="BB186" i="22"/>
  <c r="BR211" i="22"/>
  <c r="BM211" i="22"/>
  <c r="BC259" i="22"/>
  <c r="BE280" i="22"/>
  <c r="BB255" i="22"/>
  <c r="BF283" i="22"/>
  <c r="BD310" i="22"/>
  <c r="BA33" i="22"/>
  <c r="BE135" i="22"/>
  <c r="BE133" i="22"/>
  <c r="BJ180" i="22"/>
  <c r="BC207" i="22"/>
  <c r="BE234" i="22"/>
  <c r="BS255" i="22"/>
  <c r="BB283" i="22"/>
  <c r="BT261" i="22"/>
  <c r="BA284" i="22"/>
  <c r="BC305" i="22"/>
  <c r="BG12" i="22"/>
  <c r="BM131" i="22"/>
  <c r="BS136" i="22"/>
  <c r="BB180" i="22"/>
  <c r="BQ206" i="22"/>
  <c r="BI211" i="22"/>
  <c r="BR230" i="22"/>
  <c r="BD285" i="22"/>
  <c r="BM259" i="22"/>
  <c r="BT284" i="22"/>
  <c r="BK305" i="22"/>
  <c r="BO83" i="22"/>
  <c r="BF133" i="22"/>
  <c r="BR181" i="22"/>
  <c r="BL184" i="22"/>
  <c r="BL210" i="22"/>
  <c r="BS235" i="22"/>
  <c r="BP286" i="22"/>
  <c r="BS281" i="22"/>
  <c r="BK284" i="22"/>
  <c r="BK306" i="22"/>
  <c r="BC304" i="22"/>
  <c r="BR112" i="22"/>
  <c r="BT131" i="22"/>
  <c r="BS57" i="22"/>
  <c r="BD184" i="22"/>
  <c r="BH210" i="22"/>
  <c r="BM232" i="22"/>
  <c r="BH286" i="22"/>
  <c r="BE281" i="22"/>
  <c r="BJ258" i="22"/>
  <c r="BM303" i="22"/>
  <c r="BF310" i="22"/>
  <c r="BI80" i="22"/>
  <c r="BK130" i="22"/>
  <c r="BC131" i="22"/>
  <c r="BO185" i="22"/>
  <c r="BS211" i="22"/>
  <c r="BP207" i="22"/>
  <c r="BK257" i="22"/>
  <c r="BO281" i="22"/>
  <c r="BC257" i="22"/>
  <c r="BJ307" i="22"/>
  <c r="BM306" i="22"/>
  <c r="BS61" i="22"/>
  <c r="BK308" i="22"/>
  <c r="BT280" i="22"/>
  <c r="BG184" i="22"/>
  <c r="BK135" i="22"/>
  <c r="BG133" i="22"/>
  <c r="BO304" i="22"/>
  <c r="BI230" i="22"/>
  <c r="BJ134" i="22"/>
  <c r="BD284" i="22"/>
  <c r="BE310" i="22"/>
  <c r="BE288" i="22"/>
  <c r="BQ212" i="22"/>
  <c r="BS288" i="22"/>
  <c r="BI162" i="22"/>
  <c r="BB267" i="23"/>
  <c r="BO267" i="23"/>
  <c r="BO242" i="23"/>
  <c r="BD193" i="23"/>
  <c r="BL143" i="23"/>
  <c r="BJ43" i="23"/>
  <c r="BE270" i="23"/>
  <c r="BB159" i="23"/>
  <c r="BP319" i="23"/>
  <c r="BE313" i="23"/>
  <c r="BD34" i="23"/>
  <c r="BJ155" i="23"/>
  <c r="BL42" i="23"/>
  <c r="BP191" i="23"/>
  <c r="BL265" i="24"/>
  <c r="BE266" i="24"/>
  <c r="BE255" i="24"/>
  <c r="BH105" i="24"/>
  <c r="BC155" i="24"/>
  <c r="BJ214" i="24"/>
  <c r="BD288" i="24"/>
  <c r="BI311" i="24"/>
  <c r="BA218" i="19"/>
  <c r="BG311" i="22"/>
  <c r="BH186" i="24"/>
  <c r="BC282" i="24"/>
  <c r="BQ282" i="24"/>
  <c r="BS208" i="24"/>
  <c r="BG258" i="24"/>
  <c r="BD306" i="24"/>
  <c r="BP82" i="24"/>
  <c r="BM161" i="24"/>
  <c r="BK285" i="24"/>
  <c r="BR87" i="24"/>
  <c r="BA182" i="24"/>
  <c r="BE135" i="24"/>
  <c r="BB135" i="24"/>
  <c r="BP35" i="24"/>
  <c r="BK13" i="24"/>
  <c r="BA55" i="24"/>
  <c r="BN13" i="24"/>
  <c r="BO32" i="24"/>
  <c r="BB112" i="24"/>
  <c r="BS159" i="24"/>
  <c r="BB210" i="24"/>
  <c r="BC230" i="24"/>
  <c r="BR260" i="24"/>
  <c r="BK307" i="24"/>
  <c r="BL259" i="24"/>
  <c r="BK257" i="24"/>
  <c r="BQ212" i="23"/>
  <c r="BA84" i="22"/>
  <c r="BH55" i="22"/>
  <c r="BD243" i="23"/>
  <c r="BR280" i="23"/>
  <c r="BH254" i="23"/>
  <c r="BB179" i="23"/>
  <c r="BQ244" i="23"/>
  <c r="BC167" i="23"/>
  <c r="BH265" i="23"/>
  <c r="BG316" i="23"/>
  <c r="BO140" i="23"/>
  <c r="BK56" i="23"/>
  <c r="BB58" i="23"/>
  <c r="BL43" i="23"/>
  <c r="BN129" i="23"/>
  <c r="BH314" i="24"/>
  <c r="BR313" i="24"/>
  <c r="BF242" i="24"/>
  <c r="BB91" i="24"/>
  <c r="BJ155" i="24"/>
  <c r="BS229" i="24"/>
  <c r="BG241" i="24"/>
  <c r="BB216" i="24"/>
  <c r="BA207" i="19"/>
  <c r="BL212" i="23"/>
  <c r="BM212" i="22"/>
  <c r="BM234" i="24"/>
  <c r="BQ131" i="24"/>
  <c r="BH87" i="24"/>
  <c r="BG231" i="24"/>
  <c r="BR306" i="24"/>
  <c r="BE87" i="24"/>
  <c r="BI185" i="24"/>
  <c r="BK260" i="24"/>
  <c r="BT11" i="24"/>
  <c r="BF182" i="24"/>
  <c r="BC231" i="24"/>
  <c r="BE181" i="24"/>
  <c r="BO182" i="24"/>
  <c r="BP84" i="24"/>
  <c r="BR11" i="24"/>
  <c r="BG57" i="24"/>
  <c r="BS62" i="24"/>
  <c r="BQ86" i="24"/>
  <c r="BN281" i="24"/>
  <c r="BC110" i="24"/>
  <c r="BQ109" i="24"/>
  <c r="BE156" i="24"/>
  <c r="BG159" i="24"/>
  <c r="BF259" i="24"/>
  <c r="BP204" i="24"/>
  <c r="BB307" i="24"/>
  <c r="BH303" i="24"/>
  <c r="BT266" i="19"/>
  <c r="BR143" i="23"/>
  <c r="BO315" i="23"/>
  <c r="BK269" i="23"/>
  <c r="BH317" i="23"/>
  <c r="BS319" i="23"/>
  <c r="BL56" i="23"/>
  <c r="BK155" i="23"/>
  <c r="BB193" i="23"/>
  <c r="BB31" i="23"/>
  <c r="BT179" i="23"/>
  <c r="BH313" i="24"/>
  <c r="BQ243" i="24"/>
  <c r="BJ260" i="24"/>
  <c r="BI244" i="24"/>
  <c r="BC85" i="24"/>
  <c r="BL30" i="24"/>
  <c r="BJ269" i="24"/>
  <c r="BE84" i="24"/>
  <c r="BT208" i="22"/>
  <c r="BA268" i="22"/>
  <c r="BQ162" i="22"/>
  <c r="BO308" i="24"/>
  <c r="BT230" i="24"/>
  <c r="BJ308" i="24"/>
  <c r="BE131" i="24"/>
  <c r="BQ204" i="24"/>
  <c r="BR255" i="24"/>
  <c r="BQ30" i="24"/>
  <c r="BS183" i="24"/>
  <c r="BA257" i="24"/>
  <c r="BK306" i="24"/>
  <c r="BE130" i="24"/>
  <c r="BT82" i="24"/>
  <c r="BM30" i="24"/>
  <c r="BN82" i="24"/>
  <c r="BK59" i="24"/>
  <c r="BO108" i="24"/>
  <c r="BT83" i="24"/>
  <c r="BG108" i="24"/>
  <c r="BT107" i="24"/>
  <c r="BM110" i="24"/>
  <c r="BD158" i="24"/>
  <c r="BR155" i="24"/>
  <c r="BH159" i="24"/>
  <c r="BS257" i="24"/>
  <c r="BF208" i="24"/>
  <c r="BC307" i="24"/>
  <c r="BG137" i="22"/>
  <c r="BO187" i="23"/>
  <c r="BO212" i="19"/>
  <c r="BT255" i="19"/>
  <c r="BQ288" i="19"/>
  <c r="BA117" i="19"/>
  <c r="BT260" i="19"/>
  <c r="BA194" i="23"/>
  <c r="BA217" i="22"/>
  <c r="BA35" i="19"/>
  <c r="BT269" i="19"/>
  <c r="BA267" i="19"/>
  <c r="BA166" i="22"/>
  <c r="BB309" i="19"/>
  <c r="BB307" i="19"/>
  <c r="BT308" i="19"/>
  <c r="BL306" i="19"/>
  <c r="BL281" i="19"/>
  <c r="BC255" i="19"/>
  <c r="BK211" i="19"/>
  <c r="BC183" i="19"/>
  <c r="BC179" i="19"/>
  <c r="BE156" i="19"/>
  <c r="BN286" i="19"/>
  <c r="BR260" i="19"/>
  <c r="BE236" i="19"/>
  <c r="BS207" i="19"/>
  <c r="BN182" i="19"/>
  <c r="BE160" i="19"/>
  <c r="BC155" i="19"/>
  <c r="BH284" i="19"/>
  <c r="BG259" i="19"/>
  <c r="BK233" i="19"/>
  <c r="BQ185" i="19"/>
  <c r="BK180" i="19"/>
  <c r="BN156" i="19"/>
  <c r="BQ305" i="19"/>
  <c r="BD281" i="19"/>
  <c r="BA235" i="19"/>
  <c r="BI186" i="19"/>
  <c r="BJ180" i="19"/>
  <c r="BE157" i="19"/>
  <c r="BD286" i="19"/>
  <c r="BB259" i="19"/>
  <c r="BK231" i="19"/>
  <c r="BM185" i="19"/>
  <c r="BH181" i="19"/>
  <c r="BA160" i="19"/>
  <c r="BS306" i="19"/>
  <c r="BB280" i="19"/>
  <c r="BG255" i="19"/>
  <c r="BF230" i="19"/>
  <c r="BI185" i="19"/>
  <c r="BF181" i="19"/>
  <c r="BQ158" i="19"/>
  <c r="BN261" i="19"/>
  <c r="BH159" i="19"/>
  <c r="BJ61" i="19"/>
  <c r="BH14" i="19"/>
  <c r="BQ9" i="19"/>
  <c r="BB10" i="19"/>
  <c r="BO304" i="19"/>
  <c r="BC157" i="19"/>
  <c r="BH61" i="19"/>
  <c r="BF36" i="19"/>
  <c r="BE11" i="19"/>
  <c r="BF255" i="19"/>
  <c r="BR233" i="19"/>
  <c r="BQ234" i="19"/>
  <c r="BR158" i="19"/>
  <c r="BA82" i="19"/>
  <c r="BN57" i="19"/>
  <c r="BD11" i="19"/>
  <c r="BH87" i="19"/>
  <c r="BN10" i="19"/>
  <c r="BT57" i="19"/>
  <c r="BT280" i="19"/>
  <c r="BF180" i="19"/>
  <c r="BO82" i="19"/>
  <c r="BK55" i="19"/>
  <c r="BM11" i="19"/>
  <c r="BA287" i="19"/>
  <c r="BR282" i="19"/>
  <c r="BL82" i="19"/>
  <c r="BN282" i="19"/>
  <c r="BS159" i="19"/>
  <c r="BI62" i="19"/>
  <c r="BF37" i="19"/>
  <c r="BJ10" i="19"/>
  <c r="BF184" i="19"/>
  <c r="BG85" i="19"/>
  <c r="BP60" i="19"/>
  <c r="BN13" i="19"/>
  <c r="BS7" i="19"/>
  <c r="BS134" i="19"/>
  <c r="BF135" i="19"/>
  <c r="BL33" i="19"/>
  <c r="BG30" i="19"/>
  <c r="BP136" i="19"/>
  <c r="BM130" i="19"/>
  <c r="BP34" i="19"/>
  <c r="BK9" i="19"/>
  <c r="BI60" i="19"/>
  <c r="BE107" i="19"/>
  <c r="BL112" i="19"/>
  <c r="BS158" i="19"/>
  <c r="BL207" i="19"/>
  <c r="BR181" i="19"/>
  <c r="BF208" i="19"/>
  <c r="BR232" i="19"/>
  <c r="BM283" i="19"/>
  <c r="BK284" i="19"/>
  <c r="BS130" i="19"/>
  <c r="BR133" i="19"/>
  <c r="BI37" i="19"/>
  <c r="BS9" i="19"/>
  <c r="BM80" i="19"/>
  <c r="BH85" i="19"/>
  <c r="BR111" i="19"/>
  <c r="BO62" i="19"/>
  <c r="BL209" i="19"/>
  <c r="BO185" i="19"/>
  <c r="BD235" i="19"/>
  <c r="BC235" i="19"/>
  <c r="BC259" i="19"/>
  <c r="BA137" i="19"/>
  <c r="BG131" i="19"/>
  <c r="BE136" i="19"/>
  <c r="BF14" i="19"/>
  <c r="BN37" i="19"/>
  <c r="BJ60" i="19"/>
  <c r="BH111" i="19"/>
  <c r="BH160" i="19"/>
  <c r="BM206" i="19"/>
  <c r="BA211" i="19"/>
  <c r="BP204" i="19"/>
  <c r="BM231" i="19"/>
  <c r="BR284" i="19"/>
  <c r="BI133" i="19"/>
  <c r="BF133" i="19"/>
  <c r="BI130" i="19"/>
  <c r="BF130" i="19"/>
  <c r="BQ111" i="19"/>
  <c r="BF84" i="19"/>
  <c r="BR109" i="19"/>
  <c r="BQ157" i="19"/>
  <c r="BG210" i="19"/>
  <c r="BE204" i="19"/>
  <c r="BD231" i="19"/>
  <c r="BJ236" i="19"/>
  <c r="BS259" i="19"/>
  <c r="BB258" i="19"/>
  <c r="BB134" i="19"/>
  <c r="BB135" i="19"/>
  <c r="BT37" i="19"/>
  <c r="BK37" i="19"/>
  <c r="BE37" i="19"/>
  <c r="BM58" i="19"/>
  <c r="BP86" i="19"/>
  <c r="BH110" i="19"/>
  <c r="BC86" i="19"/>
  <c r="BP211" i="19"/>
  <c r="BD204" i="19"/>
  <c r="BR205" i="19"/>
  <c r="BP230" i="19"/>
  <c r="BM285" i="19"/>
  <c r="BD255" i="19"/>
  <c r="BI129" i="19"/>
  <c r="BH132" i="19"/>
  <c r="BR135" i="19"/>
  <c r="BK36" i="19"/>
  <c r="BN82" i="19"/>
  <c r="BH86" i="19"/>
  <c r="BM105" i="19"/>
  <c r="BS82" i="19"/>
  <c r="BQ208" i="19"/>
  <c r="BN204" i="19"/>
  <c r="BF185" i="19"/>
  <c r="BI234" i="19"/>
  <c r="BI282" i="19"/>
  <c r="BO286" i="19"/>
  <c r="BA129" i="19"/>
  <c r="BQ136" i="19"/>
  <c r="BO134" i="19"/>
  <c r="BB9" i="19"/>
  <c r="BI34" i="19"/>
  <c r="BT61" i="19"/>
  <c r="BD112" i="19"/>
  <c r="BG58" i="19"/>
  <c r="BM159" i="19"/>
  <c r="BF211" i="19"/>
  <c r="BC9" i="19"/>
  <c r="BM286" i="19"/>
  <c r="BO305" i="19"/>
  <c r="BA303" i="19"/>
  <c r="BH206" i="19"/>
  <c r="BR285" i="19"/>
  <c r="BD307" i="19"/>
  <c r="BM83" i="19"/>
  <c r="BT232" i="19"/>
  <c r="BA280" i="19"/>
  <c r="BQ308" i="19"/>
  <c r="BQ87" i="19"/>
  <c r="BS155" i="19"/>
  <c r="BQ255" i="19"/>
  <c r="BA310" i="19"/>
  <c r="BI307" i="19"/>
  <c r="BS107" i="19"/>
  <c r="BM233" i="19"/>
  <c r="BH287" i="19"/>
  <c r="BG303" i="19"/>
  <c r="BB86" i="19"/>
  <c r="BG284" i="19"/>
  <c r="BG260" i="19"/>
  <c r="BM306" i="19"/>
  <c r="BO105" i="19"/>
  <c r="BG261" i="19"/>
  <c r="BM304" i="19"/>
  <c r="BE305" i="19"/>
  <c r="BD186" i="19"/>
  <c r="BQ257" i="19"/>
  <c r="BP309" i="19"/>
  <c r="BA83" i="22"/>
  <c r="BA81" i="22"/>
  <c r="BS313" i="19"/>
  <c r="BA62" i="24"/>
  <c r="BM308" i="24"/>
  <c r="BL282" i="22"/>
  <c r="BO204" i="22"/>
  <c r="BM210" i="22"/>
  <c r="BB86" i="22"/>
  <c r="BE186" i="22"/>
  <c r="BA259" i="22"/>
  <c r="BA112" i="22"/>
  <c r="BC210" i="22"/>
  <c r="BM230" i="22"/>
  <c r="BQ105" i="22"/>
  <c r="BR59" i="22"/>
  <c r="BG62" i="22"/>
  <c r="BQ85" i="22"/>
  <c r="BP111" i="22"/>
  <c r="BK7" i="22"/>
  <c r="BG11" i="22"/>
  <c r="BH12" i="22"/>
  <c r="BC9" i="22"/>
  <c r="BL57" i="22"/>
  <c r="BG105" i="22"/>
  <c r="BK37" i="22"/>
  <c r="BD160" i="22"/>
  <c r="BI161" i="22"/>
  <c r="BC159" i="22"/>
  <c r="BN34" i="22"/>
  <c r="BN156" i="22"/>
  <c r="BG33" i="22"/>
  <c r="BH161" i="22"/>
  <c r="BE156" i="22"/>
  <c r="BQ161" i="22"/>
  <c r="BG155" i="22"/>
  <c r="BL11" i="22"/>
  <c r="BN33" i="22"/>
  <c r="BR111" i="22"/>
  <c r="BS155" i="22"/>
  <c r="BB33" i="22"/>
  <c r="BP37" i="22"/>
  <c r="BA111" i="22"/>
  <c r="BQ30" i="22"/>
  <c r="BK13" i="22"/>
  <c r="BQ84" i="22"/>
  <c r="BR108" i="22"/>
  <c r="BM159" i="22"/>
  <c r="BS32" i="22"/>
  <c r="BN10" i="22"/>
  <c r="BH83" i="22"/>
  <c r="BJ108" i="22"/>
  <c r="BR33" i="22"/>
  <c r="BS30" i="22"/>
  <c r="BI12" i="22"/>
  <c r="BS112" i="22"/>
  <c r="BG158" i="22"/>
  <c r="BA37" i="22"/>
  <c r="BP14" i="22"/>
  <c r="BP35" i="22"/>
  <c r="BF156" i="22"/>
  <c r="BH9" i="22"/>
  <c r="BE86" i="22"/>
  <c r="BF84" i="22"/>
  <c r="BQ129" i="22"/>
  <c r="BE130" i="22"/>
  <c r="BJ184" i="22"/>
  <c r="BM181" i="22"/>
  <c r="BP209" i="22"/>
  <c r="BN232" i="22"/>
  <c r="BM280" i="22"/>
  <c r="BN259" i="22"/>
  <c r="BG308" i="22"/>
  <c r="BM305" i="22"/>
  <c r="BF109" i="22"/>
  <c r="BP133" i="22"/>
  <c r="BO59" i="22"/>
  <c r="BH182" i="22"/>
  <c r="BL208" i="22"/>
  <c r="BR234" i="22"/>
  <c r="BT287" i="22"/>
  <c r="BK283" i="22"/>
  <c r="BR258" i="22"/>
  <c r="BL308" i="22"/>
  <c r="BQ304" i="22"/>
  <c r="BM13" i="22"/>
  <c r="BG132" i="22"/>
  <c r="BB133" i="22"/>
  <c r="BR183" i="22"/>
  <c r="BJ211" i="22"/>
  <c r="BM236" i="22"/>
  <c r="BL259" i="22"/>
  <c r="BS286" i="22"/>
  <c r="BN258" i="22"/>
  <c r="BT308" i="22"/>
  <c r="BI308" i="22"/>
  <c r="BO35" i="22"/>
  <c r="BT135" i="22"/>
  <c r="BC57" i="22"/>
  <c r="BG183" i="22"/>
  <c r="BB211" i="22"/>
  <c r="BD207" i="22"/>
  <c r="BB234" i="22"/>
  <c r="BQ282" i="22"/>
  <c r="BP280" i="22"/>
  <c r="BH306" i="22"/>
  <c r="BQ308" i="22"/>
  <c r="BK105" i="22"/>
  <c r="BC136" i="22"/>
  <c r="BT185" i="22"/>
  <c r="BE179" i="22"/>
  <c r="BO206" i="22"/>
  <c r="BE232" i="22"/>
  <c r="BE285" i="22"/>
  <c r="BB282" i="22"/>
  <c r="BF255" i="22"/>
  <c r="BQ309" i="22"/>
  <c r="BI307" i="22"/>
  <c r="BE109" i="22"/>
  <c r="BP136" i="22"/>
  <c r="BC61" i="22"/>
  <c r="BI180" i="22"/>
  <c r="BP204" i="22"/>
  <c r="BL231" i="22"/>
  <c r="BS284" i="22"/>
  <c r="BA285" i="22"/>
  <c r="BP261" i="22"/>
  <c r="BS306" i="22"/>
  <c r="BK304" i="22"/>
  <c r="BT110" i="22"/>
  <c r="BR134" i="22"/>
  <c r="BL132" i="22"/>
  <c r="BI181" i="22"/>
  <c r="BM208" i="22"/>
  <c r="BA236" i="22"/>
  <c r="BN261" i="22"/>
  <c r="BF285" i="22"/>
  <c r="BF261" i="22"/>
  <c r="BP310" i="22"/>
  <c r="BS309" i="22"/>
  <c r="BR184" i="22"/>
  <c r="BC109" i="22"/>
  <c r="BL255" i="22"/>
  <c r="BF209" i="22"/>
  <c r="BH206" i="22"/>
  <c r="BN183" i="22"/>
  <c r="BK80" i="22"/>
  <c r="BH258" i="22"/>
  <c r="BO134" i="22"/>
  <c r="BO283" i="22"/>
  <c r="BD131" i="22"/>
  <c r="BG212" i="22"/>
  <c r="BQ311" i="22"/>
  <c r="BA58" i="22"/>
  <c r="BG162" i="22"/>
  <c r="BE239" i="23"/>
  <c r="BE243" i="23"/>
  <c r="BD305" i="23"/>
  <c r="BO190" i="23"/>
  <c r="BN241" i="23"/>
  <c r="BC243" i="23"/>
  <c r="BQ317" i="23"/>
  <c r="BP316" i="23"/>
  <c r="BK205" i="23"/>
  <c r="BK208" i="23"/>
  <c r="BE229" i="23"/>
  <c r="BO8" i="23"/>
  <c r="BB191" i="23"/>
  <c r="BG314" i="24"/>
  <c r="BQ239" i="24"/>
  <c r="BK169" i="24"/>
  <c r="BK108" i="24"/>
  <c r="BK229" i="24"/>
  <c r="BI187" i="24"/>
  <c r="BE162" i="24"/>
  <c r="BG162" i="24"/>
  <c r="BT158" i="22"/>
  <c r="BA214" i="22"/>
  <c r="BG154" i="24"/>
  <c r="BD186" i="24"/>
  <c r="BO232" i="24"/>
  <c r="BP185" i="24"/>
  <c r="BF235" i="24"/>
  <c r="BI281" i="24"/>
  <c r="BO80" i="24"/>
  <c r="BM211" i="24"/>
  <c r="BJ282" i="24"/>
  <c r="BB37" i="24"/>
  <c r="BN185" i="24"/>
  <c r="BF85" i="24"/>
  <c r="BN86" i="24"/>
  <c r="BH9" i="24"/>
  <c r="BT37" i="24"/>
  <c r="BN60" i="24"/>
  <c r="BR57" i="24"/>
  <c r="BR58" i="24"/>
  <c r="BI160" i="24"/>
  <c r="BF84" i="24"/>
  <c r="BR134" i="24"/>
  <c r="BI130" i="24"/>
  <c r="BH135" i="24"/>
  <c r="BF210" i="24"/>
  <c r="BR284" i="24"/>
  <c r="BL281" i="24"/>
  <c r="BC137" i="23"/>
  <c r="BN239" i="22"/>
  <c r="BK239" i="23"/>
  <c r="BJ314" i="23"/>
  <c r="BF244" i="23"/>
  <c r="BS270" i="23"/>
  <c r="BD92" i="23"/>
  <c r="BN239" i="23"/>
  <c r="BE267" i="23"/>
  <c r="BT316" i="23"/>
  <c r="BK319" i="23"/>
  <c r="BT56" i="23"/>
  <c r="BE40" i="23"/>
  <c r="BS106" i="23"/>
  <c r="BH8" i="23"/>
  <c r="BO65" i="23"/>
  <c r="BL41" i="23"/>
  <c r="BD265" i="24"/>
  <c r="BM313" i="24"/>
  <c r="BJ193" i="24"/>
  <c r="BJ256" i="24"/>
  <c r="BT105" i="24"/>
  <c r="BI239" i="24"/>
  <c r="BO265" i="24"/>
  <c r="BD154" i="24"/>
  <c r="BC84" i="24"/>
  <c r="BS162" i="23"/>
  <c r="BA59" i="19"/>
  <c r="BC311" i="22"/>
  <c r="BQ209" i="24"/>
  <c r="BC12" i="24"/>
  <c r="BD310" i="24"/>
  <c r="BS156" i="24"/>
  <c r="BP286" i="24"/>
  <c r="BF35" i="24"/>
  <c r="BD183" i="24"/>
  <c r="BQ232" i="24"/>
  <c r="BG303" i="24"/>
  <c r="BJ130" i="24"/>
  <c r="BN206" i="24"/>
  <c r="BN182" i="24"/>
  <c r="BF134" i="24"/>
  <c r="BS10" i="24"/>
  <c r="BB62" i="24"/>
  <c r="BG14" i="24"/>
  <c r="BN131" i="24"/>
  <c r="BO155" i="24"/>
  <c r="BD108" i="24"/>
  <c r="BJ133" i="24"/>
  <c r="BS136" i="24"/>
  <c r="BL160" i="24"/>
  <c r="BA184" i="24"/>
  <c r="BM284" i="24"/>
  <c r="BD233" i="24"/>
  <c r="BL211" i="24"/>
  <c r="BS288" i="23"/>
  <c r="BK311" i="24"/>
  <c r="BJ112" i="23"/>
  <c r="BJ80" i="23"/>
  <c r="BJ240" i="23"/>
  <c r="BK204" i="23"/>
  <c r="BQ241" i="23"/>
  <c r="BH314" i="23"/>
  <c r="BQ242" i="23"/>
  <c r="BK169" i="23"/>
  <c r="BF229" i="23"/>
  <c r="BK8" i="23"/>
  <c r="BL192" i="23"/>
  <c r="BJ270" i="24"/>
  <c r="BG239" i="24"/>
  <c r="BQ242" i="24"/>
  <c r="BK208" i="24"/>
  <c r="BB206" i="24"/>
  <c r="BC156" i="24"/>
  <c r="BG315" i="24"/>
  <c r="BK217" i="24"/>
  <c r="BT154" i="24"/>
  <c r="BN192" i="24"/>
  <c r="BR212" i="24"/>
  <c r="BT159" i="19"/>
  <c r="BM311" i="24"/>
  <c r="BM83" i="24"/>
  <c r="BH134" i="24"/>
  <c r="BL307" i="24"/>
  <c r="BE82" i="24"/>
  <c r="BS185" i="24"/>
  <c r="BQ257" i="24"/>
  <c r="BS309" i="24"/>
  <c r="BQ136" i="24"/>
  <c r="BH230" i="24"/>
  <c r="BT284" i="24"/>
  <c r="BT86" i="24"/>
  <c r="BN9" i="24"/>
  <c r="BQ10" i="24"/>
  <c r="BH84" i="24"/>
  <c r="BR12" i="24"/>
  <c r="BL11" i="24"/>
  <c r="BG160" i="24"/>
  <c r="BI55" i="24"/>
  <c r="BF112" i="24"/>
  <c r="BE132" i="24"/>
  <c r="BA185" i="24"/>
  <c r="BD160" i="24"/>
  <c r="BS207" i="24"/>
  <c r="BT281" i="24"/>
  <c r="BE233" i="24"/>
  <c r="BQ210" i="24"/>
  <c r="BA159" i="22"/>
  <c r="BA81" i="19"/>
  <c r="BA38" i="19"/>
  <c r="BA269" i="22"/>
  <c r="BE212" i="19"/>
  <c r="BA36" i="19"/>
  <c r="BA240" i="22"/>
  <c r="BO17" i="21"/>
  <c r="BA316" i="22"/>
  <c r="BL212" i="19"/>
  <c r="BA167" i="22"/>
  <c r="BG308" i="19"/>
  <c r="BD306" i="19"/>
  <c r="BR307" i="19"/>
  <c r="BD310" i="19"/>
  <c r="BL261" i="19"/>
  <c r="BG236" i="19"/>
  <c r="BM209" i="19"/>
  <c r="BO182" i="19"/>
  <c r="BK161" i="19"/>
  <c r="BQ155" i="19"/>
  <c r="BJ285" i="19"/>
  <c r="BB260" i="19"/>
  <c r="BI235" i="19"/>
  <c r="BK186" i="19"/>
  <c r="BB182" i="19"/>
  <c r="BQ159" i="19"/>
  <c r="BA154" i="19"/>
  <c r="BE283" i="19"/>
  <c r="BL258" i="19"/>
  <c r="BL232" i="19"/>
  <c r="BA185" i="19"/>
  <c r="BK179" i="19"/>
  <c r="BC156" i="19"/>
  <c r="BM303" i="19"/>
  <c r="BF261" i="19"/>
  <c r="BE234" i="19"/>
  <c r="BN185" i="19"/>
  <c r="BS161" i="19"/>
  <c r="BM156" i="19"/>
  <c r="BA285" i="19"/>
  <c r="BF258" i="19"/>
  <c r="BL230" i="19"/>
  <c r="BT184" i="19"/>
  <c r="BS180" i="19"/>
  <c r="BH158" i="19"/>
  <c r="BE303" i="19"/>
  <c r="BR261" i="19"/>
  <c r="BI236" i="19"/>
  <c r="BR211" i="19"/>
  <c r="BO184" i="19"/>
  <c r="BO180" i="19"/>
  <c r="BE158" i="19"/>
  <c r="BK235" i="19"/>
  <c r="BL157" i="19"/>
  <c r="BN60" i="19"/>
  <c r="BM13" i="19"/>
  <c r="BG9" i="19"/>
  <c r="BD183" i="19"/>
  <c r="BQ284" i="19"/>
  <c r="BG155" i="19"/>
  <c r="BM60" i="19"/>
  <c r="BE30" i="19"/>
  <c r="BQ10" i="19"/>
  <c r="BQ181" i="19"/>
  <c r="BI156" i="19"/>
  <c r="BH231" i="19"/>
  <c r="BL136" i="19"/>
  <c r="BK80" i="19"/>
  <c r="BB57" i="19"/>
  <c r="BP10" i="19"/>
  <c r="BR84" i="19"/>
  <c r="BA9" i="19"/>
  <c r="BS55" i="19"/>
  <c r="BH255" i="19"/>
  <c r="BK160" i="19"/>
  <c r="BP62" i="19"/>
  <c r="BS35" i="19"/>
  <c r="BC11" i="19"/>
  <c r="BP236" i="19"/>
  <c r="BF257" i="19"/>
  <c r="BJ62" i="19"/>
  <c r="BP259" i="19"/>
  <c r="BE154" i="19"/>
  <c r="BO61" i="19"/>
  <c r="BJ34" i="19"/>
  <c r="BI9" i="19"/>
  <c r="BR182" i="19"/>
  <c r="BI84" i="19"/>
  <c r="BF59" i="19"/>
  <c r="BG12" i="19"/>
  <c r="BI7" i="19"/>
  <c r="BM131" i="19"/>
  <c r="BE132" i="19"/>
  <c r="BR37" i="19"/>
  <c r="BC33" i="19"/>
  <c r="BI132" i="19"/>
  <c r="BO129" i="19"/>
  <c r="BR9" i="19"/>
  <c r="BS12" i="19"/>
  <c r="BL85" i="19"/>
  <c r="BF112" i="19"/>
  <c r="BQ108" i="19"/>
  <c r="BM155" i="19"/>
  <c r="BC204" i="19"/>
  <c r="BE185" i="19"/>
  <c r="BL235" i="19"/>
  <c r="BM234" i="19"/>
  <c r="BP287" i="19"/>
  <c r="BT259" i="19"/>
  <c r="BD135" i="19"/>
  <c r="BT130" i="19"/>
  <c r="BA134" i="19"/>
  <c r="BG13" i="19"/>
  <c r="BK84" i="19"/>
  <c r="BB82" i="19"/>
  <c r="BK107" i="19"/>
  <c r="BQ84" i="19"/>
  <c r="BE210" i="19"/>
  <c r="BE208" i="19"/>
  <c r="BT231" i="19"/>
  <c r="BT230" i="19"/>
  <c r="BL287" i="19"/>
  <c r="BQ133" i="19"/>
  <c r="BS133" i="19"/>
  <c r="BD136" i="19"/>
  <c r="BK30" i="19"/>
  <c r="BQ110" i="19"/>
  <c r="BT87" i="19"/>
  <c r="BA107" i="19"/>
  <c r="BI161" i="19"/>
  <c r="BR209" i="19"/>
  <c r="BM207" i="19"/>
  <c r="BE211" i="19"/>
  <c r="BC230" i="19"/>
  <c r="BK259" i="19"/>
  <c r="BC130" i="19"/>
  <c r="BK132" i="19"/>
  <c r="BO131" i="19"/>
  <c r="BL36" i="19"/>
  <c r="BK62" i="19"/>
  <c r="BB87" i="19"/>
  <c r="BE110" i="19"/>
  <c r="BK154" i="19"/>
  <c r="BN205" i="19"/>
  <c r="BK210" i="19"/>
  <c r="BC234" i="19"/>
  <c r="BC232" i="19"/>
  <c r="BR286" i="19"/>
  <c r="BH261" i="19"/>
  <c r="BR130" i="19"/>
  <c r="BQ130" i="19"/>
  <c r="BN34" i="19"/>
  <c r="BM14" i="19"/>
  <c r="BQ112" i="19"/>
  <c r="BS61" i="19"/>
  <c r="BJ83" i="19"/>
  <c r="BF109" i="19"/>
  <c r="BI110" i="19"/>
  <c r="BC209" i="19"/>
  <c r="BH180" i="19"/>
  <c r="BB234" i="19"/>
  <c r="BI231" i="19"/>
  <c r="BG257" i="19"/>
  <c r="BJ258" i="19"/>
  <c r="BN136" i="19"/>
  <c r="BG130" i="19"/>
  <c r="BL37" i="19"/>
  <c r="BE14" i="19"/>
  <c r="BS86" i="19"/>
  <c r="BP83" i="19"/>
  <c r="BP112" i="19"/>
  <c r="BM86" i="19"/>
  <c r="BN211" i="19"/>
  <c r="BN209" i="19"/>
  <c r="BI206" i="19"/>
  <c r="BG230" i="19"/>
  <c r="BC286" i="19"/>
  <c r="BL255" i="19"/>
  <c r="BF136" i="19"/>
  <c r="BK129" i="19"/>
  <c r="BT136" i="19"/>
  <c r="BH12" i="19"/>
  <c r="BH131" i="19"/>
  <c r="BJ86" i="19"/>
  <c r="BI108" i="19"/>
  <c r="BE61" i="19"/>
  <c r="BO156" i="19"/>
  <c r="BH208" i="19"/>
  <c r="BM107" i="19"/>
  <c r="BL259" i="19"/>
  <c r="BM308" i="19"/>
  <c r="BG306" i="19"/>
  <c r="BN232" i="19"/>
  <c r="BK258" i="19"/>
  <c r="BJ310" i="19"/>
  <c r="BF85" i="19"/>
  <c r="BK234" i="19"/>
  <c r="BH283" i="19"/>
  <c r="BH303" i="19"/>
  <c r="BH59" i="19"/>
  <c r="BP184" i="19"/>
  <c r="BO283" i="19"/>
  <c r="BT307" i="19"/>
  <c r="BO310" i="19"/>
  <c r="BM87" i="19"/>
  <c r="BS283" i="19"/>
  <c r="BM259" i="19"/>
  <c r="BE306" i="19"/>
  <c r="BI55" i="19"/>
  <c r="BA259" i="19"/>
  <c r="BC281" i="19"/>
  <c r="BS309" i="19"/>
  <c r="BN207" i="19"/>
  <c r="BG287" i="19"/>
  <c r="BS307" i="19"/>
  <c r="BK308" i="19"/>
  <c r="BC283" i="19"/>
  <c r="BA261" i="19"/>
  <c r="BI304" i="19"/>
  <c r="BT235" i="19"/>
  <c r="BT256" i="19"/>
  <c r="BF62" i="24"/>
  <c r="BE305" i="24"/>
  <c r="BO31" i="22"/>
  <c r="BP236" i="22"/>
  <c r="BH136" i="22"/>
  <c r="BF184" i="22"/>
  <c r="BE283" i="22"/>
  <c r="BI179" i="22"/>
  <c r="BS232" i="22"/>
  <c r="BL87" i="22"/>
  <c r="BQ185" i="22"/>
  <c r="BM205" i="22"/>
  <c r="BL84" i="22"/>
  <c r="BI13" i="22"/>
  <c r="BP57" i="22"/>
  <c r="BO61" i="22"/>
  <c r="BJ83" i="22"/>
  <c r="BM182" i="22"/>
  <c r="BI136" i="22"/>
  <c r="BR186" i="22"/>
  <c r="BM61" i="22"/>
  <c r="BD10" i="22"/>
  <c r="BM129" i="22"/>
  <c r="BP36" i="22"/>
  <c r="BI159" i="22"/>
  <c r="BC158" i="22"/>
  <c r="BK160" i="22"/>
  <c r="BH160" i="22"/>
  <c r="BA160" i="22"/>
  <c r="BB37" i="22"/>
  <c r="BC157" i="22"/>
  <c r="BF158" i="22"/>
  <c r="BE155" i="22"/>
  <c r="BM37" i="22"/>
  <c r="BI9" i="22"/>
  <c r="BH37" i="22"/>
  <c r="BI108" i="22"/>
  <c r="BH159" i="22"/>
  <c r="BJ14" i="22"/>
  <c r="BP10" i="22"/>
  <c r="BS37" i="22"/>
  <c r="BS33" i="22"/>
  <c r="BF33" i="22"/>
  <c r="BS82" i="22"/>
  <c r="BA105" i="22"/>
  <c r="BT161" i="22"/>
  <c r="BF34" i="22"/>
  <c r="BT13" i="22"/>
  <c r="BO87" i="22"/>
  <c r="BS111" i="22"/>
  <c r="BB161" i="22"/>
  <c r="BH13" i="22"/>
  <c r="BG35" i="22"/>
  <c r="BS109" i="22"/>
  <c r="BQ155" i="22"/>
  <c r="BQ33" i="22"/>
  <c r="BE30" i="22"/>
  <c r="BK32" i="22"/>
  <c r="BR158" i="22"/>
  <c r="BS11" i="22"/>
  <c r="BG83" i="22"/>
  <c r="BC112" i="22"/>
  <c r="BB134" i="22"/>
  <c r="BQ134" i="22"/>
  <c r="BD181" i="22"/>
  <c r="BC211" i="22"/>
  <c r="BE205" i="22"/>
  <c r="BA255" i="22"/>
  <c r="BH284" i="22"/>
  <c r="BL281" i="22"/>
  <c r="BF303" i="22"/>
  <c r="BS308" i="22"/>
  <c r="BS110" i="22"/>
  <c r="BJ130" i="22"/>
  <c r="BM62" i="22"/>
  <c r="BM180" i="22"/>
  <c r="BF205" i="22"/>
  <c r="BM234" i="22"/>
  <c r="BN284" i="22"/>
  <c r="BD280" i="22"/>
  <c r="BI285" i="22"/>
  <c r="BD307" i="22"/>
  <c r="BA308" i="22"/>
  <c r="BF82" i="22"/>
  <c r="BA129" i="22"/>
  <c r="BB136" i="22"/>
  <c r="BN185" i="22"/>
  <c r="BD208" i="22"/>
  <c r="BO233" i="22"/>
  <c r="BL287" i="22"/>
  <c r="BO282" i="22"/>
  <c r="BP255" i="22"/>
  <c r="BL307" i="22"/>
  <c r="BD309" i="22"/>
  <c r="BS85" i="22"/>
  <c r="BN132" i="22"/>
  <c r="BI60" i="22"/>
  <c r="BC185" i="22"/>
  <c r="BR207" i="22"/>
  <c r="BQ235" i="22"/>
  <c r="BH260" i="22"/>
  <c r="BP282" i="22"/>
  <c r="BL261" i="22"/>
  <c r="BF309" i="22"/>
  <c r="BH303" i="22"/>
  <c r="BN109" i="22"/>
  <c r="BH132" i="22"/>
  <c r="BN182" i="22"/>
  <c r="BM184" i="22"/>
  <c r="BS205" i="22"/>
  <c r="BD231" i="22"/>
  <c r="BI282" i="22"/>
  <c r="BI260" i="22"/>
  <c r="BI259" i="22"/>
  <c r="BH308" i="22"/>
  <c r="BO310" i="22"/>
  <c r="BF112" i="22"/>
  <c r="BS132" i="22"/>
  <c r="BP184" i="22"/>
  <c r="BB183" i="22"/>
  <c r="BB210" i="22"/>
  <c r="BA235" i="22"/>
  <c r="BP287" i="22"/>
  <c r="BK281" i="22"/>
  <c r="BJ285" i="22"/>
  <c r="BC310" i="22"/>
  <c r="BQ307" i="22"/>
  <c r="BL107" i="22"/>
  <c r="BL131" i="22"/>
  <c r="BG55" i="22"/>
  <c r="BQ183" i="22"/>
  <c r="BO205" i="22"/>
  <c r="BQ232" i="22"/>
  <c r="BB286" i="22"/>
  <c r="BF281" i="22"/>
  <c r="BS282" i="22"/>
  <c r="BH309" i="22"/>
  <c r="BP307" i="22"/>
  <c r="BE183" i="22"/>
  <c r="BI133" i="22"/>
  <c r="BP309" i="22"/>
  <c r="BO236" i="22"/>
  <c r="BR233" i="22"/>
  <c r="BE185" i="22"/>
  <c r="BQ112" i="22"/>
  <c r="BR284" i="22"/>
  <c r="BO55" i="22"/>
  <c r="BS310" i="22"/>
  <c r="BM207" i="22"/>
  <c r="BT288" i="22"/>
  <c r="BK311" i="22"/>
  <c r="BA56" i="22"/>
  <c r="BA36" i="22"/>
  <c r="BF266" i="23"/>
  <c r="BI313" i="23"/>
  <c r="BR304" i="23"/>
  <c r="BR105" i="23"/>
  <c r="BC158" i="23"/>
  <c r="BO319" i="23"/>
  <c r="BR243" i="23"/>
  <c r="BG264" i="23"/>
  <c r="BT319" i="23"/>
  <c r="BC157" i="23"/>
  <c r="BR144" i="23"/>
  <c r="BO229" i="23"/>
  <c r="BN192" i="23"/>
  <c r="BK265" i="24"/>
  <c r="BD304" i="24"/>
  <c r="BP179" i="24"/>
  <c r="BG256" i="24"/>
  <c r="BC44" i="24"/>
  <c r="BT179" i="24"/>
  <c r="BQ137" i="24"/>
  <c r="BC311" i="24"/>
  <c r="BK187" i="24"/>
  <c r="BT215" i="22"/>
  <c r="BA92" i="22"/>
  <c r="BA34" i="22"/>
  <c r="BS186" i="24"/>
  <c r="BG261" i="24"/>
  <c r="BS30" i="24"/>
  <c r="BB136" i="24"/>
  <c r="BC232" i="24"/>
  <c r="BF283" i="24"/>
  <c r="BJ12" i="24"/>
  <c r="BK183" i="24"/>
  <c r="BQ280" i="24"/>
  <c r="BH308" i="24"/>
  <c r="BK134" i="24"/>
  <c r="BM82" i="24"/>
  <c r="BM12" i="24"/>
  <c r="BS80" i="24"/>
  <c r="BN36" i="24"/>
  <c r="BK105" i="24"/>
  <c r="BD62" i="24"/>
  <c r="BN84" i="24"/>
  <c r="BA107" i="24"/>
  <c r="BP109" i="24"/>
  <c r="BH157" i="24"/>
  <c r="BK154" i="24"/>
  <c r="BO157" i="24"/>
  <c r="BJ236" i="24"/>
  <c r="BF204" i="24"/>
  <c r="BS303" i="24"/>
  <c r="BA85" i="22"/>
  <c r="BJ270" i="23"/>
  <c r="BO270" i="23"/>
  <c r="BI244" i="23"/>
  <c r="BR244" i="23"/>
  <c r="BJ215" i="23"/>
  <c r="BH313" i="23"/>
  <c r="BJ167" i="23"/>
  <c r="BI241" i="23"/>
  <c r="BM313" i="23"/>
  <c r="BL7" i="23"/>
  <c r="BL193" i="23"/>
  <c r="BT7" i="23"/>
  <c r="BH192" i="23"/>
  <c r="BH32" i="23"/>
  <c r="BG81" i="23"/>
  <c r="BQ270" i="24"/>
  <c r="BM266" i="24"/>
  <c r="BJ255" i="24"/>
  <c r="BR256" i="24"/>
  <c r="BH41" i="24"/>
  <c r="BF229" i="24"/>
  <c r="BG317" i="24"/>
  <c r="BK316" i="24"/>
  <c r="BA215" i="19"/>
  <c r="BA316" i="19"/>
  <c r="BT214" i="22"/>
  <c r="BQ134" i="24"/>
  <c r="BI255" i="24"/>
  <c r="BM261" i="24"/>
  <c r="BC212" i="24"/>
  <c r="BA255" i="24"/>
  <c r="BS310" i="24"/>
  <c r="BO86" i="24"/>
  <c r="BO158" i="24"/>
  <c r="BN286" i="24"/>
  <c r="BD82" i="24"/>
  <c r="BJ182" i="24"/>
  <c r="BP130" i="24"/>
  <c r="BJ136" i="24"/>
  <c r="BI32" i="24"/>
  <c r="BO33" i="24"/>
  <c r="BS55" i="24"/>
  <c r="BE30" i="24"/>
  <c r="BL33" i="24"/>
  <c r="BK112" i="24"/>
  <c r="BT160" i="24"/>
  <c r="BH285" i="24"/>
  <c r="BO233" i="24"/>
  <c r="BJ307" i="24"/>
  <c r="BK308" i="24"/>
  <c r="BF260" i="24"/>
  <c r="BD258" i="24"/>
  <c r="BG212" i="23"/>
  <c r="BT105" i="23"/>
  <c r="BL110" i="23"/>
  <c r="BC316" i="23"/>
  <c r="BM267" i="23"/>
  <c r="BM318" i="23"/>
  <c r="BL317" i="23"/>
  <c r="BK157" i="23"/>
  <c r="BL117" i="23"/>
  <c r="BB142" i="23"/>
  <c r="BP129" i="23"/>
  <c r="BI264" i="24"/>
  <c r="BC313" i="24"/>
  <c r="BN242" i="24"/>
  <c r="BN144" i="24"/>
  <c r="BH268" i="24"/>
  <c r="BJ266" i="24"/>
  <c r="BQ266" i="24"/>
  <c r="BO319" i="24"/>
  <c r="BA60" i="24"/>
  <c r="BA168" i="19"/>
  <c r="BM137" i="24"/>
  <c r="BT204" i="19"/>
  <c r="BN307" i="24"/>
  <c r="BK284" i="24"/>
  <c r="BM260" i="24"/>
  <c r="BN33" i="24"/>
  <c r="BO183" i="24"/>
  <c r="BM210" i="24"/>
  <c r="BB306" i="24"/>
  <c r="BG105" i="24"/>
  <c r="BG158" i="24"/>
  <c r="BM280" i="24"/>
  <c r="BK32" i="24"/>
  <c r="BB33" i="24"/>
  <c r="BK135" i="24"/>
  <c r="BO11" i="24"/>
  <c r="BA37" i="24"/>
  <c r="BL35" i="24"/>
  <c r="BG34" i="24"/>
  <c r="BA61" i="24"/>
  <c r="BI156" i="24"/>
  <c r="BA162" i="24"/>
  <c r="BF284" i="24"/>
  <c r="BT211" i="24"/>
  <c r="BF207" i="24"/>
  <c r="BQ307" i="24"/>
  <c r="BR258" i="24"/>
  <c r="BH255" i="24"/>
  <c r="BJ288" i="22"/>
  <c r="BA315" i="22"/>
  <c r="BA209" i="19"/>
  <c r="BA191" i="23"/>
  <c r="BA45" i="21"/>
  <c r="BA192" i="23"/>
  <c r="BA60" i="22"/>
  <c r="BT190" i="21"/>
  <c r="BP288" i="19"/>
  <c r="BA91" i="22"/>
  <c r="BD288" i="19"/>
  <c r="BA83" i="19"/>
  <c r="BA319" i="22"/>
  <c r="BA116" i="19"/>
  <c r="BA268" i="19"/>
  <c r="BE307" i="19"/>
  <c r="BS310" i="19"/>
  <c r="BT306" i="19"/>
  <c r="BH308" i="19"/>
  <c r="BD260" i="19"/>
  <c r="BH234" i="19"/>
  <c r="BO206" i="19"/>
  <c r="BC182" i="19"/>
  <c r="BS160" i="19"/>
  <c r="BD155" i="19"/>
  <c r="BJ284" i="19"/>
  <c r="BH259" i="19"/>
  <c r="BG234" i="19"/>
  <c r="BR185" i="19"/>
  <c r="BM181" i="19"/>
  <c r="BC159" i="19"/>
  <c r="BP108" i="19"/>
  <c r="BF282" i="19"/>
  <c r="BR257" i="19"/>
  <c r="BQ231" i="19"/>
  <c r="BK184" i="19"/>
  <c r="BT161" i="19"/>
  <c r="BO155" i="19"/>
  <c r="BQ287" i="19"/>
  <c r="BP260" i="19"/>
  <c r="BJ233" i="19"/>
  <c r="BJ184" i="19"/>
  <c r="BF161" i="19"/>
  <c r="BL155" i="19"/>
  <c r="BA284" i="19"/>
  <c r="BL257" i="19"/>
  <c r="BP210" i="19"/>
  <c r="BG184" i="19"/>
  <c r="BG180" i="19"/>
  <c r="BO157" i="19"/>
  <c r="BE287" i="19"/>
  <c r="BB261" i="19"/>
  <c r="BM235" i="19"/>
  <c r="BA210" i="19"/>
  <c r="BE184" i="19"/>
  <c r="BE180" i="19"/>
  <c r="BM157" i="19"/>
  <c r="BE232" i="19"/>
  <c r="BD86" i="19"/>
  <c r="BT59" i="19"/>
  <c r="BT12" i="19"/>
  <c r="BK257" i="19"/>
  <c r="BM109" i="19"/>
  <c r="BN281" i="19"/>
  <c r="BP107" i="19"/>
  <c r="BS59" i="19"/>
  <c r="BT14" i="19"/>
  <c r="BG10" i="19"/>
  <c r="BB61" i="19"/>
  <c r="BK59" i="19"/>
  <c r="BH204" i="19"/>
  <c r="BK111" i="19"/>
  <c r="BQ62" i="19"/>
  <c r="BR14" i="19"/>
  <c r="BF10" i="19"/>
  <c r="BE80" i="19"/>
  <c r="BH236" i="19"/>
  <c r="BK10" i="19"/>
  <c r="BO234" i="19"/>
  <c r="BO158" i="19"/>
  <c r="BF61" i="19"/>
  <c r="BA32" i="19"/>
  <c r="BO10" i="19"/>
  <c r="BH183" i="19"/>
  <c r="BK230" i="19"/>
  <c r="BI58" i="19"/>
  <c r="BB233" i="19"/>
  <c r="BE87" i="19"/>
  <c r="BT60" i="19"/>
  <c r="BJ14" i="19"/>
  <c r="BN285" i="19"/>
  <c r="BE181" i="19"/>
  <c r="BH83" i="19"/>
  <c r="BQ58" i="19"/>
  <c r="BS11" i="19"/>
  <c r="BT13" i="19"/>
  <c r="BT135" i="19"/>
  <c r="BP135" i="19"/>
  <c r="BL34" i="19"/>
  <c r="BH37" i="19"/>
  <c r="BK135" i="19"/>
  <c r="BL130" i="19"/>
  <c r="BF13" i="19"/>
  <c r="BN36" i="19"/>
  <c r="BA111" i="19"/>
  <c r="BH109" i="19"/>
  <c r="BQ55" i="19"/>
  <c r="BF156" i="19"/>
  <c r="BT211" i="19"/>
  <c r="BP207" i="19"/>
  <c r="BF232" i="19"/>
  <c r="BD230" i="19"/>
  <c r="BK255" i="19"/>
  <c r="BB281" i="19"/>
  <c r="BT131" i="19"/>
  <c r="BM133" i="19"/>
  <c r="BD10" i="19"/>
  <c r="BH33" i="19"/>
  <c r="BB107" i="19"/>
  <c r="BR87" i="19"/>
  <c r="BP110" i="19"/>
  <c r="BN107" i="19"/>
  <c r="BG207" i="19"/>
  <c r="BD185" i="19"/>
  <c r="BH235" i="19"/>
  <c r="BM281" i="19"/>
  <c r="BF284" i="19"/>
  <c r="BK130" i="19"/>
  <c r="BC133" i="19"/>
  <c r="BS131" i="19"/>
  <c r="BQ34" i="19"/>
  <c r="BC62" i="19"/>
  <c r="BN84" i="19"/>
  <c r="BF110" i="19"/>
  <c r="BC158" i="19"/>
  <c r="BL206" i="19"/>
  <c r="BL182" i="19"/>
  <c r="BR234" i="19"/>
  <c r="BS235" i="19"/>
  <c r="BD287" i="19"/>
  <c r="BJ134" i="19"/>
  <c r="BQ135" i="19"/>
  <c r="BH35" i="19"/>
  <c r="BS14" i="19"/>
  <c r="BT85" i="19"/>
  <c r="BR83" i="19"/>
  <c r="BG107" i="19"/>
  <c r="BP157" i="19"/>
  <c r="BH207" i="19"/>
  <c r="BK185" i="19"/>
  <c r="BS230" i="19"/>
  <c r="BO282" i="19"/>
  <c r="BL283" i="19"/>
  <c r="BD282" i="19"/>
  <c r="BS135" i="19"/>
  <c r="BL133" i="19"/>
  <c r="BN35" i="19"/>
  <c r="BK14" i="19"/>
  <c r="BM59" i="19"/>
  <c r="BG80" i="19"/>
  <c r="BF83" i="19"/>
  <c r="BO109" i="19"/>
  <c r="BF159" i="19"/>
  <c r="BS205" i="19"/>
  <c r="BF183" i="19"/>
  <c r="BR230" i="19"/>
  <c r="BP232" i="19"/>
  <c r="BJ286" i="19"/>
  <c r="BP261" i="19"/>
  <c r="BP133" i="19"/>
  <c r="BG134" i="19"/>
  <c r="BF34" i="19"/>
  <c r="BC14" i="19"/>
  <c r="BG59" i="19"/>
  <c r="BM111" i="19"/>
  <c r="BS108" i="19"/>
  <c r="BI111" i="19"/>
  <c r="BP208" i="19"/>
  <c r="BP180" i="19"/>
  <c r="BN236" i="19"/>
  <c r="BO232" i="19"/>
  <c r="BO257" i="19"/>
  <c r="BR258" i="19"/>
  <c r="BH133" i="19"/>
  <c r="BN133" i="19"/>
  <c r="BD37" i="19"/>
  <c r="BS32" i="19"/>
  <c r="BO60" i="19"/>
  <c r="BN85" i="19"/>
  <c r="BM112" i="19"/>
  <c r="BG83" i="19"/>
  <c r="BI155" i="19"/>
  <c r="BE209" i="19"/>
  <c r="BG211" i="19"/>
  <c r="BJ281" i="19"/>
  <c r="BL303" i="19"/>
  <c r="BI12" i="19"/>
  <c r="BD236" i="19"/>
  <c r="BQ261" i="19"/>
  <c r="BC305" i="19"/>
  <c r="BD109" i="19"/>
  <c r="BI255" i="19"/>
  <c r="BI287" i="19"/>
  <c r="BF306" i="19"/>
  <c r="BQ80" i="19"/>
  <c r="BT185" i="19"/>
  <c r="BT282" i="19"/>
  <c r="BS305" i="19"/>
  <c r="BN310" i="19"/>
  <c r="BD158" i="19"/>
  <c r="BO258" i="19"/>
  <c r="BQ280" i="19"/>
  <c r="BK309" i="19"/>
  <c r="BT210" i="19"/>
  <c r="BI258" i="19"/>
  <c r="BM284" i="19"/>
  <c r="BP307" i="19"/>
  <c r="BC211" i="19"/>
  <c r="BP257" i="19"/>
  <c r="BB306" i="19"/>
  <c r="BI13" i="19"/>
  <c r="BO261" i="19"/>
  <c r="BS281" i="19"/>
  <c r="BO307" i="19"/>
  <c r="BA164" i="19"/>
  <c r="BM313" i="19"/>
  <c r="BT236" i="24"/>
  <c r="BL208" i="24"/>
  <c r="BK286" i="24"/>
  <c r="BA281" i="22"/>
  <c r="BQ110" i="22"/>
  <c r="BK183" i="22"/>
  <c r="BN280" i="22"/>
  <c r="BA135" i="22"/>
  <c r="BH232" i="22"/>
  <c r="BA87" i="22"/>
  <c r="BS184" i="22"/>
  <c r="BS204" i="22"/>
  <c r="BF282" i="22"/>
  <c r="BS12" i="22"/>
  <c r="BF57" i="22"/>
  <c r="BE61" i="22"/>
  <c r="BT82" i="22"/>
  <c r="BQ136" i="22"/>
  <c r="BN133" i="22"/>
  <c r="BO159" i="22"/>
  <c r="BL59" i="22"/>
  <c r="BT134" i="22"/>
  <c r="BK62" i="22"/>
  <c r="BJ161" i="22"/>
  <c r="BR155" i="22"/>
  <c r="BS154" i="22"/>
  <c r="BA154" i="22"/>
  <c r="BA161" i="22"/>
  <c r="BI158" i="22"/>
  <c r="BF36" i="22"/>
  <c r="BG161" i="22"/>
  <c r="BC160" i="22"/>
  <c r="BC156" i="22"/>
  <c r="BP34" i="22"/>
  <c r="BP12" i="22"/>
  <c r="BP87" i="22"/>
  <c r="BC105" i="22"/>
  <c r="BF160" i="22"/>
  <c r="BD11" i="22"/>
  <c r="BS14" i="22"/>
  <c r="BH156" i="22"/>
  <c r="BR36" i="22"/>
  <c r="BQ32" i="22"/>
  <c r="BP86" i="22"/>
  <c r="BH109" i="22"/>
  <c r="BS161" i="22"/>
  <c r="BE37" i="22"/>
  <c r="BJ36" i="22"/>
  <c r="BI84" i="22"/>
  <c r="BH108" i="22"/>
  <c r="BJ160" i="22"/>
  <c r="BB10" i="22"/>
  <c r="BT85" i="22"/>
  <c r="BJ111" i="22"/>
  <c r="BP157" i="22"/>
  <c r="BK30" i="22"/>
  <c r="BL33" i="22"/>
  <c r="BJ35" i="22"/>
  <c r="BQ36" i="22"/>
  <c r="BH34" i="22"/>
  <c r="BA80" i="22"/>
  <c r="BQ108" i="22"/>
  <c r="BR130" i="22"/>
  <c r="BG59" i="22"/>
  <c r="BO184" i="22"/>
  <c r="BS207" i="22"/>
  <c r="BF210" i="22"/>
  <c r="BQ258" i="22"/>
  <c r="BJ283" i="22"/>
  <c r="BH257" i="22"/>
  <c r="BL306" i="22"/>
  <c r="BM157" i="22"/>
  <c r="BP108" i="22"/>
  <c r="BP134" i="22"/>
  <c r="BD186" i="22"/>
  <c r="BG186" i="22"/>
  <c r="BT210" i="22"/>
  <c r="BA234" i="22"/>
  <c r="BO285" i="22"/>
  <c r="BN287" i="22"/>
  <c r="BH259" i="22"/>
  <c r="BJ310" i="22"/>
  <c r="BR308" i="22"/>
  <c r="BM86" i="22"/>
  <c r="BF136" i="22"/>
  <c r="BP186" i="22"/>
  <c r="BS181" i="22"/>
  <c r="BJ210" i="22"/>
  <c r="BL236" i="22"/>
  <c r="BF284" i="22"/>
  <c r="BG287" i="22"/>
  <c r="BE257" i="22"/>
  <c r="BR310" i="22"/>
  <c r="BI303" i="22"/>
  <c r="BN112" i="22"/>
  <c r="BR133" i="22"/>
  <c r="BH186" i="22"/>
  <c r="BH181" i="22"/>
  <c r="BL204" i="22"/>
  <c r="BS233" i="22"/>
  <c r="BD287" i="22"/>
  <c r="BS285" i="22"/>
  <c r="BF258" i="22"/>
  <c r="BT307" i="22"/>
  <c r="BF306" i="22"/>
  <c r="BD62" i="22"/>
  <c r="BC132" i="22"/>
  <c r="BQ186" i="22"/>
  <c r="BO209" i="22"/>
  <c r="BQ207" i="22"/>
  <c r="BL234" i="22"/>
  <c r="BO287" i="22"/>
  <c r="BJ281" i="22"/>
  <c r="BM287" i="22"/>
  <c r="BS305" i="22"/>
  <c r="BG157" i="22"/>
  <c r="BL58" i="22"/>
  <c r="BO135" i="22"/>
  <c r="BJ181" i="22"/>
  <c r="BO179" i="22"/>
  <c r="BE206" i="22"/>
  <c r="BB257" i="22"/>
  <c r="BC286" i="22"/>
  <c r="BR282" i="22"/>
  <c r="BR259" i="22"/>
  <c r="BP308" i="22"/>
  <c r="BA311" i="22"/>
  <c r="BE107" i="22"/>
  <c r="BD136" i="22"/>
  <c r="BK61" i="22"/>
  <c r="BO183" i="22"/>
  <c r="BN209" i="22"/>
  <c r="BC235" i="22"/>
  <c r="BQ286" i="22"/>
  <c r="BG284" i="22"/>
  <c r="BD257" i="22"/>
  <c r="BG304" i="22"/>
  <c r="BN310" i="22"/>
  <c r="BN204" i="22"/>
  <c r="BL181" i="22"/>
  <c r="BD306" i="22"/>
  <c r="BM257" i="22"/>
  <c r="BN286" i="22"/>
  <c r="BQ180" i="22"/>
  <c r="BP180" i="22"/>
  <c r="BB260" i="22"/>
  <c r="BG205" i="22"/>
  <c r="BG307" i="22"/>
  <c r="BE305" i="22"/>
  <c r="BA108" i="22"/>
  <c r="BG288" i="22"/>
  <c r="BO137" i="22"/>
  <c r="BE162" i="22"/>
  <c r="BP270" i="23"/>
  <c r="BI268" i="23"/>
  <c r="BP144" i="23"/>
  <c r="BK254" i="23"/>
  <c r="BF55" i="23"/>
  <c r="BR266" i="23"/>
  <c r="BG268" i="23"/>
  <c r="BN316" i="23"/>
  <c r="BM265" i="23"/>
  <c r="BD106" i="23"/>
  <c r="BJ56" i="23"/>
  <c r="BE8" i="23"/>
  <c r="BT142" i="23"/>
  <c r="BI265" i="24"/>
  <c r="BD239" i="24"/>
  <c r="BP305" i="24"/>
  <c r="BM256" i="24"/>
  <c r="BC254" i="24"/>
  <c r="BN229" i="24"/>
  <c r="BK167" i="24"/>
  <c r="BL212" i="24"/>
  <c r="BS137" i="24"/>
  <c r="BG187" i="24"/>
  <c r="BT216" i="19"/>
  <c r="BO185" i="24"/>
  <c r="BL185" i="24"/>
  <c r="BQ305" i="24"/>
  <c r="BP87" i="24"/>
  <c r="BI186" i="24"/>
  <c r="BK281" i="24"/>
  <c r="BT309" i="24"/>
  <c r="BE182" i="24"/>
  <c r="BC233" i="24"/>
  <c r="BH287" i="24"/>
  <c r="BG55" i="24"/>
  <c r="BT35" i="24"/>
  <c r="BP33" i="24"/>
  <c r="BQ80" i="24"/>
  <c r="BE7" i="24"/>
  <c r="BG161" i="24"/>
  <c r="BK132" i="24"/>
  <c r="BF158" i="24"/>
  <c r="BH111" i="24"/>
  <c r="BK129" i="24"/>
  <c r="BO161" i="24"/>
  <c r="BF159" i="24"/>
  <c r="BM184" i="24"/>
  <c r="BK280" i="24"/>
  <c r="BH231" i="24"/>
  <c r="BF209" i="24"/>
  <c r="BT270" i="19"/>
  <c r="BC106" i="22"/>
  <c r="BO266" i="23"/>
  <c r="BG267" i="23"/>
  <c r="BS242" i="23"/>
  <c r="BN144" i="23"/>
  <c r="BB143" i="23"/>
  <c r="BP7" i="23"/>
  <c r="BS243" i="23"/>
  <c r="BG265" i="23"/>
  <c r="BE318" i="23"/>
  <c r="BD317" i="23"/>
  <c r="BJ189" i="23"/>
  <c r="BE139" i="23"/>
  <c r="BC8" i="23"/>
  <c r="BJ192" i="23"/>
  <c r="BB36" i="23"/>
  <c r="BB30" i="23"/>
  <c r="BC265" i="24"/>
  <c r="BC239" i="24"/>
  <c r="BR305" i="24"/>
  <c r="BD244" i="24"/>
  <c r="BN254" i="24"/>
  <c r="BJ229" i="24"/>
  <c r="BL154" i="24"/>
  <c r="BN243" i="24"/>
  <c r="BO267" i="24"/>
  <c r="BA205" i="19"/>
  <c r="BD288" i="22"/>
  <c r="BA319" i="19"/>
  <c r="BA240" i="19"/>
  <c r="BG82" i="24"/>
  <c r="BH133" i="24"/>
  <c r="BD205" i="24"/>
  <c r="BK179" i="24"/>
  <c r="BA232" i="24"/>
  <c r="BQ284" i="24"/>
  <c r="BO14" i="24"/>
  <c r="BH208" i="24"/>
  <c r="BF261" i="24"/>
  <c r="BK11" i="24"/>
  <c r="BB186" i="24"/>
  <c r="BH82" i="24"/>
  <c r="BP83" i="24"/>
  <c r="BL132" i="24"/>
  <c r="BP57" i="24"/>
  <c r="BB61" i="24"/>
  <c r="BG58" i="24"/>
  <c r="BN59" i="24"/>
  <c r="BH161" i="24"/>
  <c r="BC87" i="24"/>
  <c r="BL135" i="24"/>
  <c r="BC131" i="24"/>
  <c r="BA136" i="24"/>
  <c r="BG211" i="24"/>
  <c r="BE287" i="24"/>
  <c r="BG282" i="24"/>
  <c r="BK288" i="22"/>
  <c r="BE288" i="23"/>
  <c r="BB190" i="23"/>
  <c r="BD264" i="23"/>
  <c r="BK264" i="23"/>
  <c r="BJ265" i="23"/>
  <c r="BM241" i="23"/>
  <c r="BT106" i="23"/>
  <c r="BL55" i="23"/>
  <c r="BP229" i="23"/>
  <c r="BT65" i="23"/>
  <c r="BH191" i="23"/>
  <c r="BC81" i="23"/>
  <c r="BI270" i="24"/>
  <c r="BF313" i="24"/>
  <c r="BJ190" i="24"/>
  <c r="BT229" i="24"/>
  <c r="BK264" i="24"/>
  <c r="BS318" i="24"/>
  <c r="BM269" i="24"/>
  <c r="BA168" i="22"/>
  <c r="BQ162" i="23"/>
  <c r="BA315" i="19"/>
  <c r="BQ304" i="24"/>
  <c r="BS233" i="24"/>
  <c r="BJ180" i="24"/>
  <c r="BM282" i="24"/>
  <c r="BI304" i="24"/>
  <c r="BM112" i="24"/>
  <c r="BG208" i="24"/>
  <c r="BC259" i="24"/>
  <c r="BE9" i="24"/>
  <c r="BN211" i="24"/>
  <c r="BE230" i="24"/>
  <c r="BB181" i="24"/>
  <c r="BO180" i="24"/>
  <c r="BF86" i="24"/>
  <c r="BT34" i="24"/>
  <c r="BM7" i="24"/>
  <c r="BR59" i="24"/>
  <c r="BM59" i="24"/>
  <c r="BI107" i="24"/>
  <c r="BQ105" i="24"/>
  <c r="BD87" i="24"/>
  <c r="BA135" i="24"/>
  <c r="BS155" i="24"/>
  <c r="BN234" i="24"/>
  <c r="BR285" i="24"/>
  <c r="BA286" i="24"/>
  <c r="BM281" i="24"/>
  <c r="BA229" i="19"/>
  <c r="BH212" i="22"/>
  <c r="BN212" i="19"/>
  <c r="BA92" i="19"/>
  <c r="BA204" i="22"/>
  <c r="BG311" i="19"/>
  <c r="BN288" i="19"/>
  <c r="BE288" i="19"/>
  <c r="BM187" i="19"/>
  <c r="BA190" i="23"/>
  <c r="BT155" i="19"/>
  <c r="BA241" i="22"/>
  <c r="BE162" i="19"/>
  <c r="BH306" i="19"/>
  <c r="BR309" i="19"/>
  <c r="BA305" i="19"/>
  <c r="BK306" i="19"/>
  <c r="BJ259" i="19"/>
  <c r="BQ233" i="19"/>
  <c r="BL186" i="19"/>
  <c r="BN181" i="19"/>
  <c r="BF160" i="19"/>
  <c r="BO154" i="19"/>
  <c r="BI283" i="19"/>
  <c r="BM258" i="19"/>
  <c r="BL233" i="19"/>
  <c r="BB185" i="19"/>
  <c r="BA181" i="19"/>
  <c r="BM158" i="19"/>
  <c r="BN309" i="19"/>
  <c r="BF281" i="19"/>
  <c r="BB257" i="19"/>
  <c r="BN230" i="19"/>
  <c r="BK183" i="19"/>
  <c r="BG161" i="19"/>
  <c r="BM154" i="19"/>
  <c r="BH286" i="19"/>
  <c r="BF259" i="19"/>
  <c r="BH232" i="19"/>
  <c r="BT183" i="19"/>
  <c r="BN160" i="19"/>
  <c r="BC108" i="19"/>
  <c r="BD280" i="19"/>
  <c r="BQ236" i="19"/>
  <c r="BS208" i="19"/>
  <c r="BS183" i="19"/>
  <c r="BS179" i="19"/>
  <c r="BD157" i="19"/>
  <c r="BT285" i="19"/>
  <c r="BI260" i="19"/>
  <c r="BP234" i="19"/>
  <c r="BG208" i="19"/>
  <c r="BQ183" i="19"/>
  <c r="BQ179" i="19"/>
  <c r="BH155" i="19"/>
  <c r="BH205" i="19"/>
  <c r="BH84" i="19"/>
  <c r="BP58" i="19"/>
  <c r="BF12" i="19"/>
  <c r="BG158" i="19"/>
  <c r="BM84" i="19"/>
  <c r="BC261" i="19"/>
  <c r="BS87" i="19"/>
  <c r="BN58" i="19"/>
  <c r="BD14" i="19"/>
  <c r="BP9" i="19"/>
  <c r="BJ57" i="19"/>
  <c r="BI57" i="19"/>
  <c r="BJ185" i="19"/>
  <c r="BC107" i="19"/>
  <c r="BA62" i="19"/>
  <c r="BB14" i="19"/>
  <c r="BO9" i="19"/>
  <c r="BL62" i="19"/>
  <c r="BI210" i="19"/>
  <c r="BK7" i="19"/>
  <c r="BB231" i="19"/>
  <c r="BN87" i="19"/>
  <c r="BH60" i="19"/>
  <c r="BO14" i="19"/>
  <c r="BC10" i="19"/>
  <c r="BQ85" i="19"/>
  <c r="BR206" i="19"/>
  <c r="BK12" i="19"/>
  <c r="BE230" i="19"/>
  <c r="BF86" i="19"/>
  <c r="BJ59" i="19"/>
  <c r="BO13" i="19"/>
  <c r="BS261" i="19"/>
  <c r="BL161" i="19"/>
  <c r="BF82" i="19"/>
  <c r="BF58" i="19"/>
  <c r="BI11" i="19"/>
  <c r="BK11" i="19"/>
  <c r="BN132" i="19"/>
  <c r="BI131" i="19"/>
  <c r="BP33" i="19"/>
  <c r="BK134" i="19"/>
  <c r="BO130" i="19"/>
  <c r="BM134" i="19"/>
  <c r="BQ33" i="19"/>
  <c r="BC30" i="19"/>
  <c r="BP59" i="19"/>
  <c r="BH112" i="19"/>
  <c r="BG62" i="19"/>
  <c r="BC160" i="19"/>
  <c r="BI204" i="19"/>
  <c r="BL185" i="19"/>
  <c r="BQ235" i="19"/>
  <c r="BO236" i="19"/>
  <c r="BQ258" i="19"/>
  <c r="BQ30" i="19"/>
  <c r="BB132" i="19"/>
  <c r="BO135" i="19"/>
  <c r="BP13" i="19"/>
  <c r="BC37" i="19"/>
  <c r="BK57" i="19"/>
  <c r="BL84" i="19"/>
  <c r="BC111" i="19"/>
  <c r="BP160" i="19"/>
  <c r="BD210" i="19"/>
  <c r="BE186" i="19"/>
  <c r="BO231" i="19"/>
  <c r="BB285" i="19"/>
  <c r="BQ281" i="19"/>
  <c r="BR134" i="19"/>
  <c r="BK136" i="19"/>
  <c r="BD134" i="19"/>
  <c r="BM35" i="19"/>
  <c r="BJ85" i="19"/>
  <c r="BJ87" i="19"/>
  <c r="BK105" i="19"/>
  <c r="BS154" i="19"/>
  <c r="BJ211" i="19"/>
  <c r="BC186" i="19"/>
  <c r="BL231" i="19"/>
  <c r="BJ231" i="19"/>
  <c r="BT283" i="19"/>
  <c r="BD131" i="19"/>
  <c r="BJ131" i="19"/>
  <c r="BH36" i="19"/>
  <c r="BO7" i="19"/>
  <c r="BS111" i="19"/>
  <c r="BQ82" i="19"/>
  <c r="BJ108" i="19"/>
  <c r="BM161" i="19"/>
  <c r="BL205" i="19"/>
  <c r="BC181" i="19"/>
  <c r="BP235" i="19"/>
  <c r="BK286" i="19"/>
  <c r="BK287" i="19"/>
  <c r="BC32" i="19"/>
  <c r="BN130" i="19"/>
  <c r="BP132" i="19"/>
  <c r="BO33" i="19"/>
  <c r="BG11" i="19"/>
  <c r="BS62" i="19"/>
  <c r="BO83" i="19"/>
  <c r="BK87" i="19"/>
  <c r="BN110" i="19"/>
  <c r="BH156" i="19"/>
  <c r="BH210" i="19"/>
  <c r="BO204" i="19"/>
  <c r="BO233" i="19"/>
  <c r="BA283" i="19"/>
  <c r="BD283" i="19"/>
  <c r="BM32" i="19"/>
  <c r="BJ130" i="19"/>
  <c r="BR132" i="19"/>
  <c r="BF35" i="19"/>
  <c r="BO11" i="19"/>
  <c r="BE62" i="19"/>
  <c r="BO108" i="19"/>
  <c r="BE109" i="19"/>
  <c r="BN155" i="19"/>
  <c r="BP209" i="19"/>
  <c r="BN183" i="19"/>
  <c r="BP233" i="19"/>
  <c r="BI233" i="19"/>
  <c r="BM260" i="19"/>
  <c r="BA33" i="19"/>
  <c r="BB130" i="19"/>
  <c r="BJ136" i="19"/>
  <c r="BT33" i="19"/>
  <c r="BM36" i="19"/>
  <c r="BG87" i="19"/>
  <c r="BE111" i="19"/>
  <c r="BR108" i="19"/>
  <c r="BA87" i="19"/>
  <c r="BD159" i="19"/>
  <c r="BS204" i="19"/>
  <c r="BB181" i="19"/>
  <c r="BG285" i="19"/>
  <c r="BR306" i="19"/>
  <c r="BS34" i="19"/>
  <c r="BT233" i="19"/>
  <c r="BM282" i="19"/>
  <c r="BI308" i="19"/>
  <c r="BG156" i="19"/>
  <c r="BC282" i="19"/>
  <c r="BC303" i="19"/>
  <c r="BL309" i="19"/>
  <c r="BN112" i="19"/>
  <c r="BO179" i="19"/>
  <c r="BP286" i="19"/>
  <c r="BC309" i="19"/>
  <c r="BK13" i="19"/>
  <c r="BP159" i="19"/>
  <c r="BA258" i="19"/>
  <c r="BD284" i="19"/>
  <c r="BH307" i="19"/>
  <c r="BP205" i="19"/>
  <c r="BH285" i="19"/>
  <c r="BE304" i="19"/>
  <c r="BC308" i="19"/>
  <c r="BP185" i="19"/>
  <c r="BH280" i="19"/>
  <c r="BH309" i="19"/>
  <c r="BS110" i="19"/>
  <c r="BN287" i="19"/>
  <c r="BS285" i="19"/>
  <c r="BM310" i="19"/>
  <c r="BA239" i="22"/>
  <c r="BT209" i="19"/>
  <c r="BP184" i="24"/>
  <c r="BE109" i="24"/>
  <c r="BP212" i="23"/>
  <c r="BF234" i="22"/>
  <c r="BE87" i="22"/>
  <c r="BG134" i="22"/>
  <c r="BI235" i="22"/>
  <c r="BF111" i="22"/>
  <c r="BQ208" i="22"/>
  <c r="BF287" i="22"/>
  <c r="BT133" i="22"/>
  <c r="BN180" i="22"/>
  <c r="BC133" i="22"/>
  <c r="BC7" i="22"/>
  <c r="BD12" i="22"/>
  <c r="BH14" i="22"/>
  <c r="BM60" i="22"/>
  <c r="BI86" i="22"/>
  <c r="BI62" i="22"/>
  <c r="BN58" i="22"/>
  <c r="BG131" i="22"/>
  <c r="BF10" i="22"/>
  <c r="BK12" i="22"/>
  <c r="BS158" i="22"/>
  <c r="BN158" i="22"/>
  <c r="BO154" i="22"/>
  <c r="BD156" i="22"/>
  <c r="BQ157" i="22"/>
  <c r="BR159" i="22"/>
  <c r="BR161" i="22"/>
  <c r="BN160" i="22"/>
  <c r="BE160" i="22"/>
  <c r="BC155" i="22"/>
  <c r="BM35" i="22"/>
  <c r="BK36" i="22"/>
  <c r="BJ84" i="22"/>
  <c r="BO109" i="22"/>
  <c r="BM154" i="22"/>
  <c r="BR9" i="22"/>
  <c r="BG30" i="22"/>
  <c r="BG160" i="22"/>
  <c r="BS34" i="22"/>
  <c r="BS7" i="22"/>
  <c r="BM110" i="22"/>
  <c r="BJ57" i="22"/>
  <c r="BD161" i="22"/>
  <c r="BQ37" i="22"/>
  <c r="BQ35" i="22"/>
  <c r="BF83" i="22"/>
  <c r="BM105" i="22"/>
  <c r="BI160" i="22"/>
  <c r="BA11" i="22"/>
  <c r="BN82" i="22"/>
  <c r="BM107" i="22"/>
  <c r="BE161" i="22"/>
  <c r="BL35" i="22"/>
  <c r="BF37" i="22"/>
  <c r="BF159" i="22"/>
  <c r="BO36" i="22"/>
  <c r="BO37" i="22"/>
  <c r="BP84" i="22"/>
  <c r="BG111" i="22"/>
  <c r="BF135" i="22"/>
  <c r="BE62" i="22"/>
  <c r="BM179" i="22"/>
  <c r="BM204" i="22"/>
  <c r="BG234" i="22"/>
  <c r="BH285" i="22"/>
  <c r="BQ283" i="22"/>
  <c r="BA261" i="22"/>
  <c r="BR309" i="22"/>
  <c r="BG36" i="22"/>
  <c r="BH60" i="22"/>
  <c r="BI130" i="22"/>
  <c r="BT182" i="22"/>
  <c r="BB182" i="22"/>
  <c r="BM206" i="22"/>
  <c r="BT236" i="22"/>
  <c r="BR287" i="22"/>
  <c r="BA283" i="22"/>
  <c r="BA260" i="22"/>
  <c r="BI305" i="22"/>
  <c r="BA303" i="22"/>
  <c r="BD107" i="22"/>
  <c r="BH133" i="22"/>
  <c r="BR185" i="22"/>
  <c r="BE181" i="22"/>
  <c r="BC206" i="22"/>
  <c r="BK231" i="22"/>
  <c r="BJ287" i="22"/>
  <c r="BM282" i="22"/>
  <c r="BK260" i="22"/>
  <c r="BQ305" i="22"/>
  <c r="BO306" i="22"/>
  <c r="BS105" i="22"/>
  <c r="BM136" i="22"/>
  <c r="BJ185" i="22"/>
  <c r="BQ181" i="22"/>
  <c r="BP205" i="22"/>
  <c r="BE236" i="22"/>
  <c r="BT283" i="22"/>
  <c r="BG282" i="22"/>
  <c r="BH255" i="22"/>
  <c r="BC306" i="22"/>
  <c r="BL309" i="22"/>
  <c r="BK134" i="22"/>
  <c r="BA131" i="22"/>
  <c r="BS182" i="22"/>
  <c r="BI206" i="22"/>
  <c r="BG236" i="22"/>
  <c r="BQ260" i="22"/>
  <c r="BH282" i="22"/>
  <c r="BD261" i="22"/>
  <c r="BP306" i="22"/>
  <c r="BC309" i="22"/>
  <c r="BH155" i="22"/>
  <c r="BL62" i="22"/>
  <c r="BR131" i="22"/>
  <c r="BL185" i="22"/>
  <c r="BF185" i="22"/>
  <c r="BI208" i="22"/>
  <c r="BE261" i="22"/>
  <c r="BA282" i="22"/>
  <c r="BS260" i="22"/>
  <c r="BH280" i="22"/>
  <c r="BG303" i="22"/>
  <c r="BR160" i="22"/>
  <c r="BT58" i="22"/>
  <c r="BI132" i="22"/>
  <c r="BH184" i="22"/>
  <c r="BD180" i="22"/>
  <c r="BP206" i="22"/>
  <c r="BA230" i="22"/>
  <c r="BN285" i="22"/>
  <c r="BS280" i="22"/>
  <c r="BC255" i="22"/>
  <c r="BE307" i="22"/>
  <c r="BS304" i="22"/>
  <c r="BI286" i="22"/>
  <c r="BC179" i="22"/>
  <c r="BF59" i="22"/>
  <c r="BE259" i="22"/>
  <c r="BS283" i="22"/>
  <c r="BK211" i="22"/>
  <c r="BK180" i="22"/>
  <c r="BR307" i="22"/>
  <c r="BT211" i="22"/>
  <c r="BK112" i="22"/>
  <c r="BT130" i="22"/>
  <c r="BM187" i="22"/>
  <c r="BS137" i="22"/>
  <c r="BO212" i="22"/>
  <c r="BQ187" i="22"/>
  <c r="BH267" i="23"/>
  <c r="BL243" i="23"/>
  <c r="BT244" i="23"/>
  <c r="BO254" i="23"/>
  <c r="BJ206" i="23"/>
  <c r="BM56" i="23"/>
  <c r="BT239" i="23"/>
  <c r="BB314" i="23"/>
  <c r="BR319" i="23"/>
  <c r="BE315" i="23"/>
  <c r="BO106" i="23"/>
  <c r="BJ139" i="23"/>
  <c r="BE35" i="23"/>
  <c r="BE44" i="23"/>
  <c r="BL141" i="23"/>
  <c r="BS268" i="24"/>
  <c r="BB193" i="24"/>
  <c r="BL305" i="24"/>
  <c r="BH244" i="24"/>
  <c r="BG254" i="24"/>
  <c r="BB229" i="24"/>
  <c r="BB92" i="24"/>
  <c r="BM288" i="24"/>
  <c r="BN288" i="24"/>
  <c r="BD212" i="24"/>
  <c r="BT215" i="19"/>
  <c r="BT217" i="19"/>
  <c r="BT254" i="19"/>
  <c r="BG310" i="24"/>
  <c r="BT303" i="24"/>
  <c r="BI287" i="24"/>
  <c r="BG13" i="24"/>
  <c r="BQ183" i="24"/>
  <c r="BR235" i="24"/>
  <c r="BG304" i="24"/>
  <c r="BN132" i="24"/>
  <c r="BR204" i="24"/>
  <c r="BN257" i="24"/>
  <c r="BG7" i="24"/>
  <c r="BA12" i="24"/>
  <c r="BR9" i="24"/>
  <c r="BN14" i="24"/>
  <c r="BC33" i="24"/>
  <c r="BT33" i="24"/>
  <c r="BT13" i="24"/>
  <c r="BP59" i="24"/>
  <c r="BE154" i="24"/>
  <c r="BR157" i="24"/>
  <c r="BL261" i="24"/>
  <c r="BT186" i="24"/>
  <c r="BC205" i="24"/>
  <c r="BO305" i="24"/>
  <c r="BJ257" i="24"/>
  <c r="BF234" i="24"/>
  <c r="BE212" i="24"/>
  <c r="BJ106" i="22"/>
  <c r="BQ270" i="23"/>
  <c r="BM240" i="23"/>
  <c r="BD194" i="23"/>
  <c r="BC164" i="23"/>
  <c r="BE112" i="23"/>
  <c r="BJ158" i="23"/>
  <c r="BC264" i="23"/>
  <c r="BB265" i="23"/>
  <c r="BE241" i="23"/>
  <c r="BJ157" i="23"/>
  <c r="BB56" i="23"/>
  <c r="BQ229" i="23"/>
  <c r="BR191" i="23"/>
  <c r="BI313" i="24"/>
  <c r="BT304" i="24"/>
  <c r="BE260" i="24"/>
  <c r="BL244" i="24"/>
  <c r="BK254" i="24"/>
  <c r="BD314" i="24"/>
  <c r="BF314" i="24"/>
  <c r="BT206" i="22"/>
  <c r="BA15" i="19"/>
  <c r="BA217" i="19"/>
  <c r="BA109" i="19"/>
  <c r="BG130" i="24"/>
  <c r="BC286" i="24"/>
  <c r="BE33" i="24"/>
  <c r="BR130" i="24"/>
  <c r="BQ208" i="24"/>
  <c r="BB259" i="24"/>
  <c r="BP37" i="24"/>
  <c r="BH183" i="24"/>
  <c r="BG260" i="24"/>
  <c r="BQ309" i="24"/>
  <c r="BF133" i="24"/>
  <c r="BD86" i="24"/>
  <c r="BO34" i="24"/>
  <c r="BT85" i="24"/>
  <c r="BC55" i="24"/>
  <c r="BO107" i="24"/>
  <c r="BN62" i="24"/>
  <c r="BH107" i="24"/>
  <c r="BJ107" i="24"/>
  <c r="BD110" i="24"/>
  <c r="BQ157" i="24"/>
  <c r="BH155" i="24"/>
  <c r="BT158" i="24"/>
  <c r="BC257" i="24"/>
  <c r="BR206" i="24"/>
  <c r="BH306" i="24"/>
  <c r="BI56" i="23"/>
  <c r="BK158" i="23"/>
  <c r="BB204" i="23"/>
  <c r="BB269" i="23"/>
  <c r="BJ317" i="23"/>
  <c r="BK267" i="23"/>
  <c r="BP106" i="23"/>
  <c r="BI256" i="23"/>
  <c r="BD59" i="23"/>
  <c r="BO189" i="23"/>
  <c r="BJ191" i="23"/>
  <c r="BT81" i="23"/>
  <c r="BP264" i="24"/>
  <c r="BF266" i="24"/>
  <c r="BO255" i="24"/>
  <c r="BM81" i="24"/>
  <c r="BO115" i="24"/>
  <c r="BO229" i="24"/>
  <c r="BQ241" i="24"/>
  <c r="BC264" i="24"/>
  <c r="BJ315" i="24"/>
  <c r="BT219" i="24"/>
  <c r="BA205" i="22"/>
  <c r="BB288" i="22"/>
  <c r="BT288" i="24"/>
  <c r="BE207" i="24"/>
  <c r="BI83" i="24"/>
  <c r="BJ85" i="24"/>
  <c r="BE234" i="24"/>
  <c r="BL303" i="24"/>
  <c r="BA81" i="24"/>
  <c r="BH184" i="24"/>
  <c r="BE257" i="24"/>
  <c r="BS36" i="24"/>
  <c r="BS180" i="24"/>
  <c r="BE208" i="24"/>
  <c r="BK184" i="24"/>
  <c r="BM185" i="24"/>
  <c r="BA85" i="24"/>
  <c r="BQ154" i="24"/>
  <c r="BO58" i="24"/>
  <c r="BH85" i="24"/>
  <c r="BF107" i="24"/>
  <c r="BI82" i="24"/>
  <c r="BI111" i="24"/>
  <c r="BE110" i="24"/>
  <c r="BN156" i="24"/>
  <c r="BP159" i="24"/>
  <c r="BP260" i="24"/>
  <c r="BQ206" i="24"/>
  <c r="BT308" i="24"/>
  <c r="BM304" i="24"/>
  <c r="BA266" i="19"/>
  <c r="BC83" i="22"/>
  <c r="BC311" i="19"/>
  <c r="BA67" i="23"/>
  <c r="BA317" i="22"/>
  <c r="BI187" i="19"/>
  <c r="BT159" i="22"/>
  <c r="BM212" i="19"/>
  <c r="BA108" i="19"/>
  <c r="BA190" i="21"/>
  <c r="BM288" i="19"/>
  <c r="BP212" i="19"/>
  <c r="BI305" i="19"/>
  <c r="BC306" i="19"/>
  <c r="BH310" i="19"/>
  <c r="BL285" i="19"/>
  <c r="BN258" i="19"/>
  <c r="BQ232" i="19"/>
  <c r="BG185" i="19"/>
  <c r="BD181" i="19"/>
  <c r="BR159" i="19"/>
  <c r="BJ111" i="19"/>
  <c r="BH282" i="19"/>
  <c r="BS257" i="19"/>
  <c r="BM232" i="19"/>
  <c r="BL184" i="19"/>
  <c r="BL180" i="19"/>
  <c r="BH157" i="19"/>
  <c r="BN307" i="19"/>
  <c r="BJ280" i="19"/>
  <c r="BS236" i="19"/>
  <c r="BF209" i="19"/>
  <c r="BA183" i="19"/>
  <c r="BQ160" i="19"/>
  <c r="BQ132" i="19"/>
  <c r="BC285" i="19"/>
  <c r="BH258" i="19"/>
  <c r="BP231" i="19"/>
  <c r="BJ183" i="19"/>
  <c r="BB160" i="19"/>
  <c r="BF309" i="19"/>
  <c r="BT261" i="19"/>
  <c r="BR235" i="19"/>
  <c r="BE207" i="19"/>
  <c r="BI183" i="19"/>
  <c r="BI179" i="19"/>
  <c r="BL156" i="19"/>
  <c r="BS284" i="19"/>
  <c r="BO259" i="19"/>
  <c r="BS233" i="19"/>
  <c r="BI205" i="19"/>
  <c r="BE183" i="19"/>
  <c r="BE179" i="19"/>
  <c r="BQ154" i="19"/>
  <c r="BA186" i="19"/>
  <c r="BD82" i="19"/>
  <c r="BP57" i="19"/>
  <c r="BR11" i="19"/>
  <c r="BN86" i="19"/>
  <c r="BS58" i="19"/>
  <c r="BP258" i="19"/>
  <c r="BT86" i="19"/>
  <c r="BO57" i="19"/>
  <c r="BL13" i="19"/>
  <c r="BF9" i="19"/>
  <c r="BN14" i="19"/>
  <c r="BL14" i="19"/>
  <c r="BR183" i="19"/>
  <c r="BO87" i="19"/>
  <c r="BG61" i="19"/>
  <c r="BJ13" i="19"/>
  <c r="BE9" i="19"/>
  <c r="BL59" i="19"/>
  <c r="BS186" i="19"/>
  <c r="BO308" i="19"/>
  <c r="BL211" i="19"/>
  <c r="BO86" i="19"/>
  <c r="BN59" i="19"/>
  <c r="BA14" i="19"/>
  <c r="BN9" i="19"/>
  <c r="BM82" i="19"/>
  <c r="BS184" i="19"/>
  <c r="BC80" i="19"/>
  <c r="BQ186" i="19"/>
  <c r="BI85" i="19"/>
  <c r="BR58" i="19"/>
  <c r="BB13" i="19"/>
  <c r="BN259" i="19"/>
  <c r="BN157" i="19"/>
  <c r="BS80" i="19"/>
  <c r="BQ57" i="19"/>
  <c r="BS10" i="19"/>
  <c r="BA10" i="19"/>
  <c r="BK133" i="19"/>
  <c r="BA132" i="19"/>
  <c r="BJ9" i="19"/>
  <c r="BE131" i="19"/>
  <c r="BN134" i="19"/>
  <c r="BR136" i="19"/>
  <c r="BM37" i="19"/>
  <c r="BG35" i="19"/>
  <c r="BN62" i="19"/>
  <c r="BF111" i="19"/>
  <c r="BI80" i="19"/>
  <c r="BM210" i="19"/>
  <c r="BM211" i="19"/>
  <c r="BM186" i="19"/>
  <c r="BB232" i="19"/>
  <c r="BE281" i="19"/>
  <c r="BT287" i="19"/>
  <c r="BK34" i="19"/>
  <c r="BC136" i="19"/>
  <c r="BB133" i="19"/>
  <c r="BA30" i="19"/>
  <c r="BO30" i="19"/>
  <c r="BQ60" i="19"/>
  <c r="BM85" i="19"/>
  <c r="BH107" i="19"/>
  <c r="BQ161" i="19"/>
  <c r="BI211" i="19"/>
  <c r="BI180" i="19"/>
  <c r="BL236" i="19"/>
  <c r="BQ259" i="19"/>
  <c r="BT284" i="19"/>
  <c r="BL131" i="19"/>
  <c r="BG129" i="19"/>
  <c r="BP35" i="19"/>
  <c r="BG7" i="19"/>
  <c r="BS57" i="19"/>
  <c r="BH82" i="19"/>
  <c r="BO110" i="19"/>
  <c r="BF157" i="19"/>
  <c r="BN206" i="19"/>
  <c r="BQ209" i="19"/>
  <c r="BL234" i="19"/>
  <c r="BG282" i="19"/>
  <c r="BS287" i="19"/>
  <c r="BI136" i="19"/>
  <c r="BE134" i="19"/>
  <c r="BB33" i="19"/>
  <c r="BM10" i="19"/>
  <c r="BG55" i="19"/>
  <c r="BL86" i="19"/>
  <c r="BO85" i="19"/>
  <c r="BR208" i="19"/>
  <c r="BQ211" i="19"/>
  <c r="BI184" i="19"/>
  <c r="BJ232" i="19"/>
  <c r="BE257" i="19"/>
  <c r="BA288" i="19"/>
  <c r="BG36" i="19"/>
  <c r="BL134" i="19"/>
  <c r="BM132" i="19"/>
  <c r="BI30" i="19"/>
  <c r="BQ14" i="19"/>
  <c r="BE82" i="19"/>
  <c r="BF107" i="19"/>
  <c r="BG112" i="19"/>
  <c r="BG109" i="19"/>
  <c r="BO160" i="19"/>
  <c r="BO205" i="19"/>
  <c r="BD211" i="19"/>
  <c r="BI230" i="19"/>
  <c r="BM287" i="19"/>
  <c r="BC287" i="19"/>
  <c r="BS36" i="19"/>
  <c r="BI135" i="19"/>
  <c r="BC131" i="19"/>
  <c r="BL35" i="19"/>
  <c r="BG135" i="19"/>
  <c r="BD108" i="19"/>
  <c r="BI105" i="19"/>
  <c r="BD110" i="19"/>
  <c r="BG160" i="19"/>
  <c r="BF205" i="19"/>
  <c r="BD205" i="19"/>
  <c r="BJ230" i="19"/>
  <c r="BJ283" i="19"/>
  <c r="BB286" i="19"/>
  <c r="BG37" i="19"/>
  <c r="BI134" i="19"/>
  <c r="BC132" i="19"/>
  <c r="BT34" i="19"/>
  <c r="BS13" i="19"/>
  <c r="BO59" i="19"/>
  <c r="BG108" i="19"/>
  <c r="BN109" i="19"/>
  <c r="BI112" i="19"/>
  <c r="BN210" i="19"/>
  <c r="BL208" i="19"/>
  <c r="BQ205" i="19"/>
  <c r="BC258" i="19"/>
  <c r="BB310" i="19"/>
  <c r="BE159" i="19"/>
  <c r="BB287" i="19"/>
  <c r="BS286" i="19"/>
  <c r="BD309" i="19"/>
  <c r="BH184" i="19"/>
  <c r="BL282" i="19"/>
  <c r="BI306" i="19"/>
  <c r="BQ303" i="19"/>
  <c r="BP111" i="19"/>
  <c r="BK232" i="19"/>
  <c r="BE259" i="19"/>
  <c r="BP303" i="19"/>
  <c r="BI32" i="19"/>
  <c r="BF210" i="19"/>
  <c r="BP285" i="19"/>
  <c r="BS303" i="19"/>
  <c r="BF310" i="19"/>
  <c r="BM182" i="19"/>
  <c r="BA286" i="19"/>
  <c r="BK307" i="19"/>
  <c r="BA61" i="19"/>
  <c r="BF236" i="19"/>
  <c r="BC284" i="19"/>
  <c r="BA304" i="19"/>
  <c r="BR112" i="19"/>
  <c r="BR287" i="19"/>
  <c r="BG305" i="19"/>
  <c r="BJ308" i="19"/>
  <c r="BT166" i="22"/>
  <c r="BA110" i="19"/>
  <c r="BK313" i="19"/>
  <c r="BF183" i="24"/>
  <c r="BT108" i="24"/>
  <c r="BK56" i="22"/>
  <c r="BR283" i="22"/>
  <c r="BG283" i="22"/>
  <c r="BK133" i="22"/>
  <c r="BO234" i="22"/>
  <c r="BO110" i="22"/>
  <c r="BG204" i="22"/>
  <c r="BL284" i="22"/>
  <c r="BB132" i="22"/>
  <c r="BS179" i="22"/>
  <c r="BL130" i="22"/>
  <c r="BL232" i="22"/>
  <c r="BO11" i="22"/>
  <c r="BR13" i="22"/>
  <c r="BM59" i="22"/>
  <c r="BT83" i="22"/>
  <c r="BT61" i="22"/>
  <c r="BA55" i="22"/>
  <c r="BB107" i="22"/>
  <c r="BR306" i="22"/>
  <c r="BE230" i="22"/>
  <c r="BM155" i="22"/>
  <c r="BL160" i="22"/>
  <c r="BG159" i="22"/>
  <c r="BJ37" i="22"/>
  <c r="BK154" i="22"/>
  <c r="BI155" i="22"/>
  <c r="BL158" i="22"/>
  <c r="BS156" i="22"/>
  <c r="BO34" i="22"/>
  <c r="BP158" i="22"/>
  <c r="BO32" i="22"/>
  <c r="BT36" i="22"/>
  <c r="BK85" i="22"/>
  <c r="BR35" i="22"/>
  <c r="BJ33" i="22"/>
  <c r="BB13" i="22"/>
  <c r="BR37" i="22"/>
  <c r="BN161" i="22"/>
  <c r="BK33" i="22"/>
  <c r="BC11" i="22"/>
  <c r="BO107" i="22"/>
  <c r="BP60" i="22"/>
  <c r="BI154" i="22"/>
  <c r="BK34" i="22"/>
  <c r="BD33" i="22"/>
  <c r="BC87" i="22"/>
  <c r="BT109" i="22"/>
  <c r="BQ159" i="22"/>
  <c r="BG14" i="22"/>
  <c r="BG87" i="22"/>
  <c r="BH35" i="22"/>
  <c r="BQ154" i="22"/>
  <c r="BN12" i="22"/>
  <c r="BI34" i="22"/>
  <c r="BL157" i="22"/>
  <c r="BI33" i="22"/>
  <c r="BR34" i="22"/>
  <c r="BS35" i="22"/>
  <c r="BE108" i="22"/>
  <c r="BI131" i="22"/>
  <c r="BE136" i="22"/>
  <c r="BN186" i="22"/>
  <c r="BN205" i="22"/>
  <c r="BG235" i="22"/>
  <c r="BA286" i="22"/>
  <c r="BB285" i="22"/>
  <c r="BK282" i="22"/>
  <c r="BI304" i="22"/>
  <c r="BT9" i="22"/>
  <c r="BM135" i="22"/>
  <c r="BO133" i="22"/>
  <c r="BB184" i="22"/>
  <c r="BC182" i="22"/>
  <c r="BC208" i="22"/>
  <c r="BC231" i="22"/>
  <c r="BO286" i="22"/>
  <c r="BH283" i="22"/>
  <c r="BD282" i="22"/>
  <c r="BO308" i="22"/>
  <c r="BG306" i="22"/>
  <c r="BJ110" i="22"/>
  <c r="BB130" i="22"/>
  <c r="BL182" i="22"/>
  <c r="BP182" i="22"/>
  <c r="BO207" i="22"/>
  <c r="BK236" i="22"/>
  <c r="BG286" i="22"/>
  <c r="BK255" i="22"/>
  <c r="BT282" i="22"/>
  <c r="BA309" i="22"/>
  <c r="BM309" i="22"/>
  <c r="BB57" i="22"/>
  <c r="BR132" i="22"/>
  <c r="BD182" i="22"/>
  <c r="BI183" i="22"/>
  <c r="BL211" i="22"/>
  <c r="BG233" i="22"/>
  <c r="BS287" i="22"/>
  <c r="BL286" i="22"/>
  <c r="BN257" i="22"/>
  <c r="BI309" i="22"/>
  <c r="BQ303" i="22"/>
  <c r="BE131" i="22"/>
  <c r="BK57" i="22"/>
  <c r="BN184" i="22"/>
  <c r="BP210" i="22"/>
  <c r="BQ236" i="22"/>
  <c r="BR286" i="22"/>
  <c r="BC285" i="22"/>
  <c r="BT257" i="22"/>
  <c r="BN309" i="22"/>
  <c r="BP303" i="22"/>
  <c r="BE33" i="22"/>
  <c r="BC134" i="22"/>
  <c r="BT136" i="22"/>
  <c r="BF182" i="22"/>
  <c r="BQ179" i="22"/>
  <c r="BI236" i="22"/>
  <c r="BJ286" i="22"/>
  <c r="BT286" i="22"/>
  <c r="BC282" i="22"/>
  <c r="BB307" i="22"/>
  <c r="BE306" i="22"/>
  <c r="BQ156" i="22"/>
  <c r="BT62" i="22"/>
  <c r="BC135" i="22"/>
  <c r="BB181" i="22"/>
  <c r="BS185" i="22"/>
  <c r="BF204" i="22"/>
  <c r="BA233" i="22"/>
  <c r="BQ287" i="22"/>
  <c r="BM284" i="22"/>
  <c r="BS258" i="22"/>
  <c r="BK310" i="22"/>
  <c r="BC308" i="22"/>
  <c r="BQ284" i="22"/>
  <c r="BQ209" i="22"/>
  <c r="BC130" i="22"/>
  <c r="BO156" i="22"/>
  <c r="BO261" i="22"/>
  <c r="BC209" i="22"/>
  <c r="BK186" i="22"/>
  <c r="BM307" i="22"/>
  <c r="BH208" i="22"/>
  <c r="BQ107" i="22"/>
  <c r="BQ280" i="22"/>
  <c r="BQ288" i="22"/>
  <c r="BA109" i="22"/>
  <c r="BQ137" i="22"/>
  <c r="BH288" i="22"/>
  <c r="BS239" i="23"/>
  <c r="BR314" i="23"/>
  <c r="BJ244" i="23"/>
  <c r="BN313" i="23"/>
  <c r="BC166" i="23"/>
  <c r="BB318" i="23"/>
  <c r="BL268" i="23"/>
  <c r="BE319" i="23"/>
  <c r="BH256" i="23"/>
  <c r="BC85" i="23"/>
  <c r="BF194" i="23"/>
  <c r="BN41" i="23"/>
  <c r="BS239" i="24"/>
  <c r="BP242" i="24"/>
  <c r="BB208" i="24"/>
  <c r="BK244" i="24"/>
  <c r="BR254" i="24"/>
  <c r="BC83" i="24"/>
  <c r="BF267" i="24"/>
  <c r="BC137" i="24"/>
  <c r="BP288" i="24"/>
  <c r="BE137" i="24"/>
  <c r="BT205" i="19"/>
  <c r="BP288" i="22"/>
  <c r="BQ261" i="24"/>
  <c r="BK283" i="24"/>
  <c r="BE209" i="24"/>
  <c r="BA259" i="24"/>
  <c r="BM310" i="24"/>
  <c r="BD136" i="24"/>
  <c r="BD208" i="24"/>
  <c r="BD284" i="24"/>
  <c r="BC86" i="24"/>
  <c r="BQ205" i="24"/>
  <c r="BL230" i="24"/>
  <c r="BB182" i="24"/>
  <c r="BA11" i="24"/>
  <c r="BQ87" i="24"/>
  <c r="BL9" i="24"/>
  <c r="BC112" i="24"/>
  <c r="BL58" i="24"/>
  <c r="BH58" i="24"/>
  <c r="BK87" i="24"/>
  <c r="BE80" i="24"/>
  <c r="BM84" i="24"/>
  <c r="BK133" i="24"/>
  <c r="BL286" i="24"/>
  <c r="BN232" i="24"/>
  <c r="BM283" i="24"/>
  <c r="BJ281" i="24"/>
  <c r="BD280" i="24"/>
  <c r="BQ288" i="23"/>
  <c r="BN106" i="22"/>
  <c r="BN314" i="23"/>
  <c r="BB169" i="23"/>
  <c r="BD105" i="23"/>
  <c r="BP154" i="23"/>
  <c r="BO268" i="23"/>
  <c r="BB317" i="23"/>
  <c r="BC267" i="23"/>
  <c r="BL106" i="23"/>
  <c r="BO139" i="23"/>
  <c r="BM8" i="23"/>
  <c r="BH141" i="23"/>
  <c r="BI31" i="23"/>
  <c r="BT17" i="23"/>
  <c r="BD268" i="24"/>
  <c r="BL239" i="24"/>
  <c r="BJ208" i="24"/>
  <c r="BS244" i="24"/>
  <c r="BB166" i="24"/>
  <c r="BK81" i="24"/>
  <c r="BN154" i="24"/>
  <c r="BR243" i="24"/>
  <c r="BS319" i="24"/>
  <c r="BS162" i="24"/>
  <c r="BQ311" i="24"/>
  <c r="BS130" i="24"/>
  <c r="BS134" i="24"/>
  <c r="BR310" i="24"/>
  <c r="BI60" i="24"/>
  <c r="BE180" i="24"/>
  <c r="BA261" i="24"/>
  <c r="BN306" i="24"/>
  <c r="BD182" i="24"/>
  <c r="BI236" i="24"/>
  <c r="BO286" i="24"/>
  <c r="BO83" i="24"/>
  <c r="BH13" i="24"/>
  <c r="BB14" i="24"/>
  <c r="BF87" i="24"/>
  <c r="BP9" i="24"/>
  <c r="BL204" i="24"/>
  <c r="BQ135" i="24"/>
  <c r="BP160" i="24"/>
  <c r="BQ111" i="24"/>
  <c r="BT130" i="24"/>
  <c r="BM182" i="24"/>
  <c r="BO159" i="24"/>
  <c r="BH205" i="24"/>
  <c r="BD281" i="24"/>
  <c r="BG232" i="24"/>
  <c r="BA210" i="24"/>
  <c r="BS311" i="22"/>
  <c r="BJ190" i="23"/>
  <c r="BB154" i="23"/>
  <c r="BN315" i="23"/>
  <c r="BH264" i="23"/>
  <c r="BI316" i="23"/>
  <c r="BD256" i="23"/>
  <c r="BC58" i="23"/>
  <c r="BH42" i="23"/>
  <c r="BP41" i="23"/>
  <c r="BR30" i="23"/>
  <c r="BF193" i="24"/>
  <c r="BN256" i="24"/>
  <c r="BD254" i="24"/>
  <c r="BJ159" i="24"/>
  <c r="BH317" i="24"/>
  <c r="BT315" i="24"/>
  <c r="BT218" i="22"/>
  <c r="BT219" i="22"/>
  <c r="BK137" i="22"/>
  <c r="BG212" i="24"/>
  <c r="BK181" i="24"/>
  <c r="BL14" i="24"/>
  <c r="BG287" i="24"/>
  <c r="BG233" i="24"/>
  <c r="BS259" i="24"/>
  <c r="BD13" i="24"/>
  <c r="BI132" i="24"/>
  <c r="BA236" i="24"/>
  <c r="BP308" i="24"/>
  <c r="BE133" i="24"/>
  <c r="BC206" i="24"/>
  <c r="BP135" i="24"/>
  <c r="BC135" i="24"/>
  <c r="BC14" i="24"/>
  <c r="BS83" i="24"/>
  <c r="BC32" i="24"/>
  <c r="BJ134" i="24"/>
  <c r="BE158" i="24"/>
  <c r="BN108" i="24"/>
  <c r="BT134" i="24"/>
  <c r="BN155" i="24"/>
  <c r="BI161" i="24"/>
  <c r="BG204" i="24"/>
  <c r="BI285" i="24"/>
  <c r="BA234" i="24"/>
  <c r="BI230" i="24"/>
  <c r="BG288" i="23"/>
  <c r="BQ288" i="24"/>
  <c r="BA34" i="19"/>
  <c r="BT269" i="22"/>
  <c r="BT270" i="22"/>
  <c r="BA191" i="21"/>
  <c r="BA84" i="19"/>
  <c r="BT167" i="22"/>
  <c r="BK137" i="19"/>
  <c r="BT216" i="22"/>
  <c r="BB288" i="19"/>
  <c r="BA269" i="19"/>
  <c r="BA63" i="22"/>
  <c r="BE91" i="22"/>
  <c r="BK81" i="22"/>
  <c r="BA244" i="19"/>
  <c r="BT310" i="19"/>
  <c r="BG304" i="19"/>
  <c r="BI309" i="19"/>
  <c r="BO284" i="19"/>
  <c r="BT257" i="19"/>
  <c r="BS231" i="19"/>
  <c r="BM184" i="19"/>
  <c r="BM180" i="19"/>
  <c r="BG159" i="19"/>
  <c r="BE105" i="19"/>
  <c r="BH281" i="19"/>
  <c r="BC257" i="19"/>
  <c r="BR231" i="19"/>
  <c r="BB184" i="19"/>
  <c r="BB180" i="19"/>
  <c r="BQ156" i="19"/>
  <c r="BN303" i="19"/>
  <c r="BJ261" i="19"/>
  <c r="BA236" i="19"/>
  <c r="BR207" i="19"/>
  <c r="BK182" i="19"/>
  <c r="BD160" i="19"/>
  <c r="BM110" i="19"/>
  <c r="BE284" i="19"/>
  <c r="BN257" i="19"/>
  <c r="BM230" i="19"/>
  <c r="BJ182" i="19"/>
  <c r="BL159" i="19"/>
  <c r="BF307" i="19"/>
  <c r="BD261" i="19"/>
  <c r="BD234" i="19"/>
  <c r="BM204" i="19"/>
  <c r="BS182" i="19"/>
  <c r="BP161" i="19"/>
  <c r="BK112" i="19"/>
  <c r="BR283" i="19"/>
  <c r="BT258" i="19"/>
  <c r="BA233" i="19"/>
  <c r="BG204" i="19"/>
  <c r="BQ182" i="19"/>
  <c r="BN161" i="19"/>
  <c r="BO107" i="19"/>
  <c r="BD184" i="19"/>
  <c r="BO80" i="19"/>
  <c r="BF57" i="19"/>
  <c r="BH11" i="19"/>
  <c r="BN83" i="19"/>
  <c r="BD13" i="19"/>
  <c r="BC208" i="19"/>
  <c r="BC82" i="19"/>
  <c r="BD57" i="19"/>
  <c r="BP12" i="19"/>
  <c r="BQ7" i="19"/>
  <c r="BL12" i="19"/>
  <c r="BA11" i="19"/>
  <c r="BF182" i="19"/>
  <c r="BQ86" i="19"/>
  <c r="BL60" i="19"/>
  <c r="BN12" i="19"/>
  <c r="BH260" i="19"/>
  <c r="BI35" i="19"/>
  <c r="BO181" i="19"/>
  <c r="BB303" i="19"/>
  <c r="BD207" i="19"/>
  <c r="BR85" i="19"/>
  <c r="BK58" i="19"/>
  <c r="BH13" i="19"/>
  <c r="BD9" i="19"/>
  <c r="BR61" i="19"/>
  <c r="BG154" i="19"/>
  <c r="BP61" i="19"/>
  <c r="BN184" i="19"/>
  <c r="BJ84" i="19"/>
  <c r="BH58" i="19"/>
  <c r="BJ12" i="19"/>
  <c r="BN235" i="19"/>
  <c r="BR155" i="19"/>
  <c r="BA80" i="19"/>
  <c r="BG57" i="19"/>
  <c r="BI10" i="19"/>
  <c r="BM33" i="19"/>
  <c r="BT132" i="19"/>
  <c r="BD133" i="19"/>
  <c r="BR12" i="19"/>
  <c r="BL135" i="19"/>
  <c r="BK131" i="19"/>
  <c r="BJ36" i="19"/>
  <c r="BF33" i="19"/>
  <c r="BT108" i="19"/>
  <c r="BP85" i="19"/>
  <c r="BI107" i="19"/>
  <c r="BG84" i="19"/>
  <c r="BO207" i="19"/>
  <c r="BI209" i="19"/>
  <c r="BA180" i="19"/>
  <c r="BN233" i="19"/>
  <c r="BP284" i="19"/>
  <c r="BN284" i="19"/>
  <c r="BN33" i="19"/>
  <c r="BR131" i="19"/>
  <c r="BH135" i="19"/>
  <c r="BG34" i="19"/>
  <c r="BR35" i="19"/>
  <c r="BG82" i="19"/>
  <c r="BC110" i="19"/>
  <c r="BB112" i="19"/>
  <c r="BE155" i="19"/>
  <c r="BC210" i="19"/>
  <c r="BO183" i="19"/>
  <c r="BE233" i="19"/>
  <c r="BM280" i="19"/>
  <c r="BH257" i="19"/>
  <c r="BS136" i="19"/>
  <c r="BD132" i="19"/>
  <c r="BP36" i="19"/>
  <c r="BE10" i="19"/>
  <c r="BC61" i="19"/>
  <c r="BA86" i="19"/>
  <c r="BQ107" i="19"/>
  <c r="BC161" i="19"/>
  <c r="BR210" i="19"/>
  <c r="BS185" i="19"/>
  <c r="BF231" i="19"/>
  <c r="BK285" i="19"/>
  <c r="BT35" i="19"/>
  <c r="BB131" i="19"/>
  <c r="BC135" i="19"/>
  <c r="BE32" i="19"/>
  <c r="BG14" i="19"/>
  <c r="BK61" i="19"/>
  <c r="BI109" i="19"/>
  <c r="BN159" i="19"/>
  <c r="BE206" i="19"/>
  <c r="BD208" i="19"/>
  <c r="BG205" i="19"/>
  <c r="BF235" i="19"/>
  <c r="BK260" i="19"/>
  <c r="BF287" i="19"/>
  <c r="BG136" i="19"/>
  <c r="BE130" i="19"/>
  <c r="BQ134" i="19"/>
  <c r="BS30" i="19"/>
  <c r="BM30" i="19"/>
  <c r="BG86" i="19"/>
  <c r="BD61" i="19"/>
  <c r="BQ105" i="19"/>
  <c r="BE57" i="19"/>
  <c r="BI157" i="19"/>
  <c r="BO209" i="19"/>
  <c r="BC185" i="19"/>
  <c r="BG235" i="19"/>
  <c r="BM257" i="19"/>
  <c r="BT286" i="19"/>
  <c r="BK35" i="19"/>
  <c r="BD130" i="19"/>
  <c r="BA131" i="19"/>
  <c r="BO32" i="19"/>
  <c r="BI33" i="19"/>
  <c r="BL61" i="19"/>
  <c r="BJ110" i="19"/>
  <c r="BG110" i="19"/>
  <c r="BI154" i="19"/>
  <c r="BR204" i="19"/>
  <c r="BN186" i="19"/>
  <c r="BF233" i="19"/>
  <c r="BA255" i="19"/>
  <c r="BQ286" i="19"/>
  <c r="BI36" i="19"/>
  <c r="BG133" i="19"/>
  <c r="BS129" i="19"/>
  <c r="BE33" i="19"/>
  <c r="BQ13" i="19"/>
  <c r="BM62" i="19"/>
  <c r="BA105" i="19"/>
  <c r="BS105" i="19"/>
  <c r="BR161" i="19"/>
  <c r="BO211" i="19"/>
  <c r="BH209" i="19"/>
  <c r="BH233" i="19"/>
  <c r="BI261" i="19"/>
  <c r="BQ304" i="19"/>
  <c r="BM208" i="19"/>
  <c r="BA281" i="19"/>
  <c r="BA306" i="19"/>
  <c r="BI303" i="19"/>
  <c r="BF186" i="19"/>
  <c r="BF286" i="19"/>
  <c r="BL307" i="19"/>
  <c r="BA307" i="19"/>
  <c r="BG105" i="19"/>
  <c r="BA234" i="19"/>
  <c r="BQ283" i="19"/>
  <c r="BN306" i="19"/>
  <c r="BF62" i="19"/>
  <c r="BE182" i="19"/>
  <c r="BI286" i="19"/>
  <c r="BC307" i="19"/>
  <c r="BK304" i="19"/>
  <c r="BQ207" i="19"/>
  <c r="BF285" i="19"/>
  <c r="BQ310" i="19"/>
  <c r="BR82" i="19"/>
  <c r="BN234" i="19"/>
  <c r="BI257" i="19"/>
  <c r="BG307" i="19"/>
  <c r="BH108" i="19"/>
  <c r="BD259" i="19"/>
  <c r="BE308" i="19"/>
  <c r="BM305" i="19"/>
  <c r="BT204" i="22"/>
  <c r="BL313" i="19"/>
  <c r="BI84" i="24"/>
  <c r="BG155" i="24"/>
  <c r="BK303" i="22"/>
  <c r="BR236" i="22"/>
  <c r="BK111" i="22"/>
  <c r="BG230" i="22"/>
  <c r="BL86" i="22"/>
  <c r="BG179" i="22"/>
  <c r="BD234" i="22"/>
  <c r="BP258" i="22"/>
  <c r="BB131" i="22"/>
  <c r="BL82" i="22"/>
  <c r="BG130" i="22"/>
  <c r="BG232" i="22"/>
  <c r="BE9" i="22"/>
  <c r="BQ13" i="22"/>
  <c r="BT59" i="22"/>
  <c r="BI58" i="22"/>
  <c r="BC13" i="22"/>
  <c r="BC236" i="22"/>
  <c r="BL60" i="22"/>
  <c r="BM57" i="22"/>
  <c r="BT160" i="22"/>
  <c r="BM34" i="22"/>
  <c r="BF157" i="22"/>
  <c r="BT35" i="22"/>
  <c r="BD155" i="22"/>
  <c r="BH157" i="22"/>
  <c r="BF155" i="22"/>
  <c r="BB160" i="22"/>
  <c r="BA30" i="22"/>
  <c r="BL161" i="22"/>
  <c r="BL34" i="22"/>
  <c r="BA7" i="22"/>
  <c r="BE82" i="22"/>
  <c r="BP156" i="22"/>
  <c r="BI36" i="22"/>
  <c r="BN35" i="22"/>
  <c r="BH87" i="22"/>
  <c r="BO158" i="22"/>
  <c r="BB14" i="22"/>
  <c r="BJ34" i="22"/>
  <c r="BH112" i="22"/>
  <c r="BN36" i="22"/>
  <c r="BE157" i="22"/>
  <c r="BG34" i="22"/>
  <c r="BM11" i="22"/>
  <c r="BE110" i="22"/>
  <c r="BR57" i="22"/>
  <c r="BS159" i="22"/>
  <c r="BC33" i="22"/>
  <c r="BQ80" i="22"/>
  <c r="BN159" i="22"/>
  <c r="BL159" i="22"/>
  <c r="BP9" i="22"/>
  <c r="BB9" i="22"/>
  <c r="BS157" i="22"/>
  <c r="BC30" i="22"/>
  <c r="BF35" i="22"/>
  <c r="BD37" i="22"/>
  <c r="BN59" i="22"/>
  <c r="BE134" i="22"/>
  <c r="BM186" i="22"/>
  <c r="BR182" i="22"/>
  <c r="BH211" i="22"/>
  <c r="BI234" i="22"/>
  <c r="BA287" i="22"/>
  <c r="BI258" i="22"/>
  <c r="BD308" i="22"/>
  <c r="BO307" i="22"/>
  <c r="BR84" i="22"/>
  <c r="BO132" i="22"/>
  <c r="BL133" i="22"/>
  <c r="BR180" i="22"/>
  <c r="BQ210" i="22"/>
  <c r="BH204" i="22"/>
  <c r="BB230" i="22"/>
  <c r="BT285" i="22"/>
  <c r="BA280" i="22"/>
  <c r="BQ257" i="22"/>
  <c r="BN303" i="22"/>
  <c r="BL155" i="22"/>
  <c r="BI110" i="22"/>
  <c r="BF134" i="22"/>
  <c r="BO186" i="22"/>
  <c r="BQ182" i="22"/>
  <c r="BS210" i="22"/>
  <c r="BJ230" i="22"/>
  <c r="BL285" i="22"/>
  <c r="BD259" i="22"/>
  <c r="BD258" i="22"/>
  <c r="BF307" i="22"/>
  <c r="BL156" i="22"/>
  <c r="BR61" i="22"/>
  <c r="BM132" i="22"/>
  <c r="BF186" i="22"/>
  <c r="BJ183" i="22"/>
  <c r="BE207" i="22"/>
  <c r="BD236" i="22"/>
  <c r="BB287" i="22"/>
  <c r="BE282" i="22"/>
  <c r="BP283" i="22"/>
  <c r="BN307" i="22"/>
  <c r="BA307" i="22"/>
  <c r="BL135" i="22"/>
  <c r="BQ60" i="22"/>
  <c r="BT180" i="22"/>
  <c r="BD204" i="22"/>
  <c r="BK233" i="22"/>
  <c r="BL283" i="22"/>
  <c r="BM281" i="22"/>
  <c r="BA258" i="22"/>
  <c r="BF308" i="22"/>
  <c r="BN306" i="22"/>
  <c r="BM82" i="22"/>
  <c r="BS130" i="22"/>
  <c r="BO131" i="22"/>
  <c r="BC186" i="22"/>
  <c r="BG185" i="22"/>
  <c r="BC233" i="22"/>
  <c r="BD283" i="22"/>
  <c r="BN281" i="22"/>
  <c r="BR260" i="22"/>
  <c r="BH310" i="22"/>
  <c r="BK309" i="22"/>
  <c r="BO30" i="22"/>
  <c r="BA137" i="22"/>
  <c r="BH131" i="22"/>
  <c r="BD185" i="22"/>
  <c r="BE180" i="22"/>
  <c r="BM209" i="22"/>
  <c r="BT231" i="22"/>
  <c r="BH287" i="22"/>
  <c r="BC281" i="22"/>
  <c r="BB280" i="22"/>
  <c r="BB309" i="22"/>
  <c r="BQ34" i="22"/>
  <c r="BE284" i="22"/>
  <c r="BQ234" i="22"/>
  <c r="BP135" i="22"/>
  <c r="BS131" i="22"/>
  <c r="BR281" i="22"/>
  <c r="BP285" i="22"/>
  <c r="BE208" i="22"/>
  <c r="BA304" i="22"/>
  <c r="BL233" i="22"/>
  <c r="BS180" i="22"/>
  <c r="BM58" i="22"/>
  <c r="BO187" i="22"/>
  <c r="BE212" i="22"/>
  <c r="BP212" i="22"/>
  <c r="BB30" i="22"/>
  <c r="BJ255" i="23"/>
  <c r="BJ164" i="23"/>
  <c r="BB215" i="23"/>
  <c r="BP179" i="23"/>
  <c r="BK243" i="23"/>
  <c r="BT154" i="23"/>
  <c r="BM264" i="23"/>
  <c r="BS315" i="23"/>
  <c r="BT194" i="23"/>
  <c r="BS56" i="23"/>
  <c r="BK256" i="23"/>
  <c r="BL108" i="23"/>
  <c r="BE90" i="23"/>
  <c r="BH41" i="23"/>
  <c r="BJ313" i="24"/>
  <c r="BM242" i="24"/>
  <c r="BD190" i="24"/>
  <c r="BE91" i="24"/>
  <c r="BK239" i="24"/>
  <c r="BB288" i="24"/>
  <c r="BM212" i="24"/>
  <c r="BN212" i="24"/>
  <c r="BA206" i="22"/>
  <c r="BK187" i="22"/>
  <c r="BE259" i="24"/>
  <c r="BH180" i="24"/>
  <c r="BS107" i="24"/>
  <c r="BL234" i="24"/>
  <c r="BB310" i="24"/>
  <c r="BN83" i="24"/>
  <c r="BO179" i="24"/>
  <c r="BO281" i="24"/>
  <c r="BP36" i="24"/>
  <c r="BG183" i="24"/>
  <c r="BC236" i="24"/>
  <c r="BI180" i="24"/>
  <c r="BI179" i="24"/>
  <c r="BN87" i="24"/>
  <c r="BR60" i="24"/>
  <c r="BM55" i="24"/>
  <c r="BJ62" i="24"/>
  <c r="BO62" i="24"/>
  <c r="BT257" i="24"/>
  <c r="BN109" i="24"/>
  <c r="BH109" i="24"/>
  <c r="BP155" i="24"/>
  <c r="BS158" i="24"/>
  <c r="BJ258" i="24"/>
  <c r="BN309" i="24"/>
  <c r="BG306" i="24"/>
  <c r="BT287" i="24"/>
  <c r="BF212" i="23"/>
  <c r="BH80" i="22"/>
  <c r="BH270" i="23"/>
  <c r="BI280" i="23"/>
  <c r="BD304" i="23"/>
  <c r="BT305" i="23"/>
  <c r="BB7" i="23"/>
  <c r="BE56" i="23"/>
  <c r="BS316" i="23"/>
  <c r="BF315" i="23"/>
  <c r="BE255" i="23"/>
  <c r="BM315" i="23"/>
  <c r="BH106" i="23"/>
  <c r="BP256" i="23"/>
  <c r="BH229" i="23"/>
  <c r="BT144" i="23"/>
  <c r="BE189" i="23"/>
  <c r="BT31" i="23"/>
  <c r="BH239" i="24"/>
  <c r="BQ314" i="24"/>
  <c r="BL144" i="24"/>
  <c r="BN30" i="24"/>
  <c r="BG268" i="24"/>
  <c r="BC240" i="24"/>
  <c r="BQ318" i="24"/>
  <c r="BA218" i="22"/>
  <c r="BT218" i="19"/>
  <c r="BQ212" i="24"/>
  <c r="BO187" i="24"/>
  <c r="BK305" i="24"/>
  <c r="BA284" i="24"/>
  <c r="BN285" i="24"/>
  <c r="BQ9" i="24"/>
  <c r="BR183" i="24"/>
  <c r="BR232" i="24"/>
  <c r="BH309" i="24"/>
  <c r="BK111" i="24"/>
  <c r="BE161" i="24"/>
  <c r="BG284" i="24"/>
  <c r="BS14" i="24"/>
  <c r="BG37" i="24"/>
  <c r="BR136" i="24"/>
  <c r="BT10" i="24"/>
  <c r="BH35" i="24"/>
  <c r="BP34" i="24"/>
  <c r="BK33" i="24"/>
  <c r="BM60" i="24"/>
  <c r="BE155" i="24"/>
  <c r="BP158" i="24"/>
  <c r="BH280" i="24"/>
  <c r="BE204" i="24"/>
  <c r="BS205" i="24"/>
  <c r="BQ306" i="24"/>
  <c r="BB258" i="24"/>
  <c r="BD235" i="24"/>
  <c r="BR212" i="22"/>
  <c r="BR55" i="23"/>
  <c r="BS241" i="23"/>
  <c r="BR318" i="23"/>
  <c r="BL313" i="23"/>
  <c r="BB207" i="23"/>
  <c r="BC56" i="23"/>
  <c r="BN80" i="23"/>
  <c r="BE84" i="23"/>
  <c r="BE115" i="23"/>
  <c r="BL32" i="23"/>
  <c r="BB60" i="23"/>
  <c r="BR280" i="24"/>
  <c r="BF304" i="24"/>
  <c r="BJ115" i="24"/>
  <c r="BC256" i="24"/>
  <c r="BH254" i="24"/>
  <c r="BR229" i="24"/>
  <c r="BK159" i="24"/>
  <c r="BD264" i="24"/>
  <c r="BM319" i="24"/>
  <c r="BT206" i="24"/>
  <c r="BA67" i="21"/>
  <c r="BM288" i="22"/>
  <c r="BR308" i="24"/>
  <c r="BK258" i="24"/>
  <c r="BS287" i="24"/>
  <c r="BO181" i="24"/>
  <c r="BC287" i="24"/>
  <c r="BM307" i="24"/>
  <c r="BC80" i="24"/>
  <c r="BI155" i="24"/>
  <c r="BG286" i="24"/>
  <c r="BQ85" i="24"/>
  <c r="BS182" i="24"/>
  <c r="BN133" i="24"/>
  <c r="BK136" i="24"/>
  <c r="BL34" i="24"/>
  <c r="BQ35" i="24"/>
  <c r="BE57" i="24"/>
  <c r="BH33" i="24"/>
  <c r="BH34" i="24"/>
  <c r="BK131" i="24"/>
  <c r="BP180" i="24"/>
  <c r="BM305" i="24"/>
  <c r="BF236" i="24"/>
  <c r="BS129" i="24"/>
  <c r="BG309" i="24"/>
  <c r="BP261" i="24"/>
  <c r="BT258" i="24"/>
  <c r="BA265" i="22"/>
  <c r="BM187" i="24"/>
  <c r="BA110" i="22"/>
  <c r="BA314" i="19"/>
  <c r="BA270" i="22"/>
  <c r="BA192" i="21"/>
  <c r="BA56" i="19"/>
  <c r="BU56" i="19" s="1"/>
  <c r="BA318" i="22"/>
  <c r="BA106" i="19"/>
  <c r="BO187" i="19"/>
  <c r="BT267" i="19"/>
  <c r="BA31" i="22"/>
  <c r="BT268" i="19"/>
  <c r="BS162" i="19"/>
  <c r="BA256" i="19"/>
  <c r="BA309" i="19"/>
  <c r="BP310" i="19"/>
  <c r="BL308" i="19"/>
  <c r="BK283" i="19"/>
  <c r="BD257" i="19"/>
  <c r="BA231" i="19"/>
  <c r="BC184" i="19"/>
  <c r="BC180" i="19"/>
  <c r="BN158" i="19"/>
  <c r="BP87" i="19"/>
  <c r="BK280" i="19"/>
  <c r="BP255" i="19"/>
  <c r="BB211" i="19"/>
  <c r="BL183" i="19"/>
  <c r="BH161" i="19"/>
  <c r="BD156" i="19"/>
  <c r="BL286" i="19"/>
  <c r="BQ260" i="19"/>
  <c r="BB235" i="19"/>
  <c r="BF206" i="19"/>
  <c r="BA182" i="19"/>
  <c r="BO159" i="19"/>
  <c r="BM108" i="19"/>
  <c r="BB283" i="19"/>
  <c r="BN255" i="19"/>
  <c r="BQ210" i="19"/>
  <c r="BI181" i="19"/>
  <c r="BI158" i="19"/>
  <c r="BJ303" i="19"/>
  <c r="BL260" i="19"/>
  <c r="BC233" i="19"/>
  <c r="BT186" i="19"/>
  <c r="BI182" i="19"/>
  <c r="BE161" i="19"/>
  <c r="BL310" i="19"/>
  <c r="BP282" i="19"/>
  <c r="BD258" i="19"/>
  <c r="BD232" i="19"/>
  <c r="BR186" i="19"/>
  <c r="BG182" i="19"/>
  <c r="BJ160" i="19"/>
  <c r="BK310" i="19"/>
  <c r="BP182" i="19"/>
  <c r="BT62" i="19"/>
  <c r="BQ36" i="19"/>
  <c r="BR10" i="19"/>
  <c r="BT58" i="19"/>
  <c r="BL9" i="19"/>
  <c r="BH182" i="19"/>
  <c r="BR62" i="19"/>
  <c r="BM55" i="19"/>
  <c r="BE12" i="19"/>
  <c r="BE7" i="19"/>
  <c r="BB11" i="19"/>
  <c r="BF303" i="19"/>
  <c r="BN180" i="19"/>
  <c r="BS85" i="19"/>
  <c r="BR59" i="19"/>
  <c r="BD12" i="19"/>
  <c r="BD180" i="19"/>
  <c r="BE13" i="19"/>
  <c r="BI86" i="19"/>
  <c r="BJ287" i="19"/>
  <c r="BH185" i="19"/>
  <c r="BS84" i="19"/>
  <c r="BL57" i="19"/>
  <c r="BM12" i="19"/>
  <c r="BM7" i="19"/>
  <c r="BF60" i="19"/>
  <c r="BF87" i="19"/>
  <c r="BP37" i="19"/>
  <c r="BG181" i="19"/>
  <c r="BI83" i="19"/>
  <c r="BR57" i="19"/>
  <c r="BT11" i="19"/>
  <c r="BM205" i="19"/>
  <c r="BC87" i="19"/>
  <c r="BH62" i="19"/>
  <c r="BE55" i="19"/>
  <c r="BT9" i="19"/>
  <c r="BQ37" i="19"/>
  <c r="BB136" i="19"/>
  <c r="BJ135" i="19"/>
  <c r="BG33" i="19"/>
  <c r="BF132" i="19"/>
  <c r="BF134" i="19"/>
  <c r="BD33" i="19"/>
  <c r="BC13" i="19"/>
  <c r="BI61" i="19"/>
  <c r="BJ82" i="19"/>
  <c r="BO111" i="19"/>
  <c r="BB161" i="19"/>
  <c r="BL210" i="19"/>
  <c r="BG206" i="19"/>
  <c r="BG183" i="19"/>
  <c r="BH230" i="19"/>
  <c r="BI259" i="19"/>
  <c r="BO285" i="19"/>
  <c r="BS37" i="19"/>
  <c r="BH134" i="19"/>
  <c r="BB37" i="19"/>
  <c r="BQ12" i="19"/>
  <c r="BS109" i="19"/>
  <c r="BK86" i="19"/>
  <c r="BT111" i="19"/>
  <c r="BE108" i="19"/>
  <c r="BR156" i="19"/>
  <c r="BS206" i="19"/>
  <c r="BF204" i="19"/>
  <c r="BB236" i="19"/>
  <c r="BI284" i="19"/>
  <c r="BF260" i="19"/>
  <c r="BN131" i="19"/>
  <c r="BT134" i="19"/>
  <c r="BJ33" i="19"/>
  <c r="BR13" i="19"/>
  <c r="BP82" i="19"/>
  <c r="BQ109" i="19"/>
  <c r="BJ107" i="19"/>
  <c r="BD209" i="19"/>
  <c r="BP206" i="19"/>
  <c r="BQ180" i="19"/>
  <c r="BC236" i="19"/>
  <c r="BC260" i="19"/>
  <c r="BM34" i="19"/>
  <c r="BA135" i="19"/>
  <c r="BO133" i="19"/>
  <c r="BT10" i="19"/>
  <c r="BH34" i="19"/>
  <c r="BR60" i="19"/>
  <c r="BT107" i="19"/>
  <c r="BP156" i="19"/>
  <c r="BD206" i="19"/>
  <c r="BT182" i="19"/>
  <c r="BC212" i="19"/>
  <c r="BC231" i="19"/>
  <c r="BO281" i="19"/>
  <c r="BK282" i="19"/>
  <c r="BA133" i="19"/>
  <c r="BS132" i="19"/>
  <c r="BC129" i="19"/>
  <c r="BF11" i="19"/>
  <c r="BR34" i="19"/>
  <c r="BS112" i="19"/>
  <c r="BD87" i="19"/>
  <c r="BR110" i="19"/>
  <c r="BK60" i="19"/>
  <c r="BC154" i="19"/>
  <c r="BE205" i="19"/>
  <c r="BK181" i="19"/>
  <c r="BA232" i="19"/>
  <c r="BS260" i="19"/>
  <c r="BS282" i="19"/>
  <c r="BM135" i="19"/>
  <c r="BT133" i="19"/>
  <c r="BJ133" i="19"/>
  <c r="BN11" i="19"/>
  <c r="BO37" i="19"/>
  <c r="BR86" i="19"/>
  <c r="BD107" i="19"/>
  <c r="BM57" i="19"/>
  <c r="BP158" i="19"/>
  <c r="BN208" i="19"/>
  <c r="BQ184" i="19"/>
  <c r="BT234" i="19"/>
  <c r="BG258" i="19"/>
  <c r="BG280" i="19"/>
  <c r="BE135" i="19"/>
  <c r="BM136" i="19"/>
  <c r="BJ132" i="19"/>
  <c r="BO34" i="19"/>
  <c r="BA12" i="19"/>
  <c r="BO84" i="19"/>
  <c r="BJ109" i="19"/>
  <c r="BG111" i="19"/>
  <c r="BL158" i="19"/>
  <c r="BI208" i="19"/>
  <c r="BI207" i="19"/>
  <c r="BM236" i="19"/>
  <c r="BE282" i="19"/>
  <c r="BA308" i="19"/>
  <c r="BO208" i="19"/>
  <c r="BN260" i="19"/>
  <c r="BG309" i="19"/>
  <c r="BO306" i="19"/>
  <c r="BG179" i="19"/>
  <c r="BM255" i="19"/>
  <c r="BR310" i="19"/>
  <c r="BG310" i="19"/>
  <c r="BQ83" i="19"/>
  <c r="BT236" i="19"/>
  <c r="BK303" i="19"/>
  <c r="BT309" i="19"/>
  <c r="BP84" i="19"/>
  <c r="BC207" i="19"/>
  <c r="BB284" i="19"/>
  <c r="BI310" i="19"/>
  <c r="BQ307" i="19"/>
  <c r="BQ230" i="19"/>
  <c r="BP283" i="19"/>
  <c r="BN308" i="19"/>
  <c r="BC112" i="19"/>
  <c r="BM261" i="19"/>
  <c r="BK281" i="19"/>
  <c r="BE310" i="19"/>
  <c r="BM61" i="19"/>
  <c r="BP280" i="19"/>
  <c r="BD303" i="19"/>
  <c r="BS308" i="19"/>
  <c r="BM137" i="19"/>
  <c r="BP110" i="22"/>
  <c r="BR107" i="22"/>
  <c r="BP231" i="22"/>
  <c r="BE159" i="22"/>
  <c r="BG32" i="22"/>
  <c r="BM160" i="22"/>
  <c r="BI157" i="22"/>
  <c r="BG136" i="22"/>
  <c r="BB310" i="22"/>
  <c r="BB233" i="22"/>
  <c r="BP183" i="22"/>
  <c r="BH158" i="22"/>
  <c r="BI281" i="22"/>
  <c r="BN236" i="22"/>
  <c r="BQ131" i="22"/>
  <c r="BH307" i="22"/>
  <c r="BG285" i="22"/>
  <c r="BO130" i="22"/>
  <c r="BC137" i="22"/>
  <c r="BC169" i="23"/>
  <c r="BH265" i="24"/>
  <c r="BC160" i="24"/>
  <c r="BK186" i="24"/>
  <c r="BA132" i="24"/>
  <c r="BA155" i="22"/>
  <c r="BR240" i="23"/>
  <c r="BI268" i="24"/>
  <c r="BN288" i="22"/>
  <c r="BO307" i="24"/>
  <c r="BK7" i="24"/>
  <c r="BA86" i="24"/>
  <c r="BR179" i="23"/>
  <c r="BH194" i="23"/>
  <c r="BN305" i="24"/>
  <c r="BN240" i="24"/>
  <c r="BA183" i="24"/>
  <c r="BG86" i="24"/>
  <c r="BI105" i="24"/>
  <c r="BT164" i="19"/>
  <c r="BK187" i="19"/>
  <c r="BA230" i="19"/>
  <c r="BB183" i="19"/>
  <c r="BG157" i="19"/>
  <c r="BR259" i="19"/>
  <c r="BG231" i="19"/>
  <c r="BH10" i="19"/>
  <c r="BM9" i="19"/>
  <c r="BK83" i="19"/>
  <c r="BK85" i="19"/>
  <c r="BN61" i="19"/>
  <c r="BH136" i="19"/>
  <c r="BS211" i="19"/>
  <c r="BO12" i="19"/>
  <c r="BI232" i="19"/>
  <c r="BF108" i="19"/>
  <c r="BP130" i="19"/>
  <c r="BO186" i="19"/>
  <c r="BO35" i="19"/>
  <c r="BR184" i="19"/>
  <c r="BG60" i="19"/>
  <c r="BE261" i="19"/>
  <c r="BC105" i="19"/>
  <c r="BJ181" i="19"/>
  <c r="BJ161" i="19"/>
  <c r="BA311" i="19"/>
  <c r="BB210" i="19"/>
  <c r="BC212" i="22"/>
  <c r="BO230" i="22"/>
  <c r="BI30" i="22"/>
  <c r="BD159" i="22"/>
  <c r="BE158" i="22"/>
  <c r="BP13" i="22"/>
  <c r="BK35" i="22"/>
  <c r="BH130" i="22"/>
  <c r="BM310" i="22"/>
  <c r="BM283" i="22"/>
  <c r="BI210" i="22"/>
  <c r="BS134" i="22"/>
  <c r="BM258" i="22"/>
  <c r="BK287" i="22"/>
  <c r="BI182" i="22"/>
  <c r="BL36" i="22"/>
  <c r="BN283" i="22"/>
  <c r="BB308" i="22"/>
  <c r="BF212" i="22"/>
  <c r="BE244" i="23"/>
  <c r="BN8" i="23"/>
  <c r="BN81" i="24"/>
  <c r="BJ283" i="24"/>
  <c r="BG181" i="24"/>
  <c r="BG135" i="24"/>
  <c r="BJ318" i="23"/>
  <c r="BC59" i="23"/>
  <c r="BI81" i="24"/>
  <c r="BK137" i="24"/>
  <c r="BA134" i="24"/>
  <c r="BK84" i="24"/>
  <c r="BG134" i="24"/>
  <c r="BC34" i="23"/>
  <c r="BE36" i="23"/>
  <c r="BJ240" i="24"/>
  <c r="BG235" i="24"/>
  <c r="BM62" i="24"/>
  <c r="BF136" i="24"/>
  <c r="BA216" i="22"/>
  <c r="BM183" i="19"/>
  <c r="BR160" i="19"/>
  <c r="BM307" i="19"/>
  <c r="BG232" i="19"/>
  <c r="BB186" i="19"/>
  <c r="BL11" i="19"/>
  <c r="BE258" i="19"/>
  <c r="BN283" i="19"/>
  <c r="BP306" i="19"/>
  <c r="BI14" i="19"/>
  <c r="BJ37" i="19"/>
  <c r="BP186" i="19"/>
  <c r="BQ61" i="19"/>
  <c r="BS255" i="19"/>
  <c r="BQ59" i="19"/>
  <c r="BA136" i="19"/>
  <c r="BJ234" i="19"/>
  <c r="BK32" i="19"/>
  <c r="BS234" i="19"/>
  <c r="BL83" i="19"/>
  <c r="BF283" i="19"/>
  <c r="BA55" i="19"/>
  <c r="BR281" i="19"/>
  <c r="BS280" i="19"/>
  <c r="BD233" i="19"/>
  <c r="BL284" i="19"/>
  <c r="BA86" i="22"/>
  <c r="BM7" i="22"/>
  <c r="BM156" i="22"/>
  <c r="BC37" i="22"/>
  <c r="BI82" i="22"/>
  <c r="BT34" i="22"/>
  <c r="BQ7" i="22"/>
  <c r="BF183" i="22"/>
  <c r="BF85" i="22"/>
  <c r="BK286" i="22"/>
  <c r="BF235" i="22"/>
  <c r="BF130" i="22"/>
  <c r="BT310" i="22"/>
  <c r="BQ285" i="22"/>
  <c r="BG209" i="22"/>
  <c r="BQ133" i="22"/>
  <c r="BB281" i="22"/>
  <c r="BK280" i="22"/>
  <c r="BM311" i="22"/>
  <c r="BP143" i="23"/>
  <c r="BL316" i="23"/>
  <c r="BL267" i="24"/>
  <c r="BC187" i="23"/>
  <c r="BS12" i="24"/>
  <c r="BB12" i="24"/>
  <c r="BB160" i="24"/>
  <c r="BS254" i="23"/>
  <c r="BD313" i="23"/>
  <c r="BR154" i="24"/>
  <c r="BH204" i="24"/>
  <c r="BG35" i="24"/>
  <c r="BC154" i="24"/>
  <c r="BA239" i="19"/>
  <c r="BD7" i="23"/>
  <c r="BO244" i="24"/>
  <c r="BA288" i="24"/>
  <c r="BR135" i="24"/>
  <c r="BP132" i="24"/>
  <c r="BK311" i="19"/>
  <c r="BC310" i="19"/>
  <c r="BM179" i="19"/>
  <c r="BP155" i="19"/>
  <c r="BB282" i="19"/>
  <c r="BH186" i="19"/>
  <c r="BP181" i="19"/>
  <c r="BA7" i="19"/>
  <c r="BT160" i="19"/>
  <c r="BP183" i="19"/>
  <c r="BO161" i="19"/>
  <c r="BH9" i="19"/>
  <c r="BA13" i="19"/>
  <c r="BK236" i="19"/>
  <c r="BA112" i="19"/>
  <c r="BJ35" i="19"/>
  <c r="BS209" i="19"/>
  <c r="BP14" i="19"/>
  <c r="BO230" i="19"/>
  <c r="BO55" i="19"/>
  <c r="BA282" i="19"/>
  <c r="BT109" i="19"/>
  <c r="BG132" i="19"/>
  <c r="BF155" i="19"/>
  <c r="BT303" i="19"/>
  <c r="BQ306" i="19"/>
  <c r="BA257" i="19"/>
  <c r="BJ306" i="19"/>
  <c r="BK30" i="24"/>
  <c r="BR136" i="22"/>
  <c r="BE13" i="22"/>
  <c r="BM14" i="22"/>
  <c r="BO157" i="22"/>
  <c r="BK161" i="22"/>
  <c r="BG107" i="22"/>
  <c r="BR12" i="22"/>
  <c r="BM185" i="22"/>
  <c r="BI129" i="22"/>
  <c r="BJ261" i="22"/>
  <c r="BM233" i="22"/>
  <c r="BH183" i="22"/>
  <c r="BG310" i="22"/>
  <c r="BG261" i="22"/>
  <c r="BK235" i="22"/>
  <c r="BJ136" i="22"/>
  <c r="BO303" i="22"/>
  <c r="BH205" i="22"/>
  <c r="BR270" i="23"/>
  <c r="BC319" i="23"/>
  <c r="BQ81" i="24"/>
  <c r="BE183" i="24"/>
  <c r="BK34" i="24"/>
  <c r="BP181" i="24"/>
  <c r="BP55" i="22"/>
  <c r="BK206" i="23"/>
  <c r="BM319" i="23"/>
  <c r="BJ287" i="24"/>
  <c r="BG157" i="24"/>
  <c r="BP233" i="24"/>
  <c r="BJ217" i="23"/>
  <c r="BO106" i="24"/>
  <c r="BL212" i="22"/>
  <c r="BI7" i="24"/>
  <c r="BH60" i="24"/>
  <c r="BT136" i="24"/>
  <c r="BD212" i="19"/>
  <c r="BA155" i="19"/>
  <c r="BD308" i="19"/>
  <c r="BS156" i="19"/>
  <c r="BE285" i="19"/>
  <c r="BR236" i="19"/>
  <c r="BT181" i="19"/>
  <c r="BI159" i="19"/>
  <c r="BR180" i="19"/>
  <c r="BT82" i="19"/>
  <c r="BS83" i="19"/>
  <c r="BK82" i="19"/>
  <c r="BT36" i="19"/>
  <c r="BC57" i="19"/>
  <c r="BE280" i="19"/>
  <c r="BN108" i="19"/>
  <c r="BN135" i="19"/>
  <c r="BL204" i="19"/>
  <c r="BO36" i="19"/>
  <c r="BD285" i="19"/>
  <c r="BT83" i="19"/>
  <c r="BE286" i="19"/>
  <c r="BS60" i="19"/>
  <c r="BQ131" i="19"/>
  <c r="BC205" i="19"/>
  <c r="BM309" i="19"/>
  <c r="BC304" i="19"/>
  <c r="BO303" i="19"/>
  <c r="BI137" i="19"/>
  <c r="BA158" i="24"/>
  <c r="BH233" i="22"/>
  <c r="BJ59" i="22"/>
  <c r="BQ160" i="22"/>
  <c r="BE32" i="22"/>
  <c r="BR10" i="22"/>
  <c r="BB61" i="22"/>
  <c r="BM161" i="22"/>
  <c r="BO208" i="22"/>
  <c r="BO129" i="22"/>
  <c r="BT306" i="22"/>
  <c r="BC283" i="22"/>
  <c r="BA210" i="22"/>
  <c r="BF132" i="22"/>
  <c r="BE303" i="22"/>
  <c r="BC287" i="22"/>
  <c r="BT181" i="22"/>
  <c r="BO136" i="22"/>
  <c r="BC107" i="22"/>
  <c r="BF80" i="23"/>
  <c r="BN191" i="23"/>
  <c r="BF41" i="24"/>
  <c r="BI162" i="24"/>
  <c r="BH236" i="24"/>
  <c r="BI11" i="24"/>
  <c r="BI283" i="24"/>
  <c r="BM266" i="23"/>
  <c r="BT40" i="23"/>
  <c r="BJ42" i="23"/>
  <c r="BM230" i="24"/>
  <c r="BS13" i="24"/>
  <c r="BI59" i="24"/>
  <c r="BP284" i="24"/>
  <c r="BJ204" i="23"/>
  <c r="BC158" i="24"/>
  <c r="BF211" i="24"/>
  <c r="BL61" i="24"/>
  <c r="BB230" i="24"/>
  <c r="BL105" i="22"/>
  <c r="BT190" i="23"/>
  <c r="BQ309" i="19"/>
  <c r="BR303" i="19"/>
  <c r="BA260" i="19"/>
  <c r="BQ204" i="19"/>
  <c r="BL160" i="19"/>
  <c r="BT281" i="19"/>
  <c r="BB62" i="19"/>
  <c r="BL58" i="19"/>
  <c r="BA57" i="19"/>
  <c r="BH57" i="19"/>
  <c r="BF131" i="19"/>
  <c r="BT84" i="19"/>
  <c r="BI281" i="19"/>
  <c r="BI59" i="19"/>
  <c r="BE129" i="19"/>
  <c r="BA184" i="19"/>
  <c r="BL87" i="19"/>
  <c r="BQ285" i="19"/>
  <c r="BL107" i="19"/>
  <c r="BO132" i="19"/>
  <c r="BH211" i="19"/>
  <c r="BE133" i="19"/>
  <c r="BJ210" i="19"/>
  <c r="BB230" i="19"/>
  <c r="BP109" i="19"/>
  <c r="BO58" i="19"/>
  <c r="BN55" i="22"/>
  <c r="BO257" i="22"/>
  <c r="BT57" i="22"/>
  <c r="BN37" i="22"/>
  <c r="BG10" i="22"/>
  <c r="BN86" i="22"/>
  <c r="BO161" i="22"/>
  <c r="BM30" i="22"/>
  <c r="BQ230" i="22"/>
  <c r="BE184" i="22"/>
  <c r="BT33" i="22"/>
  <c r="BM286" i="22"/>
  <c r="BC205" i="22"/>
  <c r="BB185" i="22"/>
  <c r="BT309" i="22"/>
  <c r="BP284" i="22"/>
  <c r="BL186" i="22"/>
  <c r="BN260" i="22"/>
  <c r="BG281" i="22"/>
  <c r="BL280" i="23"/>
  <c r="BK106" i="23"/>
  <c r="BP314" i="24"/>
  <c r="BG311" i="24"/>
  <c r="BK160" i="24"/>
  <c r="BE306" i="24"/>
  <c r="BA112" i="24"/>
  <c r="BB232" i="24"/>
  <c r="BS256" i="23"/>
  <c r="BR239" i="24"/>
  <c r="BF241" i="24"/>
  <c r="BK288" i="23"/>
  <c r="BP235" i="24"/>
  <c r="BP208" i="24"/>
  <c r="BQ58" i="24"/>
  <c r="BF282" i="24"/>
  <c r="BT155" i="22"/>
  <c r="BP265" i="23"/>
  <c r="BP8" i="23"/>
  <c r="BL268" i="24"/>
  <c r="BT207" i="19"/>
  <c r="BS282" i="24"/>
  <c r="BH258" i="24"/>
  <c r="BP58" i="24"/>
  <c r="BA303" i="24"/>
  <c r="BA229" i="22"/>
  <c r="BJ307" i="19"/>
  <c r="BK261" i="19"/>
  <c r="BF234" i="19"/>
  <c r="BT180" i="19"/>
  <c r="BP308" i="19"/>
  <c r="BD161" i="19"/>
  <c r="BC55" i="19"/>
  <c r="BP11" i="19"/>
  <c r="BC12" i="19"/>
  <c r="BJ11" i="19"/>
  <c r="BR36" i="19"/>
  <c r="BR107" i="19"/>
  <c r="BC134" i="19"/>
  <c r="BM160" i="19"/>
  <c r="BL10" i="19"/>
  <c r="BS232" i="19"/>
  <c r="BT110" i="19"/>
  <c r="BQ129" i="19"/>
  <c r="BI82" i="19"/>
  <c r="BM129" i="19"/>
  <c r="BQ206" i="19"/>
  <c r="BQ32" i="19"/>
  <c r="BG233" i="19"/>
  <c r="BS258" i="19"/>
  <c r="BE231" i="19"/>
  <c r="BQ282" i="19"/>
  <c r="BI255" i="22"/>
  <c r="BD130" i="22"/>
  <c r="BH11" i="22"/>
  <c r="BE154" i="22"/>
  <c r="BP85" i="22"/>
  <c r="BS108" i="22"/>
  <c r="BS36" i="22"/>
  <c r="BK9" i="22"/>
  <c r="BF286" i="22"/>
  <c r="BE204" i="22"/>
  <c r="BJ61" i="22"/>
  <c r="BS261" i="22"/>
  <c r="BS231" i="22"/>
  <c r="BK182" i="22"/>
  <c r="BH111" i="22"/>
  <c r="BL257" i="22"/>
  <c r="BR205" i="22"/>
  <c r="BF232" i="22"/>
  <c r="BI287" i="22"/>
  <c r="BK242" i="23"/>
  <c r="BB42" i="23"/>
  <c r="BE313" i="24"/>
  <c r="BT169" i="22"/>
  <c r="BF9" i="24"/>
  <c r="BE136" i="24"/>
  <c r="BB130" i="24"/>
  <c r="BP210" i="24"/>
  <c r="BK214" i="23"/>
  <c r="BF142" i="23"/>
  <c r="BC242" i="24"/>
  <c r="BR185" i="24"/>
  <c r="BR233" i="24"/>
  <c r="BE105" i="24"/>
  <c r="BT280" i="24"/>
  <c r="BO316" i="23"/>
  <c r="BT239" i="24"/>
  <c r="BM131" i="24"/>
  <c r="BJ36" i="24"/>
  <c r="BL60" i="24"/>
  <c r="BA283" i="24"/>
  <c r="BI311" i="19"/>
  <c r="BT217" i="22"/>
  <c r="BJ282" i="19"/>
  <c r="BB255" i="19"/>
  <c r="BJ186" i="19"/>
  <c r="BS157" i="19"/>
  <c r="BP281" i="19"/>
  <c r="BD62" i="19"/>
  <c r="BQ11" i="19"/>
  <c r="BI160" i="19"/>
  <c r="BC7" i="19"/>
  <c r="BG186" i="19"/>
  <c r="BA37" i="19"/>
  <c r="BR157" i="19"/>
  <c r="BA130" i="19"/>
  <c r="BD182" i="19"/>
  <c r="BS33" i="19"/>
  <c r="BG281" i="19"/>
  <c r="BA161" i="19"/>
  <c r="BP131" i="19"/>
  <c r="BF158" i="19"/>
  <c r="BP134" i="19"/>
  <c r="BS181" i="19"/>
  <c r="BQ35" i="19"/>
  <c r="BG286" i="19"/>
  <c r="BK305" i="19"/>
  <c r="BG283" i="19"/>
  <c r="BI285" i="19"/>
  <c r="BM235" i="22"/>
  <c r="BA82" i="22"/>
  <c r="BH207" i="22"/>
  <c r="BM32" i="22"/>
  <c r="BO160" i="22"/>
  <c r="BC32" i="22"/>
  <c r="BR83" i="22"/>
  <c r="BT11" i="22"/>
  <c r="BJ284" i="22"/>
  <c r="BE210" i="22"/>
  <c r="BK129" i="22"/>
  <c r="BL310" i="22"/>
  <c r="BM285" i="22"/>
  <c r="BD205" i="22"/>
  <c r="BD135" i="22"/>
  <c r="BN308" i="22"/>
  <c r="BL235" i="22"/>
  <c r="BJ135" i="22"/>
  <c r="BA59" i="22"/>
  <c r="BK217" i="23"/>
  <c r="BK116" i="23"/>
  <c r="BK209" i="24"/>
  <c r="BA308" i="24"/>
  <c r="BB211" i="24"/>
  <c r="BP107" i="24"/>
  <c r="BM311" i="23"/>
  <c r="BN267" i="23"/>
  <c r="BF81" i="24"/>
  <c r="BQ255" i="24"/>
  <c r="BF186" i="24"/>
  <c r="BP85" i="24"/>
  <c r="BN111" i="23"/>
  <c r="BN80" i="24"/>
  <c r="BR186" i="24"/>
  <c r="BR180" i="24"/>
  <c r="BK235" i="24"/>
  <c r="BE187" i="22"/>
  <c r="BA85" i="19"/>
  <c r="BT260" i="22"/>
  <c r="BR255" i="19"/>
  <c r="BG209" i="19"/>
  <c r="BL181" i="19"/>
  <c r="BO287" i="19"/>
  <c r="BJ257" i="19"/>
  <c r="BK33" i="19"/>
  <c r="BN280" i="19"/>
  <c r="BB12" i="19"/>
  <c r="BJ58" i="19"/>
  <c r="BE86" i="19"/>
  <c r="BL132" i="19"/>
  <c r="BF207" i="19"/>
  <c r="BR33" i="19"/>
  <c r="BO210" i="19"/>
  <c r="BI87" i="19"/>
  <c r="BO136" i="19"/>
  <c r="BS210" i="19"/>
  <c r="BH130" i="19"/>
  <c r="BC206" i="19"/>
  <c r="BG32" i="19"/>
  <c r="BN231" i="19"/>
  <c r="BC109" i="19"/>
  <c r="BR308" i="19"/>
  <c r="BS304" i="19"/>
  <c r="BF308" i="19"/>
  <c r="BB308" i="19"/>
  <c r="BN38" i="19"/>
  <c r="BB165" i="19"/>
  <c r="BR269" i="20"/>
  <c r="BR88" i="19"/>
  <c r="BJ15" i="19"/>
  <c r="BO145" i="19"/>
  <c r="BK220" i="19"/>
  <c r="BR239" i="20"/>
  <c r="BK109" i="20"/>
  <c r="BT244" i="20"/>
  <c r="BK316" i="20"/>
  <c r="BJ315" i="20"/>
  <c r="BN240" i="20"/>
  <c r="BJ81" i="20"/>
  <c r="BF42" i="20"/>
  <c r="BH191" i="20"/>
  <c r="BH193" i="20"/>
  <c r="BK157" i="20"/>
  <c r="BB219" i="20"/>
  <c r="BD268" i="20"/>
  <c r="BE313" i="20"/>
  <c r="BT313" i="20"/>
  <c r="BT129" i="21"/>
  <c r="BJ31" i="21"/>
  <c r="BC59" i="21"/>
  <c r="BT244" i="21"/>
  <c r="BO260" i="21"/>
  <c r="BN254" i="21"/>
  <c r="BG106" i="21"/>
  <c r="BJ167" i="21"/>
  <c r="BG240" i="21"/>
  <c r="BN319" i="21"/>
  <c r="BF318" i="21"/>
  <c r="BH56" i="21"/>
  <c r="BH242" i="21"/>
  <c r="BE145" i="24"/>
  <c r="BL194" i="24"/>
  <c r="BL56" i="24"/>
  <c r="BR314" i="24"/>
  <c r="BE88" i="19"/>
  <c r="BF268" i="20"/>
  <c r="BE237" i="19"/>
  <c r="BP38" i="19"/>
  <c r="BD88" i="19"/>
  <c r="BN111" i="20"/>
  <c r="BS254" i="20"/>
  <c r="BE235" i="20"/>
  <c r="BB313" i="20"/>
  <c r="BL317" i="20"/>
  <c r="BF56" i="20"/>
  <c r="BT105" i="20"/>
  <c r="BE45" i="20"/>
  <c r="BD31" i="20"/>
  <c r="BN243" i="20"/>
  <c r="BN314" i="20"/>
  <c r="BJ129" i="20"/>
  <c r="BB254" i="20"/>
  <c r="BB55" i="20"/>
  <c r="BL195" i="21"/>
  <c r="BJ56" i="21"/>
  <c r="BB59" i="21"/>
  <c r="BC254" i="21"/>
  <c r="BE121" i="21"/>
  <c r="BL81" i="21"/>
  <c r="BI317" i="21"/>
  <c r="BB316" i="21"/>
  <c r="BE264" i="21"/>
  <c r="BP316" i="21"/>
  <c r="BO269" i="21"/>
  <c r="BK219" i="21"/>
  <c r="BB92" i="21"/>
  <c r="BF38" i="22"/>
  <c r="BC38" i="22"/>
  <c r="BK121" i="22"/>
  <c r="BB241" i="24"/>
  <c r="BR63" i="19"/>
  <c r="BN113" i="19"/>
  <c r="BC46" i="19"/>
  <c r="BF55" i="20"/>
  <c r="BO268" i="20"/>
  <c r="BF265" i="20"/>
  <c r="BD314" i="20"/>
  <c r="BO314" i="20"/>
  <c r="BD105" i="20"/>
  <c r="BL144" i="20"/>
  <c r="BI270" i="20"/>
  <c r="BE112" i="20"/>
  <c r="BE260" i="20"/>
  <c r="BI264" i="20"/>
  <c r="BS313" i="20"/>
  <c r="BN179" i="21"/>
  <c r="BR129" i="21"/>
  <c r="BC35" i="21"/>
  <c r="BN105" i="21"/>
  <c r="BM242" i="21"/>
  <c r="BB166" i="21"/>
  <c r="BD154" i="21"/>
  <c r="BT316" i="21"/>
  <c r="BB264" i="21"/>
  <c r="BC36" i="21"/>
  <c r="BP229" i="21"/>
  <c r="BK271" i="22"/>
  <c r="BH245" i="23"/>
  <c r="BJ314" i="24"/>
  <c r="BJ317" i="24"/>
  <c r="BF32" i="23"/>
  <c r="BF315" i="20"/>
  <c r="BJ56" i="20"/>
  <c r="BQ8" i="20"/>
  <c r="BF191" i="20"/>
  <c r="BB157" i="20"/>
  <c r="BI242" i="20"/>
  <c r="BD304" i="20"/>
  <c r="BJ267" i="20"/>
  <c r="BE112" i="21"/>
  <c r="BB270" i="21"/>
  <c r="BD56" i="21"/>
  <c r="BP31" i="21"/>
  <c r="BQ267" i="21"/>
  <c r="BL305" i="21"/>
  <c r="BL229" i="21"/>
  <c r="BO240" i="21"/>
  <c r="BC244" i="21"/>
  <c r="BM270" i="21"/>
  <c r="BG314" i="21"/>
  <c r="BJ254" i="21"/>
  <c r="BP106" i="21"/>
  <c r="BB129" i="21"/>
  <c r="BJ63" i="22"/>
  <c r="BC46" i="22"/>
  <c r="BL145" i="23"/>
  <c r="BD141" i="24"/>
  <c r="BA241" i="23"/>
  <c r="BD254" i="20"/>
  <c r="BE115" i="20"/>
  <c r="BK245" i="19"/>
  <c r="BD113" i="19"/>
  <c r="BL267" i="20"/>
  <c r="BF256" i="20"/>
  <c r="BE314" i="20"/>
  <c r="BP318" i="20"/>
  <c r="BF43" i="20"/>
  <c r="BL193" i="20"/>
  <c r="BB191" i="20"/>
  <c r="BE35" i="20"/>
  <c r="BO244" i="20"/>
  <c r="BT240" i="20"/>
  <c r="BD60" i="20"/>
  <c r="BJ218" i="20"/>
  <c r="BC313" i="20"/>
  <c r="BH243" i="20"/>
  <c r="BN244" i="21"/>
  <c r="BQ81" i="21"/>
  <c r="BB206" i="21"/>
  <c r="BH145" i="21"/>
  <c r="BB154" i="21"/>
  <c r="BC167" i="21"/>
  <c r="BN154" i="21"/>
  <c r="BS318" i="21"/>
  <c r="BT241" i="21"/>
  <c r="BD106" i="21"/>
  <c r="BJ262" i="23"/>
  <c r="BA116" i="24"/>
  <c r="BB159" i="20"/>
  <c r="BL318" i="20"/>
  <c r="BC319" i="20"/>
  <c r="BF80" i="20"/>
  <c r="BF7" i="20"/>
  <c r="BB83" i="20"/>
  <c r="BJ141" i="20"/>
  <c r="BP314" i="20"/>
  <c r="BL117" i="20"/>
  <c r="BP265" i="20"/>
  <c r="BH55" i="20"/>
  <c r="BT129" i="20"/>
  <c r="BT195" i="21"/>
  <c r="BC157" i="21"/>
  <c r="BT30" i="21"/>
  <c r="BR270" i="21"/>
  <c r="BD80" i="21"/>
  <c r="BC169" i="21"/>
  <c r="BJ7" i="21"/>
  <c r="BM229" i="21"/>
  <c r="BC264" i="21"/>
  <c r="BG313" i="21"/>
  <c r="BT314" i="21"/>
  <c r="BH318" i="21"/>
  <c r="BO254" i="21"/>
  <c r="BQ229" i="21"/>
  <c r="BP195" i="24"/>
  <c r="BS237" i="24"/>
  <c r="BB113" i="19"/>
  <c r="BN317" i="20"/>
  <c r="BB15" i="19"/>
  <c r="BN15" i="19"/>
  <c r="BN195" i="19"/>
  <c r="BR145" i="19"/>
  <c r="BO56" i="20"/>
  <c r="BC8" i="20"/>
  <c r="BO265" i="20"/>
  <c r="BC264" i="20"/>
  <c r="BT318" i="20"/>
  <c r="BK319" i="20"/>
  <c r="BP31" i="20"/>
  <c r="BO17" i="20"/>
  <c r="BH194" i="20"/>
  <c r="BF142" i="20"/>
  <c r="BR43" i="20"/>
  <c r="BJ105" i="20"/>
  <c r="BH254" i="20"/>
  <c r="BF193" i="20"/>
  <c r="BJ305" i="20"/>
  <c r="BG269" i="20"/>
  <c r="BK158" i="21"/>
  <c r="BJ235" i="21"/>
  <c r="BL32" i="21"/>
  <c r="BD36" i="21"/>
  <c r="BC85" i="21"/>
  <c r="BB269" i="21"/>
  <c r="BO268" i="21"/>
  <c r="BO319" i="21"/>
  <c r="BL315" i="21"/>
  <c r="BN240" i="21"/>
  <c r="BP242" i="21"/>
  <c r="BE35" i="21"/>
  <c r="BC288" i="23"/>
  <c r="BA71" i="21"/>
  <c r="BD8" i="20"/>
  <c r="BF195" i="19"/>
  <c r="BB92" i="20"/>
  <c r="BE21" i="19"/>
  <c r="BJ195" i="19"/>
  <c r="BC162" i="19"/>
  <c r="BJ237" i="19"/>
  <c r="BM106" i="20"/>
  <c r="BR318" i="20"/>
  <c r="BG265" i="20"/>
  <c r="BD316" i="20"/>
  <c r="BO316" i="20"/>
  <c r="BB35" i="20"/>
  <c r="BD85" i="20"/>
  <c r="BN143" i="20"/>
  <c r="BJ42" i="20"/>
  <c r="BL194" i="20"/>
  <c r="BF31" i="20"/>
  <c r="BB60" i="20"/>
  <c r="BQ266" i="20"/>
  <c r="BQ265" i="20"/>
  <c r="BG240" i="20"/>
  <c r="BM254" i="20"/>
  <c r="BE254" i="21"/>
  <c r="BN80" i="21"/>
  <c r="BR145" i="21"/>
  <c r="BK229" i="21"/>
  <c r="BJ145" i="21"/>
  <c r="BJ81" i="21"/>
  <c r="BR269" i="21"/>
  <c r="BE316" i="21"/>
  <c r="BT318" i="21"/>
  <c r="BS267" i="21"/>
  <c r="BR81" i="23"/>
  <c r="BE67" i="24"/>
  <c r="BR245" i="22"/>
  <c r="BO262" i="22"/>
  <c r="BJ212" i="23"/>
  <c r="BI271" i="23"/>
  <c r="BJ245" i="23"/>
  <c r="BP15" i="24"/>
  <c r="BL43" i="24"/>
  <c r="BC8" i="24"/>
  <c r="BT311" i="24"/>
  <c r="BD80" i="24"/>
  <c r="BP141" i="24"/>
  <c r="BJ157" i="24"/>
  <c r="BD315" i="24"/>
  <c r="BT212" i="22"/>
  <c r="BA245" i="19"/>
  <c r="BI88" i="24"/>
  <c r="BT270" i="23"/>
  <c r="BP32" i="23"/>
  <c r="BE21" i="24"/>
  <c r="BB262" i="24"/>
  <c r="BC35" i="24"/>
  <c r="BM56" i="24"/>
  <c r="BI318" i="24"/>
  <c r="BT115" i="24"/>
  <c r="BC167" i="24"/>
  <c r="BD311" i="23"/>
  <c r="BE34" i="23"/>
  <c r="BJ158" i="21"/>
  <c r="BJ168" i="21"/>
  <c r="BE195" i="22"/>
  <c r="BJ88" i="22"/>
  <c r="BL113" i="22"/>
  <c r="BE121" i="23"/>
  <c r="BP145" i="23"/>
  <c r="BJ271" i="24"/>
  <c r="BM262" i="24"/>
  <c r="BE17" i="24"/>
  <c r="BF56" i="24"/>
  <c r="BP194" i="24"/>
  <c r="BL319" i="24"/>
  <c r="BB31" i="24"/>
  <c r="BA59" i="24"/>
  <c r="BT217" i="24"/>
  <c r="BI38" i="23"/>
  <c r="BT30" i="23"/>
  <c r="BK169" i="21"/>
  <c r="BD145" i="22"/>
  <c r="BF271" i="22"/>
  <c r="BB38" i="23"/>
  <c r="BD245" i="23"/>
  <c r="BP271" i="24"/>
  <c r="BP42" i="24"/>
  <c r="BQ56" i="24"/>
  <c r="BB106" i="24"/>
  <c r="BJ32" i="24"/>
  <c r="BO8" i="24"/>
  <c r="BI63" i="23"/>
  <c r="BA206" i="23"/>
  <c r="BH46" i="22"/>
  <c r="BL113" i="23"/>
  <c r="BM245" i="23"/>
  <c r="BL129" i="23"/>
  <c r="BF245" i="24"/>
  <c r="BC67" i="24"/>
  <c r="BB8" i="24"/>
  <c r="BD34" i="24"/>
  <c r="BD59" i="24"/>
  <c r="BT192" i="24"/>
  <c r="BP315" i="24"/>
  <c r="BD106" i="24"/>
  <c r="BA212" i="20"/>
  <c r="BA194" i="24"/>
  <c r="BA31" i="23"/>
  <c r="BK262" i="23"/>
  <c r="BF256" i="21"/>
  <c r="BE266" i="21"/>
  <c r="BG245" i="22"/>
  <c r="BJ170" i="22"/>
  <c r="BD46" i="23"/>
  <c r="BH46" i="23"/>
  <c r="BF63" i="23"/>
  <c r="BF32" i="24"/>
  <c r="BH55" i="24"/>
  <c r="BG267" i="24"/>
  <c r="BB157" i="24"/>
  <c r="BR264" i="24"/>
  <c r="BA212" i="23"/>
  <c r="BA44" i="22"/>
  <c r="BA319" i="24"/>
  <c r="BA256" i="24"/>
  <c r="BR113" i="23"/>
  <c r="BI243" i="21"/>
  <c r="BB212" i="22"/>
  <c r="BH271" i="22"/>
  <c r="BJ262" i="22"/>
  <c r="BK271" i="23"/>
  <c r="BH38" i="23"/>
  <c r="BP55" i="23"/>
  <c r="BO113" i="23"/>
  <c r="BP30" i="24"/>
  <c r="BL129" i="24"/>
  <c r="BR319" i="24"/>
  <c r="BH262" i="24"/>
  <c r="BS267" i="24"/>
  <c r="BK15" i="23"/>
  <c r="BP191" i="24"/>
  <c r="BO71" i="23"/>
  <c r="BA45" i="22"/>
  <c r="BA66" i="23"/>
  <c r="BL237" i="24"/>
  <c r="BN88" i="22"/>
  <c r="BO88" i="24"/>
  <c r="BT268" i="21"/>
  <c r="BA204" i="21"/>
  <c r="BM38" i="19"/>
  <c r="BH88" i="23"/>
  <c r="BB66" i="22"/>
  <c r="BJ96" i="23"/>
  <c r="BT267" i="21"/>
  <c r="BA317" i="21"/>
  <c r="BL121" i="19"/>
  <c r="BT190" i="24"/>
  <c r="BA58" i="23"/>
  <c r="BJ192" i="22"/>
  <c r="BS63" i="22"/>
  <c r="BJ121" i="22"/>
  <c r="BT270" i="21"/>
  <c r="BM63" i="19"/>
  <c r="BA66" i="24"/>
  <c r="BT121" i="23"/>
  <c r="BR266" i="24"/>
  <c r="BT271" i="22"/>
  <c r="BJ21" i="22"/>
  <c r="BA266" i="21"/>
  <c r="BJ191" i="19"/>
  <c r="BP141" i="22"/>
  <c r="BT139" i="24"/>
  <c r="BA58" i="24"/>
  <c r="BO311" i="23"/>
  <c r="BO121" i="23"/>
  <c r="BA58" i="21"/>
  <c r="BA34" i="21"/>
  <c r="BD66" i="19"/>
  <c r="BH193" i="19"/>
  <c r="BO112" i="23"/>
  <c r="BT192" i="22"/>
  <c r="BP262" i="22"/>
  <c r="BA256" i="21"/>
  <c r="BA271" i="19"/>
  <c r="BT42" i="22"/>
  <c r="BR15" i="23"/>
  <c r="BN315" i="24"/>
  <c r="BC67" i="22"/>
  <c r="BT265" i="21"/>
  <c r="BC190" i="19"/>
  <c r="BA262" i="19"/>
  <c r="BA208" i="23"/>
  <c r="BE58" i="24"/>
  <c r="BP187" i="22"/>
  <c r="BA242" i="21"/>
  <c r="BE44" i="19"/>
  <c r="BB141" i="19"/>
  <c r="BB66" i="19"/>
  <c r="BJ187" i="22"/>
  <c r="BO237" i="19"/>
  <c r="BT262" i="22"/>
  <c r="BI88" i="19"/>
  <c r="BH194" i="19"/>
  <c r="BA35" i="20"/>
  <c r="BD187" i="19"/>
  <c r="BN63" i="19"/>
  <c r="BS38" i="19"/>
  <c r="BE15" i="19"/>
  <c r="BT121" i="21"/>
  <c r="BM262" i="19"/>
  <c r="BA207" i="20"/>
  <c r="BG237" i="22"/>
  <c r="BR105" i="21"/>
  <c r="BE63" i="21"/>
  <c r="BN145" i="19"/>
  <c r="BB214" i="20"/>
  <c r="BK212" i="19"/>
  <c r="BN271" i="19"/>
  <c r="BM271" i="19"/>
  <c r="BB220" i="19"/>
  <c r="BE267" i="20"/>
  <c r="BB243" i="20"/>
  <c r="BM241" i="20"/>
  <c r="BO319" i="20"/>
  <c r="BN318" i="20"/>
  <c r="BH304" i="20"/>
  <c r="BJ112" i="20"/>
  <c r="BB108" i="20"/>
  <c r="BC45" i="20"/>
  <c r="BR144" i="20"/>
  <c r="BH80" i="20"/>
  <c r="BJ158" i="20"/>
  <c r="BC268" i="20"/>
  <c r="BJ208" i="20"/>
  <c r="BB267" i="20"/>
  <c r="BK215" i="21"/>
  <c r="BP56" i="21"/>
  <c r="BP270" i="21"/>
  <c r="BQ268" i="21"/>
  <c r="BC240" i="21"/>
  <c r="BK167" i="21"/>
  <c r="BK269" i="21"/>
  <c r="BL268" i="21"/>
  <c r="BQ31" i="21"/>
  <c r="BP244" i="21"/>
  <c r="BH46" i="24"/>
  <c r="BT31" i="24"/>
  <c r="BF143" i="24"/>
  <c r="BE34" i="24"/>
  <c r="BR195" i="19"/>
  <c r="BP30" i="20"/>
  <c r="BP88" i="19"/>
  <c r="BH195" i="19"/>
  <c r="BI81" i="20"/>
  <c r="BJ154" i="20"/>
  <c r="BM270" i="20"/>
  <c r="BM316" i="20"/>
  <c r="BK244" i="20"/>
  <c r="BN43" i="20"/>
  <c r="BP7" i="20"/>
  <c r="BQ56" i="20"/>
  <c r="BB45" i="20"/>
  <c r="BR229" i="20"/>
  <c r="BL110" i="20"/>
  <c r="BI314" i="20"/>
  <c r="BB165" i="20"/>
  <c r="BF106" i="20"/>
  <c r="BR268" i="20"/>
  <c r="BG266" i="20"/>
  <c r="BB209" i="21"/>
  <c r="BF30" i="21"/>
  <c r="BF254" i="21"/>
  <c r="BI242" i="21"/>
  <c r="BF46" i="21"/>
  <c r="BT240" i="21"/>
  <c r="BT179" i="21"/>
  <c r="BN241" i="21"/>
  <c r="BL316" i="21"/>
  <c r="BT319" i="21"/>
  <c r="BN7" i="21"/>
  <c r="BP266" i="21"/>
  <c r="BL269" i="21"/>
  <c r="BB262" i="22"/>
  <c r="BO271" i="22"/>
  <c r="BC38" i="23"/>
  <c r="BP15" i="19"/>
  <c r="BL262" i="19"/>
  <c r="BP311" i="19"/>
  <c r="BL111" i="20"/>
  <c r="BJ204" i="20"/>
  <c r="BH317" i="20"/>
  <c r="BS317" i="20"/>
  <c r="BO90" i="20"/>
  <c r="BD66" i="20"/>
  <c r="BH262" i="20"/>
  <c r="BT17" i="20"/>
  <c r="BR142" i="20"/>
  <c r="BQ229" i="20"/>
  <c r="BS242" i="20"/>
  <c r="BB36" i="20"/>
  <c r="BB164" i="20"/>
  <c r="BG31" i="21"/>
  <c r="BC266" i="21"/>
  <c r="BF265" i="21"/>
  <c r="BH46" i="21"/>
  <c r="BE8" i="21"/>
  <c r="BO255" i="21"/>
  <c r="BN56" i="21"/>
  <c r="BS31" i="21"/>
  <c r="BO270" i="21"/>
  <c r="BG241" i="21"/>
  <c r="BP154" i="21"/>
  <c r="BR241" i="21"/>
  <c r="BC270" i="21"/>
  <c r="BI31" i="21"/>
  <c r="BC91" i="21"/>
  <c r="BC313" i="21"/>
  <c r="BK245" i="22"/>
  <c r="BB56" i="24"/>
  <c r="BI266" i="24"/>
  <c r="BC269" i="20"/>
  <c r="BD44" i="20"/>
  <c r="BB194" i="20"/>
  <c r="BP179" i="20"/>
  <c r="BD256" i="20"/>
  <c r="BN244" i="20"/>
  <c r="BK168" i="20"/>
  <c r="BP129" i="20"/>
  <c r="BL269" i="20"/>
  <c r="BR31" i="21"/>
  <c r="BJ88" i="21"/>
  <c r="BC229" i="21"/>
  <c r="BC46" i="21"/>
  <c r="BP8" i="21"/>
  <c r="BG269" i="21"/>
  <c r="BJ243" i="21"/>
  <c r="BM318" i="21"/>
  <c r="BG315" i="21"/>
  <c r="BK317" i="21"/>
  <c r="BJ80" i="21"/>
  <c r="BD304" i="21"/>
  <c r="BN313" i="21"/>
  <c r="BB46" i="22"/>
  <c r="BE21" i="22"/>
  <c r="BH245" i="22"/>
  <c r="BR145" i="23"/>
  <c r="BA319" i="23"/>
  <c r="BP317" i="20"/>
  <c r="BJ190" i="20"/>
  <c r="BD262" i="19"/>
  <c r="BH15" i="19"/>
  <c r="BM8" i="20"/>
  <c r="BL229" i="20"/>
  <c r="BK243" i="20"/>
  <c r="BB318" i="20"/>
  <c r="BE318" i="20"/>
  <c r="BJ264" i="20"/>
  <c r="BP194" i="20"/>
  <c r="BD81" i="20"/>
  <c r="BH43" i="20"/>
  <c r="BD191" i="20"/>
  <c r="BJ206" i="20"/>
  <c r="BE268" i="20"/>
  <c r="BG254" i="20"/>
  <c r="BB43" i="20"/>
  <c r="BJ215" i="20"/>
  <c r="BS243" i="21"/>
  <c r="BF80" i="21"/>
  <c r="BC60" i="21"/>
  <c r="BR179" i="21"/>
  <c r="BB85" i="21"/>
  <c r="BI8" i="21"/>
  <c r="BD83" i="21"/>
  <c r="BQ266" i="21"/>
  <c r="BR268" i="21"/>
  <c r="BL314" i="21"/>
  <c r="BT317" i="21"/>
  <c r="BQ242" i="21"/>
  <c r="BE145" i="23"/>
  <c r="BO65" i="24"/>
  <c r="BD264" i="20"/>
  <c r="BG267" i="20"/>
  <c r="BT315" i="20"/>
  <c r="BT81" i="20"/>
  <c r="BB168" i="20"/>
  <c r="BO65" i="20"/>
  <c r="BL141" i="20"/>
  <c r="BM31" i="20"/>
  <c r="BL305" i="20"/>
  <c r="BB215" i="20"/>
  <c r="BP269" i="20"/>
  <c r="BL106" i="20"/>
  <c r="BK265" i="20"/>
  <c r="BJ218" i="21"/>
  <c r="BB267" i="21"/>
  <c r="BJ205" i="21"/>
  <c r="BQ265" i="21"/>
  <c r="BJ240" i="21"/>
  <c r="BH106" i="21"/>
  <c r="BJ204" i="21"/>
  <c r="BC239" i="21"/>
  <c r="BD318" i="21"/>
  <c r="BC267" i="21"/>
  <c r="BT242" i="21"/>
  <c r="BE268" i="21"/>
  <c r="BE31" i="23"/>
  <c r="BT170" i="22"/>
  <c r="BT218" i="23"/>
  <c r="BH88" i="19"/>
  <c r="BL314" i="20"/>
  <c r="BJ168" i="20"/>
  <c r="BE195" i="19"/>
  <c r="BJ46" i="19"/>
  <c r="BE59" i="20"/>
  <c r="BK117" i="20"/>
  <c r="BJ167" i="20"/>
  <c r="BO267" i="20"/>
  <c r="BH316" i="20"/>
  <c r="BN80" i="20"/>
  <c r="BH179" i="20"/>
  <c r="BP141" i="20"/>
  <c r="BK239" i="20"/>
  <c r="BN305" i="20"/>
  <c r="BP304" i="20"/>
  <c r="BN30" i="20"/>
  <c r="BJ242" i="20"/>
  <c r="BC256" i="20"/>
  <c r="BD71" i="21"/>
  <c r="BP256" i="21"/>
  <c r="BR56" i="21"/>
  <c r="BF145" i="21"/>
  <c r="BB46" i="21"/>
  <c r="BH304" i="21"/>
  <c r="BF264" i="21"/>
  <c r="BO313" i="21"/>
  <c r="BB239" i="21"/>
  <c r="BH315" i="21"/>
  <c r="BP318" i="21"/>
  <c r="BG265" i="21"/>
  <c r="BM254" i="21"/>
  <c r="BL195" i="23"/>
  <c r="BN113" i="23"/>
  <c r="BR288" i="23"/>
  <c r="BS264" i="20"/>
  <c r="BR271" i="19"/>
  <c r="BK217" i="20"/>
  <c r="BI245" i="19"/>
  <c r="BB88" i="19"/>
  <c r="BL113" i="19"/>
  <c r="BC92" i="20"/>
  <c r="BE244" i="20"/>
  <c r="BK204" i="20"/>
  <c r="BH319" i="20"/>
  <c r="BS319" i="20"/>
  <c r="BB156" i="20"/>
  <c r="BH192" i="20"/>
  <c r="BN194" i="20"/>
  <c r="BH8" i="20"/>
  <c r="BJ260" i="20"/>
  <c r="BJ55" i="20"/>
  <c r="BP106" i="20"/>
  <c r="BH7" i="21"/>
  <c r="BM239" i="21"/>
  <c r="BO229" i="21"/>
  <c r="BC155" i="21"/>
  <c r="BP243" i="21"/>
  <c r="BH129" i="21"/>
  <c r="BE240" i="21"/>
  <c r="BI240" i="21"/>
  <c r="BP239" i="21"/>
  <c r="BE241" i="21"/>
  <c r="BS268" i="21"/>
  <c r="BM315" i="21"/>
  <c r="BF145" i="22"/>
  <c r="BB38" i="22"/>
  <c r="BC88" i="23"/>
  <c r="BT195" i="23"/>
  <c r="BP30" i="23"/>
  <c r="BR195" i="24"/>
  <c r="BR42" i="24"/>
  <c r="BD45" i="24"/>
  <c r="BB32" i="24"/>
  <c r="BC165" i="24"/>
  <c r="BJ319" i="24"/>
  <c r="BB269" i="24"/>
  <c r="BA212" i="19"/>
  <c r="BA268" i="23"/>
  <c r="BJ140" i="24"/>
  <c r="BC245" i="23"/>
  <c r="BD271" i="24"/>
  <c r="BQ245" i="24"/>
  <c r="BT194" i="24"/>
  <c r="BK8" i="24"/>
  <c r="BC45" i="24"/>
  <c r="BH191" i="24"/>
  <c r="BB315" i="24"/>
  <c r="BB66" i="24"/>
  <c r="BQ106" i="24"/>
  <c r="BH80" i="24"/>
  <c r="BA165" i="19"/>
  <c r="BT254" i="24"/>
  <c r="BA106" i="23"/>
  <c r="BI288" i="23"/>
  <c r="BS63" i="23"/>
  <c r="BQ271" i="22"/>
  <c r="BB71" i="22"/>
  <c r="BP311" i="22"/>
  <c r="BC271" i="23"/>
  <c r="BI81" i="23"/>
  <c r="BN88" i="24"/>
  <c r="BG245" i="24"/>
  <c r="BT90" i="24"/>
  <c r="BN194" i="24"/>
  <c r="BR191" i="24"/>
  <c r="BS270" i="24"/>
  <c r="BE8" i="24"/>
  <c r="BM316" i="24"/>
  <c r="BH142" i="24"/>
  <c r="BR106" i="24"/>
  <c r="BA117" i="23"/>
  <c r="BN162" i="24"/>
  <c r="BM15" i="23"/>
  <c r="BH305" i="21"/>
  <c r="BB15" i="22"/>
  <c r="BB96" i="22"/>
  <c r="BB66" i="23"/>
  <c r="BB162" i="23"/>
  <c r="BD81" i="23"/>
  <c r="BD60" i="24"/>
  <c r="BF42" i="24"/>
  <c r="BS81" i="24"/>
  <c r="BR192" i="24"/>
  <c r="BB144" i="24"/>
  <c r="BB264" i="24"/>
  <c r="BJ80" i="24"/>
  <c r="BK56" i="24"/>
  <c r="BB167" i="24"/>
  <c r="BB41" i="24"/>
  <c r="BA244" i="24"/>
  <c r="BA34" i="23"/>
  <c r="BO318" i="24"/>
  <c r="BI229" i="21"/>
  <c r="BC288" i="22"/>
  <c r="BP63" i="22"/>
  <c r="BC66" i="23"/>
  <c r="BE237" i="23"/>
  <c r="BL271" i="23"/>
  <c r="BC46" i="23"/>
  <c r="BB88" i="24"/>
  <c r="BB59" i="24"/>
  <c r="BD191" i="24"/>
  <c r="BF142" i="24"/>
  <c r="BQ31" i="24"/>
  <c r="BL80" i="24"/>
  <c r="BN269" i="24"/>
  <c r="BA245" i="22"/>
  <c r="BA60" i="23"/>
  <c r="BT256" i="23"/>
  <c r="BA179" i="24"/>
  <c r="BN243" i="21"/>
  <c r="BB244" i="21"/>
  <c r="BL109" i="21"/>
  <c r="BB187" i="22"/>
  <c r="BB271" i="22"/>
  <c r="BT38" i="22"/>
  <c r="BB88" i="23"/>
  <c r="BJ145" i="23"/>
  <c r="BB129" i="23"/>
  <c r="BJ8" i="24"/>
  <c r="BF194" i="24"/>
  <c r="BP81" i="24"/>
  <c r="BN7" i="24"/>
  <c r="BN42" i="24"/>
  <c r="BJ316" i="24"/>
  <c r="BL280" i="24"/>
  <c r="BT220" i="22"/>
  <c r="BA205" i="23"/>
  <c r="BF237" i="24"/>
  <c r="BR311" i="23"/>
  <c r="BN38" i="22"/>
  <c r="BE262" i="22"/>
  <c r="BL88" i="22"/>
  <c r="BR38" i="23"/>
  <c r="BH195" i="23"/>
  <c r="BN63" i="23"/>
  <c r="BB137" i="24"/>
  <c r="BB84" i="24"/>
  <c r="BL109" i="24"/>
  <c r="BP31" i="24"/>
  <c r="BO31" i="24"/>
  <c r="BR144" i="24"/>
  <c r="BK241" i="24"/>
  <c r="BC318" i="24"/>
  <c r="BE315" i="24"/>
  <c r="BN311" i="24"/>
  <c r="BF237" i="23"/>
  <c r="BD162" i="24"/>
  <c r="BS113" i="23"/>
  <c r="BO309" i="24"/>
  <c r="BA190" i="24"/>
  <c r="BA179" i="23"/>
  <c r="BO63" i="23"/>
  <c r="BR7" i="23"/>
  <c r="BA63" i="19"/>
  <c r="BR162" i="22"/>
  <c r="BT206" i="21"/>
  <c r="BH162" i="19"/>
  <c r="BI63" i="19"/>
  <c r="BT267" i="24"/>
  <c r="BC106" i="24"/>
  <c r="BT260" i="23"/>
  <c r="BK38" i="19"/>
  <c r="BA269" i="21"/>
  <c r="BT216" i="21"/>
  <c r="BP192" i="19"/>
  <c r="BI237" i="24"/>
  <c r="BT215" i="23"/>
  <c r="BD137" i="22"/>
  <c r="BH63" i="22"/>
  <c r="BS262" i="22"/>
  <c r="BT214" i="21"/>
  <c r="BA218" i="21"/>
  <c r="BC195" i="24"/>
  <c r="BD262" i="23"/>
  <c r="BP81" i="23"/>
  <c r="BA15" i="22"/>
  <c r="BT237" i="22"/>
  <c r="BA209" i="21"/>
  <c r="BT40" i="19"/>
  <c r="BL42" i="22"/>
  <c r="BH162" i="23"/>
  <c r="BT207" i="24"/>
  <c r="BQ113" i="23"/>
  <c r="BL237" i="23"/>
  <c r="BT260" i="21"/>
  <c r="BA214" i="21"/>
  <c r="BM237" i="19"/>
  <c r="BN311" i="22"/>
  <c r="BA44" i="24"/>
  <c r="BL187" i="23"/>
  <c r="BA209" i="23"/>
  <c r="BT71" i="21"/>
  <c r="BH162" i="24"/>
  <c r="BA162" i="19"/>
  <c r="BR240" i="24"/>
  <c r="BI88" i="22"/>
  <c r="BH137" i="22"/>
  <c r="BA36" i="21"/>
  <c r="BG88" i="19"/>
  <c r="BA242" i="24"/>
  <c r="BO264" i="24"/>
  <c r="BF243" i="24"/>
  <c r="BO65" i="22"/>
  <c r="BA46" i="23"/>
  <c r="BT112" i="21"/>
  <c r="BN42" i="19"/>
  <c r="BI237" i="19"/>
  <c r="BL42" i="19"/>
  <c r="BN15" i="23"/>
  <c r="BF311" i="23"/>
  <c r="BT266" i="20"/>
  <c r="BA243" i="20"/>
  <c r="BL192" i="19"/>
  <c r="BA66" i="20"/>
  <c r="BP194" i="19"/>
  <c r="BF137" i="19"/>
  <c r="BT260" i="20"/>
  <c r="BQ63" i="19"/>
  <c r="BM88" i="19"/>
  <c r="BN237" i="19"/>
  <c r="BG262" i="19"/>
  <c r="BA214" i="20"/>
  <c r="BT264" i="20"/>
  <c r="BO96" i="21"/>
  <c r="BI262" i="19"/>
  <c r="BI288" i="22"/>
  <c r="BT268" i="20"/>
  <c r="BA110" i="20"/>
  <c r="BT217" i="20"/>
  <c r="BI240" i="20"/>
  <c r="BP262" i="19"/>
  <c r="BB144" i="19"/>
  <c r="BT42" i="19"/>
  <c r="BT169" i="20"/>
  <c r="BT155" i="20"/>
  <c r="BC113" i="23"/>
  <c r="BK15" i="19"/>
  <c r="BA208" i="20"/>
  <c r="BT157" i="20"/>
  <c r="BT96" i="22"/>
  <c r="BD137" i="19"/>
  <c r="BE65" i="19"/>
  <c r="BA60" i="20"/>
  <c r="BA315" i="20"/>
  <c r="BF191" i="19"/>
  <c r="BC195" i="21"/>
  <c r="BA83" i="20"/>
  <c r="BT156" i="20"/>
  <c r="BP237" i="19"/>
  <c r="BS314" i="24"/>
  <c r="BT254" i="21"/>
  <c r="BA254" i="21"/>
  <c r="BF187" i="23"/>
  <c r="BP137" i="22"/>
  <c r="BT140" i="20"/>
  <c r="BT158" i="20"/>
  <c r="BJ96" i="21"/>
  <c r="BI288" i="19"/>
  <c r="BT235" i="20"/>
  <c r="BO88" i="19"/>
  <c r="BA166" i="20"/>
  <c r="BG113" i="19"/>
  <c r="BL242" i="20"/>
  <c r="BD15" i="22"/>
  <c r="BT267" i="20"/>
  <c r="BB314" i="24"/>
  <c r="BB80" i="21"/>
  <c r="BT154" i="21"/>
  <c r="BR88" i="22"/>
  <c r="BE83" i="20"/>
  <c r="BJ244" i="20"/>
  <c r="BF7" i="21"/>
  <c r="BT63" i="23"/>
  <c r="BQ316" i="20"/>
  <c r="BC190" i="20"/>
  <c r="BI266" i="21"/>
  <c r="BE145" i="21"/>
  <c r="BP145" i="19"/>
  <c r="BG241" i="20"/>
  <c r="BK169" i="20"/>
  <c r="BH81" i="20"/>
  <c r="BF267" i="21"/>
  <c r="BE139" i="24"/>
  <c r="BB206" i="20"/>
  <c r="BK208" i="20"/>
  <c r="BD265" i="20"/>
  <c r="BN31" i="21"/>
  <c r="BR318" i="21"/>
  <c r="BR31" i="24"/>
  <c r="BK267" i="24"/>
  <c r="BB137" i="21"/>
  <c r="BO317" i="20"/>
  <c r="BJ7" i="20"/>
  <c r="BR15" i="19"/>
  <c r="BT88" i="19"/>
  <c r="BC38" i="19"/>
  <c r="BK110" i="20"/>
  <c r="BJ214" i="20"/>
  <c r="BF270" i="20"/>
  <c r="BP264" i="20"/>
  <c r="BI318" i="20"/>
  <c r="BD83" i="20"/>
  <c r="BE90" i="20"/>
  <c r="BF41" i="20"/>
  <c r="BN32" i="20"/>
  <c r="BP266" i="20"/>
  <c r="BE256" i="20"/>
  <c r="BN179" i="20"/>
  <c r="BL243" i="20"/>
  <c r="BE59" i="21"/>
  <c r="BK106" i="21"/>
  <c r="BM265" i="21"/>
  <c r="BT7" i="21"/>
  <c r="BP145" i="21"/>
  <c r="BK165" i="21"/>
  <c r="BB145" i="21"/>
  <c r="BS81" i="21"/>
  <c r="BJ154" i="21"/>
  <c r="BL280" i="21"/>
  <c r="BC314" i="21"/>
  <c r="BG316" i="21"/>
  <c r="BJ55" i="21"/>
  <c r="BH229" i="21"/>
  <c r="BT40" i="24"/>
  <c r="BK109" i="24"/>
  <c r="BE309" i="24"/>
  <c r="BA254" i="23"/>
  <c r="BL56" i="20"/>
  <c r="BT229" i="20"/>
  <c r="BL116" i="20"/>
  <c r="BT145" i="19"/>
  <c r="BB195" i="19"/>
  <c r="BH239" i="20"/>
  <c r="BN256" i="20"/>
  <c r="BN154" i="20"/>
  <c r="BP313" i="20"/>
  <c r="BJ241" i="20"/>
  <c r="BK267" i="20"/>
  <c r="BB58" i="20"/>
  <c r="BC36" i="20"/>
  <c r="BR141" i="20"/>
  <c r="BO242" i="20"/>
  <c r="BR240" i="20"/>
  <c r="BC242" i="20"/>
  <c r="BE106" i="20"/>
  <c r="BR242" i="21"/>
  <c r="BD58" i="21"/>
  <c r="BP240" i="21"/>
  <c r="BJ265" i="21"/>
  <c r="BN195" i="21"/>
  <c r="BI313" i="21"/>
  <c r="BI81" i="21"/>
  <c r="BK81" i="21"/>
  <c r="BD244" i="21"/>
  <c r="BQ240" i="21"/>
  <c r="BI319" i="21"/>
  <c r="BP319" i="21"/>
  <c r="BN268" i="21"/>
  <c r="BE91" i="21"/>
  <c r="BP15" i="22"/>
  <c r="BH145" i="22"/>
  <c r="BS271" i="24"/>
  <c r="BK121" i="19"/>
  <c r="BJ220" i="19"/>
  <c r="BP46" i="19"/>
  <c r="BL254" i="20"/>
  <c r="BJ314" i="20"/>
  <c r="BQ241" i="20"/>
  <c r="BT241" i="20"/>
  <c r="BT41" i="20"/>
  <c r="BR192" i="20"/>
  <c r="BK108" i="20"/>
  <c r="BI31" i="20"/>
  <c r="BQ267" i="20"/>
  <c r="BD34" i="20"/>
  <c r="BO266" i="20"/>
  <c r="BB83" i="21"/>
  <c r="BT313" i="21"/>
  <c r="BB157" i="21"/>
  <c r="BK207" i="21"/>
  <c r="BD105" i="21"/>
  <c r="BG268" i="21"/>
  <c r="BR316" i="21"/>
  <c r="BO267" i="21"/>
  <c r="BR315" i="21"/>
  <c r="BE317" i="21"/>
  <c r="BB240" i="21"/>
  <c r="BJ212" i="22"/>
  <c r="BC31" i="24"/>
  <c r="BF191" i="24"/>
  <c r="BE38" i="19"/>
  <c r="BE264" i="20"/>
  <c r="BR179" i="20"/>
  <c r="BT192" i="20"/>
  <c r="BN105" i="20"/>
  <c r="BQ270" i="20"/>
  <c r="BH240" i="20"/>
  <c r="BB209" i="20"/>
  <c r="BO235" i="21"/>
  <c r="BN32" i="21"/>
  <c r="BG266" i="21"/>
  <c r="BD179" i="21"/>
  <c r="BN242" i="21"/>
  <c r="BR7" i="21"/>
  <c r="BR8" i="21"/>
  <c r="BM106" i="21"/>
  <c r="BO243" i="21"/>
  <c r="BM241" i="21"/>
  <c r="BK318" i="21"/>
  <c r="BL241" i="21"/>
  <c r="BB55" i="21"/>
  <c r="BH32" i="21"/>
  <c r="BP269" i="21"/>
  <c r="BH15" i="22"/>
  <c r="BN195" i="22"/>
  <c r="BE46" i="22"/>
  <c r="BO271" i="24"/>
  <c r="BJ40" i="24"/>
  <c r="BK63" i="23"/>
  <c r="BR319" i="20"/>
  <c r="BH144" i="20"/>
  <c r="BE63" i="19"/>
  <c r="BC170" i="19"/>
  <c r="BJ217" i="20"/>
  <c r="BB204" i="20"/>
  <c r="BS314" i="20"/>
  <c r="BO264" i="20"/>
  <c r="BN268" i="20"/>
  <c r="BK165" i="20"/>
  <c r="BJ139" i="20"/>
  <c r="BP192" i="20"/>
  <c r="BT106" i="20"/>
  <c r="BR106" i="20"/>
  <c r="BN106" i="20"/>
  <c r="BF243" i="20"/>
  <c r="BL41" i="20"/>
  <c r="BB109" i="21"/>
  <c r="BI314" i="21"/>
  <c r="BB205" i="21"/>
  <c r="BQ56" i="21"/>
  <c r="BB58" i="21"/>
  <c r="BD195" i="21"/>
  <c r="BO256" i="21"/>
  <c r="BC168" i="21"/>
  <c r="BC166" i="21"/>
  <c r="BK204" i="21"/>
  <c r="BJ216" i="21"/>
  <c r="BP317" i="21"/>
  <c r="BR264" i="21"/>
  <c r="BC156" i="21"/>
  <c r="BJ311" i="23"/>
  <c r="BT260" i="24"/>
  <c r="BA190" i="22"/>
  <c r="BM314" i="20"/>
  <c r="BD319" i="20"/>
  <c r="BG239" i="20"/>
  <c r="BJ43" i="20"/>
  <c r="BC229" i="20"/>
  <c r="BO189" i="20"/>
  <c r="BT194" i="20"/>
  <c r="BT30" i="20"/>
  <c r="BM242" i="20"/>
  <c r="BI265" i="20"/>
  <c r="BN313" i="20"/>
  <c r="BE242" i="20"/>
  <c r="BB265" i="20"/>
  <c r="BB219" i="21"/>
  <c r="BL256" i="21"/>
  <c r="BC58" i="21"/>
  <c r="BR244" i="21"/>
  <c r="BE269" i="21"/>
  <c r="BR314" i="21"/>
  <c r="BC268" i="21"/>
  <c r="BE309" i="21"/>
  <c r="BG256" i="21"/>
  <c r="BB34" i="21"/>
  <c r="BA212" i="24"/>
  <c r="BL311" i="19"/>
  <c r="BG264" i="20"/>
  <c r="BR31" i="20"/>
  <c r="BF32" i="19"/>
  <c r="BE271" i="19"/>
  <c r="BE145" i="19"/>
  <c r="BL179" i="20"/>
  <c r="BE241" i="20"/>
  <c r="BN265" i="20"/>
  <c r="BI315" i="20"/>
  <c r="BL319" i="20"/>
  <c r="BB91" i="20"/>
  <c r="BS81" i="20"/>
  <c r="BG81" i="20"/>
  <c r="BR242" i="20"/>
  <c r="BI243" i="20"/>
  <c r="BI266" i="20"/>
  <c r="BD243" i="20"/>
  <c r="BQ254" i="20"/>
  <c r="BB208" i="21"/>
  <c r="BJ229" i="21"/>
  <c r="BB71" i="21"/>
  <c r="BK157" i="21"/>
  <c r="BC31" i="21"/>
  <c r="BR32" i="21"/>
  <c r="BN106" i="21"/>
  <c r="BD267" i="21"/>
  <c r="BM314" i="21"/>
  <c r="BL318" i="21"/>
  <c r="BK267" i="21"/>
  <c r="BK214" i="21"/>
  <c r="BB110" i="21"/>
  <c r="BC162" i="23"/>
  <c r="BK121" i="23"/>
  <c r="BF113" i="19"/>
  <c r="BP268" i="20"/>
  <c r="BO271" i="19"/>
  <c r="BF271" i="19"/>
  <c r="BN311" i="19"/>
  <c r="BO195" i="19"/>
  <c r="BL7" i="20"/>
  <c r="BJ243" i="20"/>
  <c r="BG268" i="20"/>
  <c r="BG270" i="20"/>
  <c r="BP316" i="20"/>
  <c r="BS31" i="20"/>
  <c r="BE239" i="20"/>
  <c r="BT65" i="20"/>
  <c r="BF192" i="20"/>
  <c r="BT142" i="20"/>
  <c r="BC66" i="20"/>
  <c r="BR265" i="20"/>
  <c r="BL55" i="20"/>
  <c r="BG8" i="20"/>
  <c r="BD80" i="20"/>
  <c r="BN145" i="21"/>
  <c r="BN270" i="21"/>
  <c r="BB305" i="21"/>
  <c r="BR106" i="21"/>
  <c r="BG56" i="21"/>
  <c r="BP304" i="21"/>
  <c r="BK155" i="21"/>
  <c r="BE314" i="21"/>
  <c r="BC280" i="21"/>
  <c r="BB318" i="21"/>
  <c r="BR317" i="21"/>
  <c r="BM319" i="21"/>
  <c r="BD15" i="23"/>
  <c r="BJ139" i="24"/>
  <c r="BN46" i="22"/>
  <c r="BJ162" i="22"/>
  <c r="BJ271" i="23"/>
  <c r="BE113" i="23"/>
  <c r="BD36" i="23"/>
  <c r="BB237" i="24"/>
  <c r="BF179" i="24"/>
  <c r="BJ143" i="24"/>
  <c r="BF318" i="24"/>
  <c r="BT17" i="24"/>
  <c r="BL314" i="24"/>
  <c r="BN141" i="24"/>
  <c r="BT254" i="23"/>
  <c r="BB154" i="24"/>
  <c r="BE121" i="24"/>
  <c r="BP311" i="24"/>
  <c r="BN8" i="24"/>
  <c r="BJ262" i="24"/>
  <c r="BP241" i="24"/>
  <c r="BK216" i="24"/>
  <c r="BR237" i="24"/>
  <c r="BA218" i="23"/>
  <c r="BA256" i="23"/>
  <c r="BA66" i="22"/>
  <c r="BT162" i="23"/>
  <c r="BO81" i="21"/>
  <c r="BC8" i="21"/>
  <c r="BD88" i="22"/>
  <c r="BK170" i="22"/>
  <c r="BI262" i="22"/>
  <c r="BE195" i="23"/>
  <c r="BB187" i="23"/>
  <c r="BE83" i="23"/>
  <c r="BF43" i="24"/>
  <c r="BL141" i="24"/>
  <c r="BR43" i="24"/>
  <c r="BP267" i="24"/>
  <c r="BP41" i="24"/>
  <c r="BR315" i="24"/>
  <c r="BT189" i="22"/>
  <c r="BK88" i="24"/>
  <c r="BP162" i="23"/>
  <c r="BG229" i="21"/>
  <c r="BB169" i="21"/>
  <c r="BD63" i="22"/>
  <c r="BK162" i="22"/>
  <c r="BM271" i="23"/>
  <c r="BJ220" i="23"/>
  <c r="BL46" i="23"/>
  <c r="BT145" i="23"/>
  <c r="BE262" i="24"/>
  <c r="BD42" i="24"/>
  <c r="BR32" i="24"/>
  <c r="BP43" i="24"/>
  <c r="BD311" i="24"/>
  <c r="BM318" i="24"/>
  <c r="BO189" i="24"/>
  <c r="BH267" i="24"/>
  <c r="BA109" i="24"/>
  <c r="BA317" i="23"/>
  <c r="BC243" i="24"/>
  <c r="BE96" i="22"/>
  <c r="BF63" i="22"/>
  <c r="BM271" i="22"/>
  <c r="BD195" i="23"/>
  <c r="BD96" i="23"/>
  <c r="BO262" i="24"/>
  <c r="BE85" i="24"/>
  <c r="BF311" i="24"/>
  <c r="BC220" i="24"/>
  <c r="BL193" i="24"/>
  <c r="BK319" i="24"/>
  <c r="BG106" i="24"/>
  <c r="BD58" i="24"/>
  <c r="BA237" i="19"/>
  <c r="BA243" i="24"/>
  <c r="BA204" i="23"/>
  <c r="BF269" i="24"/>
  <c r="BE256" i="21"/>
  <c r="BJ112" i="21"/>
  <c r="BQ245" i="22"/>
  <c r="BL262" i="22"/>
  <c r="BT38" i="23"/>
  <c r="BB113" i="23"/>
  <c r="BS245" i="23"/>
  <c r="BH15" i="23"/>
  <c r="BC59" i="24"/>
  <c r="BE44" i="24"/>
  <c r="BJ41" i="24"/>
  <c r="BM8" i="24"/>
  <c r="BD44" i="24"/>
  <c r="BH7" i="24"/>
  <c r="BT212" i="20"/>
  <c r="BP137" i="23"/>
  <c r="BT267" i="23"/>
  <c r="BA208" i="24"/>
  <c r="BE34" i="21"/>
  <c r="BD195" i="22"/>
  <c r="BB88" i="22"/>
  <c r="BB237" i="22"/>
  <c r="BJ237" i="23"/>
  <c r="BL38" i="23"/>
  <c r="BL311" i="23"/>
  <c r="BQ31" i="23"/>
  <c r="BB96" i="24"/>
  <c r="BK212" i="24"/>
  <c r="BF55" i="24"/>
  <c r="BM244" i="24"/>
  <c r="BB105" i="24"/>
  <c r="BB143" i="24"/>
  <c r="BR318" i="24"/>
  <c r="BA170" i="20"/>
  <c r="BJ88" i="23"/>
  <c r="BA267" i="23"/>
  <c r="BK245" i="23"/>
  <c r="BJ166" i="24"/>
  <c r="BF317" i="24"/>
  <c r="BR137" i="23"/>
  <c r="BN113" i="22"/>
  <c r="BT269" i="21"/>
  <c r="BT193" i="19"/>
  <c r="BJ46" i="22"/>
  <c r="BA220" i="19"/>
  <c r="BL270" i="24"/>
  <c r="BR162" i="23"/>
  <c r="BA15" i="23"/>
  <c r="BT235" i="21"/>
  <c r="BJ121" i="21"/>
  <c r="BF88" i="19"/>
  <c r="BT215" i="24"/>
  <c r="BB129" i="24"/>
  <c r="BJ189" i="22"/>
  <c r="BF15" i="22"/>
  <c r="BA205" i="21"/>
  <c r="BA315" i="21"/>
  <c r="BD190" i="22"/>
  <c r="BH137" i="23"/>
  <c r="BA35" i="23"/>
  <c r="BK15" i="22"/>
  <c r="BT255" i="21"/>
  <c r="BC262" i="23"/>
  <c r="BF162" i="23"/>
  <c r="BB319" i="24"/>
  <c r="BJ193" i="22"/>
  <c r="BO63" i="22"/>
  <c r="BA267" i="21"/>
  <c r="BK237" i="19"/>
  <c r="BD194" i="22"/>
  <c r="BS38" i="23"/>
  <c r="BA106" i="24"/>
  <c r="BA215" i="23"/>
  <c r="BA117" i="21"/>
  <c r="BA108" i="21"/>
  <c r="BG63" i="23"/>
  <c r="BJ90" i="22"/>
  <c r="BC315" i="24"/>
  <c r="BG237" i="24"/>
  <c r="BA229" i="24"/>
  <c r="BN15" i="22"/>
  <c r="BD162" i="22"/>
  <c r="BN262" i="19"/>
  <c r="BA45" i="24"/>
  <c r="BG88" i="24"/>
  <c r="BB32" i="23"/>
  <c r="BC237" i="24"/>
  <c r="BC15" i="22"/>
  <c r="BA316" i="21"/>
  <c r="BR113" i="19"/>
  <c r="BF262" i="19"/>
  <c r="BP142" i="19"/>
  <c r="BA190" i="20"/>
  <c r="BP311" i="23"/>
  <c r="BQ88" i="22"/>
  <c r="BT255" i="20"/>
  <c r="BT204" i="20"/>
  <c r="BJ137" i="19"/>
  <c r="BT65" i="19"/>
  <c r="BA43" i="20"/>
  <c r="BJ311" i="19"/>
  <c r="BJ90" i="19"/>
  <c r="BA269" i="20"/>
  <c r="BA66" i="19"/>
  <c r="BM15" i="19"/>
  <c r="BE189" i="19"/>
  <c r="BN162" i="22"/>
  <c r="BG113" i="22"/>
  <c r="BA165" i="20"/>
  <c r="BA314" i="20"/>
  <c r="BO96" i="19"/>
  <c r="BO140" i="19"/>
  <c r="BL162" i="22"/>
  <c r="BA84" i="20"/>
  <c r="BB193" i="19"/>
  <c r="BN43" i="19"/>
  <c r="BC262" i="19"/>
  <c r="BH311" i="19"/>
  <c r="BB142" i="19"/>
  <c r="BA215" i="20"/>
  <c r="BA117" i="20"/>
  <c r="BJ65" i="20"/>
  <c r="BO96" i="22"/>
  <c r="BL193" i="19"/>
  <c r="BA205" i="20"/>
  <c r="BT159" i="20"/>
  <c r="BT139" i="20"/>
  <c r="BE15" i="22"/>
  <c r="BI63" i="22"/>
  <c r="BT256" i="20"/>
  <c r="BA217" i="20"/>
  <c r="BJ187" i="23"/>
  <c r="BC265" i="20"/>
  <c r="BA267" i="20"/>
  <c r="BJ38" i="22"/>
  <c r="BJ187" i="19"/>
  <c r="BA191" i="24"/>
  <c r="BA318" i="21"/>
  <c r="BB41" i="19"/>
  <c r="BH113" i="22"/>
  <c r="BT216" i="20"/>
  <c r="BT254" i="20"/>
  <c r="BT137" i="22"/>
  <c r="BM88" i="22"/>
  <c r="BA319" i="20"/>
  <c r="BT43" i="19"/>
  <c r="BF237" i="19"/>
  <c r="BT71" i="22"/>
  <c r="BT215" i="20"/>
  <c r="BT21" i="21"/>
  <c r="BA229" i="20"/>
  <c r="BF187" i="19"/>
  <c r="BT164" i="20"/>
  <c r="BF262" i="23"/>
  <c r="BN314" i="24"/>
  <c r="BK205" i="21"/>
  <c r="BF32" i="21"/>
  <c r="BH7" i="20"/>
  <c r="BT314" i="20"/>
  <c r="BN141" i="20"/>
  <c r="BB169" i="20"/>
  <c r="BH80" i="21"/>
  <c r="BM262" i="21"/>
  <c r="BJ309" i="20"/>
  <c r="BJ192" i="20"/>
  <c r="BQ264" i="20"/>
  <c r="BC315" i="21"/>
  <c r="BG271" i="19"/>
  <c r="BS318" i="20"/>
  <c r="BH42" i="20"/>
  <c r="BH242" i="20"/>
  <c r="BL88" i="21"/>
  <c r="BG239" i="21"/>
  <c r="BK110" i="21"/>
  <c r="BT195" i="19"/>
  <c r="BE91" i="20"/>
  <c r="BI229" i="20"/>
  <c r="BL265" i="20"/>
  <c r="BQ256" i="21"/>
  <c r="BC319" i="21"/>
  <c r="BL30" i="23"/>
  <c r="BC164" i="24"/>
  <c r="BI316" i="24"/>
  <c r="BA316" i="23"/>
  <c r="BH311" i="24"/>
  <c r="BB214" i="24"/>
  <c r="BE242" i="21"/>
  <c r="BG245" i="19"/>
  <c r="BC56" i="20"/>
  <c r="BQ317" i="20"/>
  <c r="BD7" i="20"/>
  <c r="BP32" i="19"/>
  <c r="BE71" i="19"/>
  <c r="BL195" i="19"/>
  <c r="BK219" i="20"/>
  <c r="BK167" i="20"/>
  <c r="BD154" i="20"/>
  <c r="BL316" i="20"/>
  <c r="BC317" i="20"/>
  <c r="BT143" i="20"/>
  <c r="BK164" i="20"/>
  <c r="BE40" i="20"/>
  <c r="BR32" i="20"/>
  <c r="BH106" i="20"/>
  <c r="BJ254" i="20"/>
  <c r="BH129" i="20"/>
  <c r="BJ240" i="20"/>
  <c r="BH81" i="21"/>
  <c r="BK208" i="21"/>
  <c r="BE46" i="21"/>
  <c r="BD7" i="21"/>
  <c r="BR30" i="21"/>
  <c r="BP46" i="21"/>
  <c r="BB81" i="21"/>
  <c r="BK217" i="21"/>
  <c r="BG317" i="21"/>
  <c r="BK319" i="21"/>
  <c r="BK244" i="21"/>
  <c r="BS266" i="21"/>
  <c r="BB15" i="23"/>
  <c r="BD7" i="24"/>
  <c r="BN43" i="24"/>
  <c r="BM315" i="24"/>
  <c r="BJ318" i="20"/>
  <c r="BQ262" i="19"/>
  <c r="BS271" i="19"/>
  <c r="BE60" i="19"/>
  <c r="BL30" i="20"/>
  <c r="BO235" i="20"/>
  <c r="BJ316" i="20"/>
  <c r="BS316" i="20"/>
  <c r="BR315" i="20"/>
  <c r="BE309" i="20"/>
  <c r="BK240" i="20"/>
  <c r="BT179" i="20"/>
  <c r="BP143" i="20"/>
  <c r="BT141" i="20"/>
  <c r="BI56" i="20"/>
  <c r="BR256" i="20"/>
  <c r="BN129" i="20"/>
  <c r="BJ266" i="20"/>
  <c r="BI268" i="20"/>
  <c r="BQ81" i="20"/>
  <c r="BC265" i="21"/>
  <c r="BH270" i="21"/>
  <c r="BC164" i="21"/>
  <c r="BT55" i="21"/>
  <c r="BB165" i="21"/>
  <c r="BD269" i="21"/>
  <c r="BJ164" i="21"/>
  <c r="BK216" i="21"/>
  <c r="BF315" i="21"/>
  <c r="BS264" i="21"/>
  <c r="BJ315" i="21"/>
  <c r="BQ316" i="21"/>
  <c r="BT304" i="21"/>
  <c r="BO8" i="21"/>
  <c r="BD111" i="21"/>
  <c r="BE121" i="22"/>
  <c r="BG271" i="22"/>
  <c r="BE96" i="24"/>
  <c r="BC88" i="19"/>
  <c r="BH63" i="19"/>
  <c r="BC288" i="19"/>
  <c r="BH32" i="20"/>
  <c r="BS8" i="20"/>
  <c r="BK159" i="20"/>
  <c r="BO241" i="20"/>
  <c r="BJ313" i="20"/>
  <c r="BT317" i="20"/>
  <c r="BF229" i="20"/>
  <c r="BK31" i="20"/>
  <c r="BM229" i="20"/>
  <c r="BJ40" i="20"/>
  <c r="BD192" i="20"/>
  <c r="BB121" i="20"/>
  <c r="BB266" i="20"/>
  <c r="BF304" i="20"/>
  <c r="BJ32" i="20"/>
  <c r="BD266" i="20"/>
  <c r="BH305" i="20"/>
  <c r="BC242" i="21"/>
  <c r="BF311" i="21"/>
  <c r="BJ156" i="21"/>
  <c r="BD256" i="21"/>
  <c r="BM31" i="21"/>
  <c r="BO280" i="21"/>
  <c r="BK206" i="21"/>
  <c r="BE84" i="21"/>
  <c r="BJ239" i="21"/>
  <c r="BI241" i="21"/>
  <c r="BL264" i="21"/>
  <c r="BB319" i="21"/>
  <c r="BE195" i="21"/>
  <c r="BI56" i="21"/>
  <c r="BB36" i="21"/>
  <c r="BS106" i="21"/>
  <c r="BH311" i="22"/>
  <c r="BE36" i="24"/>
  <c r="BK110" i="24"/>
  <c r="BN316" i="24"/>
  <c r="BO245" i="19"/>
  <c r="BN316" i="20"/>
  <c r="BE190" i="20"/>
  <c r="BB67" i="20"/>
  <c r="BB106" i="20"/>
  <c r="BR304" i="20"/>
  <c r="BB34" i="20"/>
  <c r="BP305" i="20"/>
  <c r="BI8" i="20"/>
  <c r="BS266" i="20"/>
  <c r="BB256" i="21"/>
  <c r="BD145" i="21"/>
  <c r="BE239" i="21"/>
  <c r="BK164" i="21"/>
  <c r="BR80" i="21"/>
  <c r="BT32" i="21"/>
  <c r="BT81" i="21"/>
  <c r="BF241" i="21"/>
  <c r="BF319" i="21"/>
  <c r="BD314" i="21"/>
  <c r="BL317" i="21"/>
  <c r="BJ207" i="21"/>
  <c r="BL242" i="21"/>
  <c r="BE71" i="22"/>
  <c r="BJ271" i="22"/>
  <c r="BN63" i="22"/>
  <c r="BB311" i="24"/>
  <c r="BP113" i="19"/>
  <c r="BH318" i="20"/>
  <c r="BB190" i="20"/>
  <c r="BB145" i="19"/>
  <c r="BR8" i="20"/>
  <c r="BL8" i="20"/>
  <c r="BB154" i="20"/>
  <c r="BC318" i="20"/>
  <c r="BB317" i="20"/>
  <c r="BI316" i="20"/>
  <c r="BN229" i="20"/>
  <c r="BJ142" i="20"/>
  <c r="BR194" i="20"/>
  <c r="BB229" i="20"/>
  <c r="BJ209" i="20"/>
  <c r="BN242" i="20"/>
  <c r="BF313" i="20"/>
  <c r="BK155" i="20"/>
  <c r="BE58" i="21"/>
  <c r="BJ195" i="21"/>
  <c r="BR266" i="21"/>
  <c r="BB266" i="21"/>
  <c r="BB243" i="21"/>
  <c r="BF81" i="21"/>
  <c r="BO244" i="21"/>
  <c r="BJ313" i="21"/>
  <c r="BO264" i="21"/>
  <c r="BS270" i="21"/>
  <c r="BT31" i="21"/>
  <c r="BT65" i="24"/>
  <c r="BF280" i="20"/>
  <c r="BM318" i="20"/>
  <c r="BR264" i="20"/>
  <c r="BD193" i="20"/>
  <c r="BC83" i="20"/>
  <c r="BL239" i="20"/>
  <c r="BO190" i="20"/>
  <c r="BN81" i="20"/>
  <c r="BN266" i="20"/>
  <c r="BR267" i="20"/>
  <c r="BH269" i="20"/>
  <c r="BP32" i="20"/>
  <c r="BP256" i="20"/>
  <c r="BJ164" i="20"/>
  <c r="BE229" i="21"/>
  <c r="BL108" i="21"/>
  <c r="BD30" i="21"/>
  <c r="BL304" i="21"/>
  <c r="BF229" i="21"/>
  <c r="BM81" i="21"/>
  <c r="BS229" i="21"/>
  <c r="BB217" i="21"/>
  <c r="BH268" i="21"/>
  <c r="BB317" i="21"/>
  <c r="BQ318" i="21"/>
  <c r="BB214" i="21"/>
  <c r="BP195" i="23"/>
  <c r="BA38" i="22"/>
  <c r="BQ245" i="19"/>
  <c r="BB264" i="20"/>
  <c r="BC243" i="20"/>
  <c r="BE245" i="19"/>
  <c r="BF46" i="19"/>
  <c r="BB262" i="19"/>
  <c r="BK8" i="20"/>
  <c r="BG313" i="20"/>
  <c r="BL304" i="20"/>
  <c r="BI319" i="20"/>
  <c r="BE265" i="20"/>
  <c r="BF105" i="20"/>
  <c r="BB155" i="20"/>
  <c r="BQ239" i="20"/>
  <c r="BO115" i="20"/>
  <c r="BG56" i="20"/>
  <c r="BQ268" i="20"/>
  <c r="BF143" i="20"/>
  <c r="BL256" i="20"/>
  <c r="BL313" i="20"/>
  <c r="BE189" i="20"/>
  <c r="BB254" i="21"/>
  <c r="BF244" i="21"/>
  <c r="BJ208" i="21"/>
  <c r="BS256" i="21"/>
  <c r="BD55" i="21"/>
  <c r="BD34" i="21"/>
  <c r="BK241" i="21"/>
  <c r="BF239" i="21"/>
  <c r="BN239" i="21"/>
  <c r="BK268" i="21"/>
  <c r="BE315" i="21"/>
  <c r="BK265" i="21"/>
  <c r="BC158" i="21"/>
  <c r="BK212" i="23"/>
  <c r="BF30" i="23"/>
  <c r="BB237" i="19"/>
  <c r="BP154" i="20"/>
  <c r="BT32" i="19"/>
  <c r="BP245" i="19"/>
  <c r="BC96" i="19"/>
  <c r="BN245" i="19"/>
  <c r="BL271" i="19"/>
  <c r="BC44" i="20"/>
  <c r="BJ30" i="20"/>
  <c r="BB316" i="20"/>
  <c r="BQ315" i="20"/>
  <c r="BT319" i="20"/>
  <c r="BB31" i="20"/>
  <c r="BR193" i="20"/>
  <c r="BT40" i="20"/>
  <c r="BB144" i="20"/>
  <c r="BB80" i="20"/>
  <c r="BR280" i="20"/>
  <c r="BC67" i="20"/>
  <c r="BB117" i="20"/>
  <c r="BB42" i="20"/>
  <c r="BH243" i="21"/>
  <c r="BQ269" i="21"/>
  <c r="BP195" i="21"/>
  <c r="BJ165" i="21"/>
  <c r="BB106" i="21"/>
  <c r="BF105" i="21"/>
  <c r="BF154" i="21"/>
  <c r="BR239" i="21"/>
  <c r="BC269" i="21"/>
  <c r="BD268" i="21"/>
  <c r="BB7" i="21"/>
  <c r="BE242" i="23"/>
  <c r="BB191" i="24"/>
  <c r="BC220" i="22"/>
  <c r="BJ113" i="22"/>
  <c r="BC170" i="23"/>
  <c r="BD145" i="23"/>
  <c r="BG262" i="23"/>
  <c r="BL15" i="24"/>
  <c r="BD111" i="24"/>
  <c r="BJ218" i="24"/>
  <c r="BJ245" i="24"/>
  <c r="BN270" i="24"/>
  <c r="BB35" i="24"/>
  <c r="BC92" i="24"/>
  <c r="BD319" i="24"/>
  <c r="BT165" i="19"/>
  <c r="BA36" i="24"/>
  <c r="BA116" i="23"/>
  <c r="BB121" i="24"/>
  <c r="BJ88" i="24"/>
  <c r="BD67" i="24"/>
  <c r="BN31" i="24"/>
  <c r="BJ112" i="24"/>
  <c r="BL116" i="24"/>
  <c r="BP32" i="24"/>
  <c r="BD143" i="24"/>
  <c r="BJ17" i="24"/>
  <c r="BH192" i="24"/>
  <c r="BL241" i="24"/>
  <c r="BJ121" i="24"/>
  <c r="BA219" i="24"/>
  <c r="BA313" i="23"/>
  <c r="BP187" i="23"/>
  <c r="BF269" i="21"/>
  <c r="BC256" i="21"/>
  <c r="BR15" i="22"/>
  <c r="BB170" i="22"/>
  <c r="BF145" i="23"/>
  <c r="BJ38" i="23"/>
  <c r="BP271" i="23"/>
  <c r="BH15" i="24"/>
  <c r="BJ237" i="24"/>
  <c r="BB67" i="24"/>
  <c r="BK164" i="24"/>
  <c r="BH319" i="24"/>
  <c r="BL55" i="24"/>
  <c r="BR317" i="24"/>
  <c r="BT220" i="20"/>
  <c r="BA35" i="24"/>
  <c r="BA36" i="23"/>
  <c r="BB145" i="22"/>
  <c r="BN145" i="22"/>
  <c r="BR145" i="22"/>
  <c r="BB170" i="23"/>
  <c r="BB195" i="23"/>
  <c r="BH113" i="23"/>
  <c r="BK121" i="24"/>
  <c r="BC34" i="24"/>
  <c r="BB192" i="24"/>
  <c r="BB30" i="24"/>
  <c r="BF129" i="24"/>
  <c r="BN129" i="24"/>
  <c r="BH270" i="24"/>
  <c r="BA212" i="21"/>
  <c r="BT255" i="24"/>
  <c r="BQ237" i="23"/>
  <c r="BN81" i="23"/>
  <c r="BJ145" i="22"/>
  <c r="BC63" i="22"/>
  <c r="BS271" i="22"/>
  <c r="BR195" i="23"/>
  <c r="BN245" i="23"/>
  <c r="BT129" i="23"/>
  <c r="BL262" i="24"/>
  <c r="BD38" i="24"/>
  <c r="BT8" i="24"/>
  <c r="BB156" i="24"/>
  <c r="BB111" i="24"/>
  <c r="BC66" i="24"/>
  <c r="BF319" i="24"/>
  <c r="BT214" i="24"/>
  <c r="BA216" i="23"/>
  <c r="BO315" i="24"/>
  <c r="BJ129" i="21"/>
  <c r="BK266" i="21"/>
  <c r="BE88" i="22"/>
  <c r="BH88" i="22"/>
  <c r="BC220" i="23"/>
  <c r="BT46" i="23"/>
  <c r="BO195" i="24"/>
  <c r="BG262" i="24"/>
  <c r="BF7" i="24"/>
  <c r="BN111" i="24"/>
  <c r="BJ142" i="24"/>
  <c r="BT41" i="24"/>
  <c r="BB83" i="24"/>
  <c r="BN106" i="24"/>
  <c r="BA121" i="19"/>
  <c r="BT206" i="23"/>
  <c r="BA266" i="23"/>
  <c r="BF264" i="24"/>
  <c r="BK212" i="22"/>
  <c r="BC88" i="22"/>
  <c r="BR195" i="22"/>
  <c r="BS271" i="23"/>
  <c r="BB271" i="23"/>
  <c r="BN46" i="23"/>
  <c r="BB113" i="24"/>
  <c r="BL88" i="24"/>
  <c r="BG8" i="24"/>
  <c r="BM31" i="24"/>
  <c r="BF192" i="24"/>
  <c r="BH30" i="24"/>
  <c r="BS317" i="24"/>
  <c r="BK218" i="24"/>
  <c r="BO21" i="21"/>
  <c r="BA240" i="23"/>
  <c r="BT235" i="23"/>
  <c r="BT191" i="22"/>
  <c r="BK237" i="24"/>
  <c r="BA192" i="24"/>
  <c r="BM237" i="24"/>
  <c r="BA239" i="23"/>
  <c r="BQ8" i="23"/>
  <c r="BO46" i="23"/>
  <c r="BO237" i="22"/>
  <c r="BA60" i="21"/>
  <c r="BT144" i="19"/>
  <c r="BB141" i="22"/>
  <c r="BR187" i="24"/>
  <c r="BE60" i="23"/>
  <c r="BQ88" i="23"/>
  <c r="BE115" i="19"/>
  <c r="BO46" i="19"/>
  <c r="BC56" i="24"/>
  <c r="BO21" i="19"/>
  <c r="BB30" i="21"/>
  <c r="BK63" i="22"/>
  <c r="BA229" i="23"/>
  <c r="BJ71" i="23"/>
  <c r="BT205" i="23"/>
  <c r="BD113" i="22"/>
  <c r="BA243" i="21"/>
  <c r="BI113" i="22"/>
  <c r="BA110" i="23"/>
  <c r="BA240" i="24"/>
  <c r="BP239" i="24"/>
  <c r="BQ38" i="22"/>
  <c r="BT21" i="19"/>
  <c r="BG63" i="22"/>
  <c r="BT96" i="23"/>
  <c r="BE316" i="24"/>
  <c r="BI15" i="23"/>
  <c r="BA109" i="21"/>
  <c r="BO88" i="22"/>
  <c r="BH237" i="24"/>
  <c r="BA59" i="23"/>
  <c r="BL311" i="22"/>
  <c r="BL288" i="22"/>
  <c r="BT218" i="21"/>
  <c r="BT208" i="20"/>
  <c r="BI15" i="22"/>
  <c r="BQ237" i="19"/>
  <c r="BI38" i="22"/>
  <c r="BB191" i="19"/>
  <c r="BD143" i="19"/>
  <c r="BD96" i="19"/>
  <c r="BT165" i="20"/>
  <c r="BA67" i="20"/>
  <c r="BT218" i="20"/>
  <c r="BQ15" i="19"/>
  <c r="BL43" i="19"/>
  <c r="BT207" i="20"/>
  <c r="BT139" i="19"/>
  <c r="BF192" i="19"/>
  <c r="BA106" i="20"/>
  <c r="BL110" i="21"/>
  <c r="BI256" i="20"/>
  <c r="BR319" i="21"/>
  <c r="BO31" i="20"/>
  <c r="BL129" i="20"/>
  <c r="BO309" i="21"/>
  <c r="BL192" i="20"/>
  <c r="BN239" i="20"/>
  <c r="BM243" i="21"/>
  <c r="BP268" i="21"/>
  <c r="BE271" i="23"/>
  <c r="BL32" i="19"/>
  <c r="BC316" i="20"/>
  <c r="BO139" i="20"/>
  <c r="BQ256" i="20"/>
  <c r="BH240" i="21"/>
  <c r="BB164" i="21"/>
  <c r="BS316" i="21"/>
  <c r="BB63" i="23"/>
  <c r="BB42" i="24"/>
  <c r="BC157" i="24"/>
  <c r="BA216" i="24"/>
  <c r="BN56" i="24"/>
  <c r="BE140" i="24"/>
  <c r="BK243" i="21"/>
  <c r="BO81" i="23"/>
  <c r="BL63" i="19"/>
  <c r="BD315" i="20"/>
  <c r="BT8" i="20"/>
  <c r="BI271" i="19"/>
  <c r="BK113" i="19"/>
  <c r="BS269" i="20"/>
  <c r="BJ269" i="20"/>
  <c r="BP319" i="20"/>
  <c r="BD241" i="20"/>
  <c r="BJ155" i="20"/>
  <c r="BL81" i="20"/>
  <c r="BT31" i="20"/>
  <c r="BB141" i="20"/>
  <c r="BN193" i="20"/>
  <c r="BJ205" i="20"/>
  <c r="BJ268" i="20"/>
  <c r="BO280" i="20"/>
  <c r="BC60" i="20"/>
  <c r="BC106" i="20"/>
  <c r="BQ8" i="21"/>
  <c r="BR243" i="21"/>
  <c r="BB242" i="21"/>
  <c r="BK108" i="21"/>
  <c r="BH31" i="21"/>
  <c r="BK218" i="21"/>
  <c r="BC159" i="21"/>
  <c r="BB117" i="21"/>
  <c r="BJ314" i="21"/>
  <c r="BP241" i="21"/>
  <c r="BH316" i="21"/>
  <c r="BP30" i="21"/>
  <c r="BR271" i="23"/>
  <c r="BL240" i="24"/>
  <c r="BN319" i="24"/>
  <c r="BT271" i="24"/>
  <c r="BR316" i="20"/>
  <c r="BJ145" i="19"/>
  <c r="BL88" i="19"/>
  <c r="BJ235" i="20"/>
  <c r="BD244" i="20"/>
  <c r="BB269" i="20"/>
  <c r="BH241" i="20"/>
  <c r="BB319" i="20"/>
  <c r="BQ318" i="20"/>
  <c r="BT305" i="20"/>
  <c r="BB193" i="20"/>
  <c r="BE139" i="20"/>
  <c r="BP142" i="20"/>
  <c r="BE66" i="20"/>
  <c r="BS265" i="20"/>
  <c r="BO254" i="20"/>
  <c r="BT304" i="20"/>
  <c r="BJ207" i="20"/>
  <c r="BM81" i="20"/>
  <c r="BK156" i="21"/>
  <c r="BB56" i="21"/>
  <c r="BB155" i="21"/>
  <c r="BJ32" i="21"/>
  <c r="BD85" i="21"/>
  <c r="BO239" i="21"/>
  <c r="BR240" i="21"/>
  <c r="BD264" i="21"/>
  <c r="BN318" i="21"/>
  <c r="BB218" i="21"/>
  <c r="BN256" i="21"/>
  <c r="BJ155" i="21"/>
  <c r="BC170" i="22"/>
  <c r="BL38" i="22"/>
  <c r="BE83" i="24"/>
  <c r="BB32" i="19"/>
  <c r="BH145" i="19"/>
  <c r="BC220" i="19"/>
  <c r="BE31" i="20"/>
  <c r="BO256" i="20"/>
  <c r="BJ304" i="20"/>
  <c r="BI317" i="20"/>
  <c r="BS244" i="20"/>
  <c r="BJ80" i="20"/>
  <c r="BL105" i="20"/>
  <c r="BJ41" i="20"/>
  <c r="BE56" i="20"/>
  <c r="BB116" i="20"/>
  <c r="BI267" i="20"/>
  <c r="BK158" i="20"/>
  <c r="BF254" i="20"/>
  <c r="BN144" i="20"/>
  <c r="BI265" i="21"/>
  <c r="BN265" i="21"/>
  <c r="BF195" i="21"/>
  <c r="BC165" i="21"/>
  <c r="BQ313" i="21"/>
  <c r="BK168" i="21"/>
  <c r="BS240" i="21"/>
  <c r="BI315" i="21"/>
  <c r="BE270" i="21"/>
  <c r="BL313" i="21"/>
  <c r="BK116" i="21"/>
  <c r="BH267" i="21"/>
  <c r="BD265" i="21"/>
  <c r="BS313" i="21"/>
  <c r="BT63" i="22"/>
  <c r="BP106" i="24"/>
  <c r="BR46" i="19"/>
  <c r="BQ262" i="20"/>
  <c r="BP239" i="20"/>
  <c r="BR41" i="20"/>
  <c r="BD229" i="20"/>
  <c r="BP242" i="20"/>
  <c r="BE60" i="20"/>
  <c r="BR254" i="20"/>
  <c r="BD190" i="20"/>
  <c r="BO269" i="20"/>
  <c r="BT56" i="21"/>
  <c r="BJ242" i="21"/>
  <c r="BD8" i="21"/>
  <c r="BR280" i="21"/>
  <c r="BK256" i="21"/>
  <c r="BL8" i="21"/>
  <c r="BH105" i="21"/>
  <c r="BL267" i="21"/>
  <c r="BH317" i="21"/>
  <c r="BJ264" i="21"/>
  <c r="BI106" i="21"/>
  <c r="BQ239" i="21"/>
  <c r="BJ245" i="22"/>
  <c r="BT15" i="22"/>
  <c r="BC245" i="22"/>
  <c r="BB187" i="24"/>
  <c r="BA243" i="23"/>
  <c r="BM315" i="20"/>
  <c r="BE240" i="20"/>
  <c r="BD32" i="19"/>
  <c r="BD311" i="19"/>
  <c r="BN8" i="20"/>
  <c r="BE270" i="20"/>
  <c r="BM264" i="20"/>
  <c r="BC241" i="20"/>
  <c r="BP42" i="20"/>
  <c r="BB66" i="20"/>
  <c r="BC85" i="20"/>
  <c r="BD45" i="20"/>
  <c r="BD194" i="20"/>
  <c r="BB240" i="20"/>
  <c r="BO255" i="20"/>
  <c r="BQ243" i="20"/>
  <c r="BB105" i="20"/>
  <c r="BP244" i="20"/>
  <c r="BI256" i="21"/>
  <c r="BJ270" i="21"/>
  <c r="BT80" i="21"/>
  <c r="BP7" i="21"/>
  <c r="BM313" i="21"/>
  <c r="BG81" i="21"/>
  <c r="BJ241" i="21"/>
  <c r="BC243" i="21"/>
  <c r="BM267" i="21"/>
  <c r="BN316" i="21"/>
  <c r="BI318" i="21"/>
  <c r="BS262" i="23"/>
  <c r="BO31" i="23"/>
  <c r="BA209" i="24"/>
  <c r="BR154" i="20"/>
  <c r="BG315" i="20"/>
  <c r="BH267" i="20"/>
  <c r="BC270" i="20"/>
  <c r="BP193" i="20"/>
  <c r="BF194" i="20"/>
  <c r="BD43" i="20"/>
  <c r="BL268" i="20"/>
  <c r="BK218" i="20"/>
  <c r="BQ244" i="20"/>
  <c r="BK266" i="20"/>
  <c r="BR305" i="21"/>
  <c r="BE21" i="21"/>
  <c r="BC84" i="21"/>
  <c r="BN111" i="21"/>
  <c r="BM266" i="21"/>
  <c r="BJ255" i="21"/>
  <c r="BN315" i="21"/>
  <c r="BN81" i="21"/>
  <c r="BB268" i="21"/>
  <c r="BH264" i="21"/>
  <c r="BR256" i="21"/>
  <c r="BP267" i="21"/>
  <c r="BT245" i="23"/>
  <c r="BL116" i="23"/>
  <c r="BA269" i="23"/>
  <c r="BD192" i="24"/>
  <c r="BT7" i="20"/>
  <c r="BB212" i="19"/>
  <c r="BB109" i="20"/>
  <c r="BT113" i="19"/>
  <c r="BH262" i="19"/>
  <c r="BH113" i="19"/>
  <c r="BM56" i="20"/>
  <c r="BL264" i="20"/>
  <c r="BM267" i="20"/>
  <c r="BO315" i="20"/>
  <c r="BP267" i="20"/>
  <c r="BK270" i="20"/>
  <c r="BD143" i="20"/>
  <c r="BC31" i="20"/>
  <c r="BD239" i="20"/>
  <c r="BJ194" i="20"/>
  <c r="BK81" i="20"/>
  <c r="BC266" i="20"/>
  <c r="BD313" i="20"/>
  <c r="BO112" i="20"/>
  <c r="BB304" i="20"/>
  <c r="BP81" i="20"/>
  <c r="BN269" i="20"/>
  <c r="BL243" i="21"/>
  <c r="BI244" i="21"/>
  <c r="BI254" i="21"/>
  <c r="BB84" i="21"/>
  <c r="BE106" i="21"/>
  <c r="BE244" i="21"/>
  <c r="BG270" i="21"/>
  <c r="BJ316" i="21"/>
  <c r="BJ317" i="21"/>
  <c r="BE319" i="21"/>
  <c r="BJ215" i="21"/>
  <c r="BL254" i="21"/>
  <c r="BN271" i="23"/>
  <c r="BL31" i="24"/>
  <c r="BB245" i="19"/>
  <c r="BR314" i="20"/>
  <c r="BD15" i="19"/>
  <c r="BK262" i="19"/>
  <c r="BP63" i="19"/>
  <c r="BD145" i="19"/>
  <c r="BJ156" i="20"/>
  <c r="BF8" i="20"/>
  <c r="BC280" i="20"/>
  <c r="BO309" i="20"/>
  <c r="BQ319" i="20"/>
  <c r="BM265" i="20"/>
  <c r="BJ219" i="20"/>
  <c r="BG31" i="20"/>
  <c r="BL191" i="20"/>
  <c r="BE84" i="20"/>
  <c r="BJ140" i="20"/>
  <c r="BQ313" i="20"/>
  <c r="BG229" i="20"/>
  <c r="BK209" i="20"/>
  <c r="BD269" i="20"/>
  <c r="BM243" i="20"/>
  <c r="BN55" i="21"/>
  <c r="BB8" i="21"/>
  <c r="BD254" i="21"/>
  <c r="BC83" i="21"/>
  <c r="BB60" i="21"/>
  <c r="BH254" i="21"/>
  <c r="BC81" i="21"/>
  <c r="BL270" i="21"/>
  <c r="BP313" i="21"/>
  <c r="BS315" i="21"/>
  <c r="BO265" i="21"/>
  <c r="BT209" i="23"/>
  <c r="BB195" i="22"/>
  <c r="BI245" i="22"/>
  <c r="BR46" i="23"/>
  <c r="BJ195" i="23"/>
  <c r="BG271" i="24"/>
  <c r="BD245" i="24"/>
  <c r="BN191" i="24"/>
  <c r="BH31" i="24"/>
  <c r="BF8" i="24"/>
  <c r="BD30" i="24"/>
  <c r="BB164" i="24"/>
  <c r="BM241" i="24"/>
  <c r="BA59" i="21"/>
  <c r="BT269" i="24"/>
  <c r="BT268" i="23"/>
  <c r="BO40" i="24"/>
  <c r="BS245" i="24"/>
  <c r="BF46" i="24"/>
  <c r="BT43" i="24"/>
  <c r="BB194" i="24"/>
  <c r="BH143" i="24"/>
  <c r="BC280" i="24"/>
  <c r="BK106" i="24"/>
  <c r="BL315" i="24"/>
  <c r="BP262" i="24"/>
  <c r="BR288" i="24"/>
  <c r="BA314" i="24"/>
  <c r="BA56" i="24"/>
  <c r="BT43" i="22"/>
  <c r="BR46" i="21"/>
  <c r="BR254" i="21"/>
  <c r="BS245" i="22"/>
  <c r="BR311" i="22"/>
  <c r="BE262" i="23"/>
  <c r="BN195" i="23"/>
  <c r="BN41" i="24"/>
  <c r="BB34" i="24"/>
  <c r="BD262" i="24"/>
  <c r="BE56" i="24"/>
  <c r="BR194" i="24"/>
  <c r="BT129" i="24"/>
  <c r="BJ265" i="24"/>
  <c r="BT220" i="21"/>
  <c r="BT266" i="23"/>
  <c r="BA43" i="22"/>
  <c r="BK8" i="21"/>
  <c r="BF245" i="22"/>
  <c r="BP88" i="22"/>
  <c r="BJ195" i="22"/>
  <c r="BE88" i="23"/>
  <c r="BG245" i="23"/>
  <c r="BF262" i="24"/>
  <c r="BJ162" i="24"/>
  <c r="BK116" i="24"/>
  <c r="BJ65" i="24"/>
  <c r="BR113" i="24"/>
  <c r="BO56" i="24"/>
  <c r="BL142" i="24"/>
  <c r="BR142" i="24"/>
  <c r="BQ315" i="24"/>
  <c r="BI262" i="24"/>
  <c r="BA195" i="21"/>
  <c r="BA241" i="24"/>
  <c r="BA194" i="22"/>
  <c r="BM63" i="23"/>
  <c r="BT145" i="22"/>
  <c r="BK113" i="22"/>
  <c r="BH195" i="22"/>
  <c r="BL15" i="23"/>
  <c r="BB311" i="23"/>
  <c r="BR245" i="24"/>
  <c r="BN271" i="24"/>
  <c r="BC58" i="24"/>
  <c r="BD43" i="24"/>
  <c r="BP56" i="24"/>
  <c r="BJ194" i="24"/>
  <c r="BD241" i="24"/>
  <c r="BO280" i="24"/>
  <c r="BR129" i="24"/>
  <c r="BA239" i="24"/>
  <c r="BA269" i="24"/>
  <c r="BC15" i="23"/>
  <c r="BN237" i="24"/>
  <c r="BF56" i="21"/>
  <c r="BL129" i="21"/>
  <c r="BQ314" i="21"/>
  <c r="BL271" i="22"/>
  <c r="BR262" i="22"/>
  <c r="BQ245" i="23"/>
  <c r="BN88" i="23"/>
  <c r="BJ105" i="23"/>
  <c r="BH245" i="24"/>
  <c r="BM240" i="24"/>
  <c r="BE35" i="24"/>
  <c r="BB141" i="24"/>
  <c r="BH42" i="24"/>
  <c r="BD129" i="24"/>
  <c r="BQ319" i="24"/>
  <c r="BE318" i="24"/>
  <c r="BA113" i="19"/>
  <c r="BT216" i="23"/>
  <c r="BS264" i="24"/>
  <c r="BL179" i="21"/>
  <c r="BB245" i="22"/>
  <c r="BK220" i="22"/>
  <c r="BD38" i="22"/>
  <c r="BK113" i="23"/>
  <c r="BB212" i="23"/>
  <c r="BE46" i="23"/>
  <c r="BF7" i="23"/>
  <c r="BQ271" i="24"/>
  <c r="BN262" i="24"/>
  <c r="BL41" i="24"/>
  <c r="BN317" i="24"/>
  <c r="BS106" i="24"/>
  <c r="BP316" i="24"/>
  <c r="BQ8" i="24"/>
  <c r="BA88" i="19"/>
  <c r="BA110" i="24"/>
  <c r="BA109" i="23"/>
  <c r="BP31" i="23"/>
  <c r="BE237" i="24"/>
  <c r="BF80" i="24"/>
  <c r="BH187" i="23"/>
  <c r="BS15" i="22"/>
  <c r="BN137" i="22"/>
  <c r="BA270" i="21"/>
  <c r="BR288" i="19"/>
  <c r="BB41" i="22"/>
  <c r="BL187" i="24"/>
  <c r="BJ121" i="23"/>
  <c r="BM38" i="22"/>
  <c r="BO15" i="22"/>
  <c r="BT264" i="21"/>
  <c r="BR43" i="19"/>
  <c r="BP154" i="24"/>
  <c r="BF41" i="22"/>
  <c r="BA206" i="20"/>
  <c r="BA229" i="21"/>
  <c r="BO63" i="19"/>
  <c r="BO38" i="22"/>
  <c r="BA264" i="23"/>
  <c r="BA244" i="23"/>
  <c r="BN162" i="23"/>
  <c r="BJ187" i="24"/>
  <c r="BC195" i="22"/>
  <c r="BA35" i="21"/>
  <c r="BM63" i="22"/>
  <c r="BE189" i="24"/>
  <c r="BH137" i="24"/>
  <c r="BP43" i="22"/>
  <c r="BG38" i="22"/>
  <c r="BA219" i="21"/>
  <c r="BA319" i="21"/>
  <c r="BK262" i="22"/>
  <c r="BT264" i="24"/>
  <c r="BO268" i="24"/>
  <c r="BO21" i="23"/>
  <c r="BT266" i="21"/>
  <c r="BA240" i="21"/>
  <c r="BD44" i="19"/>
  <c r="BT264" i="23"/>
  <c r="BB81" i="23"/>
  <c r="BM31" i="23"/>
  <c r="BT265" i="23"/>
  <c r="BF15" i="19"/>
  <c r="BA207" i="21"/>
  <c r="BA216" i="21"/>
  <c r="BO311" i="19"/>
  <c r="BK237" i="23"/>
  <c r="BM81" i="23"/>
  <c r="BG8" i="23"/>
  <c r="BD187" i="23"/>
  <c r="BA239" i="21"/>
  <c r="BH38" i="22"/>
  <c r="BM113" i="22"/>
  <c r="BO139" i="19"/>
  <c r="BJ42" i="19"/>
  <c r="BD67" i="19"/>
  <c r="BQ237" i="22"/>
  <c r="BT269" i="20"/>
  <c r="BA241" i="20"/>
  <c r="BL245" i="19"/>
  <c r="BO115" i="19"/>
  <c r="BI113" i="19"/>
  <c r="BO311" i="22"/>
  <c r="BR137" i="19"/>
  <c r="BT214" i="20"/>
  <c r="BA155" i="20"/>
  <c r="BO46" i="21"/>
  <c r="BM15" i="22"/>
  <c r="BS237" i="22"/>
  <c r="BS15" i="19"/>
  <c r="BO21" i="22"/>
  <c r="BA158" i="20"/>
  <c r="BA167" i="20"/>
  <c r="BA191" i="20"/>
  <c r="BP162" i="22"/>
  <c r="BB192" i="19"/>
  <c r="BN187" i="23"/>
  <c r="BT90" i="19"/>
  <c r="BA194" i="20"/>
  <c r="BO113" i="19"/>
  <c r="BD96" i="22"/>
  <c r="BA265" i="20"/>
  <c r="BA317" i="20"/>
  <c r="BD144" i="19"/>
  <c r="BM113" i="19"/>
  <c r="BJ121" i="19"/>
  <c r="BA44" i="19"/>
  <c r="BJ63" i="19"/>
  <c r="BA121" i="22"/>
  <c r="BR237" i="22"/>
  <c r="BA157" i="20"/>
  <c r="BT190" i="19"/>
  <c r="BP187" i="19"/>
  <c r="BF43" i="19"/>
  <c r="BA164" i="20"/>
  <c r="BT270" i="20"/>
  <c r="BJ214" i="21"/>
  <c r="BR265" i="21"/>
  <c r="BM8" i="21"/>
  <c r="BK254" i="21"/>
  <c r="BL111" i="21"/>
  <c r="BO31" i="21"/>
  <c r="BE318" i="21"/>
  <c r="BJ217" i="21"/>
  <c r="BS269" i="21"/>
  <c r="BD313" i="21"/>
  <c r="BO56" i="21"/>
  <c r="BD91" i="21"/>
  <c r="BE260" i="21"/>
  <c r="BF270" i="21"/>
  <c r="BM245" i="22"/>
  <c r="BD271" i="22"/>
  <c r="BG318" i="24"/>
  <c r="BB46" i="19"/>
  <c r="BE113" i="19"/>
  <c r="BP80" i="20"/>
  <c r="BH154" i="20"/>
  <c r="BK166" i="20"/>
  <c r="BC314" i="20"/>
  <c r="BR241" i="20"/>
  <c r="BS267" i="20"/>
  <c r="BJ179" i="20"/>
  <c r="BR143" i="20"/>
  <c r="BT43" i="20"/>
  <c r="BH142" i="20"/>
  <c r="BH229" i="20"/>
  <c r="BD305" i="20"/>
  <c r="BS268" i="20"/>
  <c r="BH105" i="20"/>
  <c r="BB218" i="20"/>
  <c r="BH244" i="20"/>
  <c r="BI254" i="20"/>
  <c r="BS239" i="21"/>
  <c r="BB241" i="21"/>
  <c r="BS314" i="21"/>
  <c r="BC317" i="21"/>
  <c r="BJ157" i="21"/>
  <c r="BH266" i="21"/>
  <c r="BT88" i="22"/>
  <c r="BB220" i="23"/>
  <c r="BP129" i="24"/>
  <c r="BJ189" i="24"/>
  <c r="BH43" i="24"/>
  <c r="BF265" i="24"/>
  <c r="BB60" i="19"/>
  <c r="BM239" i="20"/>
  <c r="BN7" i="20"/>
  <c r="BB41" i="20"/>
  <c r="BB179" i="20"/>
  <c r="BF244" i="20"/>
  <c r="BK56" i="20"/>
  <c r="BB205" i="20"/>
  <c r="BB268" i="20"/>
  <c r="BF269" i="20"/>
  <c r="BE269" i="20"/>
  <c r="BL105" i="21"/>
  <c r="BL56" i="21"/>
  <c r="BF31" i="21"/>
  <c r="BN304" i="21"/>
  <c r="BB207" i="21"/>
  <c r="BF106" i="21"/>
  <c r="BH239" i="21"/>
  <c r="BB204" i="21"/>
  <c r="BI270" i="21"/>
  <c r="BP179" i="21"/>
  <c r="BF31" i="24"/>
  <c r="BD195" i="19"/>
  <c r="BK214" i="20"/>
  <c r="BL42" i="20"/>
  <c r="BD60" i="21"/>
  <c r="BL240" i="21"/>
  <c r="BJ317" i="20"/>
  <c r="BD84" i="20"/>
  <c r="BB158" i="20"/>
  <c r="BB159" i="21"/>
  <c r="BF88" i="23"/>
  <c r="BM244" i="20"/>
  <c r="BJ8" i="20"/>
  <c r="BE317" i="20"/>
  <c r="BE67" i="20"/>
  <c r="BB32" i="21"/>
  <c r="BD239" i="21"/>
  <c r="BN88" i="19"/>
  <c r="BR243" i="20"/>
  <c r="BT80" i="20"/>
  <c r="BP240" i="20"/>
  <c r="BP32" i="21"/>
  <c r="BH154" i="21"/>
  <c r="BB121" i="22"/>
  <c r="BF63" i="24"/>
  <c r="BF315" i="24"/>
  <c r="BQ88" i="24"/>
  <c r="BC270" i="24"/>
  <c r="BT204" i="23"/>
  <c r="BE237" i="22"/>
  <c r="BB116" i="24"/>
  <c r="BE40" i="24"/>
  <c r="BB162" i="19"/>
  <c r="BI106" i="20"/>
  <c r="BM319" i="20"/>
  <c r="BJ32" i="19"/>
  <c r="BH245" i="19"/>
  <c r="BE8" i="20"/>
  <c r="BL244" i="20"/>
  <c r="BB217" i="20"/>
  <c r="BO270" i="20"/>
  <c r="BD317" i="20"/>
  <c r="BR56" i="20"/>
  <c r="BB239" i="20"/>
  <c r="BJ165" i="20"/>
  <c r="BD141" i="20"/>
  <c r="BB81" i="20"/>
  <c r="BJ270" i="20"/>
  <c r="BH56" i="20"/>
  <c r="BJ169" i="20"/>
  <c r="BJ17" i="20"/>
  <c r="BF30" i="20"/>
  <c r="BN269" i="21"/>
  <c r="BQ254" i="21"/>
  <c r="BE265" i="21"/>
  <c r="BO112" i="21"/>
  <c r="BF242" i="21"/>
  <c r="BB314" i="21"/>
  <c r="BE81" i="21"/>
  <c r="BN305" i="21"/>
  <c r="BC241" i="21"/>
  <c r="BD316" i="21"/>
  <c r="BL319" i="21"/>
  <c r="BH55" i="21"/>
  <c r="BM56" i="21"/>
  <c r="BP245" i="23"/>
  <c r="BL32" i="24"/>
  <c r="BJ7" i="24"/>
  <c r="BJ318" i="24"/>
  <c r="BJ212" i="19"/>
  <c r="BK314" i="20"/>
  <c r="BP271" i="19"/>
  <c r="BE96" i="19"/>
  <c r="BR32" i="19"/>
  <c r="BT15" i="19"/>
  <c r="BJ31" i="20"/>
  <c r="BS243" i="20"/>
  <c r="BN270" i="20"/>
  <c r="BG314" i="20"/>
  <c r="BD42" i="20"/>
  <c r="BD32" i="20"/>
  <c r="BN41" i="20"/>
  <c r="BD67" i="20"/>
  <c r="BB142" i="20"/>
  <c r="BJ229" i="20"/>
  <c r="BQ240" i="20"/>
  <c r="BO106" i="20"/>
  <c r="BG243" i="20"/>
  <c r="BI239" i="20"/>
  <c r="BM269" i="20"/>
  <c r="BB271" i="19"/>
  <c r="BK162" i="19"/>
  <c r="BK254" i="20"/>
  <c r="BE262" i="19"/>
  <c r="BQ31" i="20"/>
  <c r="BE58" i="20"/>
  <c r="BF319" i="20"/>
  <c r="BK269" i="20"/>
  <c r="BE316" i="20"/>
  <c r="BC244" i="20"/>
  <c r="BN42" i="20"/>
  <c r="BB207" i="20"/>
  <c r="BL143" i="20"/>
  <c r="BF141" i="20"/>
  <c r="BM256" i="20"/>
  <c r="BC58" i="20"/>
  <c r="BL240" i="20"/>
  <c r="BF242" i="20"/>
  <c r="BQ314" i="20"/>
  <c r="BF240" i="20"/>
  <c r="BC34" i="21"/>
  <c r="BH314" i="21"/>
  <c r="BD243" i="21"/>
  <c r="BB215" i="21"/>
  <c r="BL265" i="21"/>
  <c r="BL55" i="21"/>
  <c r="BB167" i="21"/>
  <c r="BF240" i="21"/>
  <c r="BQ317" i="21"/>
  <c r="BH319" i="21"/>
  <c r="BF268" i="21"/>
  <c r="BE243" i="21"/>
  <c r="BT243" i="21"/>
  <c r="BO245" i="23"/>
  <c r="BI31" i="24"/>
  <c r="BT319" i="24"/>
  <c r="BJ141" i="24"/>
  <c r="BT46" i="19"/>
  <c r="BR313" i="20"/>
  <c r="BB71" i="19"/>
  <c r="BL15" i="19"/>
  <c r="BE92" i="20"/>
  <c r="BL154" i="20"/>
  <c r="BT154" i="20"/>
  <c r="BT316" i="20"/>
  <c r="BK317" i="20"/>
  <c r="BH31" i="20"/>
  <c r="BB192" i="20"/>
  <c r="BP56" i="20"/>
  <c r="BL266" i="20"/>
  <c r="BG242" i="20"/>
  <c r="BO240" i="20"/>
  <c r="BR7" i="20"/>
  <c r="BK205" i="20"/>
  <c r="BN8" i="21"/>
  <c r="BO266" i="21"/>
  <c r="BD32" i="21"/>
  <c r="BN266" i="21"/>
  <c r="BP105" i="21"/>
  <c r="BG242" i="21"/>
  <c r="BQ319" i="21"/>
  <c r="BD305" i="21"/>
  <c r="BK314" i="21"/>
  <c r="BO316" i="21"/>
  <c r="BF243" i="21"/>
  <c r="BL63" i="22"/>
  <c r="BE38" i="22"/>
  <c r="BB311" i="22"/>
  <c r="BM245" i="19"/>
  <c r="BB137" i="19"/>
  <c r="BP55" i="20"/>
  <c r="BD267" i="20"/>
  <c r="BN319" i="20"/>
  <c r="BG317" i="20"/>
  <c r="BF316" i="20"/>
  <c r="BE315" i="20"/>
  <c r="BE44" i="20"/>
  <c r="BB59" i="20"/>
  <c r="BL142" i="20"/>
  <c r="BL108" i="20"/>
  <c r="BD242" i="20"/>
  <c r="BB84" i="20"/>
  <c r="BB30" i="20"/>
  <c r="BE255" i="20"/>
  <c r="BS239" i="20"/>
  <c r="BM240" i="20"/>
  <c r="BJ179" i="21"/>
  <c r="BE83" i="21"/>
  <c r="BJ266" i="21"/>
  <c r="BB265" i="21"/>
  <c r="BH195" i="21"/>
  <c r="BG8" i="21"/>
  <c r="BD81" i="21"/>
  <c r="BT239" i="21"/>
  <c r="BN317" i="21"/>
  <c r="BC318" i="21"/>
  <c r="BD241" i="21"/>
  <c r="BP129" i="21"/>
  <c r="BP80" i="21"/>
  <c r="BB158" i="21"/>
  <c r="BP46" i="23"/>
  <c r="BH88" i="24"/>
  <c r="BQ271" i="19"/>
  <c r="BP8" i="20"/>
  <c r="BB311" i="20"/>
  <c r="BD144" i="20"/>
  <c r="BP243" i="20"/>
  <c r="BB208" i="20"/>
  <c r="BB270" i="20"/>
  <c r="BR80" i="20"/>
  <c r="BS254" i="21"/>
  <c r="BE235" i="21"/>
  <c r="BE313" i="21"/>
  <c r="BR267" i="21"/>
  <c r="BK56" i="21"/>
  <c r="BB105" i="21"/>
  <c r="BJ159" i="21"/>
  <c r="BS241" i="21"/>
  <c r="BJ309" i="21"/>
  <c r="BF316" i="21"/>
  <c r="BM317" i="21"/>
  <c r="BE56" i="21"/>
  <c r="BI269" i="21"/>
  <c r="BD245" i="22"/>
  <c r="BR63" i="22"/>
  <c r="BF195" i="23"/>
  <c r="BE65" i="24"/>
  <c r="BA56" i="23"/>
  <c r="BK215" i="20"/>
  <c r="BE36" i="20"/>
  <c r="BL145" i="19"/>
  <c r="BJ271" i="19"/>
  <c r="BO229" i="20"/>
  <c r="BB7" i="20"/>
  <c r="BC91" i="20"/>
  <c r="BD318" i="20"/>
  <c r="BO318" i="20"/>
  <c r="BD59" i="20"/>
  <c r="BN191" i="20"/>
  <c r="BK206" i="20"/>
  <c r="BS106" i="20"/>
  <c r="BI244" i="20"/>
  <c r="BI280" i="20"/>
  <c r="BO239" i="20"/>
  <c r="BJ189" i="20"/>
  <c r="BT242" i="20"/>
  <c r="BL145" i="21"/>
  <c r="BB31" i="21"/>
  <c r="BM244" i="21"/>
  <c r="BS8" i="21"/>
  <c r="BJ267" i="21"/>
  <c r="BK117" i="21"/>
  <c r="BS244" i="21"/>
  <c r="BK264" i="21"/>
  <c r="BF280" i="21"/>
  <c r="BO314" i="21"/>
  <c r="BD242" i="21"/>
  <c r="BN145" i="23"/>
  <c r="BR88" i="24"/>
  <c r="BT187" i="23"/>
  <c r="BT216" i="24"/>
  <c r="BH265" i="20"/>
  <c r="BK241" i="20"/>
  <c r="BP43" i="20"/>
  <c r="BK116" i="20"/>
  <c r="BD36" i="20"/>
  <c r="BO40" i="20"/>
  <c r="BR191" i="20"/>
  <c r="BF81" i="20"/>
  <c r="BO81" i="20"/>
  <c r="BB305" i="20"/>
  <c r="BK268" i="20"/>
  <c r="BD111" i="20"/>
  <c r="BK256" i="20"/>
  <c r="BD59" i="21"/>
  <c r="BB304" i="21"/>
  <c r="BD229" i="21"/>
  <c r="BD92" i="21"/>
  <c r="BT46" i="21"/>
  <c r="BK109" i="21"/>
  <c r="BT105" i="21"/>
  <c r="BL266" i="21"/>
  <c r="BG267" i="21"/>
  <c r="BC316" i="21"/>
  <c r="BG318" i="21"/>
  <c r="BJ305" i="21"/>
  <c r="BF129" i="21"/>
  <c r="BB271" i="24"/>
  <c r="BA206" i="24"/>
  <c r="BP317" i="24"/>
  <c r="BT56" i="20"/>
  <c r="BS245" i="19"/>
  <c r="BF145" i="19"/>
  <c r="BD271" i="19"/>
  <c r="BK165" i="19"/>
  <c r="BR311" i="19"/>
  <c r="BR55" i="20"/>
  <c r="BD92" i="20"/>
  <c r="BB167" i="20"/>
  <c r="BF267" i="20"/>
  <c r="BS241" i="20"/>
  <c r="BT193" i="20"/>
  <c r="BR266" i="20"/>
  <c r="BB44" i="20"/>
  <c r="BO140" i="20"/>
  <c r="BN192" i="20"/>
  <c r="BL32" i="20"/>
  <c r="BP254" i="20"/>
  <c r="BR30" i="20"/>
  <c r="BN304" i="20"/>
  <c r="BH30" i="20"/>
  <c r="BT145" i="21"/>
  <c r="BF8" i="21"/>
  <c r="BJ30" i="21"/>
  <c r="BI268" i="21"/>
  <c r="BM268" i="21"/>
  <c r="BT305" i="21"/>
  <c r="BJ105" i="21"/>
  <c r="BJ269" i="21"/>
  <c r="BH313" i="21"/>
  <c r="BK315" i="21"/>
  <c r="BJ169" i="21"/>
  <c r="BG254" i="21"/>
  <c r="BC56" i="21"/>
  <c r="BJ15" i="23"/>
  <c r="BN142" i="24"/>
  <c r="BJ113" i="19"/>
  <c r="BG318" i="20"/>
  <c r="BL31" i="20"/>
  <c r="BJ162" i="19"/>
  <c r="BT245" i="19"/>
  <c r="BT63" i="19"/>
  <c r="BL109" i="20"/>
  <c r="BK106" i="20"/>
  <c r="BK216" i="20"/>
  <c r="BG319" i="20"/>
  <c r="BF318" i="20"/>
  <c r="BM317" i="20"/>
  <c r="BB56" i="20"/>
  <c r="BJ193" i="20"/>
  <c r="BO260" i="20"/>
  <c r="BC34" i="20"/>
  <c r="BP144" i="20"/>
  <c r="BO243" i="20"/>
  <c r="BE254" i="20"/>
  <c r="BD129" i="21"/>
  <c r="BC71" i="21"/>
  <c r="BE96" i="21"/>
  <c r="BE31" i="21"/>
  <c r="BL117" i="21"/>
  <c r="BM316" i="21"/>
  <c r="BB313" i="21"/>
  <c r="BH241" i="21"/>
  <c r="BT315" i="21"/>
  <c r="BP314" i="21"/>
  <c r="BC262" i="24"/>
  <c r="BN137" i="23"/>
  <c r="BP195" i="22"/>
  <c r="BF46" i="23"/>
  <c r="BR245" i="23"/>
  <c r="BT32" i="23"/>
  <c r="BR271" i="24"/>
  <c r="BJ42" i="24"/>
  <c r="BT56" i="24"/>
  <c r="BE245" i="24"/>
  <c r="BC81" i="24"/>
  <c r="BE317" i="24"/>
  <c r="BP270" i="24"/>
  <c r="BA265" i="23"/>
  <c r="BA315" i="24"/>
  <c r="BB92" i="23"/>
  <c r="BL80" i="23"/>
  <c r="BI245" i="24"/>
  <c r="BT245" i="24"/>
  <c r="BT32" i="24"/>
  <c r="BC245" i="24"/>
  <c r="BR56" i="24"/>
  <c r="BE31" i="24"/>
  <c r="BB265" i="24"/>
  <c r="BL143" i="24"/>
  <c r="BS241" i="24"/>
  <c r="BR63" i="23"/>
  <c r="BT204" i="24"/>
  <c r="BH237" i="23"/>
  <c r="BR41" i="24"/>
  <c r="BB156" i="21"/>
  <c r="BH269" i="21"/>
  <c r="BT195" i="22"/>
  <c r="BP271" i="22"/>
  <c r="BE245" i="22"/>
  <c r="BG271" i="23"/>
  <c r="BB121" i="23"/>
  <c r="BT15" i="23"/>
  <c r="BK262" i="24"/>
  <c r="BG31" i="24"/>
  <c r="BJ164" i="24"/>
  <c r="BK168" i="24"/>
  <c r="BI106" i="24"/>
  <c r="BO316" i="24"/>
  <c r="BL110" i="24"/>
  <c r="BK88" i="22"/>
  <c r="BT209" i="24"/>
  <c r="BT217" i="23"/>
  <c r="BQ316" i="24"/>
  <c r="BH244" i="21"/>
  <c r="BL245" i="22"/>
  <c r="BE63" i="22"/>
  <c r="BJ162" i="23"/>
  <c r="BL245" i="23"/>
  <c r="BO237" i="23"/>
  <c r="BS81" i="23"/>
  <c r="BJ212" i="24"/>
  <c r="BL8" i="24"/>
  <c r="BC36" i="24"/>
  <c r="BO237" i="24"/>
  <c r="BH316" i="24"/>
  <c r="BE92" i="24"/>
  <c r="BB317" i="24"/>
  <c r="BO121" i="24"/>
  <c r="BA314" i="23"/>
  <c r="BF55" i="21"/>
  <c r="BB113" i="22"/>
  <c r="BH262" i="22"/>
  <c r="BN245" i="22"/>
  <c r="BB46" i="23"/>
  <c r="BT113" i="23"/>
  <c r="BD113" i="23"/>
  <c r="BT55" i="24"/>
  <c r="BE190" i="24"/>
  <c r="BR262" i="24"/>
  <c r="BL106" i="24"/>
  <c r="BB110" i="24"/>
  <c r="BM317" i="24"/>
  <c r="BT106" i="24"/>
  <c r="BA212" i="22"/>
  <c r="BT71" i="23"/>
  <c r="BB36" i="24"/>
  <c r="BA192" i="22"/>
  <c r="BJ129" i="23"/>
  <c r="BF179" i="21"/>
  <c r="BT8" i="21"/>
  <c r="BR46" i="22"/>
  <c r="BD71" i="22"/>
  <c r="BD46" i="22"/>
  <c r="BD66" i="23"/>
  <c r="BL63" i="23"/>
  <c r="BN245" i="24"/>
  <c r="BM106" i="24"/>
  <c r="BS56" i="24"/>
  <c r="BB81" i="24"/>
  <c r="BE45" i="24"/>
  <c r="BC317" i="24"/>
  <c r="BB316" i="24"/>
  <c r="BE319" i="24"/>
  <c r="BA108" i="23"/>
  <c r="BT235" i="24"/>
  <c r="BG88" i="23"/>
  <c r="BP187" i="24"/>
  <c r="BL31" i="21"/>
  <c r="BD262" i="22"/>
  <c r="BT245" i="22"/>
  <c r="BF88" i="22"/>
  <c r="BB96" i="23"/>
  <c r="BH63" i="23"/>
  <c r="BL271" i="24"/>
  <c r="BP7" i="24"/>
  <c r="BE90" i="24"/>
  <c r="BE59" i="24"/>
  <c r="BT81" i="24"/>
  <c r="BB80" i="24"/>
  <c r="BD81" i="24"/>
  <c r="BK165" i="24"/>
  <c r="BO270" i="24"/>
  <c r="BT162" i="19"/>
  <c r="BT268" i="24"/>
  <c r="BA315" i="23"/>
  <c r="BT219" i="23"/>
  <c r="BN142" i="22"/>
  <c r="BR311" i="24"/>
  <c r="BI237" i="23"/>
  <c r="BI288" i="24"/>
  <c r="BR142" i="22"/>
  <c r="BK63" i="19"/>
  <c r="BR195" i="21"/>
  <c r="BA56" i="21"/>
  <c r="BJ96" i="20"/>
  <c r="BN193" i="24"/>
  <c r="BK31" i="23"/>
  <c r="BQ262" i="23"/>
  <c r="BD187" i="22"/>
  <c r="BF137" i="22"/>
  <c r="BO145" i="22"/>
  <c r="BD237" i="23"/>
  <c r="BQ63" i="23"/>
  <c r="BF113" i="23"/>
  <c r="BH187" i="24"/>
  <c r="BA31" i="21"/>
  <c r="BN237" i="22"/>
  <c r="BT214" i="23"/>
  <c r="BD35" i="24"/>
  <c r="BA207" i="23"/>
  <c r="BO190" i="22"/>
  <c r="BC195" i="23"/>
  <c r="BA215" i="21"/>
  <c r="BB190" i="19"/>
  <c r="BA262" i="22"/>
  <c r="BA31" i="24"/>
  <c r="BD137" i="23"/>
  <c r="BA264" i="21"/>
  <c r="BJ141" i="19"/>
  <c r="BR144" i="19"/>
  <c r="BA270" i="23"/>
  <c r="BT205" i="24"/>
  <c r="BO96" i="23"/>
  <c r="BA46" i="21"/>
  <c r="BA8" i="21"/>
  <c r="BD191" i="19"/>
  <c r="BQ88" i="19"/>
  <c r="BT140" i="24"/>
  <c r="BA270" i="24"/>
  <c r="BL162" i="23"/>
  <c r="BK88" i="23"/>
  <c r="BT113" i="22"/>
  <c r="BT219" i="21"/>
  <c r="BI15" i="19"/>
  <c r="BH237" i="22"/>
  <c r="BD162" i="23"/>
  <c r="BN262" i="23"/>
  <c r="BM113" i="23"/>
  <c r="BP38" i="22"/>
  <c r="BA314" i="21"/>
  <c r="BF162" i="19"/>
  <c r="BH43" i="19"/>
  <c r="BR113" i="22"/>
  <c r="BC237" i="19"/>
  <c r="BA218" i="20"/>
  <c r="BA192" i="19"/>
  <c r="BD187" i="24"/>
  <c r="BQ113" i="19"/>
  <c r="BS38" i="22"/>
  <c r="BS262" i="19"/>
  <c r="BT209" i="20"/>
  <c r="BA216" i="20"/>
  <c r="BA45" i="20"/>
  <c r="BJ21" i="21"/>
  <c r="BG237" i="19"/>
  <c r="BT187" i="22"/>
  <c r="BA36" i="20"/>
  <c r="BA190" i="19"/>
  <c r="BT137" i="19"/>
  <c r="BR237" i="19"/>
  <c r="BP162" i="19"/>
  <c r="BA168" i="20"/>
  <c r="BA31" i="20"/>
  <c r="BO288" i="23"/>
  <c r="BS237" i="19"/>
  <c r="BN162" i="19"/>
  <c r="BM237" i="22"/>
  <c r="BO71" i="21"/>
  <c r="BA254" i="20"/>
  <c r="BT140" i="19"/>
  <c r="BC245" i="19"/>
  <c r="BF187" i="22"/>
  <c r="BA169" i="20"/>
  <c r="BA256" i="20"/>
  <c r="BA8" i="20"/>
  <c r="BJ144" i="19"/>
  <c r="BL141" i="19"/>
  <c r="BG38" i="19"/>
  <c r="BO288" i="22"/>
  <c r="BA108" i="20"/>
  <c r="BT189" i="20"/>
  <c r="BL137" i="22"/>
  <c r="BC15" i="19"/>
  <c r="BA270" i="20"/>
  <c r="BT167" i="20"/>
  <c r="BN314" i="21"/>
  <c r="BO113" i="22"/>
  <c r="BA266" i="20"/>
  <c r="BS88" i="19"/>
  <c r="BC237" i="22"/>
  <c r="BA318" i="20"/>
  <c r="BE90" i="19"/>
  <c r="BA219" i="20"/>
  <c r="BF143" i="19"/>
  <c r="BA59" i="20"/>
  <c r="BF162" i="22"/>
  <c r="BO15" i="19"/>
  <c r="BT190" i="20"/>
  <c r="BL288" i="19"/>
  <c r="BA179" i="20"/>
  <c r="BN191" i="19"/>
  <c r="BC44" i="19"/>
  <c r="BA239" i="20"/>
  <c r="BP81" i="21"/>
  <c r="BK270" i="21"/>
  <c r="BT311" i="22"/>
  <c r="BL46" i="19"/>
  <c r="BE34" i="20"/>
  <c r="BE65" i="20"/>
  <c r="BB229" i="21"/>
  <c r="BL154" i="21"/>
  <c r="BP245" i="24"/>
  <c r="BR129" i="20"/>
  <c r="BB195" i="21"/>
  <c r="BL244" i="21"/>
  <c r="BF305" i="21"/>
  <c r="BH41" i="20"/>
  <c r="BQ242" i="20"/>
  <c r="BN229" i="21"/>
  <c r="BE71" i="21"/>
  <c r="BF264" i="20"/>
  <c r="BD245" i="19"/>
  <c r="BB315" i="20"/>
  <c r="BN31" i="20"/>
  <c r="BG244" i="20"/>
  <c r="BF304" i="21"/>
  <c r="BC71" i="22"/>
  <c r="BJ31" i="24"/>
  <c r="BT80" i="24"/>
  <c r="BB60" i="24"/>
  <c r="BJ55" i="24"/>
  <c r="BA268" i="24"/>
  <c r="BL80" i="21"/>
  <c r="BT143" i="24"/>
  <c r="BF179" i="20"/>
  <c r="BJ88" i="19"/>
  <c r="BJ216" i="20"/>
  <c r="BJ245" i="19"/>
  <c r="BC60" i="19"/>
  <c r="BE81" i="20"/>
  <c r="BD91" i="20"/>
  <c r="BO313" i="20"/>
  <c r="BH313" i="20"/>
  <c r="BB241" i="20"/>
  <c r="BC267" i="20"/>
  <c r="BN55" i="20"/>
  <c r="BE229" i="20"/>
  <c r="BL43" i="20"/>
  <c r="BH141" i="20"/>
  <c r="BS56" i="20"/>
  <c r="BF314" i="20"/>
  <c r="BE140" i="20"/>
  <c r="BE266" i="20"/>
  <c r="BR244" i="20"/>
  <c r="BE243" i="20"/>
  <c r="BH270" i="20"/>
  <c r="BE60" i="21"/>
  <c r="BN267" i="21"/>
  <c r="BC92" i="21"/>
  <c r="BP254" i="21"/>
  <c r="BQ241" i="21"/>
  <c r="BR313" i="21"/>
  <c r="BO241" i="21"/>
  <c r="BB315" i="21"/>
  <c r="BI316" i="21"/>
  <c r="BJ209" i="21"/>
  <c r="BK313" i="21"/>
  <c r="BN38" i="23"/>
  <c r="BE106" i="24"/>
  <c r="BH318" i="24"/>
  <c r="BE46" i="19"/>
  <c r="BC315" i="20"/>
  <c r="BJ165" i="19"/>
  <c r="BB311" i="19"/>
  <c r="BR245" i="19"/>
  <c r="BC84" i="20"/>
  <c r="BB8" i="20"/>
  <c r="BL270" i="20"/>
  <c r="BI241" i="20"/>
  <c r="BL241" i="20"/>
  <c r="BP229" i="20"/>
  <c r="BF239" i="20"/>
  <c r="BS229" i="20"/>
  <c r="BJ115" i="20"/>
  <c r="BJ191" i="20"/>
  <c r="BH143" i="20"/>
  <c r="BN254" i="20"/>
  <c r="BJ256" i="20"/>
  <c r="BH266" i="20"/>
  <c r="BD106" i="20"/>
  <c r="BN46" i="21"/>
  <c r="BF314" i="21"/>
  <c r="BC106" i="21"/>
  <c r="BI267" i="21"/>
  <c r="BP265" i="21"/>
  <c r="BK31" i="21"/>
  <c r="BO106" i="21"/>
  <c r="BR154" i="21"/>
  <c r="BK239" i="21"/>
  <c r="BO317" i="21"/>
  <c r="BS319" i="21"/>
  <c r="BQ106" i="21"/>
  <c r="BH8" i="21"/>
  <c r="BL116" i="21"/>
  <c r="BP145" i="22"/>
  <c r="BC96" i="22"/>
  <c r="BN262" i="22"/>
  <c r="BK271" i="19"/>
  <c r="BD60" i="19"/>
  <c r="BJ262" i="19"/>
  <c r="BH268" i="20"/>
  <c r="BK264" i="20"/>
  <c r="BD270" i="20"/>
  <c r="BP241" i="20"/>
  <c r="BJ319" i="20"/>
  <c r="BE319" i="20"/>
  <c r="BE17" i="20"/>
  <c r="BT239" i="20"/>
  <c r="BT90" i="20"/>
  <c r="BN142" i="20"/>
  <c r="BJ143" i="20"/>
  <c r="BM268" i="20"/>
  <c r="BB129" i="20"/>
  <c r="BJ157" i="20"/>
  <c r="BI313" i="20"/>
  <c r="BL80" i="20"/>
  <c r="BJ8" i="21"/>
  <c r="BG244" i="21"/>
  <c r="BI264" i="21"/>
  <c r="BJ106" i="21"/>
  <c r="BK209" i="21"/>
  <c r="BD31" i="21"/>
  <c r="BR81" i="21"/>
  <c r="BN264" i="21"/>
  <c r="BM264" i="21"/>
  <c r="BD317" i="21"/>
  <c r="BF313" i="21"/>
  <c r="BE255" i="21"/>
  <c r="BB137" i="22"/>
  <c r="BC96" i="23"/>
  <c r="BH264" i="24"/>
  <c r="BO140" i="24"/>
  <c r="BA88" i="22"/>
  <c r="BJ106" i="20"/>
  <c r="BJ144" i="20"/>
  <c r="BK229" i="20"/>
  <c r="BR81" i="20"/>
  <c r="BR305" i="20"/>
  <c r="BB256" i="20"/>
  <c r="BK207" i="20"/>
  <c r="BC240" i="20"/>
  <c r="BQ106" i="20"/>
  <c r="BR304" i="21"/>
  <c r="BH179" i="21"/>
  <c r="BH256" i="21"/>
  <c r="BB35" i="21"/>
  <c r="BF266" i="21"/>
  <c r="BB179" i="21"/>
  <c r="BD270" i="21"/>
  <c r="BJ318" i="21"/>
  <c r="BE267" i="21"/>
  <c r="BJ319" i="21"/>
  <c r="BR55" i="21"/>
  <c r="BP55" i="21"/>
  <c r="BM240" i="21"/>
  <c r="BF262" i="22"/>
  <c r="BJ220" i="22"/>
  <c r="BE145" i="22"/>
  <c r="BE311" i="23"/>
  <c r="BF241" i="20"/>
  <c r="BD41" i="20"/>
  <c r="BB96" i="19"/>
  <c r="BH271" i="19"/>
  <c r="BN56" i="20"/>
  <c r="BG256" i="20"/>
  <c r="BB216" i="20"/>
  <c r="BF154" i="20"/>
  <c r="BN264" i="20"/>
  <c r="BL315" i="20"/>
  <c r="BJ239" i="20"/>
  <c r="BB85" i="20"/>
  <c r="BD179" i="20"/>
  <c r="BP191" i="20"/>
  <c r="BT42" i="20"/>
  <c r="BR270" i="20"/>
  <c r="BC239" i="20"/>
  <c r="BB244" i="20"/>
  <c r="BD240" i="20"/>
  <c r="BS256" i="20"/>
  <c r="BB110" i="20"/>
  <c r="BR229" i="21"/>
  <c r="BK242" i="21"/>
  <c r="BD266" i="21"/>
  <c r="BS56" i="21"/>
  <c r="BD46" i="21"/>
  <c r="BE36" i="21"/>
  <c r="BE85" i="21"/>
  <c r="BQ243" i="21"/>
  <c r="BO315" i="21"/>
  <c r="BS317" i="21"/>
  <c r="BJ206" i="21"/>
  <c r="BF245" i="23"/>
  <c r="BR8" i="24"/>
  <c r="BC254" i="20"/>
  <c r="BH315" i="20"/>
  <c r="BS315" i="20"/>
  <c r="BM266" i="20"/>
  <c r="BB143" i="20"/>
  <c r="BF144" i="20"/>
  <c r="BT191" i="20"/>
  <c r="BR42" i="20"/>
  <c r="BL280" i="20"/>
  <c r="BS240" i="20"/>
  <c r="BK242" i="20"/>
  <c r="BD35" i="20"/>
  <c r="BL30" i="21"/>
  <c r="BN30" i="21"/>
  <c r="BJ244" i="21"/>
  <c r="BP305" i="21"/>
  <c r="BO242" i="21"/>
  <c r="BB108" i="21"/>
  <c r="BJ46" i="21"/>
  <c r="BM269" i="21"/>
  <c r="BK166" i="21"/>
  <c r="BG319" i="21"/>
  <c r="BD315" i="21"/>
  <c r="BJ256" i="21"/>
  <c r="BD60" i="23"/>
  <c r="BE195" i="24"/>
  <c r="BN32" i="19"/>
  <c r="BJ166" i="20"/>
  <c r="BD46" i="19"/>
  <c r="BB121" i="19"/>
  <c r="BH46" i="19"/>
  <c r="BF245" i="19"/>
  <c r="BJ159" i="20"/>
  <c r="BB314" i="20"/>
  <c r="BP315" i="20"/>
  <c r="BG316" i="20"/>
  <c r="BT32" i="20"/>
  <c r="BC59" i="20"/>
  <c r="BT144" i="20"/>
  <c r="BD142" i="20"/>
  <c r="BC81" i="20"/>
  <c r="BJ265" i="20"/>
  <c r="BF266" i="20"/>
  <c r="BI269" i="20"/>
  <c r="BF129" i="20"/>
  <c r="BH314" i="20"/>
  <c r="BL46" i="21"/>
  <c r="BB91" i="21"/>
  <c r="BJ260" i="21"/>
  <c r="BJ304" i="21"/>
  <c r="BT229" i="21"/>
  <c r="BE92" i="21"/>
  <c r="BQ315" i="21"/>
  <c r="BJ166" i="21"/>
  <c r="BK316" i="21"/>
  <c r="BO318" i="21"/>
  <c r="BK240" i="21"/>
  <c r="BQ270" i="21"/>
  <c r="BQ264" i="21"/>
  <c r="BC35" i="20"/>
  <c r="BD30" i="20"/>
  <c r="BN315" i="20"/>
  <c r="BH32" i="19"/>
  <c r="BC271" i="19"/>
  <c r="BE121" i="19"/>
  <c r="BB166" i="20"/>
  <c r="BF317" i="20"/>
  <c r="BN267" i="20"/>
  <c r="BH264" i="20"/>
  <c r="BP41" i="20"/>
  <c r="BG106" i="20"/>
  <c r="BD56" i="20"/>
  <c r="BP105" i="20"/>
  <c r="BT115" i="20"/>
  <c r="BB32" i="20"/>
  <c r="BP270" i="20"/>
  <c r="BD58" i="20"/>
  <c r="BJ255" i="20"/>
  <c r="BK156" i="20"/>
  <c r="BD129" i="20"/>
  <c r="BM313" i="20"/>
  <c r="BD84" i="21"/>
  <c r="BN129" i="21"/>
  <c r="BI280" i="21"/>
  <c r="BO145" i="21"/>
  <c r="BL7" i="21"/>
  <c r="BJ268" i="21"/>
  <c r="BF317" i="21"/>
  <c r="BL239" i="21"/>
  <c r="BP315" i="21"/>
  <c r="BD319" i="21"/>
  <c r="BJ219" i="21"/>
  <c r="BR271" i="22"/>
  <c r="BN271" i="22"/>
  <c r="BB237" i="23"/>
  <c r="BK170" i="23"/>
  <c r="BN105" i="23"/>
  <c r="BK245" i="24"/>
  <c r="BT7" i="24"/>
  <c r="BD36" i="24"/>
  <c r="BO17" i="24"/>
  <c r="BH8" i="24"/>
  <c r="BL7" i="24"/>
  <c r="BJ204" i="24"/>
  <c r="BS8" i="24"/>
  <c r="BC319" i="24"/>
  <c r="BR187" i="23"/>
  <c r="BR162" i="24"/>
  <c r="BT190" i="22"/>
  <c r="BL288" i="23"/>
  <c r="BF88" i="24"/>
  <c r="BI56" i="24"/>
  <c r="BO90" i="24"/>
  <c r="BF106" i="24"/>
  <c r="BK157" i="24"/>
  <c r="BT113" i="24"/>
  <c r="BS315" i="24"/>
  <c r="BA220" i="24"/>
  <c r="BT139" i="22"/>
  <c r="BA217" i="24"/>
  <c r="BE63" i="23"/>
  <c r="BD243" i="24"/>
  <c r="BI239" i="21"/>
  <c r="BM256" i="21"/>
  <c r="BB162" i="22"/>
  <c r="BF113" i="22"/>
  <c r="BE311" i="22"/>
  <c r="BP262" i="23"/>
  <c r="BQ271" i="23"/>
  <c r="BO145" i="23"/>
  <c r="BC60" i="24"/>
  <c r="BL311" i="24"/>
  <c r="BD56" i="24"/>
  <c r="BI8" i="24"/>
  <c r="BO112" i="24"/>
  <c r="BE241" i="24"/>
  <c r="BH106" i="24"/>
  <c r="BS269" i="24"/>
  <c r="BK315" i="24"/>
  <c r="BA195" i="23"/>
  <c r="BA317" i="24"/>
  <c r="BT21" i="23"/>
  <c r="BF270" i="24"/>
  <c r="BB116" i="21"/>
  <c r="BI271" i="22"/>
  <c r="BE271" i="22"/>
  <c r="BN311" i="23"/>
  <c r="BH145" i="23"/>
  <c r="BJ46" i="23"/>
  <c r="BK110" i="23"/>
  <c r="BS262" i="24"/>
  <c r="BB58" i="24"/>
  <c r="BL111" i="24"/>
  <c r="BB109" i="24"/>
  <c r="BD317" i="24"/>
  <c r="BG270" i="24"/>
  <c r="BN318" i="24"/>
  <c r="BM88" i="24"/>
  <c r="BT112" i="23"/>
  <c r="BA8" i="24"/>
  <c r="BD240" i="21"/>
  <c r="BQ262" i="22"/>
  <c r="BB63" i="22"/>
  <c r="BB137" i="23"/>
  <c r="BE96" i="23"/>
  <c r="BB262" i="23"/>
  <c r="BE60" i="24"/>
  <c r="BR30" i="24"/>
  <c r="BB7" i="24"/>
  <c r="BT317" i="24"/>
  <c r="BJ242" i="24"/>
  <c r="BN264" i="24"/>
  <c r="BI319" i="24"/>
  <c r="BT212" i="19"/>
  <c r="BP237" i="23"/>
  <c r="BL162" i="24"/>
  <c r="BC113" i="22"/>
  <c r="BE15" i="23"/>
  <c r="BB111" i="21"/>
  <c r="BL106" i="21"/>
  <c r="BB220" i="22"/>
  <c r="BT46" i="22"/>
  <c r="BL145" i="22"/>
  <c r="BB245" i="23"/>
  <c r="BK220" i="23"/>
  <c r="BJ55" i="23"/>
  <c r="BF280" i="24"/>
  <c r="BR141" i="24"/>
  <c r="BT141" i="24"/>
  <c r="BT241" i="24"/>
  <c r="BT30" i="24"/>
  <c r="BT191" i="24"/>
  <c r="BJ165" i="24"/>
  <c r="BE269" i="24"/>
  <c r="BA117" i="24"/>
  <c r="BA191" i="22"/>
  <c r="BL31" i="23"/>
  <c r="BH265" i="21"/>
  <c r="BP46" i="22"/>
  <c r="BR38" i="22"/>
  <c r="BJ237" i="22"/>
  <c r="BE66" i="23"/>
  <c r="BO271" i="23"/>
  <c r="BF31" i="23"/>
  <c r="BB212" i="24"/>
  <c r="BT42" i="24"/>
  <c r="BH32" i="24"/>
  <c r="BD142" i="24"/>
  <c r="BT144" i="24"/>
  <c r="BD194" i="24"/>
  <c r="BF141" i="24"/>
  <c r="BE314" i="24"/>
  <c r="BH256" i="24"/>
  <c r="BT162" i="24"/>
  <c r="BA204" i="24"/>
  <c r="BA217" i="23"/>
  <c r="BP8" i="24"/>
  <c r="BJ137" i="22"/>
  <c r="BT140" i="22"/>
  <c r="BF162" i="24"/>
  <c r="BP42" i="22"/>
  <c r="BP237" i="24"/>
  <c r="BA110" i="21"/>
  <c r="BA217" i="21"/>
  <c r="BF142" i="19"/>
  <c r="BN237" i="23"/>
  <c r="BA113" i="22"/>
  <c r="BL194" i="22"/>
  <c r="BT237" i="19"/>
  <c r="BA116" i="21"/>
  <c r="BA179" i="21"/>
  <c r="BP237" i="22"/>
  <c r="BA220" i="22"/>
  <c r="BA271" i="22"/>
  <c r="BI113" i="23"/>
  <c r="BI262" i="23"/>
  <c r="BI237" i="22"/>
  <c r="BA265" i="21"/>
  <c r="BT96" i="21"/>
  <c r="BD32" i="23"/>
  <c r="BP318" i="24"/>
  <c r="BH41" i="22"/>
  <c r="BR187" i="22"/>
  <c r="BA268" i="21"/>
  <c r="BO195" i="21"/>
  <c r="BT220" i="19"/>
  <c r="BA219" i="23"/>
  <c r="BT270" i="24"/>
  <c r="BL81" i="23"/>
  <c r="BJ311" i="24"/>
  <c r="BN187" i="22"/>
  <c r="BH143" i="19"/>
  <c r="BT256" i="24"/>
  <c r="BC267" i="24"/>
  <c r="BH311" i="23"/>
  <c r="BP113" i="22"/>
  <c r="BD45" i="19"/>
  <c r="BS113" i="22"/>
  <c r="BQ237" i="24"/>
  <c r="BL42" i="24"/>
  <c r="BT194" i="22"/>
  <c r="BT311" i="23"/>
  <c r="BC113" i="19"/>
  <c r="BA206" i="21"/>
  <c r="BG262" i="22"/>
  <c r="BT271" i="19"/>
  <c r="BA265" i="24"/>
  <c r="BQ113" i="22"/>
  <c r="BR262" i="19"/>
  <c r="BT209" i="21"/>
  <c r="BP42" i="19"/>
  <c r="BD162" i="19"/>
  <c r="BG63" i="19"/>
  <c r="BG88" i="22"/>
  <c r="BN41" i="19"/>
  <c r="BT115" i="19"/>
  <c r="BT112" i="20"/>
  <c r="BC71" i="19"/>
  <c r="BO46" i="22"/>
  <c r="BP193" i="19"/>
  <c r="BO65" i="19"/>
  <c r="BQ15" i="22"/>
  <c r="BT311" i="19"/>
  <c r="BA209" i="20"/>
  <c r="BA316" i="20"/>
  <c r="BJ17" i="19"/>
  <c r="BA44" i="20"/>
  <c r="BF311" i="19"/>
  <c r="BB143" i="19"/>
  <c r="BA156" i="20"/>
  <c r="BH237" i="19"/>
  <c r="BQ63" i="22"/>
  <c r="BS63" i="19"/>
  <c r="BT168" i="20"/>
  <c r="BS88" i="22"/>
  <c r="BE140" i="19"/>
  <c r="BI38" i="19"/>
  <c r="BJ311" i="22"/>
  <c r="BT206" i="20"/>
  <c r="BA244" i="20"/>
  <c r="BO288" i="19"/>
  <c r="BN137" i="19"/>
  <c r="BJ41" i="19"/>
  <c r="BK38" i="22"/>
  <c r="BD237" i="19"/>
  <c r="BH187" i="19"/>
  <c r="BR42" i="19"/>
  <c r="BA268" i="20"/>
  <c r="BA58" i="20"/>
  <c r="BE67" i="19"/>
  <c r="BF288" i="22"/>
  <c r="BK38" i="24"/>
  <c r="BA67" i="19"/>
  <c r="BM314" i="24"/>
  <c r="BA106" i="21"/>
  <c r="BA56" i="20"/>
  <c r="BD237" i="22"/>
  <c r="BR162" i="19"/>
  <c r="BO189" i="19"/>
  <c r="BD194" i="19"/>
  <c r="BT21" i="22"/>
  <c r="BA159" i="20"/>
  <c r="BN143" i="19"/>
  <c r="BA85" i="20"/>
  <c r="BJ192" i="19"/>
  <c r="BT166" i="20"/>
  <c r="BF193" i="19"/>
  <c r="BA109" i="20"/>
  <c r="BT219" i="20"/>
  <c r="BA191" i="19"/>
  <c r="BH30" i="21"/>
  <c r="BG264" i="21"/>
  <c r="BB44" i="22"/>
  <c r="BB187" i="19"/>
  <c r="BN241" i="20"/>
  <c r="BK315" i="20"/>
  <c r="BF32" i="20"/>
  <c r="BQ269" i="20"/>
  <c r="BS242" i="21"/>
  <c r="BQ244" i="21"/>
  <c r="BD271" i="23"/>
  <c r="BK318" i="20"/>
  <c r="BD55" i="20"/>
  <c r="BD35" i="21"/>
  <c r="BK159" i="21"/>
  <c r="BO262" i="19"/>
  <c r="BR317" i="20"/>
  <c r="BT106" i="21"/>
  <c r="BP264" i="21"/>
  <c r="BP195" i="19"/>
  <c r="BE311" i="19"/>
  <c r="BS270" i="20"/>
  <c r="BB111" i="20"/>
  <c r="BB216" i="21"/>
  <c r="BB45" i="24"/>
  <c r="BA237" i="22"/>
  <c r="BM271" i="24"/>
  <c r="BQ262" i="24"/>
  <c r="BC63" i="23"/>
  <c r="BF195" i="22"/>
  <c r="BD32" i="24"/>
  <c r="BE264" i="24"/>
  <c r="BE113" i="22"/>
  <c r="BP192" i="24"/>
  <c r="BL191" i="22"/>
  <c r="BH271" i="23"/>
  <c r="BJ170" i="23"/>
  <c r="BM262" i="22"/>
  <c r="BT187" i="24"/>
  <c r="BO262" i="23"/>
  <c r="BS31" i="24"/>
  <c r="BB165" i="24"/>
  <c r="BJ143" i="19"/>
  <c r="BS237" i="23"/>
  <c r="BA218" i="24"/>
  <c r="BA208" i="21"/>
  <c r="BA170" i="22"/>
  <c r="BG237" i="23"/>
  <c r="BL187" i="19"/>
  <c r="BK88" i="19"/>
  <c r="BA240" i="20"/>
  <c r="BN193" i="19"/>
  <c r="BH137" i="19"/>
  <c r="BL237" i="19"/>
  <c r="BA264" i="20"/>
  <c r="BA92" i="20"/>
  <c r="BA313" i="24"/>
  <c r="BC162" i="22"/>
  <c r="BL191" i="24"/>
  <c r="BI256" i="24"/>
  <c r="BL192" i="24"/>
  <c r="BR269" i="24"/>
  <c r="BO245" i="22"/>
  <c r="BE112" i="24"/>
  <c r="BF30" i="24"/>
  <c r="BI245" i="23"/>
  <c r="BN32" i="24"/>
  <c r="BA162" i="22"/>
  <c r="BN187" i="24"/>
  <c r="BL262" i="23"/>
  <c r="BC237" i="23"/>
  <c r="BD237" i="24"/>
  <c r="BG15" i="19"/>
  <c r="BT269" i="23"/>
  <c r="BT187" i="19"/>
  <c r="BR237" i="23"/>
  <c r="BA241" i="21"/>
  <c r="BT265" i="20"/>
  <c r="BA192" i="20"/>
  <c r="BJ71" i="22"/>
  <c r="BJ71" i="21"/>
  <c r="BO195" i="22"/>
  <c r="BD31" i="23"/>
  <c r="BA34" i="24"/>
  <c r="BR7" i="24"/>
  <c r="BS15" i="23"/>
  <c r="BO8" i="20"/>
  <c r="BJ137" i="24"/>
  <c r="BE40" i="19"/>
  <c r="BR262" i="23"/>
  <c r="BS265" i="21"/>
  <c r="BN241" i="24"/>
  <c r="BO139" i="24"/>
  <c r="BD88" i="24"/>
  <c r="BO15" i="23"/>
  <c r="BT204" i="21"/>
  <c r="BH162" i="22"/>
  <c r="BJ71" i="19"/>
  <c r="BK237" i="22"/>
  <c r="BT255" i="23"/>
  <c r="BB145" i="23"/>
  <c r="BO245" i="24"/>
  <c r="BJ192" i="24"/>
  <c r="BC271" i="22"/>
  <c r="BN244" i="24"/>
  <c r="BK117" i="24"/>
  <c r="BA96" i="22"/>
  <c r="BG243" i="21"/>
  <c r="BG56" i="24"/>
  <c r="BA214" i="24"/>
  <c r="BO121" i="21"/>
  <c r="BF237" i="22"/>
  <c r="BA313" i="21"/>
  <c r="BA242" i="23"/>
  <c r="BA187" i="19"/>
  <c r="BR137" i="22"/>
  <c r="BF141" i="19"/>
  <c r="BA45" i="19"/>
  <c r="BH187" i="22"/>
  <c r="BL162" i="19"/>
  <c r="BA81" i="20"/>
  <c r="BR187" i="19"/>
  <c r="BP137" i="19"/>
  <c r="BM237" i="23"/>
  <c r="BK314" i="24"/>
  <c r="BA187" i="22"/>
  <c r="BT207" i="23"/>
  <c r="BH30" i="23"/>
  <c r="BP43" i="19"/>
  <c r="BO195" i="23"/>
  <c r="BT162" i="22"/>
  <c r="BF241" i="23"/>
  <c r="BI317" i="24"/>
  <c r="BK162" i="23"/>
  <c r="BP245" i="22"/>
  <c r="BL15" i="22"/>
  <c r="BT121" i="22"/>
  <c r="BA244" i="21"/>
  <c r="BA264" i="24"/>
  <c r="BJ21" i="23"/>
  <c r="BQ38" i="19"/>
  <c r="BT208" i="21"/>
  <c r="BT205" i="20"/>
  <c r="BE85" i="20"/>
  <c r="BD311" i="22"/>
  <c r="BB194" i="19"/>
  <c r="BB168" i="21"/>
  <c r="BC262" i="22"/>
  <c r="BL191" i="19"/>
  <c r="BF311" i="22"/>
  <c r="BL187" i="22"/>
  <c r="BN144" i="19"/>
  <c r="BT212" i="24"/>
  <c r="BF144" i="24"/>
  <c r="BP15" i="23"/>
  <c r="BH194" i="24"/>
  <c r="BE243" i="24"/>
  <c r="BD96" i="24"/>
  <c r="BT215" i="21"/>
  <c r="BA116" i="20"/>
  <c r="BL237" i="22"/>
  <c r="BA204" i="20"/>
  <c r="BA214" i="23"/>
  <c r="BD55" i="24"/>
  <c r="BJ30" i="24"/>
  <c r="BA316" i="24"/>
  <c r="BL121" i="22"/>
  <c r="BR143" i="24"/>
  <c r="BJ56" i="24"/>
  <c r="BG316" i="24"/>
  <c r="BJ15" i="22"/>
  <c r="BD8" i="24"/>
  <c r="BF129" i="23"/>
  <c r="BG31" i="23"/>
  <c r="BN187" i="19"/>
  <c r="BM262" i="23"/>
  <c r="BA108" i="24"/>
  <c r="BT217" i="21"/>
  <c r="BG113" i="23"/>
  <c r="BF63" i="19"/>
  <c r="BS113" i="19"/>
  <c r="BR288" i="22"/>
  <c r="BA91" i="20"/>
  <c r="BA313" i="20"/>
  <c r="BA194" i="19"/>
  <c r="BA242" i="20"/>
  <c r="BT237" i="24"/>
  <c r="BB43" i="24"/>
  <c r="BD31" i="24"/>
  <c r="BH262" i="23"/>
  <c r="BG15" i="22"/>
  <c r="BT266" i="24"/>
  <c r="BO38" i="19"/>
  <c r="BT207" i="21"/>
  <c r="BA34" i="20"/>
  <c r="BT189" i="19"/>
  <c r="BF288" i="23"/>
  <c r="BE21" i="23"/>
  <c r="BT262" i="19"/>
  <c r="BP145" i="24"/>
  <c r="BJ90" i="24"/>
  <c r="BA318" i="24"/>
  <c r="BL195" i="22"/>
  <c r="BF240" i="24"/>
  <c r="BA318" i="23"/>
  <c r="BF271" i="23"/>
  <c r="BT142" i="24"/>
  <c r="BH56" i="24"/>
  <c r="BA67" i="24"/>
  <c r="BT256" i="21"/>
  <c r="BR31" i="23"/>
  <c r="BL137" i="19"/>
  <c r="BT88" i="23"/>
  <c r="BO121" i="22"/>
  <c r="BT141" i="19"/>
  <c r="BF288" i="19"/>
  <c r="BP113" i="23"/>
  <c r="BB170" i="21"/>
  <c r="BL121" i="24"/>
  <c r="BP38" i="20"/>
  <c r="BD137" i="21"/>
  <c r="BR145" i="20"/>
  <c r="BI271" i="20"/>
  <c r="BM271" i="20"/>
  <c r="BL145" i="20"/>
  <c r="BR15" i="21"/>
  <c r="BK271" i="21"/>
  <c r="BA245" i="20"/>
  <c r="BA15" i="21"/>
  <c r="BF38" i="24"/>
  <c r="BM63" i="24"/>
  <c r="BC15" i="20"/>
  <c r="BN162" i="21"/>
  <c r="BN187" i="21"/>
  <c r="BT137" i="21"/>
  <c r="BL63" i="21"/>
  <c r="BF271" i="20"/>
  <c r="BL271" i="20"/>
  <c r="BP245" i="20"/>
  <c r="BL245" i="20"/>
  <c r="BH271" i="21"/>
  <c r="BE262" i="21"/>
  <c r="BO71" i="19"/>
  <c r="BA121" i="21"/>
  <c r="BA15" i="24"/>
  <c r="BO21" i="24"/>
  <c r="BT237" i="21"/>
  <c r="BF162" i="20"/>
  <c r="BD63" i="19"/>
  <c r="BJ170" i="19"/>
  <c r="BM262" i="20"/>
  <c r="BG15" i="21"/>
  <c r="BJ15" i="20"/>
  <c r="BN311" i="20"/>
  <c r="BO245" i="21"/>
  <c r="BJ220" i="21"/>
  <c r="BA88" i="20"/>
  <c r="BR15" i="24"/>
  <c r="BN63" i="24"/>
  <c r="BL137" i="20"/>
  <c r="BT162" i="21"/>
  <c r="BH237" i="20"/>
  <c r="BR38" i="19"/>
  <c r="BR63" i="20"/>
  <c r="BJ113" i="20"/>
  <c r="BK170" i="24"/>
  <c r="BA220" i="21"/>
  <c r="BF15" i="23"/>
  <c r="BR137" i="24"/>
  <c r="BT137" i="24"/>
  <c r="BG237" i="20"/>
  <c r="BP15" i="21"/>
  <c r="BB63" i="21"/>
  <c r="BI113" i="24"/>
  <c r="BE271" i="21"/>
  <c r="BO121" i="19"/>
  <c r="BE96" i="20"/>
  <c r="BJ46" i="20"/>
  <c r="BB38" i="20"/>
  <c r="BB245" i="21"/>
  <c r="BO113" i="21"/>
  <c r="BJ46" i="24"/>
  <c r="BL46" i="22"/>
  <c r="BG15" i="24"/>
  <c r="BT137" i="23"/>
  <c r="BD71" i="24"/>
  <c r="BP162" i="20"/>
  <c r="BF237" i="21"/>
  <c r="BE195" i="20"/>
  <c r="BF237" i="20"/>
  <c r="BH137" i="20"/>
  <c r="BT311" i="21"/>
  <c r="BK245" i="20"/>
  <c r="BM38" i="23"/>
  <c r="BT145" i="20"/>
  <c r="BO195" i="20"/>
  <c r="BK271" i="20"/>
  <c r="BL121" i="20"/>
  <c r="BF271" i="21"/>
  <c r="BG271" i="21"/>
  <c r="BL245" i="24"/>
  <c r="BA237" i="24"/>
  <c r="BG113" i="24"/>
  <c r="BF187" i="24"/>
  <c r="BB63" i="19"/>
  <c r="BA195" i="22"/>
  <c r="BF195" i="24"/>
  <c r="BI88" i="21"/>
  <c r="BN187" i="20"/>
  <c r="BT245" i="20"/>
  <c r="BO311" i="24"/>
  <c r="BA187" i="24"/>
  <c r="BE15" i="24"/>
  <c r="BK15" i="24"/>
  <c r="BE38" i="23"/>
  <c r="BL237" i="20"/>
  <c r="BS38" i="21"/>
  <c r="BF262" i="21"/>
  <c r="BS63" i="24"/>
  <c r="BB170" i="24"/>
  <c r="BR137" i="21"/>
  <c r="BD145" i="20"/>
  <c r="BS15" i="24"/>
  <c r="BP137" i="21"/>
  <c r="BJ63" i="24"/>
  <c r="BP113" i="24"/>
  <c r="BH15" i="20"/>
  <c r="BT195" i="24"/>
  <c r="BK38" i="20"/>
  <c r="BH46" i="20"/>
  <c r="BB46" i="24"/>
  <c r="BK88" i="21"/>
  <c r="BP162" i="21"/>
  <c r="BE71" i="20"/>
  <c r="BL195" i="24"/>
  <c r="BB145" i="20"/>
  <c r="BF187" i="21"/>
  <c r="BR195" i="20"/>
  <c r="BP262" i="20"/>
  <c r="BJ271" i="20"/>
  <c r="BD271" i="20"/>
  <c r="BF15" i="20"/>
  <c r="BT271" i="20"/>
  <c r="BP15" i="20"/>
  <c r="BC170" i="20"/>
  <c r="BD271" i="21"/>
  <c r="BL38" i="21"/>
  <c r="BA15" i="20"/>
  <c r="BD71" i="19"/>
  <c r="BB15" i="24"/>
  <c r="BC15" i="24"/>
  <c r="BO63" i="20"/>
  <c r="BQ88" i="21"/>
  <c r="BC262" i="21"/>
  <c r="BB170" i="19"/>
  <c r="BP262" i="21"/>
  <c r="BB162" i="20"/>
  <c r="BK212" i="21"/>
  <c r="BC88" i="20"/>
  <c r="BE237" i="20"/>
  <c r="BS271" i="21"/>
  <c r="BA121" i="20"/>
  <c r="BL145" i="24"/>
  <c r="BL113" i="24"/>
  <c r="BI288" i="21"/>
  <c r="BF137" i="20"/>
  <c r="BP63" i="21"/>
  <c r="BQ113" i="21"/>
  <c r="BC96" i="21"/>
  <c r="BQ38" i="20"/>
  <c r="BJ187" i="21"/>
  <c r="BR46" i="20"/>
  <c r="BJ311" i="20"/>
  <c r="BH262" i="21"/>
  <c r="BH245" i="21"/>
  <c r="BO15" i="20"/>
  <c r="BG63" i="24"/>
  <c r="BT88" i="24"/>
  <c r="BC195" i="20"/>
  <c r="BN311" i="21"/>
  <c r="BJ187" i="20"/>
  <c r="BD15" i="24"/>
  <c r="BT63" i="20"/>
  <c r="BD262" i="20"/>
  <c r="BA271" i="23"/>
  <c r="BL187" i="21"/>
  <c r="BO288" i="24"/>
  <c r="BE63" i="24"/>
  <c r="BG38" i="20"/>
  <c r="BT88" i="21"/>
  <c r="BM88" i="20"/>
  <c r="BD38" i="23"/>
  <c r="BH88" i="21"/>
  <c r="BG15" i="23"/>
  <c r="BE46" i="20"/>
  <c r="BD245" i="20"/>
  <c r="BO262" i="20"/>
  <c r="BS245" i="21"/>
  <c r="BS262" i="21"/>
  <c r="BB195" i="24"/>
  <c r="BP88" i="23"/>
  <c r="BO113" i="24"/>
  <c r="BN137" i="24"/>
  <c r="BA121" i="23"/>
  <c r="BG63" i="20"/>
  <c r="BF288" i="20"/>
  <c r="BS113" i="21"/>
  <c r="BS15" i="20"/>
  <c r="BH113" i="20"/>
  <c r="BF137" i="21"/>
  <c r="BO245" i="20"/>
  <c r="BB71" i="20"/>
  <c r="BJ145" i="20"/>
  <c r="BT15" i="20"/>
  <c r="BK162" i="20"/>
  <c r="BE311" i="21"/>
  <c r="BR113" i="21"/>
  <c r="BH145" i="24"/>
  <c r="BJ96" i="22"/>
  <c r="BE88" i="24"/>
  <c r="BJ145" i="24"/>
  <c r="BG88" i="20"/>
  <c r="BQ63" i="21"/>
  <c r="BC38" i="24"/>
  <c r="BN162" i="20"/>
  <c r="BE262" i="20"/>
  <c r="BK170" i="20"/>
  <c r="BO38" i="24"/>
  <c r="BQ38" i="24"/>
  <c r="BT96" i="24"/>
  <c r="BR46" i="24"/>
  <c r="BM38" i="20"/>
  <c r="BM15" i="20"/>
  <c r="BE15" i="21"/>
  <c r="BR237" i="20"/>
  <c r="BT121" i="24"/>
  <c r="BN88" i="20"/>
  <c r="BA187" i="21"/>
  <c r="BT96" i="20"/>
  <c r="BJ162" i="21"/>
  <c r="BO113" i="20"/>
  <c r="BA46" i="22"/>
  <c r="BN38" i="24"/>
  <c r="BD46" i="20"/>
  <c r="BD88" i="21"/>
  <c r="BS38" i="20"/>
  <c r="BA187" i="23"/>
  <c r="BT187" i="21"/>
  <c r="BC220" i="21"/>
  <c r="BK121" i="20"/>
  <c r="BO145" i="24"/>
  <c r="BE245" i="20"/>
  <c r="BH88" i="20"/>
  <c r="BM113" i="24"/>
  <c r="BL121" i="23"/>
  <c r="BD38" i="20"/>
  <c r="BE88" i="20"/>
  <c r="BL38" i="20"/>
  <c r="BE271" i="20"/>
  <c r="BN38" i="20"/>
  <c r="BB311" i="21"/>
  <c r="BA187" i="20"/>
  <c r="BA38" i="21"/>
  <c r="BC71" i="24"/>
  <c r="BE71" i="24"/>
  <c r="BQ237" i="21"/>
  <c r="BL237" i="21"/>
  <c r="BJ63" i="21"/>
  <c r="BK271" i="24"/>
  <c r="BJ170" i="20"/>
  <c r="BB15" i="20"/>
  <c r="BC170" i="21"/>
  <c r="BJ88" i="20"/>
  <c r="BB88" i="20"/>
  <c r="BB220" i="21"/>
  <c r="BT121" i="19"/>
  <c r="BF38" i="23"/>
  <c r="BH195" i="24"/>
  <c r="BN137" i="21"/>
  <c r="BD63" i="23"/>
  <c r="BH187" i="21"/>
  <c r="BR162" i="21"/>
  <c r="BS63" i="20"/>
  <c r="BK262" i="20"/>
  <c r="BD311" i="21"/>
  <c r="BH271" i="20"/>
  <c r="BJ170" i="21"/>
  <c r="BO271" i="21"/>
  <c r="BL15" i="21"/>
  <c r="BA271" i="24"/>
  <c r="BA38" i="24"/>
  <c r="BC170" i="24"/>
  <c r="BO38" i="20"/>
  <c r="BK63" i="20"/>
  <c r="BH162" i="20"/>
  <c r="BM63" i="21"/>
  <c r="BD96" i="21"/>
  <c r="BI271" i="21"/>
  <c r="BP46" i="24"/>
  <c r="BA237" i="21"/>
  <c r="BD137" i="24"/>
  <c r="BP63" i="24"/>
  <c r="BN46" i="24"/>
  <c r="BO311" i="20"/>
  <c r="BB137" i="20"/>
  <c r="BE311" i="24"/>
  <c r="BD237" i="21"/>
  <c r="BR38" i="21"/>
  <c r="BL113" i="20"/>
  <c r="BG262" i="20"/>
  <c r="BD15" i="20"/>
  <c r="BL113" i="21"/>
  <c r="BQ271" i="21"/>
  <c r="BA113" i="20"/>
  <c r="BA237" i="23"/>
  <c r="BN113" i="24"/>
  <c r="BF137" i="24"/>
  <c r="BT170" i="19"/>
  <c r="BO121" i="20"/>
  <c r="BT71" i="24"/>
  <c r="BI63" i="21"/>
  <c r="BO15" i="21"/>
  <c r="BD162" i="20"/>
  <c r="BK121" i="21"/>
  <c r="BB15" i="21"/>
  <c r="BH195" i="20"/>
  <c r="BP46" i="20"/>
  <c r="BN46" i="20"/>
  <c r="BH38" i="20"/>
  <c r="BT113" i="21"/>
  <c r="BT63" i="21"/>
  <c r="BT162" i="20"/>
  <c r="BA113" i="21"/>
  <c r="BP38" i="23"/>
  <c r="BR88" i="23"/>
  <c r="BS88" i="20"/>
  <c r="BN113" i="20"/>
  <c r="BQ271" i="20"/>
  <c r="BT237" i="20"/>
  <c r="BP38" i="21"/>
  <c r="BE113" i="24"/>
  <c r="BP38" i="24"/>
  <c r="BC71" i="23"/>
  <c r="BI88" i="23"/>
  <c r="BH137" i="21"/>
  <c r="BO71" i="20"/>
  <c r="BC237" i="21"/>
  <c r="BG38" i="21"/>
  <c r="BQ63" i="20"/>
  <c r="BH63" i="24"/>
  <c r="BN271" i="20"/>
  <c r="BR262" i="21"/>
  <c r="BP237" i="20"/>
  <c r="BA96" i="20"/>
  <c r="BH38" i="21"/>
  <c r="BA245" i="24"/>
  <c r="BB38" i="24"/>
  <c r="BM38" i="24"/>
  <c r="BE245" i="23"/>
  <c r="BC46" i="20"/>
  <c r="BA195" i="20"/>
  <c r="BT15" i="21"/>
  <c r="BD88" i="20"/>
  <c r="BK38" i="23"/>
  <c r="BE121" i="20"/>
  <c r="BA271" i="21"/>
  <c r="BL46" i="20"/>
  <c r="BB187" i="20"/>
  <c r="BB38" i="21"/>
  <c r="BJ137" i="23"/>
  <c r="BO46" i="20"/>
  <c r="BF195" i="20"/>
  <c r="BT88" i="20"/>
  <c r="BD96" i="20"/>
  <c r="BB245" i="20"/>
  <c r="BS245" i="20"/>
  <c r="BT15" i="24"/>
  <c r="BA38" i="20"/>
  <c r="BA71" i="24"/>
  <c r="BL137" i="23"/>
  <c r="BK237" i="21"/>
  <c r="BM237" i="21"/>
  <c r="BQ15" i="20"/>
  <c r="BJ137" i="20"/>
  <c r="BE38" i="21"/>
  <c r="BB271" i="20"/>
  <c r="BC220" i="20"/>
  <c r="BP271" i="21"/>
  <c r="BG245" i="20"/>
  <c r="BC245" i="20"/>
  <c r="BP245" i="21"/>
  <c r="BB71" i="23"/>
  <c r="BN46" i="19"/>
  <c r="BE71" i="23"/>
  <c r="BH113" i="24"/>
  <c r="BD137" i="20"/>
  <c r="BL288" i="20"/>
  <c r="BQ113" i="20"/>
  <c r="BK38" i="21"/>
  <c r="BC63" i="19"/>
  <c r="BG262" i="21"/>
  <c r="BP113" i="21"/>
  <c r="BJ195" i="20"/>
  <c r="BJ311" i="21"/>
  <c r="BE113" i="21"/>
  <c r="BC271" i="21"/>
  <c r="BA113" i="24"/>
  <c r="BJ96" i="24"/>
  <c r="BH162" i="21"/>
  <c r="BR137" i="20"/>
  <c r="BF271" i="24"/>
  <c r="BO63" i="21"/>
  <c r="BQ262" i="21"/>
  <c r="BJ262" i="21"/>
  <c r="BA46" i="19"/>
  <c r="BF46" i="22"/>
  <c r="BE38" i="24"/>
  <c r="BO63" i="24"/>
  <c r="BA71" i="22"/>
  <c r="BK88" i="20"/>
  <c r="BD38" i="19"/>
  <c r="BB121" i="21"/>
  <c r="BS15" i="21"/>
  <c r="BR311" i="21"/>
  <c r="BK113" i="20"/>
  <c r="BT38" i="20"/>
  <c r="BL271" i="21"/>
  <c r="BB162" i="21"/>
  <c r="BK220" i="21"/>
  <c r="BA237" i="20"/>
  <c r="BQ15" i="23"/>
  <c r="BF15" i="24"/>
  <c r="BC96" i="24"/>
  <c r="BJ220" i="24"/>
  <c r="BF113" i="20"/>
  <c r="BB237" i="20"/>
  <c r="BO288" i="21"/>
  <c r="BQ88" i="20"/>
  <c r="BC63" i="20"/>
  <c r="BO237" i="20"/>
  <c r="BJ245" i="21"/>
  <c r="BF46" i="20"/>
  <c r="BJ212" i="20"/>
  <c r="BJ162" i="20"/>
  <c r="BN271" i="21"/>
  <c r="BB212" i="21"/>
  <c r="BD88" i="23"/>
  <c r="BJ71" i="20"/>
  <c r="BQ38" i="23"/>
  <c r="BG237" i="21"/>
  <c r="BG63" i="21"/>
  <c r="BL187" i="20"/>
  <c r="BR113" i="20"/>
  <c r="BI38" i="20"/>
  <c r="BA262" i="23"/>
  <c r="BT170" i="20"/>
  <c r="BC288" i="24"/>
  <c r="BI237" i="21"/>
  <c r="BA113" i="23"/>
  <c r="BC162" i="21"/>
  <c r="BO71" i="24"/>
  <c r="BP137" i="20"/>
  <c r="BQ237" i="20"/>
  <c r="BI88" i="20"/>
  <c r="BP271" i="20"/>
  <c r="BO21" i="20"/>
  <c r="BI288" i="20"/>
  <c r="BD245" i="21"/>
  <c r="BD187" i="20"/>
  <c r="BP195" i="20"/>
  <c r="BO311" i="21"/>
  <c r="BS113" i="24"/>
  <c r="BN63" i="20"/>
  <c r="BF38" i="21"/>
  <c r="BR311" i="20"/>
  <c r="BI262" i="21"/>
  <c r="BR187" i="20"/>
  <c r="BC46" i="24"/>
  <c r="BB220" i="24"/>
  <c r="BJ220" i="20"/>
  <c r="BA63" i="21"/>
  <c r="BI245" i="20"/>
  <c r="BN262" i="20"/>
  <c r="BD71" i="23"/>
  <c r="BL245" i="21"/>
  <c r="BC96" i="20"/>
  <c r="BB220" i="20"/>
  <c r="BE113" i="20"/>
  <c r="BE311" i="20"/>
  <c r="BE38" i="20"/>
  <c r="BC288" i="21"/>
  <c r="BL38" i="24"/>
  <c r="BA195" i="19"/>
  <c r="BA71" i="23"/>
  <c r="BO15" i="24"/>
  <c r="BN88" i="21"/>
  <c r="BT137" i="20"/>
  <c r="BJ63" i="20"/>
  <c r="BS262" i="20"/>
  <c r="BK170" i="19"/>
  <c r="BJ237" i="20"/>
  <c r="BH245" i="20"/>
  <c r="BE88" i="21"/>
  <c r="BF245" i="20"/>
  <c r="BO145" i="20"/>
  <c r="BG245" i="21"/>
  <c r="BL88" i="23"/>
  <c r="BJ170" i="24"/>
  <c r="BI15" i="24"/>
  <c r="BT121" i="20"/>
  <c r="BC262" i="20"/>
  <c r="BB262" i="20"/>
  <c r="BC113" i="21"/>
  <c r="BF187" i="20"/>
  <c r="BF288" i="21"/>
  <c r="BB113" i="20"/>
  <c r="BL63" i="20"/>
  <c r="BC88" i="21"/>
  <c r="BB271" i="21"/>
  <c r="BH38" i="24"/>
  <c r="BG38" i="23"/>
  <c r="BE271" i="24"/>
  <c r="BI237" i="20"/>
  <c r="BL162" i="21"/>
  <c r="BJ195" i="24"/>
  <c r="BO38" i="21"/>
  <c r="BJ21" i="20"/>
  <c r="BB38" i="19"/>
  <c r="BC245" i="21"/>
  <c r="BT96" i="19"/>
  <c r="BP162" i="24"/>
  <c r="BM245" i="24"/>
  <c r="BJ71" i="24"/>
  <c r="BO46" i="24"/>
  <c r="BM63" i="20"/>
  <c r="BI113" i="21"/>
  <c r="BQ15" i="21"/>
  <c r="BK220" i="20"/>
  <c r="BI245" i="21"/>
  <c r="BP145" i="20"/>
  <c r="BB63" i="20"/>
  <c r="BJ237" i="21"/>
  <c r="BE245" i="21"/>
  <c r="BA71" i="20"/>
  <c r="BA245" i="23"/>
  <c r="BJ38" i="24"/>
  <c r="BC162" i="24"/>
  <c r="BD113" i="24"/>
  <c r="BK15" i="20"/>
  <c r="BN237" i="20"/>
  <c r="BM38" i="21"/>
  <c r="BN137" i="20"/>
  <c r="BG38" i="24"/>
  <c r="BA63" i="23"/>
  <c r="BF113" i="21"/>
  <c r="BR271" i="20"/>
  <c r="BB195" i="20"/>
  <c r="BF63" i="20"/>
  <c r="BB96" i="21"/>
  <c r="BF63" i="21"/>
  <c r="BB63" i="24"/>
  <c r="BA71" i="19"/>
  <c r="BA262" i="24"/>
  <c r="BC15" i="21"/>
  <c r="BG15" i="20"/>
  <c r="BF38" i="19"/>
  <c r="BD145" i="24"/>
  <c r="BL262" i="20"/>
  <c r="BH237" i="21"/>
  <c r="BO71" i="22"/>
  <c r="BL288" i="24"/>
  <c r="BA38" i="23"/>
  <c r="BT262" i="24"/>
  <c r="BH15" i="21"/>
  <c r="BI15" i="21"/>
  <c r="BP187" i="20"/>
  <c r="BT21" i="20"/>
  <c r="BQ38" i="21"/>
  <c r="BT311" i="20"/>
  <c r="BJ21" i="19"/>
  <c r="BD63" i="20"/>
  <c r="BI113" i="20"/>
  <c r="BG88" i="21"/>
  <c r="BT38" i="19"/>
  <c r="BT21" i="24"/>
  <c r="BJ15" i="24"/>
  <c r="BH63" i="20"/>
  <c r="BN245" i="21"/>
  <c r="BN245" i="20"/>
  <c r="BH63" i="21"/>
  <c r="BB88" i="21"/>
  <c r="BR38" i="20"/>
  <c r="BM245" i="20"/>
  <c r="BR88" i="21"/>
  <c r="BB46" i="20"/>
  <c r="BR88" i="20"/>
  <c r="BD15" i="21"/>
  <c r="BK113" i="24"/>
  <c r="BA220" i="20"/>
  <c r="BL137" i="24"/>
  <c r="BQ63" i="24"/>
  <c r="BM113" i="20"/>
  <c r="BF88" i="20"/>
  <c r="BP237" i="21"/>
  <c r="BL63" i="24"/>
  <c r="BD195" i="24"/>
  <c r="BF262" i="20"/>
  <c r="BP63" i="20"/>
  <c r="BK170" i="21"/>
  <c r="BD113" i="20"/>
  <c r="BJ15" i="21"/>
  <c r="BT46" i="24"/>
  <c r="BA220" i="23"/>
  <c r="BF288" i="24"/>
  <c r="BO96" i="24"/>
  <c r="BP113" i="20"/>
  <c r="BS63" i="21"/>
  <c r="BK237" i="20"/>
  <c r="BJ121" i="20"/>
  <c r="BN15" i="21"/>
  <c r="BS113" i="20"/>
  <c r="BL195" i="20"/>
  <c r="BD311" i="20"/>
  <c r="BN38" i="21"/>
  <c r="BM245" i="21"/>
  <c r="BL46" i="24"/>
  <c r="BF137" i="23"/>
  <c r="BF113" i="24"/>
  <c r="BL38" i="19"/>
  <c r="BF15" i="21"/>
  <c r="BP137" i="24"/>
  <c r="BK262" i="21"/>
  <c r="BE15" i="20"/>
  <c r="BT46" i="20"/>
  <c r="BM271" i="21"/>
  <c r="BM88" i="23"/>
  <c r="BT271" i="21"/>
  <c r="BJ113" i="23"/>
  <c r="BB71" i="24"/>
  <c r="BN195" i="24"/>
  <c r="BR162" i="20"/>
  <c r="BR288" i="21"/>
  <c r="BC113" i="20"/>
  <c r="BB212" i="20"/>
  <c r="BT63" i="24"/>
  <c r="BG271" i="20"/>
  <c r="BE63" i="20"/>
  <c r="BB262" i="21"/>
  <c r="BK162" i="21"/>
  <c r="BT262" i="20"/>
  <c r="BA195" i="24"/>
  <c r="BJ137" i="21"/>
  <c r="BJ21" i="24"/>
  <c r="BF162" i="21"/>
  <c r="BT220" i="23"/>
  <c r="BR15" i="20"/>
  <c r="BF311" i="20"/>
  <c r="BI63" i="20"/>
  <c r="BA63" i="24"/>
  <c r="BO271" i="20"/>
  <c r="BQ245" i="20"/>
  <c r="BC271" i="20"/>
  <c r="BB187" i="21"/>
  <c r="BR245" i="21"/>
  <c r="BR271" i="21"/>
  <c r="BR38" i="24"/>
  <c r="BJ96" i="19"/>
  <c r="BM15" i="24"/>
  <c r="BO88" i="21"/>
  <c r="BC71" i="20"/>
  <c r="BC63" i="21"/>
  <c r="BM113" i="21"/>
  <c r="BB245" i="24"/>
  <c r="BL288" i="21"/>
  <c r="BA46" i="24"/>
  <c r="BN15" i="24"/>
  <c r="BK63" i="24"/>
  <c r="BA170" i="19"/>
  <c r="BH311" i="21"/>
  <c r="BR187" i="21"/>
  <c r="BI271" i="24"/>
  <c r="BD71" i="20"/>
  <c r="BH311" i="20"/>
  <c r="BL311" i="20"/>
  <c r="BT212" i="23"/>
  <c r="BR262" i="20"/>
  <c r="BN15" i="20"/>
  <c r="BO237" i="21"/>
  <c r="BA121" i="24"/>
  <c r="BJ262" i="20"/>
  <c r="BT195" i="20"/>
  <c r="BH38" i="19"/>
  <c r="BS38" i="24"/>
  <c r="BB96" i="20"/>
  <c r="BN63" i="21"/>
  <c r="BJ245" i="20"/>
  <c r="BT262" i="21"/>
  <c r="BT38" i="24"/>
  <c r="BE21" i="20"/>
  <c r="BK162" i="24"/>
  <c r="BH187" i="20"/>
  <c r="BC162" i="20"/>
  <c r="BD38" i="21"/>
  <c r="BO262" i="21"/>
  <c r="BF245" i="21"/>
  <c r="BA262" i="20"/>
  <c r="BJ212" i="21"/>
  <c r="BD46" i="24"/>
  <c r="BS88" i="23"/>
  <c r="BT245" i="21"/>
  <c r="BD113" i="21"/>
  <c r="BF145" i="20"/>
  <c r="BC38" i="20"/>
  <c r="BP311" i="20"/>
  <c r="BB113" i="21"/>
  <c r="BA63" i="20"/>
  <c r="BP63" i="23"/>
  <c r="BR63" i="24"/>
  <c r="BN145" i="24"/>
  <c r="BT220" i="24"/>
  <c r="BD162" i="21"/>
  <c r="BG113" i="21"/>
  <c r="BO88" i="20"/>
  <c r="BB170" i="20"/>
  <c r="BH145" i="20"/>
  <c r="BP88" i="20"/>
  <c r="BJ38" i="21"/>
  <c r="BE145" i="20"/>
  <c r="BC288" i="20"/>
  <c r="BF38" i="20"/>
  <c r="BB237" i="21"/>
  <c r="BF145" i="24"/>
  <c r="BT212" i="21"/>
  <c r="BJ63" i="23"/>
  <c r="BI63" i="24"/>
  <c r="BG113" i="20"/>
  <c r="BR237" i="21"/>
  <c r="BH271" i="24"/>
  <c r="BS237" i="20"/>
  <c r="BL162" i="20"/>
  <c r="BK63" i="21"/>
  <c r="BS271" i="20"/>
  <c r="BK212" i="20"/>
  <c r="BK245" i="21"/>
  <c r="BT38" i="21"/>
  <c r="BA271" i="20"/>
  <c r="BT237" i="23"/>
  <c r="BO88" i="23"/>
  <c r="BN237" i="21"/>
  <c r="BI262" i="20"/>
  <c r="BP88" i="21"/>
  <c r="BM15" i="21"/>
  <c r="BJ38" i="19"/>
  <c r="BN195" i="20"/>
  <c r="BH113" i="21"/>
  <c r="BT271" i="23"/>
  <c r="BQ15" i="24"/>
  <c r="BL137" i="21"/>
  <c r="BK15" i="21"/>
  <c r="BD262" i="21"/>
  <c r="BO38" i="23"/>
  <c r="BD237" i="20"/>
  <c r="BO288" i="20"/>
  <c r="BD195" i="20"/>
  <c r="BN145" i="20"/>
  <c r="BL15" i="20"/>
  <c r="BL311" i="21"/>
  <c r="BD63" i="21"/>
  <c r="BT145" i="24"/>
  <c r="BA262" i="21"/>
  <c r="BK220" i="24"/>
  <c r="BB162" i="24"/>
  <c r="BJ113" i="24"/>
  <c r="BR288" i="20"/>
  <c r="BS237" i="21"/>
  <c r="BI15" i="20"/>
  <c r="BM237" i="20"/>
  <c r="BT187" i="20"/>
  <c r="BC88" i="24"/>
  <c r="BJ38" i="20"/>
  <c r="BA162" i="20"/>
  <c r="BR245" i="20"/>
  <c r="BT113" i="20"/>
  <c r="BE237" i="21"/>
  <c r="BC38" i="21"/>
  <c r="BL121" i="21"/>
  <c r="BR145" i="24"/>
  <c r="BT71" i="19"/>
  <c r="BE46" i="24"/>
  <c r="BT262" i="23"/>
  <c r="BT71" i="20"/>
  <c r="BL262" i="21"/>
  <c r="BD187" i="21"/>
  <c r="BQ245" i="21"/>
  <c r="BS88" i="21"/>
  <c r="BC113" i="24"/>
  <c r="BP88" i="24"/>
  <c r="BB145" i="24"/>
  <c r="BQ113" i="24"/>
  <c r="BR63" i="21"/>
  <c r="BF88" i="21"/>
  <c r="BI38" i="21"/>
  <c r="BO96" i="20"/>
  <c r="BJ271" i="21"/>
  <c r="BP311" i="21"/>
  <c r="BJ113" i="21"/>
  <c r="BC195" i="19"/>
  <c r="BN262" i="21"/>
  <c r="BC63" i="24"/>
  <c r="BC271" i="24"/>
  <c r="BI38" i="24"/>
  <c r="BN113" i="21"/>
  <c r="BP187" i="21"/>
  <c r="BA245" i="21"/>
  <c r="BL88" i="20"/>
  <c r="BD63" i="24"/>
  <c r="BM88" i="21"/>
  <c r="BA46" i="20"/>
  <c r="BK113" i="21"/>
  <c r="BC237" i="20"/>
  <c r="BS88" i="24"/>
  <c r="BR229" i="18"/>
  <c r="Q245" i="18"/>
  <c r="BA245" i="18" s="1"/>
  <c r="BS268" i="18"/>
  <c r="BO62" i="18"/>
  <c r="BO211" i="18"/>
  <c r="BS154" i="18"/>
  <c r="BA60" i="18"/>
  <c r="BA108" i="18"/>
  <c r="BM132" i="18"/>
  <c r="BA155" i="18"/>
  <c r="BM180" i="18"/>
  <c r="BE206" i="18"/>
  <c r="BQ231" i="18"/>
  <c r="BT57" i="18"/>
  <c r="BN109" i="18"/>
  <c r="BF134" i="18"/>
  <c r="BB179" i="18"/>
  <c r="BT55" i="18"/>
  <c r="BG268" i="18"/>
  <c r="AI271" i="18"/>
  <c r="BS271" i="18" s="1"/>
  <c r="BC268" i="18"/>
  <c r="BT271" i="18"/>
  <c r="BA287" i="18"/>
  <c r="BG56" i="18"/>
  <c r="BU56" i="18" s="1"/>
  <c r="BC109" i="18"/>
  <c r="BC160" i="18"/>
  <c r="BG229" i="18"/>
  <c r="BH84" i="18"/>
  <c r="BT132" i="18"/>
  <c r="BH183" i="18"/>
  <c r="BP231" i="18"/>
  <c r="BI8" i="18"/>
  <c r="BM57" i="18"/>
  <c r="BQ60" i="18"/>
  <c r="BA80" i="18"/>
  <c r="BI86" i="18"/>
  <c r="BM105" i="18"/>
  <c r="BQ108" i="18"/>
  <c r="BA112" i="18"/>
  <c r="BE130" i="18"/>
  <c r="BI133" i="18"/>
  <c r="BM136" i="18"/>
  <c r="BQ155" i="18"/>
  <c r="BE162" i="18"/>
  <c r="BI181" i="18"/>
  <c r="BM184" i="18"/>
  <c r="BQ187" i="18"/>
  <c r="BA207" i="18"/>
  <c r="BE210" i="18"/>
  <c r="BI229" i="18"/>
  <c r="BP232" i="18"/>
  <c r="BB257" i="18"/>
  <c r="BQ285" i="18"/>
  <c r="BG110" i="18"/>
  <c r="BG183" i="18"/>
  <c r="BH133" i="18"/>
  <c r="BP205" i="18"/>
  <c r="BR84" i="18"/>
  <c r="BF107" i="18"/>
  <c r="BJ110" i="18"/>
  <c r="BR131" i="18"/>
  <c r="BB135" i="18"/>
  <c r="BF154" i="18"/>
  <c r="BJ157" i="18"/>
  <c r="BN160" i="18"/>
  <c r="BR179" i="18"/>
  <c r="BB183" i="18"/>
  <c r="BF186" i="18"/>
  <c r="BN208" i="18"/>
  <c r="BR211" i="18"/>
  <c r="BB231" i="18"/>
  <c r="BA237" i="18"/>
  <c r="BJ310" i="18"/>
  <c r="BG108" i="18"/>
  <c r="BK180" i="18"/>
  <c r="BQ255" i="18"/>
  <c r="BP62" i="18"/>
  <c r="BL134" i="18"/>
  <c r="BT184" i="18"/>
  <c r="BA257" i="18"/>
  <c r="BG55" i="18"/>
  <c r="BK58" i="18"/>
  <c r="BO61" i="18"/>
  <c r="BS80" i="18"/>
  <c r="BG87" i="18"/>
  <c r="BO109" i="18"/>
  <c r="BS112" i="18"/>
  <c r="BC131" i="18"/>
  <c r="BG134" i="18"/>
  <c r="BK137" i="18"/>
  <c r="BO156" i="18"/>
  <c r="BS159" i="18"/>
  <c r="BC179" i="18"/>
  <c r="BG182" i="18"/>
  <c r="BK185" i="18"/>
  <c r="BO204" i="18"/>
  <c r="BS207" i="18"/>
  <c r="BC211" i="18"/>
  <c r="BG230" i="18"/>
  <c r="BA235" i="18"/>
  <c r="BM259" i="18"/>
  <c r="BJ304" i="18"/>
  <c r="BO58" i="18"/>
  <c r="BS109" i="18"/>
  <c r="BO161" i="18"/>
  <c r="BC230" i="18"/>
  <c r="BP80" i="18"/>
  <c r="BP179" i="18"/>
  <c r="BT58" i="18"/>
  <c r="BD62" i="18"/>
  <c r="BL84" i="18"/>
  <c r="BP87" i="18"/>
  <c r="BD110" i="18"/>
  <c r="BL131" i="18"/>
  <c r="BP134" i="18"/>
  <c r="BD157" i="18"/>
  <c r="BH160" i="18"/>
  <c r="BL179" i="18"/>
  <c r="BP182" i="18"/>
  <c r="BT185" i="18"/>
  <c r="BD205" i="18"/>
  <c r="BH208" i="18"/>
  <c r="BL211" i="18"/>
  <c r="BP230" i="18"/>
  <c r="BE236" i="18"/>
  <c r="BJ261" i="18"/>
  <c r="BB308" i="18"/>
  <c r="BS61" i="18"/>
  <c r="BG181" i="18"/>
  <c r="BM280" i="18"/>
  <c r="BT85" i="18"/>
  <c r="BT134" i="18"/>
  <c r="BP185" i="18"/>
  <c r="BE8" i="18"/>
  <c r="BQ31" i="18"/>
  <c r="BI57" i="18"/>
  <c r="BM60" i="18"/>
  <c r="BA83" i="18"/>
  <c r="BE86" i="18"/>
  <c r="BI105" i="18"/>
  <c r="BM108" i="18"/>
  <c r="BQ111" i="18"/>
  <c r="BA130" i="18"/>
  <c r="BE133" i="18"/>
  <c r="BI136" i="18"/>
  <c r="BM155" i="18"/>
  <c r="BQ158" i="18"/>
  <c r="BE181" i="18"/>
  <c r="BI184" i="18"/>
  <c r="BM187" i="18"/>
  <c r="BQ206" i="18"/>
  <c r="BA210" i="18"/>
  <c r="BI232" i="18"/>
  <c r="BM256" i="18"/>
  <c r="BA285" i="18"/>
  <c r="BC87" i="18"/>
  <c r="BK154" i="18"/>
  <c r="BG207" i="18"/>
  <c r="BP58" i="18"/>
  <c r="BT107" i="18"/>
  <c r="BT156" i="18"/>
  <c r="BH207" i="18"/>
  <c r="BF287" i="18"/>
  <c r="BJ57" i="18"/>
  <c r="BN60" i="18"/>
  <c r="BF86" i="18"/>
  <c r="BN108" i="18"/>
  <c r="BR111" i="18"/>
  <c r="BB130" i="18"/>
  <c r="BF133" i="18"/>
  <c r="BJ136" i="18"/>
  <c r="BN155" i="18"/>
  <c r="BR158" i="18"/>
  <c r="BF181" i="18"/>
  <c r="BJ184" i="18"/>
  <c r="BR206" i="18"/>
  <c r="BB210" i="18"/>
  <c r="BF229" i="18"/>
  <c r="BK232" i="18"/>
  <c r="BF285" i="18"/>
  <c r="BM260" i="18"/>
  <c r="BQ280" i="18"/>
  <c r="BA284" i="18"/>
  <c r="BE287" i="18"/>
  <c r="BI304" i="18"/>
  <c r="BM307" i="18"/>
  <c r="BQ310" i="18"/>
  <c r="BO234" i="18"/>
  <c r="BC257" i="18"/>
  <c r="BG260" i="18"/>
  <c r="BK280" i="18"/>
  <c r="BO283" i="18"/>
  <c r="BS286" i="18"/>
  <c r="BC304" i="18"/>
  <c r="BG307" i="18"/>
  <c r="BK310" i="18"/>
  <c r="BD235" i="18"/>
  <c r="BL257" i="18"/>
  <c r="BP260" i="18"/>
  <c r="BT280" i="18"/>
  <c r="BD284" i="18"/>
  <c r="BH287" i="18"/>
  <c r="BL304" i="18"/>
  <c r="BP307" i="18"/>
  <c r="BT310" i="18"/>
  <c r="BM304" i="18"/>
  <c r="BQ307" i="18"/>
  <c r="BA311" i="18"/>
  <c r="BJ234" i="18"/>
  <c r="BR256" i="18"/>
  <c r="BB260" i="18"/>
  <c r="BF280" i="18"/>
  <c r="BJ283" i="18"/>
  <c r="BN286" i="18"/>
  <c r="BR303" i="18"/>
  <c r="BB307" i="18"/>
  <c r="BF310" i="18"/>
  <c r="BC234" i="18"/>
  <c r="BO259" i="18"/>
  <c r="BC283" i="18"/>
  <c r="BG286" i="18"/>
  <c r="BK303" i="18"/>
  <c r="BO306" i="18"/>
  <c r="BS309" i="18"/>
  <c r="BH233" i="18"/>
  <c r="BL236" i="18"/>
  <c r="BP255" i="18"/>
  <c r="BT258" i="18"/>
  <c r="BH282" i="18"/>
  <c r="BL285" i="18"/>
  <c r="BP288" i="18"/>
  <c r="BT305" i="18"/>
  <c r="BD309" i="18"/>
  <c r="BQ69" i="18"/>
  <c r="BJ69" i="18"/>
  <c r="BO65" i="18"/>
  <c r="BC69" i="18"/>
  <c r="BE89" i="18"/>
  <c r="BL93" i="18"/>
  <c r="BA121" i="18"/>
  <c r="BA168" i="18"/>
  <c r="BT318" i="18"/>
  <c r="BG71" i="18"/>
  <c r="BP142" i="18"/>
  <c r="BF67" i="18"/>
  <c r="BG70" i="18"/>
  <c r="BI90" i="18"/>
  <c r="BL114" i="18"/>
  <c r="BF144" i="18"/>
  <c r="BL214" i="18"/>
  <c r="BL169" i="18"/>
  <c r="BA66" i="18"/>
  <c r="BQ65" i="18"/>
  <c r="BR68" i="18"/>
  <c r="BG89" i="18"/>
  <c r="BN93" i="18"/>
  <c r="BI121" i="18"/>
  <c r="BG64" i="18"/>
  <c r="BP67" i="18"/>
  <c r="BQ70" i="18"/>
  <c r="BK91" i="18"/>
  <c r="BB116" i="18"/>
  <c r="BQ66" i="18"/>
  <c r="BA67" i="18"/>
  <c r="BB70" i="18"/>
  <c r="BD90" i="18"/>
  <c r="BI94" i="18"/>
  <c r="BH139" i="18"/>
  <c r="BD167" i="18"/>
  <c r="BS89" i="18"/>
  <c r="BD114" i="18"/>
  <c r="BQ64" i="18"/>
  <c r="BR67" i="18"/>
  <c r="BF71" i="18"/>
  <c r="BN91" i="18"/>
  <c r="BF115" i="18"/>
  <c r="BH142" i="18"/>
  <c r="BC94" i="18"/>
  <c r="BE114" i="18"/>
  <c r="BN117" i="18"/>
  <c r="BO120" i="18"/>
  <c r="BQ139" i="18"/>
  <c r="BR142" i="18"/>
  <c r="BG163" i="18"/>
  <c r="BQ166" i="18"/>
  <c r="BJ96" i="18"/>
  <c r="BL116" i="18"/>
  <c r="BM119" i="18"/>
  <c r="BB139" i="18"/>
  <c r="BK142" i="18"/>
  <c r="BN165" i="18"/>
  <c r="BD169" i="18"/>
  <c r="BP193" i="18"/>
  <c r="BG92" i="18"/>
  <c r="BP95" i="18"/>
  <c r="BR115" i="18"/>
  <c r="BF119" i="18"/>
  <c r="BH138" i="18"/>
  <c r="BI141" i="18"/>
  <c r="BJ144" i="18"/>
  <c r="BL164" i="18"/>
  <c r="BP167" i="18"/>
  <c r="BT189" i="18"/>
  <c r="BG220" i="18"/>
  <c r="BE294" i="18"/>
  <c r="BP92" i="18"/>
  <c r="BQ95" i="18"/>
  <c r="BS115" i="18"/>
  <c r="BT118" i="18"/>
  <c r="BA138" i="18"/>
  <c r="BB141" i="18"/>
  <c r="BK144" i="18"/>
  <c r="BM164" i="18"/>
  <c r="BF168" i="18"/>
  <c r="BM192" i="18"/>
  <c r="BB95" i="18"/>
  <c r="BD115" i="18"/>
  <c r="BE118" i="18"/>
  <c r="BN121" i="18"/>
  <c r="BC141" i="18"/>
  <c r="BD144" i="18"/>
  <c r="BF164" i="18"/>
  <c r="BS167" i="18"/>
  <c r="BJ191" i="18"/>
  <c r="BO220" i="18"/>
  <c r="BS291" i="18"/>
  <c r="BB114" i="18"/>
  <c r="BN139" i="18"/>
  <c r="BO142" i="18"/>
  <c r="BD163" i="18"/>
  <c r="BE166" i="18"/>
  <c r="BT169" i="18"/>
  <c r="BD214" i="18"/>
  <c r="BP168" i="18"/>
  <c r="BR188" i="18"/>
  <c r="BF192" i="18"/>
  <c r="BG195" i="18"/>
  <c r="BI215" i="18"/>
  <c r="BT238" i="18"/>
  <c r="BP290" i="18"/>
  <c r="BH319" i="18"/>
  <c r="BD191" i="18"/>
  <c r="BE194" i="18"/>
  <c r="BO214" i="18"/>
  <c r="BC218" i="18"/>
  <c r="BE238" i="18"/>
  <c r="BG189" i="18"/>
  <c r="BP192" i="18"/>
  <c r="BQ195" i="18"/>
  <c r="BF216" i="18"/>
  <c r="BG219" i="18"/>
  <c r="BC263" i="18"/>
  <c r="BF292" i="18"/>
  <c r="BA192" i="18"/>
  <c r="BD215" i="18"/>
  <c r="BE218" i="18"/>
  <c r="BO238" i="18"/>
  <c r="BS316" i="18"/>
  <c r="BL168" i="18"/>
  <c r="BN188" i="18"/>
  <c r="BO191" i="18"/>
  <c r="BC195" i="18"/>
  <c r="BE215" i="18"/>
  <c r="BN218" i="18"/>
  <c r="BP238" i="18"/>
  <c r="BD291" i="18"/>
  <c r="BH191" i="18"/>
  <c r="BI194" i="18"/>
  <c r="BL217" i="18"/>
  <c r="BM220" i="18"/>
  <c r="BB313" i="18"/>
  <c r="BO289" i="18"/>
  <c r="BC293" i="18"/>
  <c r="BD296" i="18"/>
  <c r="BF314" i="18"/>
  <c r="BH317" i="18"/>
  <c r="BA269" i="18"/>
  <c r="BC290" i="18"/>
  <c r="BD293" i="18"/>
  <c r="BE296" i="18"/>
  <c r="BR317" i="18"/>
  <c r="BQ289" i="18"/>
  <c r="BR292" i="18"/>
  <c r="BF296" i="18"/>
  <c r="BP314" i="18"/>
  <c r="BS317" i="18"/>
  <c r="BL263" i="18"/>
  <c r="BB289" i="18"/>
  <c r="BK292" i="18"/>
  <c r="BL295" i="18"/>
  <c r="BO316" i="18"/>
  <c r="BT269" i="18"/>
  <c r="BA291" i="18"/>
  <c r="BB294" i="18"/>
  <c r="BL312" i="18"/>
  <c r="BM315" i="18"/>
  <c r="BM320" i="18" s="1"/>
  <c r="BP319" i="18"/>
  <c r="BG290" i="18"/>
  <c r="BP293" i="18"/>
  <c r="BQ296" i="18"/>
  <c r="BF315" i="18"/>
  <c r="BJ318" i="18"/>
  <c r="BP318" i="18"/>
  <c r="AA320" i="18"/>
  <c r="AK320" i="18" s="1"/>
  <c r="C302" i="18" s="1"/>
  <c r="Q38" i="18"/>
  <c r="BA38" i="18" s="1"/>
  <c r="Q220" i="18"/>
  <c r="BA220" i="18" s="1"/>
  <c r="Y320" i="18"/>
  <c r="BS31" i="18"/>
  <c r="BL157" i="18"/>
  <c r="BP160" i="18"/>
  <c r="BT179" i="18"/>
  <c r="BD183" i="18"/>
  <c r="BH186" i="18"/>
  <c r="BL205" i="18"/>
  <c r="BP208" i="18"/>
  <c r="BT211" i="18"/>
  <c r="BD231" i="18"/>
  <c r="BB280" i="18"/>
  <c r="BO80" i="18"/>
  <c r="BG131" i="18"/>
  <c r="BK184" i="18"/>
  <c r="BA258" i="18"/>
  <c r="BM8" i="18"/>
  <c r="BQ57" i="18"/>
  <c r="BA61" i="18"/>
  <c r="BE80" i="18"/>
  <c r="BI83" i="18"/>
  <c r="BM86" i="18"/>
  <c r="BQ105" i="18"/>
  <c r="BA109" i="18"/>
  <c r="BI130" i="18"/>
  <c r="BM133" i="18"/>
  <c r="BQ136" i="18"/>
  <c r="BA156" i="18"/>
  <c r="BE159" i="18"/>
  <c r="BI162" i="18"/>
  <c r="BM181" i="18"/>
  <c r="BQ184" i="18"/>
  <c r="BE207" i="18"/>
  <c r="BI210" i="18"/>
  <c r="BM229" i="18"/>
  <c r="BD233" i="18"/>
  <c r="BM257" i="18"/>
  <c r="BM286" i="18"/>
  <c r="BC55" i="18"/>
  <c r="BS105" i="18"/>
  <c r="BS156" i="18"/>
  <c r="BC210" i="18"/>
  <c r="BP60" i="18"/>
  <c r="BH110" i="18"/>
  <c r="BH159" i="18"/>
  <c r="BH209" i="18"/>
  <c r="BC8" i="18"/>
  <c r="BR57" i="18"/>
  <c r="BB61" i="18"/>
  <c r="BJ83" i="18"/>
  <c r="BN86" i="18"/>
  <c r="BF112" i="18"/>
  <c r="BJ130" i="18"/>
  <c r="BN133" i="18"/>
  <c r="BR136" i="18"/>
  <c r="BF159" i="18"/>
  <c r="BN181" i="18"/>
  <c r="BR184" i="18"/>
  <c r="BF207" i="18"/>
  <c r="BJ210" i="18"/>
  <c r="BN229" i="18"/>
  <c r="BE233" i="18"/>
  <c r="BQ257" i="18"/>
  <c r="BR286" i="18"/>
  <c r="BA261" i="18"/>
  <c r="BE281" i="18"/>
  <c r="BI284" i="18"/>
  <c r="BM287" i="18"/>
  <c r="BQ304" i="18"/>
  <c r="BA308" i="18"/>
  <c r="BC235" i="18"/>
  <c r="BK257" i="18"/>
  <c r="BS280" i="18"/>
  <c r="BC284" i="18"/>
  <c r="BG287" i="18"/>
  <c r="BK304" i="18"/>
  <c r="BO307" i="18"/>
  <c r="BS310" i="18"/>
  <c r="BL235" i="18"/>
  <c r="BT257" i="18"/>
  <c r="BD261" i="18"/>
  <c r="BH281" i="18"/>
  <c r="BL284" i="18"/>
  <c r="BP287" i="18"/>
  <c r="BT304" i="18"/>
  <c r="BD308" i="18"/>
  <c r="BA305" i="18"/>
  <c r="BE308" i="18"/>
  <c r="BI311" i="18"/>
  <c r="BR234" i="18"/>
  <c r="BF257" i="18"/>
  <c r="BN280" i="18"/>
  <c r="BR283" i="18"/>
  <c r="BB287" i="18"/>
  <c r="BF304" i="18"/>
  <c r="BJ307" i="18"/>
  <c r="BN310" i="18"/>
  <c r="BK234" i="18"/>
  <c r="BC260" i="18"/>
  <c r="BG280" i="18"/>
  <c r="BK283" i="18"/>
  <c r="BO286" i="18"/>
  <c r="BS303" i="18"/>
  <c r="BC307" i="18"/>
  <c r="BG310" i="18"/>
  <c r="BP233" i="18"/>
  <c r="BT236" i="18"/>
  <c r="BD256" i="18"/>
  <c r="BH259" i="18"/>
  <c r="BP282" i="18"/>
  <c r="BT285" i="18"/>
  <c r="BD303" i="18"/>
  <c r="BH306" i="18"/>
  <c r="BL309" i="18"/>
  <c r="BC89" i="18"/>
  <c r="BP71" i="18"/>
  <c r="BB66" i="18"/>
  <c r="BK69" i="18"/>
  <c r="BM89" i="18"/>
  <c r="BB94" i="18"/>
  <c r="BM138" i="18"/>
  <c r="BK189" i="18"/>
  <c r="BE64" i="18"/>
  <c r="BN67" i="18"/>
  <c r="BO70" i="18"/>
  <c r="BS90" i="18"/>
  <c r="BD117" i="18"/>
  <c r="BP218" i="18"/>
  <c r="BH66" i="18"/>
  <c r="BE217" i="18"/>
  <c r="BG68" i="18"/>
  <c r="BD66" i="18"/>
  <c r="BE69" i="18"/>
  <c r="BO89" i="18"/>
  <c r="BG94" i="18"/>
  <c r="BJ140" i="18"/>
  <c r="BM170" i="18"/>
  <c r="BL94" i="18"/>
  <c r="BG166" i="18"/>
  <c r="BO64" i="18"/>
  <c r="BC68" i="18"/>
  <c r="BA92" i="18"/>
  <c r="BI164" i="18"/>
  <c r="BT314" i="18"/>
  <c r="BM65" i="18"/>
  <c r="BB69" i="18"/>
  <c r="BH64" i="18"/>
  <c r="BI67" i="18"/>
  <c r="BJ70" i="18"/>
  <c r="BM90" i="18"/>
  <c r="BD95" i="18"/>
  <c r="BR140" i="18"/>
  <c r="BA169" i="18"/>
  <c r="BR92" i="18"/>
  <c r="BE141" i="18"/>
  <c r="BD65" i="18"/>
  <c r="BE68" i="18"/>
  <c r="BN71" i="18"/>
  <c r="BJ116" i="18"/>
  <c r="BL143" i="18"/>
  <c r="BK94" i="18"/>
  <c r="BM114" i="18"/>
  <c r="BA118" i="18"/>
  <c r="BB121" i="18"/>
  <c r="BD140" i="18"/>
  <c r="BE143" i="18"/>
  <c r="BO163" i="18"/>
  <c r="BE167" i="18"/>
  <c r="BI188" i="18"/>
  <c r="BF217" i="18"/>
  <c r="BR96" i="18"/>
  <c r="BT116" i="18"/>
  <c r="BH120" i="18"/>
  <c r="BJ139" i="18"/>
  <c r="BS142" i="18"/>
  <c r="BA166" i="18"/>
  <c r="BN169" i="18"/>
  <c r="BJ213" i="18"/>
  <c r="BO92" i="18"/>
  <c r="BE116" i="18"/>
  <c r="BN119" i="18"/>
  <c r="BP138" i="18"/>
  <c r="BQ141" i="18"/>
  <c r="BR144" i="18"/>
  <c r="BT164" i="18"/>
  <c r="BE168" i="18"/>
  <c r="BB191" i="18"/>
  <c r="BS238" i="18"/>
  <c r="BI313" i="18"/>
  <c r="BC93" i="18"/>
  <c r="BF116" i="18"/>
  <c r="BG119" i="18"/>
  <c r="BI138" i="18"/>
  <c r="BJ141" i="18"/>
  <c r="BS144" i="18"/>
  <c r="BH165" i="18"/>
  <c r="BQ168" i="18"/>
  <c r="BB194" i="18"/>
  <c r="BJ95" i="18"/>
  <c r="BL115" i="18"/>
  <c r="BM118" i="18"/>
  <c r="BB138" i="18"/>
  <c r="BK141" i="18"/>
  <c r="BL144" i="18"/>
  <c r="BN164" i="18"/>
  <c r="BG168" i="18"/>
  <c r="BT192" i="18"/>
  <c r="BO295" i="18"/>
  <c r="BJ114" i="18"/>
  <c r="BS117" i="18"/>
  <c r="BT120" i="18"/>
  <c r="BA140" i="18"/>
  <c r="BB143" i="18"/>
  <c r="BL163" i="18"/>
  <c r="BM166" i="18"/>
  <c r="BO215" i="18"/>
  <c r="BC169" i="18"/>
  <c r="BE189" i="18"/>
  <c r="BN192" i="18"/>
  <c r="BQ215" i="18"/>
  <c r="BR218" i="18"/>
  <c r="BT291" i="18"/>
  <c r="BK188" i="18"/>
  <c r="BL191" i="18"/>
  <c r="BM194" i="18"/>
  <c r="BM238" i="18"/>
  <c r="BF289" i="18"/>
  <c r="BO189" i="18"/>
  <c r="BC193" i="18"/>
  <c r="BE213" i="18"/>
  <c r="BN216" i="18"/>
  <c r="BO219" i="18"/>
  <c r="BO263" i="18"/>
  <c r="BJ293" i="18"/>
  <c r="BH189" i="18"/>
  <c r="BI192" i="18"/>
  <c r="BL215" i="18"/>
  <c r="BM218" i="18"/>
  <c r="BN289" i="18"/>
  <c r="BC318" i="18"/>
  <c r="BT168" i="18"/>
  <c r="BA189" i="18"/>
  <c r="BB192" i="18"/>
  <c r="BK195" i="18"/>
  <c r="BM215" i="18"/>
  <c r="BA219" i="18"/>
  <c r="BN292" i="18"/>
  <c r="BG188" i="18"/>
  <c r="BP191" i="18"/>
  <c r="BQ194" i="18"/>
  <c r="BS214" i="18"/>
  <c r="BT217" i="18"/>
  <c r="BA238" i="18"/>
  <c r="BL314" i="18"/>
  <c r="BB290" i="18"/>
  <c r="BK293" i="18"/>
  <c r="BL296" i="18"/>
  <c r="BQ317" i="18"/>
  <c r="BK290" i="18"/>
  <c r="BL293" i="18"/>
  <c r="BM296" i="18"/>
  <c r="BE318" i="18"/>
  <c r="BA265" i="18"/>
  <c r="BD290" i="18"/>
  <c r="BE293" i="18"/>
  <c r="BN296" i="18"/>
  <c r="BC315" i="18"/>
  <c r="BF318" i="18"/>
  <c r="BT263" i="18"/>
  <c r="BJ289" i="18"/>
  <c r="BS292" i="18"/>
  <c r="BT295" i="18"/>
  <c r="BB317" i="18"/>
  <c r="BI291" i="18"/>
  <c r="BJ294" i="18"/>
  <c r="BT312" i="18"/>
  <c r="BH316" i="18"/>
  <c r="BO290" i="18"/>
  <c r="BC294" i="18"/>
  <c r="BE312" i="18"/>
  <c r="BS318" i="18"/>
  <c r="BC319" i="18"/>
  <c r="AK316" i="18"/>
  <c r="Q212" i="18"/>
  <c r="BA212" i="18" s="1"/>
  <c r="Q113" i="18"/>
  <c r="BA113" i="18" s="1"/>
  <c r="BB190" i="18"/>
  <c r="BK193" i="18"/>
  <c r="BM213" i="18"/>
  <c r="BA217" i="18"/>
  <c r="BT294" i="18"/>
  <c r="BP189" i="18"/>
  <c r="BQ192" i="18"/>
  <c r="BT215" i="18"/>
  <c r="BH219" i="18"/>
  <c r="BE263" i="18"/>
  <c r="BC291" i="18"/>
  <c r="BT319" i="18"/>
  <c r="BG169" i="18"/>
  <c r="BI189" i="18"/>
  <c r="BJ192" i="18"/>
  <c r="BS195" i="18"/>
  <c r="BH216" i="18"/>
  <c r="BI219" i="18"/>
  <c r="BR293" i="18"/>
  <c r="BO188" i="18"/>
  <c r="BC192" i="18"/>
  <c r="BF215" i="18"/>
  <c r="BG218" i="18"/>
  <c r="BI238" i="18"/>
  <c r="BF317" i="18"/>
  <c r="BT264" i="18"/>
  <c r="BJ290" i="18"/>
  <c r="BS293" i="18"/>
  <c r="BT296" i="18"/>
  <c r="BA315" i="18"/>
  <c r="BS290" i="18"/>
  <c r="BT293" i="18"/>
  <c r="BA312" i="18"/>
  <c r="BB315" i="18"/>
  <c r="BL290" i="18"/>
  <c r="BM293" i="18"/>
  <c r="BB312" i="18"/>
  <c r="BO318" i="18"/>
  <c r="BR289" i="18"/>
  <c r="BF293" i="18"/>
  <c r="BG296" i="18"/>
  <c r="BK317" i="18"/>
  <c r="BQ291" i="18"/>
  <c r="BR294" i="18"/>
  <c r="BG313" i="18"/>
  <c r="BP316" i="18"/>
  <c r="BB291" i="18"/>
  <c r="BK294" i="18"/>
  <c r="BM312" i="18"/>
  <c r="S288" i="18"/>
  <c r="AK280" i="18"/>
  <c r="AB320" i="18"/>
  <c r="AH311" i="18"/>
  <c r="BR311" i="18" s="1"/>
  <c r="V311" i="18"/>
  <c r="BF311" i="18" s="1"/>
  <c r="AF311" i="18"/>
  <c r="BP311" i="18" s="1"/>
  <c r="BU40" i="18"/>
  <c r="BU14" i="18"/>
  <c r="BU32" i="18"/>
  <c r="BU35" i="18"/>
  <c r="BU21" i="18"/>
  <c r="BU46" i="18"/>
  <c r="Y16" i="25"/>
  <c r="X16" i="25"/>
  <c r="AC271" i="18"/>
  <c r="BM271" i="18" s="1"/>
  <c r="S262" i="18"/>
  <c r="BC262" i="18" s="1"/>
  <c r="Z271" i="18"/>
  <c r="BJ271" i="18" s="1"/>
  <c r="AK268" i="18"/>
  <c r="AK267" i="18"/>
  <c r="AB271" i="18"/>
  <c r="BL271" i="18" s="1"/>
  <c r="AK255" i="18"/>
  <c r="AH271" i="18"/>
  <c r="BR271" i="18" s="1"/>
  <c r="AF271" i="18"/>
  <c r="BP271" i="18" s="1"/>
  <c r="V271" i="18"/>
  <c r="BF271" i="18" s="1"/>
  <c r="T271" i="18"/>
  <c r="BD271" i="18" s="1"/>
  <c r="AD262" i="18"/>
  <c r="BN262" i="18" s="1"/>
  <c r="AI262" i="18"/>
  <c r="BS262" i="18" s="1"/>
  <c r="W271" i="18"/>
  <c r="BG271" i="18" s="1"/>
  <c r="S271" i="18"/>
  <c r="BC271" i="18" s="1"/>
  <c r="AD271" i="18"/>
  <c r="BN271" i="18" s="1"/>
  <c r="Z262" i="18"/>
  <c r="BJ262" i="18" s="1"/>
  <c r="AK265" i="18"/>
  <c r="U271" i="18"/>
  <c r="BE271" i="18" s="1"/>
  <c r="AA271" i="18"/>
  <c r="BK271" i="18" s="1"/>
  <c r="AG271" i="18"/>
  <c r="BQ271" i="18" s="1"/>
  <c r="X262" i="18"/>
  <c r="BH262" i="18" s="1"/>
  <c r="AK266" i="18"/>
  <c r="Y271" i="18"/>
  <c r="BI271" i="18" s="1"/>
  <c r="W262" i="18"/>
  <c r="BG262" i="18" s="1"/>
  <c r="AK269" i="18"/>
  <c r="AG262" i="18"/>
  <c r="BQ262" i="18" s="1"/>
  <c r="R271" i="18"/>
  <c r="BB271" i="18" s="1"/>
  <c r="R262" i="18"/>
  <c r="BB262" i="18" s="1"/>
  <c r="AK256" i="18"/>
  <c r="Y262" i="18"/>
  <c r="BI262" i="18" s="1"/>
  <c r="AK270" i="18"/>
  <c r="U262" i="18"/>
  <c r="BE262" i="18" s="1"/>
  <c r="AK260" i="18"/>
  <c r="AA262" i="18"/>
  <c r="BK262" i="18" s="1"/>
  <c r="V262" i="18"/>
  <c r="BF262" i="18" s="1"/>
  <c r="AE262" i="18"/>
  <c r="BO262" i="18" s="1"/>
  <c r="AK254" i="18"/>
  <c r="AK264" i="18"/>
  <c r="AB262" i="18"/>
  <c r="BL262" i="18" s="1"/>
  <c r="AE271" i="18"/>
  <c r="BO271" i="18" s="1"/>
  <c r="AF262" i="18"/>
  <c r="BP262" i="18" s="1"/>
  <c r="Z237" i="18"/>
  <c r="BJ237" i="18" s="1"/>
  <c r="AJ15" i="18"/>
  <c r="BT15" i="18" s="1"/>
  <c r="V15" i="18"/>
  <c r="BF15" i="18" s="1"/>
  <c r="V88" i="18"/>
  <c r="BF88" i="18" s="1"/>
  <c r="AG245" i="18"/>
  <c r="BQ245" i="18" s="1"/>
  <c r="AE113" i="18"/>
  <c r="BO113" i="18" s="1"/>
  <c r="AH63" i="18"/>
  <c r="BR63" i="18" s="1"/>
  <c r="T245" i="18"/>
  <c r="BD245" i="18" s="1"/>
  <c r="X113" i="18"/>
  <c r="BH113" i="18" s="1"/>
  <c r="Z245" i="18"/>
  <c r="BJ245" i="18" s="1"/>
  <c r="AV87" i="18"/>
  <c r="AV88" i="18"/>
  <c r="AC245" i="18"/>
  <c r="BM245" i="18" s="1"/>
  <c r="AK242" i="18"/>
  <c r="AH38" i="18"/>
  <c r="BR38" i="18" s="1"/>
  <c r="R15" i="18"/>
  <c r="BB15" i="18" s="1"/>
  <c r="AJ245" i="18"/>
  <c r="BT245" i="18" s="1"/>
  <c r="U245" i="18"/>
  <c r="BE245" i="18" s="1"/>
  <c r="X245" i="18"/>
  <c r="BH245" i="18" s="1"/>
  <c r="AK235" i="18"/>
  <c r="W245" i="18"/>
  <c r="BG245" i="18" s="1"/>
  <c r="AK241" i="18"/>
  <c r="AE245" i="18"/>
  <c r="BO245" i="18" s="1"/>
  <c r="AV86" i="18"/>
  <c r="R237" i="18"/>
  <c r="BB237" i="18" s="1"/>
  <c r="AK229" i="18"/>
  <c r="AK243" i="18"/>
  <c r="AV85" i="18"/>
  <c r="AH113" i="18"/>
  <c r="BR113" i="18" s="1"/>
  <c r="V113" i="18"/>
  <c r="BF113" i="18" s="1"/>
  <c r="AA162" i="18"/>
  <c r="BK162" i="18" s="1"/>
  <c r="AK187" i="18"/>
  <c r="B178" i="18" s="1"/>
  <c r="AH245" i="18"/>
  <c r="BR245" i="18" s="1"/>
  <c r="Y245" i="18"/>
  <c r="BI245" i="18" s="1"/>
  <c r="AK244" i="18"/>
  <c r="AK240" i="18"/>
  <c r="AD245" i="18"/>
  <c r="BN245" i="18" s="1"/>
  <c r="AF245" i="18"/>
  <c r="BP245" i="18" s="1"/>
  <c r="AE237" i="18"/>
  <c r="BO237" i="18" s="1"/>
  <c r="V38" i="18"/>
  <c r="BF38" i="18" s="1"/>
  <c r="AB15" i="18"/>
  <c r="BL15" i="18" s="1"/>
  <c r="V245" i="18"/>
  <c r="BF245" i="18" s="1"/>
  <c r="AK209" i="18"/>
  <c r="AB245" i="18"/>
  <c r="BL245" i="18" s="1"/>
  <c r="U237" i="18"/>
  <c r="BE237" i="18" s="1"/>
  <c r="AA245" i="18"/>
  <c r="BK245" i="18" s="1"/>
  <c r="Z220" i="18"/>
  <c r="BJ220" i="18" s="1"/>
  <c r="S162" i="18"/>
  <c r="BC162" i="18" s="1"/>
  <c r="AH15" i="18"/>
  <c r="BR15" i="18" s="1"/>
  <c r="AK239" i="18"/>
  <c r="R245" i="18"/>
  <c r="BB245" i="18" s="1"/>
  <c r="S245" i="18"/>
  <c r="BC245" i="18" s="1"/>
  <c r="AI245" i="18"/>
  <c r="BS245" i="18" s="1"/>
  <c r="AK218" i="18"/>
  <c r="AK215" i="18"/>
  <c r="AD38" i="18"/>
  <c r="BN38" i="18" s="1"/>
  <c r="AK137" i="18"/>
  <c r="B128" i="18" s="1"/>
  <c r="T96" i="18"/>
  <c r="BD96" i="18" s="1"/>
  <c r="AK219" i="18"/>
  <c r="AK169" i="18"/>
  <c r="X88" i="18"/>
  <c r="BH88" i="18" s="1"/>
  <c r="S170" i="18"/>
  <c r="BC170" i="18" s="1"/>
  <c r="AF63" i="18"/>
  <c r="BP63" i="18" s="1"/>
  <c r="AD63" i="18"/>
  <c r="BN63" i="18" s="1"/>
  <c r="R170" i="18"/>
  <c r="BB170" i="18" s="1"/>
  <c r="AA220" i="18"/>
  <c r="BK220" i="18" s="1"/>
  <c r="AK158" i="18"/>
  <c r="AK208" i="18"/>
  <c r="S212" i="18"/>
  <c r="BC212" i="18" s="1"/>
  <c r="AK156" i="18"/>
  <c r="Z63" i="18"/>
  <c r="BJ63" i="18" s="1"/>
  <c r="AK154" i="18"/>
  <c r="R220" i="18"/>
  <c r="BB220" i="18" s="1"/>
  <c r="AK168" i="18"/>
  <c r="R212" i="18"/>
  <c r="BB212" i="18" s="1"/>
  <c r="Z162" i="18"/>
  <c r="BJ162" i="18" s="1"/>
  <c r="AK155" i="18"/>
  <c r="S220" i="18"/>
  <c r="BC220" i="18" s="1"/>
  <c r="Z212" i="18"/>
  <c r="BJ212" i="18" s="1"/>
  <c r="AK206" i="18"/>
  <c r="AD15" i="18"/>
  <c r="BN15" i="18" s="1"/>
  <c r="AH88" i="18"/>
  <c r="BR88" i="18" s="1"/>
  <c r="AK179" i="18"/>
  <c r="AK214" i="18"/>
  <c r="AK216" i="18"/>
  <c r="AK204" i="18"/>
  <c r="X15" i="18"/>
  <c r="BH15" i="18" s="1"/>
  <c r="X38" i="18"/>
  <c r="BH38" i="18" s="1"/>
  <c r="AK129" i="18"/>
  <c r="Z38" i="18"/>
  <c r="BJ38" i="18" s="1"/>
  <c r="AB63" i="18"/>
  <c r="BL63" i="18" s="1"/>
  <c r="X63" i="18"/>
  <c r="BH63" i="18" s="1"/>
  <c r="Z88" i="18"/>
  <c r="BJ88" i="18" s="1"/>
  <c r="AK217" i="18"/>
  <c r="AK166" i="18"/>
  <c r="AK205" i="18"/>
  <c r="AA212" i="18"/>
  <c r="BK212" i="18" s="1"/>
  <c r="AK7" i="18"/>
  <c r="AK59" i="18"/>
  <c r="Z170" i="18"/>
  <c r="BJ170" i="18" s="1"/>
  <c r="AK164" i="18"/>
  <c r="AK159" i="18"/>
  <c r="R162" i="18"/>
  <c r="BB162" i="18" s="1"/>
  <c r="AA170" i="18"/>
  <c r="BK170" i="18" s="1"/>
  <c r="AK167" i="18"/>
  <c r="U113" i="18"/>
  <c r="BE113" i="18" s="1"/>
  <c r="AK111" i="18"/>
  <c r="AK112" i="18"/>
  <c r="U96" i="18"/>
  <c r="BE96" i="18" s="1"/>
  <c r="T63" i="18"/>
  <c r="BD63" i="18" s="1"/>
  <c r="AK195" i="18"/>
  <c r="C178" i="18" s="1"/>
  <c r="T113" i="18"/>
  <c r="BD113" i="18" s="1"/>
  <c r="S96" i="18"/>
  <c r="BC96" i="18" s="1"/>
  <c r="AK165" i="18"/>
  <c r="U170" i="18"/>
  <c r="BE170" i="18" s="1"/>
  <c r="AA113" i="18"/>
  <c r="BK113" i="18" s="1"/>
  <c r="AK106" i="18"/>
  <c r="AK34" i="18"/>
  <c r="U63" i="18"/>
  <c r="BE63" i="18" s="1"/>
  <c r="AK80" i="18"/>
  <c r="AK85" i="18"/>
  <c r="AB113" i="18"/>
  <c r="BL113" i="18" s="1"/>
  <c r="AK145" i="18"/>
  <c r="C128" i="18" s="1"/>
  <c r="AK117" i="18"/>
  <c r="AK84" i="18"/>
  <c r="AK91" i="18"/>
  <c r="U88" i="18"/>
  <c r="BE88" i="18" s="1"/>
  <c r="AD88" i="18"/>
  <c r="BN88" i="18" s="1"/>
  <c r="AK108" i="18"/>
  <c r="AK110" i="18"/>
  <c r="AK71" i="18"/>
  <c r="C54" i="18" s="1"/>
  <c r="AK36" i="18"/>
  <c r="AK55" i="18"/>
  <c r="V63" i="18"/>
  <c r="BF63" i="18" s="1"/>
  <c r="AK31" i="18"/>
  <c r="AK8" i="18"/>
  <c r="AF38" i="18"/>
  <c r="BP38" i="18" s="1"/>
  <c r="R88" i="18"/>
  <c r="BB88" i="18" s="1"/>
  <c r="AK81" i="18"/>
  <c r="S38" i="18"/>
  <c r="BC38" i="18" s="1"/>
  <c r="U38" i="18"/>
  <c r="BE38" i="18" s="1"/>
  <c r="AD113" i="18"/>
  <c r="BN113" i="18" s="1"/>
  <c r="AK60" i="18"/>
  <c r="AJ88" i="18"/>
  <c r="BT88" i="18" s="1"/>
  <c r="AK56" i="18"/>
  <c r="AJ38" i="18"/>
  <c r="BT38" i="18" s="1"/>
  <c r="AK116" i="18"/>
  <c r="AK92" i="18"/>
  <c r="AK30" i="18"/>
  <c r="R113" i="18"/>
  <c r="BB113" i="18" s="1"/>
  <c r="AK105" i="18"/>
  <c r="AB38" i="18"/>
  <c r="BL38" i="18" s="1"/>
  <c r="T38" i="18"/>
  <c r="BD38" i="18" s="1"/>
  <c r="S88" i="18"/>
  <c r="BC88" i="18" s="1"/>
  <c r="S63" i="18"/>
  <c r="BC63" i="18" s="1"/>
  <c r="AJ113" i="18"/>
  <c r="BT113" i="18" s="1"/>
  <c r="Z113" i="18"/>
  <c r="BJ113" i="18" s="1"/>
  <c r="AK35" i="18"/>
  <c r="R96" i="18"/>
  <c r="BB96" i="18" s="1"/>
  <c r="AJ63" i="18"/>
  <c r="BT63" i="18" s="1"/>
  <c r="AK109" i="18"/>
  <c r="AF113" i="18"/>
  <c r="BP113" i="18" s="1"/>
  <c r="T88" i="18"/>
  <c r="BD88" i="18" s="1"/>
  <c r="R63" i="18"/>
  <c r="BB63" i="18" s="1"/>
  <c r="AK46" i="18"/>
  <c r="C29" i="18" s="1"/>
  <c r="AK32" i="18"/>
  <c r="R38" i="18"/>
  <c r="BB38" i="18" s="1"/>
  <c r="T15" i="18"/>
  <c r="BD15" i="18" s="1"/>
  <c r="AF15" i="18"/>
  <c r="BP15" i="18" s="1"/>
  <c r="AW88" i="18"/>
  <c r="AW85" i="18"/>
  <c r="AW87" i="18"/>
  <c r="AW86" i="18"/>
  <c r="AW91" i="18"/>
  <c r="G281" i="16"/>
  <c r="G289" i="16" s="1"/>
  <c r="E281" i="16"/>
  <c r="E289" i="16" s="1"/>
  <c r="H281" i="16"/>
  <c r="H289" i="16" s="1"/>
  <c r="I281" i="16"/>
  <c r="I289" i="16" s="1"/>
  <c r="F273" i="16"/>
  <c r="F280" i="16" s="1"/>
  <c r="E273" i="16"/>
  <c r="E280" i="16" s="1"/>
  <c r="D273" i="16"/>
  <c r="D280" i="16" s="1"/>
  <c r="C273" i="16"/>
  <c r="C280" i="16" s="1"/>
  <c r="G273" i="16"/>
  <c r="G280" i="16" s="1"/>
  <c r="I273" i="16"/>
  <c r="I280" i="16" s="1"/>
  <c r="H273" i="16"/>
  <c r="H280" i="16" s="1"/>
  <c r="F281" i="16"/>
  <c r="F289" i="16" s="1"/>
  <c r="D281" i="16"/>
  <c r="D289" i="16" s="1"/>
  <c r="C281" i="16"/>
  <c r="C289" i="16" s="1"/>
  <c r="S309" i="16"/>
  <c r="E296" i="16"/>
  <c r="E303" i="16" s="1"/>
  <c r="E311" i="16" s="1"/>
  <c r="D296" i="16"/>
  <c r="D303" i="16" s="1"/>
  <c r="C296" i="16"/>
  <c r="C303" i="16" s="1"/>
  <c r="C311" i="16" s="1"/>
  <c r="H296" i="16"/>
  <c r="H303" i="16" s="1"/>
  <c r="G296" i="16"/>
  <c r="F296" i="16"/>
  <c r="I296" i="16"/>
  <c r="H242" i="16"/>
  <c r="H249" i="16" s="1"/>
  <c r="G242" i="16"/>
  <c r="G249" i="16" s="1"/>
  <c r="C242" i="16"/>
  <c r="C249" i="16" s="1"/>
  <c r="F242" i="16"/>
  <c r="F249" i="16" s="1"/>
  <c r="E242" i="16"/>
  <c r="E249" i="16" s="1"/>
  <c r="I242" i="16"/>
  <c r="I249" i="16" s="1"/>
  <c r="D242" i="16"/>
  <c r="D249" i="16" s="1"/>
  <c r="D197" i="16"/>
  <c r="D204" i="16" s="1"/>
  <c r="D212" i="16" s="1"/>
  <c r="S191" i="16"/>
  <c r="C197" i="16"/>
  <c r="C204" i="16" s="1"/>
  <c r="C212" i="16" s="1"/>
  <c r="C174" i="16"/>
  <c r="C181" i="16" s="1"/>
  <c r="C189" i="16" s="1"/>
  <c r="G197" i="16"/>
  <c r="G204" i="16" s="1"/>
  <c r="G212" i="16" s="1"/>
  <c r="E197" i="16"/>
  <c r="E204" i="16" s="1"/>
  <c r="E212" i="16" s="1"/>
  <c r="F197" i="16"/>
  <c r="F204" i="16" s="1"/>
  <c r="F212" i="16" s="1"/>
  <c r="I197" i="16"/>
  <c r="I204" i="16" s="1"/>
  <c r="I212" i="16" s="1"/>
  <c r="I174" i="16"/>
  <c r="I181" i="16" s="1"/>
  <c r="I189" i="16" s="1"/>
  <c r="S214" i="16"/>
  <c r="C196" i="16"/>
  <c r="C203" i="16" s="1"/>
  <c r="I196" i="16"/>
  <c r="E196" i="16"/>
  <c r="E203" i="16" s="1"/>
  <c r="G196" i="16"/>
  <c r="G203" i="16" s="1"/>
  <c r="H196" i="16"/>
  <c r="F196" i="16"/>
  <c r="F203" i="16" s="1"/>
  <c r="D196" i="16"/>
  <c r="D203" i="16" s="1"/>
  <c r="D205" i="16"/>
  <c r="D213" i="16" s="1"/>
  <c r="E205" i="16"/>
  <c r="E213" i="16" s="1"/>
  <c r="G205" i="16"/>
  <c r="G213" i="16" s="1"/>
  <c r="F205" i="16"/>
  <c r="F213" i="16" s="1"/>
  <c r="C205" i="16"/>
  <c r="C213" i="16" s="1"/>
  <c r="G174" i="16"/>
  <c r="G181" i="16" s="1"/>
  <c r="G189" i="16" s="1"/>
  <c r="I79" i="16"/>
  <c r="I86" i="16" s="1"/>
  <c r="I96" i="16" s="1"/>
  <c r="F174" i="16"/>
  <c r="F181" i="16" s="1"/>
  <c r="F189" i="16" s="1"/>
  <c r="H174" i="16"/>
  <c r="H181" i="16" s="1"/>
  <c r="H189" i="16" s="1"/>
  <c r="D79" i="16"/>
  <c r="D86" i="16" s="1"/>
  <c r="D96" i="16" s="1"/>
  <c r="E174" i="16"/>
  <c r="E176" i="16" s="1"/>
  <c r="F79" i="16"/>
  <c r="F86" i="16" s="1"/>
  <c r="F96" i="16" s="1"/>
  <c r="F188" i="16"/>
  <c r="D183" i="16"/>
  <c r="D188" i="16"/>
  <c r="E188" i="16"/>
  <c r="D176" i="16"/>
  <c r="G188" i="16"/>
  <c r="H188" i="16"/>
  <c r="I188" i="16"/>
  <c r="C188" i="16"/>
  <c r="I103" i="16"/>
  <c r="H103" i="16"/>
  <c r="G103" i="16"/>
  <c r="F103" i="16"/>
  <c r="F110" i="16" s="1"/>
  <c r="E103" i="16"/>
  <c r="D103" i="16"/>
  <c r="D110" i="16" s="1"/>
  <c r="C103" i="16"/>
  <c r="C110" i="16" s="1"/>
  <c r="H104" i="16"/>
  <c r="G104" i="16"/>
  <c r="D104" i="16"/>
  <c r="D111" i="16" s="1"/>
  <c r="D120" i="16" s="1"/>
  <c r="F104" i="16"/>
  <c r="F111" i="16" s="1"/>
  <c r="F120" i="16" s="1"/>
  <c r="E104" i="16"/>
  <c r="F54" i="16"/>
  <c r="F61" i="16" s="1"/>
  <c r="F71" i="16" s="1"/>
  <c r="G54" i="16"/>
  <c r="G61" i="16" s="1"/>
  <c r="G71" i="16" s="1"/>
  <c r="H54" i="16"/>
  <c r="H61" i="16" s="1"/>
  <c r="H71" i="16" s="1"/>
  <c r="C104" i="16"/>
  <c r="C111" i="16" s="1"/>
  <c r="C120" i="16" s="1"/>
  <c r="D54" i="16"/>
  <c r="D61" i="16" s="1"/>
  <c r="D71" i="16" s="1"/>
  <c r="S122" i="16"/>
  <c r="I104" i="16"/>
  <c r="G86" i="16"/>
  <c r="G96" i="16" s="1"/>
  <c r="E86" i="16"/>
  <c r="E96" i="16" s="1"/>
  <c r="D78" i="16"/>
  <c r="C78" i="16"/>
  <c r="I78" i="16"/>
  <c r="H81" i="16"/>
  <c r="F78" i="16"/>
  <c r="S98" i="16"/>
  <c r="H86" i="16"/>
  <c r="H96" i="16" s="1"/>
  <c r="E81" i="16"/>
  <c r="E54" i="16"/>
  <c r="E61" i="16" s="1"/>
  <c r="E71" i="16" s="1"/>
  <c r="I54" i="16"/>
  <c r="I61" i="16" s="1"/>
  <c r="S73" i="16"/>
  <c r="G53" i="16"/>
  <c r="H53" i="16"/>
  <c r="H60" i="16" s="1"/>
  <c r="I53" i="16"/>
  <c r="E53" i="16"/>
  <c r="E60" i="16" s="1"/>
  <c r="C53" i="16"/>
  <c r="F53" i="16"/>
  <c r="C61" i="16"/>
  <c r="C71" i="16" s="1"/>
  <c r="D70" i="16"/>
  <c r="G128" i="16"/>
  <c r="G135" i="16" s="1"/>
  <c r="G143" i="16" s="1"/>
  <c r="I36" i="16"/>
  <c r="I46" i="16" s="1"/>
  <c r="F29" i="16"/>
  <c r="C136" i="16"/>
  <c r="C144" i="16" s="1"/>
  <c r="H29" i="16"/>
  <c r="D29" i="16"/>
  <c r="E29" i="16"/>
  <c r="I136" i="16"/>
  <c r="I144" i="16" s="1"/>
  <c r="S48" i="16"/>
  <c r="C29" i="16"/>
  <c r="G29" i="16"/>
  <c r="D136" i="16"/>
  <c r="D144" i="16" s="1"/>
  <c r="G136" i="16"/>
  <c r="G144" i="16" s="1"/>
  <c r="E128" i="16"/>
  <c r="E135" i="16" s="1"/>
  <c r="E143" i="16" s="1"/>
  <c r="C128" i="16"/>
  <c r="C135" i="16" s="1"/>
  <c r="C143" i="16" s="1"/>
  <c r="H128" i="16"/>
  <c r="D128" i="16"/>
  <c r="S145" i="16"/>
  <c r="F128" i="16"/>
  <c r="I143" i="16"/>
  <c r="BU108" i="24" l="1"/>
  <c r="BK320" i="19"/>
  <c r="BU117" i="19"/>
  <c r="BU106" i="19"/>
  <c r="BA320" i="18"/>
  <c r="BG320" i="18"/>
  <c r="BQ320" i="18"/>
  <c r="BU265" i="18"/>
  <c r="BU43" i="18"/>
  <c r="BU30" i="18"/>
  <c r="BU7" i="18"/>
  <c r="BU12" i="18"/>
  <c r="BU244" i="18"/>
  <c r="BU242" i="18"/>
  <c r="BD320" i="18"/>
  <c r="BR320" i="18"/>
  <c r="BN320" i="18"/>
  <c r="BI320" i="18"/>
  <c r="BU241" i="18"/>
  <c r="BU266" i="18"/>
  <c r="BU254" i="18"/>
  <c r="BU267" i="18"/>
  <c r="BU243" i="18"/>
  <c r="BU239" i="18"/>
  <c r="BU240" i="18"/>
  <c r="BU270" i="18"/>
  <c r="BU190" i="18"/>
  <c r="BU204" i="18"/>
  <c r="BU8" i="18"/>
  <c r="BK320" i="18"/>
  <c r="BU264" i="18"/>
  <c r="BU209" i="18"/>
  <c r="BU244" i="19"/>
  <c r="BU239" i="23"/>
  <c r="BU208" i="23"/>
  <c r="BU265" i="22"/>
  <c r="BP320" i="22"/>
  <c r="BU59" i="18"/>
  <c r="BU316" i="19"/>
  <c r="BU270" i="23"/>
  <c r="BU167" i="18"/>
  <c r="BB320" i="18"/>
  <c r="BU187" i="18"/>
  <c r="BH320" i="23"/>
  <c r="BU34" i="20"/>
  <c r="BU116" i="19"/>
  <c r="BU293" i="22"/>
  <c r="BU185" i="18"/>
  <c r="BU318" i="22"/>
  <c r="BU283" i="18"/>
  <c r="BU208" i="18"/>
  <c r="BU132" i="18"/>
  <c r="BU265" i="24"/>
  <c r="BU317" i="23"/>
  <c r="BU120" i="18"/>
  <c r="BU161" i="24"/>
  <c r="BU166" i="18"/>
  <c r="BU116" i="18"/>
  <c r="BU285" i="18"/>
  <c r="BP320" i="18"/>
  <c r="BU236" i="18"/>
  <c r="BU319" i="18"/>
  <c r="BU69" i="18"/>
  <c r="BU31" i="18"/>
  <c r="BU139" i="18"/>
  <c r="BU96" i="18"/>
  <c r="BU134" i="18"/>
  <c r="BU154" i="18"/>
  <c r="BU162" i="18"/>
  <c r="BU318" i="18"/>
  <c r="BD320" i="22"/>
  <c r="BU109" i="18"/>
  <c r="BS320" i="18"/>
  <c r="BU182" i="18"/>
  <c r="BC320" i="18"/>
  <c r="BU93" i="18"/>
  <c r="BU87" i="18"/>
  <c r="BU245" i="23"/>
  <c r="BU67" i="24"/>
  <c r="BR320" i="21"/>
  <c r="BU190" i="19"/>
  <c r="BU112" i="19"/>
  <c r="BU218" i="22"/>
  <c r="BU14" i="19"/>
  <c r="BU181" i="20"/>
  <c r="BU19" i="20"/>
  <c r="BU15" i="18"/>
  <c r="BU156" i="18"/>
  <c r="BU229" i="18"/>
  <c r="BU38" i="18"/>
  <c r="BT320" i="18"/>
  <c r="BU68" i="18"/>
  <c r="BU112" i="18"/>
  <c r="BU91" i="20"/>
  <c r="BO320" i="18"/>
  <c r="BU192" i="18"/>
  <c r="BU60" i="18"/>
  <c r="BU113" i="18"/>
  <c r="BU315" i="18"/>
  <c r="BU290" i="18"/>
  <c r="BU46" i="20"/>
  <c r="BF320" i="18"/>
  <c r="BU314" i="18"/>
  <c r="BU219" i="18"/>
  <c r="BU168" i="18"/>
  <c r="BU194" i="18"/>
  <c r="BU143" i="18"/>
  <c r="BU92" i="18"/>
  <c r="BU287" i="18"/>
  <c r="BU308" i="18"/>
  <c r="BU233" i="18"/>
  <c r="BU183" i="18"/>
  <c r="BU296" i="18"/>
  <c r="BU95" i="18"/>
  <c r="BU169" i="18"/>
  <c r="BU115" i="18"/>
  <c r="BU66" i="18"/>
  <c r="BU142" i="18"/>
  <c r="BU65" i="18"/>
  <c r="BU258" i="18"/>
  <c r="BU310" i="18"/>
  <c r="BU234" i="18"/>
  <c r="BU155" i="18"/>
  <c r="BU181" i="18"/>
  <c r="BU157" i="18"/>
  <c r="BU235" i="18"/>
  <c r="BU80" i="18"/>
  <c r="BU186" i="18"/>
  <c r="BU86" i="18"/>
  <c r="BU84" i="18"/>
  <c r="BU206" i="18"/>
  <c r="BU62" i="18"/>
  <c r="BU121" i="24"/>
  <c r="BU295" i="18"/>
  <c r="BU245" i="18"/>
  <c r="BU262" i="18"/>
  <c r="BU212" i="18"/>
  <c r="BU215" i="18"/>
  <c r="BU140" i="18"/>
  <c r="BU110" i="18"/>
  <c r="BU61" i="18"/>
  <c r="BU291" i="18"/>
  <c r="BU88" i="18"/>
  <c r="BU316" i="18"/>
  <c r="BU294" i="18"/>
  <c r="BU191" i="18"/>
  <c r="BU260" i="18"/>
  <c r="BU170" i="18"/>
  <c r="BU94" i="18"/>
  <c r="BU217" i="18"/>
  <c r="BU281" i="18"/>
  <c r="BU83" i="18"/>
  <c r="BU269" i="18"/>
  <c r="BH320" i="18"/>
  <c r="BU214" i="18"/>
  <c r="BU141" i="18"/>
  <c r="BU67" i="18"/>
  <c r="BU121" i="18"/>
  <c r="BU307" i="18"/>
  <c r="BU210" i="18"/>
  <c r="BU57" i="18"/>
  <c r="BU131" i="18"/>
  <c r="BU257" i="18"/>
  <c r="BU237" i="18"/>
  <c r="BU207" i="18"/>
  <c r="BU108" i="18"/>
  <c r="BU220" i="18"/>
  <c r="BU63" i="18"/>
  <c r="BU134" i="21"/>
  <c r="BU280" i="18"/>
  <c r="BU160" i="18"/>
  <c r="BU230" i="18"/>
  <c r="BU268" i="18"/>
  <c r="BU317" i="18"/>
  <c r="BL320" i="18"/>
  <c r="BU195" i="18"/>
  <c r="BU218" i="18"/>
  <c r="BU70" i="18"/>
  <c r="BU90" i="18"/>
  <c r="BU286" i="18"/>
  <c r="BU107" i="18"/>
  <c r="BU58" i="18"/>
  <c r="BU159" i="18"/>
  <c r="BU85" i="18"/>
  <c r="BU164" i="18"/>
  <c r="BU91" i="18"/>
  <c r="BU282" i="18"/>
  <c r="BU306" i="18"/>
  <c r="BU231" i="18"/>
  <c r="BU133" i="18"/>
  <c r="BU135" i="18"/>
  <c r="BU205" i="18"/>
  <c r="BU55" i="18"/>
  <c r="BU111" i="18"/>
  <c r="BU82" i="18"/>
  <c r="BU119" i="18"/>
  <c r="BU165" i="18"/>
  <c r="BU117" i="18"/>
  <c r="BU261" i="18"/>
  <c r="BU216" i="18"/>
  <c r="BU189" i="18"/>
  <c r="BU71" i="18"/>
  <c r="BU305" i="18"/>
  <c r="BU309" i="18"/>
  <c r="BU129" i="18"/>
  <c r="BU137" i="18"/>
  <c r="BU180" i="18"/>
  <c r="BU145" i="18"/>
  <c r="BU193" i="18"/>
  <c r="BU303" i="18"/>
  <c r="BU195" i="20"/>
  <c r="BU194" i="19"/>
  <c r="BU81" i="20"/>
  <c r="BU106" i="21"/>
  <c r="BU117" i="24"/>
  <c r="BU256" i="20"/>
  <c r="BU207" i="23"/>
  <c r="BU56" i="21"/>
  <c r="BE320" i="21"/>
  <c r="BU158" i="20"/>
  <c r="BU35" i="21"/>
  <c r="BU314" i="24"/>
  <c r="BU106" i="20"/>
  <c r="BU212" i="21"/>
  <c r="BL320" i="20"/>
  <c r="BU267" i="20"/>
  <c r="BU314" i="20"/>
  <c r="BU243" i="24"/>
  <c r="BU208" i="20"/>
  <c r="BU66" i="20"/>
  <c r="BU36" i="21"/>
  <c r="BU58" i="21"/>
  <c r="BU57" i="19"/>
  <c r="BU134" i="24"/>
  <c r="BU132" i="24"/>
  <c r="BU306" i="19"/>
  <c r="BU109" i="22"/>
  <c r="BU204" i="23"/>
  <c r="BU229" i="24"/>
  <c r="BU55" i="24"/>
  <c r="BU281" i="22"/>
  <c r="BU192" i="23"/>
  <c r="BU56" i="22"/>
  <c r="BU183" i="22"/>
  <c r="BU132" i="23"/>
  <c r="BU86" i="23"/>
  <c r="BU9" i="23"/>
  <c r="BJ320" i="23"/>
  <c r="BU318" i="19"/>
  <c r="BU256" i="22"/>
  <c r="BU111" i="23"/>
  <c r="BU211" i="24"/>
  <c r="BJ320" i="19"/>
  <c r="BU82" i="24"/>
  <c r="BU264" i="19"/>
  <c r="BU62" i="22"/>
  <c r="BU84" i="23"/>
  <c r="BU214" i="19"/>
  <c r="BU96" i="19"/>
  <c r="BU205" i="24"/>
  <c r="BP320" i="19"/>
  <c r="BB320" i="22"/>
  <c r="BU7" i="23"/>
  <c r="BU258" i="24"/>
  <c r="BE320" i="22"/>
  <c r="BR320" i="19"/>
  <c r="BU155" i="21"/>
  <c r="BU116" i="22"/>
  <c r="BU236" i="20"/>
  <c r="BU282" i="21"/>
  <c r="BU61" i="20"/>
  <c r="BO320" i="22"/>
  <c r="BU292" i="20"/>
  <c r="BU141" i="20"/>
  <c r="BU65" i="21"/>
  <c r="BU120" i="22"/>
  <c r="BU68" i="24"/>
  <c r="BU96" i="23"/>
  <c r="BU311" i="18"/>
  <c r="BE320" i="18"/>
  <c r="BU292" i="18"/>
  <c r="BJ320" i="18"/>
  <c r="BU118" i="18"/>
  <c r="BU144" i="18"/>
  <c r="BU255" i="18"/>
  <c r="BU259" i="18"/>
  <c r="BU304" i="18"/>
  <c r="BU136" i="18"/>
  <c r="BU184" i="18"/>
  <c r="BU232" i="18"/>
  <c r="BU179" i="18"/>
  <c r="BU211" i="18"/>
  <c r="BU256" i="18"/>
  <c r="BU105" i="18"/>
  <c r="BU130" i="18"/>
  <c r="BU161" i="18"/>
  <c r="BH320" i="20"/>
  <c r="BU266" i="23"/>
  <c r="BU117" i="21"/>
  <c r="BU167" i="24"/>
  <c r="BR320" i="24"/>
  <c r="BD320" i="19"/>
  <c r="BU63" i="21"/>
  <c r="BA320" i="23"/>
  <c r="BU313" i="23"/>
  <c r="BU190" i="24"/>
  <c r="BU210" i="19"/>
  <c r="BU210" i="24"/>
  <c r="BU88" i="21"/>
  <c r="BU157" i="21"/>
  <c r="BU154" i="21"/>
  <c r="BU291" i="19"/>
  <c r="BU17" i="22"/>
  <c r="BV7" i="18"/>
  <c r="BU71" i="20"/>
  <c r="BU187" i="24"/>
  <c r="BA320" i="20"/>
  <c r="BU313" i="20"/>
  <c r="BU116" i="20"/>
  <c r="BU92" i="20"/>
  <c r="BU191" i="19"/>
  <c r="BU159" i="20"/>
  <c r="BM320" i="24"/>
  <c r="BU156" i="20"/>
  <c r="BU271" i="22"/>
  <c r="BI320" i="20"/>
  <c r="BU169" i="20"/>
  <c r="BU36" i="20"/>
  <c r="BU8" i="21"/>
  <c r="BU315" i="23"/>
  <c r="BU56" i="23"/>
  <c r="BU71" i="19"/>
  <c r="BU164" i="20"/>
  <c r="BU44" i="19"/>
  <c r="BU194" i="20"/>
  <c r="BU319" i="21"/>
  <c r="BU206" i="20"/>
  <c r="BU243" i="21"/>
  <c r="BU60" i="21"/>
  <c r="BU219" i="24"/>
  <c r="BJ320" i="20"/>
  <c r="BU205" i="20"/>
  <c r="BU165" i="20"/>
  <c r="BU220" i="19"/>
  <c r="BU237" i="19"/>
  <c r="BU109" i="24"/>
  <c r="BU212" i="24"/>
  <c r="BU190" i="22"/>
  <c r="BU166" i="20"/>
  <c r="BU44" i="24"/>
  <c r="BU179" i="24"/>
  <c r="BU268" i="23"/>
  <c r="BU262" i="19"/>
  <c r="BU256" i="21"/>
  <c r="BU45" i="22"/>
  <c r="BS320" i="20"/>
  <c r="BU59" i="22"/>
  <c r="BU130" i="19"/>
  <c r="BU184" i="19"/>
  <c r="BU288" i="24"/>
  <c r="BD320" i="23"/>
  <c r="BU55" i="19"/>
  <c r="BU86" i="24"/>
  <c r="BU309" i="19"/>
  <c r="BU234" i="19"/>
  <c r="BU281" i="19"/>
  <c r="BU180" i="19"/>
  <c r="BU11" i="19"/>
  <c r="BU84" i="19"/>
  <c r="BU234" i="24"/>
  <c r="BU11" i="24"/>
  <c r="BU61" i="19"/>
  <c r="BU288" i="19"/>
  <c r="BU230" i="22"/>
  <c r="BU87" i="19"/>
  <c r="BU33" i="19"/>
  <c r="BU283" i="19"/>
  <c r="BU204" i="22"/>
  <c r="BU315" i="19"/>
  <c r="BF320" i="24"/>
  <c r="BU154" i="22"/>
  <c r="BU183" i="19"/>
  <c r="BU10" i="19"/>
  <c r="BU284" i="19"/>
  <c r="BU319" i="22"/>
  <c r="BU45" i="21"/>
  <c r="BU37" i="24"/>
  <c r="BU112" i="22"/>
  <c r="BU287" i="19"/>
  <c r="BU35" i="19"/>
  <c r="BE320" i="23"/>
  <c r="BU112" i="23"/>
  <c r="BU285" i="23"/>
  <c r="BU156" i="23"/>
  <c r="BU162" i="23"/>
  <c r="BU13" i="24"/>
  <c r="BU180" i="23"/>
  <c r="BU287" i="23"/>
  <c r="BU254" i="22"/>
  <c r="BU241" i="19"/>
  <c r="BU132" i="22"/>
  <c r="BU233" i="24"/>
  <c r="BN320" i="22"/>
  <c r="BO320" i="24"/>
  <c r="BU136" i="22"/>
  <c r="BU158" i="19"/>
  <c r="BU310" i="24"/>
  <c r="BU283" i="24"/>
  <c r="BU133" i="23"/>
  <c r="BU159" i="23"/>
  <c r="BU12" i="23"/>
  <c r="BU10" i="23"/>
  <c r="BU131" i="23"/>
  <c r="BU182" i="23"/>
  <c r="BU309" i="23"/>
  <c r="BU194" i="23"/>
  <c r="BU229" i="22"/>
  <c r="BS320" i="22"/>
  <c r="BU285" i="21"/>
  <c r="BU231" i="21"/>
  <c r="BU82" i="20"/>
  <c r="BU303" i="20"/>
  <c r="BU11" i="21"/>
  <c r="BU255" i="20"/>
  <c r="BL320" i="22"/>
  <c r="BE320" i="19"/>
  <c r="BU159" i="21"/>
  <c r="BU130" i="21"/>
  <c r="BU134" i="20"/>
  <c r="BU307" i="20"/>
  <c r="BU211" i="20"/>
  <c r="BU287" i="21"/>
  <c r="BU67" i="22"/>
  <c r="BU131" i="20"/>
  <c r="BU37" i="20"/>
  <c r="BU137" i="20"/>
  <c r="BU233" i="21"/>
  <c r="BU256" i="19"/>
  <c r="BU232" i="21"/>
  <c r="BU12" i="21"/>
  <c r="BU234" i="21"/>
  <c r="BU32" i="20"/>
  <c r="BU165" i="22"/>
  <c r="BU14" i="20"/>
  <c r="BA320" i="19"/>
  <c r="BU313" i="19"/>
  <c r="BU140" i="19"/>
  <c r="BU293" i="20"/>
  <c r="BU168" i="21"/>
  <c r="BU294" i="22"/>
  <c r="BU140" i="22"/>
  <c r="BU92" i="21"/>
  <c r="BU93" i="23"/>
  <c r="BU20" i="20"/>
  <c r="BU291" i="24"/>
  <c r="BU20" i="23"/>
  <c r="BU165" i="24"/>
  <c r="BU92" i="24"/>
  <c r="BU168" i="23"/>
  <c r="BU290" i="23"/>
  <c r="BU95" i="23"/>
  <c r="BU141" i="22"/>
  <c r="BU17" i="23"/>
  <c r="BU20" i="21"/>
  <c r="BU17" i="19"/>
  <c r="BU17" i="21"/>
  <c r="BU294" i="19"/>
  <c r="BU295" i="21"/>
  <c r="BU116" i="24"/>
  <c r="BU311" i="23"/>
  <c r="BQ320" i="23"/>
  <c r="BU32" i="23"/>
  <c r="BU310" i="21"/>
  <c r="BU231" i="20"/>
  <c r="BU156" i="21"/>
  <c r="BU295" i="19"/>
  <c r="BU141" i="21"/>
  <c r="BU313" i="18"/>
  <c r="BU220" i="20"/>
  <c r="BU262" i="23"/>
  <c r="BU46" i="19"/>
  <c r="BU113" i="24"/>
  <c r="BU38" i="21"/>
  <c r="BU187" i="23"/>
  <c r="BU192" i="20"/>
  <c r="BU264" i="20"/>
  <c r="BU170" i="22"/>
  <c r="BU67" i="19"/>
  <c r="BU220" i="22"/>
  <c r="BM320" i="20"/>
  <c r="BU266" i="20"/>
  <c r="BU108" i="20"/>
  <c r="BU46" i="21"/>
  <c r="BU31" i="24"/>
  <c r="BU212" i="22"/>
  <c r="BR320" i="20"/>
  <c r="BU219" i="21"/>
  <c r="BU269" i="24"/>
  <c r="BS320" i="21"/>
  <c r="BU216" i="24"/>
  <c r="BU158" i="21"/>
  <c r="BU43" i="20"/>
  <c r="BU45" i="24"/>
  <c r="BU267" i="21"/>
  <c r="BU35" i="23"/>
  <c r="BU267" i="23"/>
  <c r="BU254" i="21"/>
  <c r="BU315" i="20"/>
  <c r="BU110" i="20"/>
  <c r="BU243" i="20"/>
  <c r="BU46" i="23"/>
  <c r="BU218" i="21"/>
  <c r="BU106" i="23"/>
  <c r="BU212" i="19"/>
  <c r="BN320" i="21"/>
  <c r="BU58" i="23"/>
  <c r="BG320" i="21"/>
  <c r="BU82" i="22"/>
  <c r="BE320" i="24"/>
  <c r="BU282" i="19"/>
  <c r="BU13" i="19"/>
  <c r="BU287" i="22"/>
  <c r="BU105" i="19"/>
  <c r="BU255" i="19"/>
  <c r="BU86" i="19"/>
  <c r="BU80" i="19"/>
  <c r="BU233" i="19"/>
  <c r="BU191" i="21"/>
  <c r="BU236" i="24"/>
  <c r="BU259" i="24"/>
  <c r="BN320" i="23"/>
  <c r="BU233" i="22"/>
  <c r="BU309" i="22"/>
  <c r="BU317" i="22"/>
  <c r="BU11" i="22"/>
  <c r="BU181" i="19"/>
  <c r="BU241" i="22"/>
  <c r="BU92" i="19"/>
  <c r="BU87" i="22"/>
  <c r="BU156" i="19"/>
  <c r="BU83" i="19"/>
  <c r="BU191" i="23"/>
  <c r="BU168" i="19"/>
  <c r="BC320" i="24"/>
  <c r="BM320" i="23"/>
  <c r="BU154" i="19"/>
  <c r="BU269" i="22"/>
  <c r="BU154" i="24"/>
  <c r="BU111" i="22"/>
  <c r="BU259" i="22"/>
  <c r="BS320" i="19"/>
  <c r="BU280" i="19"/>
  <c r="BU217" i="22"/>
  <c r="BU167" i="19"/>
  <c r="BU288" i="23"/>
  <c r="BU233" i="23"/>
  <c r="BU134" i="23"/>
  <c r="BU133" i="24"/>
  <c r="BU159" i="19"/>
  <c r="BU235" i="24"/>
  <c r="BU286" i="23"/>
  <c r="BU284" i="23"/>
  <c r="BU316" i="23"/>
  <c r="BU265" i="19"/>
  <c r="BU310" i="23"/>
  <c r="BK320" i="23"/>
  <c r="BD320" i="24"/>
  <c r="BU33" i="24"/>
  <c r="BU87" i="23"/>
  <c r="BU169" i="22"/>
  <c r="BU230" i="23"/>
  <c r="BU161" i="23"/>
  <c r="BU209" i="22"/>
  <c r="BT320" i="23"/>
  <c r="BK320" i="22"/>
  <c r="BU306" i="22"/>
  <c r="BU303" i="23"/>
  <c r="BU287" i="24"/>
  <c r="BU115" i="24"/>
  <c r="BU266" i="22"/>
  <c r="BM320" i="22"/>
  <c r="BU308" i="20"/>
  <c r="BC320" i="22"/>
  <c r="BF320" i="19"/>
  <c r="BU280" i="20"/>
  <c r="BU230" i="21"/>
  <c r="BU304" i="21"/>
  <c r="BU288" i="20"/>
  <c r="BU260" i="20"/>
  <c r="BU180" i="21"/>
  <c r="BU258" i="21"/>
  <c r="BU107" i="21"/>
  <c r="BU130" i="20"/>
  <c r="BU310" i="20"/>
  <c r="BG320" i="23"/>
  <c r="BU179" i="19"/>
  <c r="BU86" i="21"/>
  <c r="BU309" i="20"/>
  <c r="BU284" i="21"/>
  <c r="BU280" i="24"/>
  <c r="BU30" i="24"/>
  <c r="BU243" i="22"/>
  <c r="BU119" i="19"/>
  <c r="BU93" i="19"/>
  <c r="BU142" i="19"/>
  <c r="BU19" i="19"/>
  <c r="BU95" i="19"/>
  <c r="BU139" i="19"/>
  <c r="BU144" i="19"/>
  <c r="BU41" i="19"/>
  <c r="BU94" i="20"/>
  <c r="BU21" i="20"/>
  <c r="BU90" i="20"/>
  <c r="BU164" i="21"/>
  <c r="BU290" i="21"/>
  <c r="BU167" i="21"/>
  <c r="BU41" i="20"/>
  <c r="BU294" i="21"/>
  <c r="BU143" i="21"/>
  <c r="BU40" i="21"/>
  <c r="BU40" i="22"/>
  <c r="BU42" i="22"/>
  <c r="BU295" i="23"/>
  <c r="BU164" i="24"/>
  <c r="BU142" i="24"/>
  <c r="BU42" i="24"/>
  <c r="BU296" i="24"/>
  <c r="BU20" i="24"/>
  <c r="BU139" i="23"/>
  <c r="BU115" i="22"/>
  <c r="BU70" i="22"/>
  <c r="BU193" i="24"/>
  <c r="BU95" i="24"/>
  <c r="BU65" i="23"/>
  <c r="BU69" i="24"/>
  <c r="BU143" i="23"/>
  <c r="BU293" i="21"/>
  <c r="BU42" i="21"/>
  <c r="BU18" i="20"/>
  <c r="BU290" i="20"/>
  <c r="BU120" i="21"/>
  <c r="BU68" i="19"/>
  <c r="BU17" i="20"/>
  <c r="BU120" i="20"/>
  <c r="BU296" i="21"/>
  <c r="BU17" i="24"/>
  <c r="BU271" i="19"/>
  <c r="BU110" i="19"/>
  <c r="BU161" i="22"/>
  <c r="BU36" i="19"/>
  <c r="BU260" i="24"/>
  <c r="BU215" i="22"/>
  <c r="BU88" i="24"/>
  <c r="BU232" i="20"/>
  <c r="BU184" i="21"/>
  <c r="BU145" i="20"/>
  <c r="BU290" i="22"/>
  <c r="BU169" i="23"/>
  <c r="BU290" i="19"/>
  <c r="BU245" i="21"/>
  <c r="BU170" i="19"/>
  <c r="BU71" i="23"/>
  <c r="BU237" i="20"/>
  <c r="BU271" i="21"/>
  <c r="BU187" i="20"/>
  <c r="BU187" i="21"/>
  <c r="BU237" i="24"/>
  <c r="BU21" i="23"/>
  <c r="BU316" i="24"/>
  <c r="BU45" i="19"/>
  <c r="BU214" i="24"/>
  <c r="BU208" i="21"/>
  <c r="BU109" i="20"/>
  <c r="BU206" i="21"/>
  <c r="BU217" i="21"/>
  <c r="BU217" i="23"/>
  <c r="BU8" i="24"/>
  <c r="BU217" i="24"/>
  <c r="BK320" i="21"/>
  <c r="BU239" i="20"/>
  <c r="BU59" i="20"/>
  <c r="BU31" i="20"/>
  <c r="BU262" i="22"/>
  <c r="BU315" i="24"/>
  <c r="BU216" i="21"/>
  <c r="BU240" i="21"/>
  <c r="BU109" i="23"/>
  <c r="BU239" i="24"/>
  <c r="BU194" i="22"/>
  <c r="BQ320" i="20"/>
  <c r="BU269" i="23"/>
  <c r="BQ320" i="21"/>
  <c r="BU59" i="23"/>
  <c r="BU240" i="23"/>
  <c r="BU190" i="20"/>
  <c r="BN320" i="24"/>
  <c r="BU217" i="20"/>
  <c r="BU60" i="20"/>
  <c r="BU269" i="21"/>
  <c r="BU60" i="23"/>
  <c r="BC320" i="21"/>
  <c r="BU204" i="21"/>
  <c r="BU206" i="23"/>
  <c r="BJ320" i="24"/>
  <c r="BB320" i="20"/>
  <c r="BU37" i="19"/>
  <c r="BU303" i="24"/>
  <c r="BU232" i="19"/>
  <c r="BU192" i="21"/>
  <c r="BU256" i="24"/>
  <c r="BU284" i="24"/>
  <c r="BU7" i="22"/>
  <c r="BU307" i="19"/>
  <c r="BU63" i="22"/>
  <c r="BU261" i="24"/>
  <c r="BU286" i="22"/>
  <c r="BU286" i="19"/>
  <c r="BU67" i="23"/>
  <c r="BU282" i="22"/>
  <c r="BU131" i="22"/>
  <c r="BU303" i="22"/>
  <c r="BU135" i="24"/>
  <c r="BU168" i="22"/>
  <c r="BU136" i="24"/>
  <c r="BU319" i="19"/>
  <c r="BU209" i="19"/>
  <c r="BU60" i="24"/>
  <c r="BU215" i="19"/>
  <c r="BU85" i="22"/>
  <c r="BU129" i="22"/>
  <c r="BU105" i="22"/>
  <c r="BU160" i="22"/>
  <c r="BU261" i="19"/>
  <c r="BU259" i="19"/>
  <c r="BU167" i="22"/>
  <c r="BU38" i="19"/>
  <c r="BU185" i="24"/>
  <c r="BU214" i="22"/>
  <c r="BU58" i="22"/>
  <c r="BU37" i="22"/>
  <c r="BU81" i="22"/>
  <c r="BU160" i="19"/>
  <c r="BU57" i="22"/>
  <c r="BU310" i="22"/>
  <c r="BU35" i="22"/>
  <c r="BU219" i="19"/>
  <c r="BU82" i="23"/>
  <c r="BU255" i="23"/>
  <c r="BP320" i="23"/>
  <c r="BU264" i="22"/>
  <c r="BU230" i="24"/>
  <c r="BU185" i="23"/>
  <c r="BU186" i="23"/>
  <c r="BU33" i="23"/>
  <c r="BU55" i="22"/>
  <c r="BU87" i="24"/>
  <c r="BU183" i="23"/>
  <c r="BU43" i="21"/>
  <c r="BU14" i="22"/>
  <c r="BU130" i="22"/>
  <c r="BU84" i="24"/>
  <c r="BQ320" i="24"/>
  <c r="BU157" i="22"/>
  <c r="BU254" i="19"/>
  <c r="BU37" i="23"/>
  <c r="BU216" i="19"/>
  <c r="BU307" i="23"/>
  <c r="BU13" i="23"/>
  <c r="BU231" i="24"/>
  <c r="BU144" i="23"/>
  <c r="BB320" i="23"/>
  <c r="BU87" i="21"/>
  <c r="BU306" i="20"/>
  <c r="BI320" i="22"/>
  <c r="BU240" i="19"/>
  <c r="BU62" i="21"/>
  <c r="BU160" i="21"/>
  <c r="BU208" i="19"/>
  <c r="BU311" i="21"/>
  <c r="BU235" i="21"/>
  <c r="BR320" i="23"/>
  <c r="BU112" i="20"/>
  <c r="BU30" i="20"/>
  <c r="BU82" i="21"/>
  <c r="BU281" i="21"/>
  <c r="BU240" i="22"/>
  <c r="BU154" i="20"/>
  <c r="BU135" i="21"/>
  <c r="BU233" i="20"/>
  <c r="BU185" i="20"/>
  <c r="BU12" i="20"/>
  <c r="BC320" i="19"/>
  <c r="BU131" i="21"/>
  <c r="BU260" i="21"/>
  <c r="BU284" i="20"/>
  <c r="BU133" i="20"/>
  <c r="BU129" i="20"/>
  <c r="BU55" i="20"/>
  <c r="BQ320" i="19"/>
  <c r="BU210" i="21"/>
  <c r="BU285" i="20"/>
  <c r="BU80" i="24"/>
  <c r="BU107" i="24"/>
  <c r="BU157" i="24"/>
  <c r="BU9" i="24"/>
  <c r="BU91" i="19"/>
  <c r="BU242" i="22"/>
  <c r="BU244" i="22"/>
  <c r="BU292" i="19"/>
  <c r="BU189" i="19"/>
  <c r="BU143" i="19"/>
  <c r="BU40" i="20"/>
  <c r="BU95" i="20"/>
  <c r="BU292" i="21"/>
  <c r="BU70" i="21"/>
  <c r="BU296" i="22"/>
  <c r="BU93" i="21"/>
  <c r="BU20" i="22"/>
  <c r="BU95" i="22"/>
  <c r="BU293" i="23"/>
  <c r="BU19" i="23"/>
  <c r="BU41" i="22"/>
  <c r="BU40" i="24"/>
  <c r="BU140" i="24"/>
  <c r="BU94" i="24"/>
  <c r="BU94" i="22"/>
  <c r="BU141" i="23"/>
  <c r="BU66" i="24"/>
  <c r="BU70" i="24"/>
  <c r="BU141" i="24"/>
  <c r="BU90" i="23"/>
  <c r="BU21" i="22"/>
  <c r="BU43" i="23"/>
  <c r="BU143" i="22"/>
  <c r="BU21" i="21"/>
  <c r="BU139" i="20"/>
  <c r="BU68" i="23"/>
  <c r="BU88" i="20"/>
  <c r="BU132" i="19"/>
  <c r="BU207" i="19"/>
  <c r="BU88" i="23"/>
  <c r="BU156" i="22"/>
  <c r="BU42" i="19"/>
  <c r="BU68" i="20"/>
  <c r="BU168" i="24"/>
  <c r="BU189" i="22"/>
  <c r="BU96" i="24"/>
  <c r="BU65" i="19"/>
  <c r="BU15" i="24"/>
  <c r="BU15" i="21"/>
  <c r="BK320" i="24"/>
  <c r="BU241" i="21"/>
  <c r="BU218" i="24"/>
  <c r="BU44" i="20"/>
  <c r="BU219" i="23"/>
  <c r="BU179" i="21"/>
  <c r="BU110" i="21"/>
  <c r="BU204" i="24"/>
  <c r="BO320" i="20"/>
  <c r="BU314" i="21"/>
  <c r="BU168" i="20"/>
  <c r="BU192" i="19"/>
  <c r="BU31" i="21"/>
  <c r="BU265" i="23"/>
  <c r="BU206" i="24"/>
  <c r="BK320" i="20"/>
  <c r="BU220" i="23"/>
  <c r="BU207" i="21"/>
  <c r="BU244" i="23"/>
  <c r="BU270" i="21"/>
  <c r="BU110" i="24"/>
  <c r="BU241" i="24"/>
  <c r="BU165" i="21"/>
  <c r="BG320" i="20"/>
  <c r="BU38" i="22"/>
  <c r="BJ320" i="21"/>
  <c r="BU318" i="21"/>
  <c r="BU84" i="20"/>
  <c r="BU170" i="20"/>
  <c r="BU208" i="24"/>
  <c r="BU66" i="22"/>
  <c r="BT320" i="21"/>
  <c r="BS320" i="24"/>
  <c r="BU162" i="19"/>
  <c r="BU214" i="21"/>
  <c r="BU209" i="21"/>
  <c r="BU63" i="19"/>
  <c r="BU245" i="22"/>
  <c r="BU34" i="23"/>
  <c r="BU165" i="19"/>
  <c r="BU35" i="20"/>
  <c r="BU319" i="24"/>
  <c r="BU210" i="22"/>
  <c r="BU155" i="19"/>
  <c r="BU257" i="19"/>
  <c r="BU239" i="19"/>
  <c r="BU86" i="22"/>
  <c r="BU183" i="24"/>
  <c r="BU135" i="19"/>
  <c r="BU231" i="19"/>
  <c r="BU270" i="22"/>
  <c r="BU67" i="21"/>
  <c r="BU304" i="22"/>
  <c r="BU131" i="19"/>
  <c r="BU269" i="19"/>
  <c r="BU85" i="24"/>
  <c r="BU81" i="24"/>
  <c r="BU205" i="22"/>
  <c r="BU190" i="23"/>
  <c r="BU135" i="22"/>
  <c r="BM320" i="19"/>
  <c r="BU32" i="19"/>
  <c r="BU91" i="22"/>
  <c r="BU315" i="22"/>
  <c r="BU162" i="24"/>
  <c r="BU255" i="24"/>
  <c r="BU255" i="22"/>
  <c r="BU107" i="19"/>
  <c r="BU81" i="19"/>
  <c r="BU211" i="19"/>
  <c r="BU82" i="19"/>
  <c r="BU235" i="19"/>
  <c r="BU257" i="24"/>
  <c r="BU218" i="19"/>
  <c r="BU134" i="22"/>
  <c r="BU304" i="24"/>
  <c r="BU106" i="22"/>
  <c r="BU154" i="23"/>
  <c r="BU307" i="24"/>
  <c r="BU179" i="22"/>
  <c r="BU81" i="23"/>
  <c r="BU57" i="23"/>
  <c r="BU306" i="23"/>
  <c r="BU62" i="24"/>
  <c r="BU166" i="19"/>
  <c r="BU105" i="24"/>
  <c r="BU12" i="22"/>
  <c r="BB320" i="24"/>
  <c r="BU206" i="19"/>
  <c r="BU136" i="23"/>
  <c r="BU155" i="24"/>
  <c r="BU181" i="22"/>
  <c r="BU160" i="23"/>
  <c r="BU267" i="22"/>
  <c r="BU306" i="24"/>
  <c r="BU137" i="21"/>
  <c r="BG320" i="24"/>
  <c r="BU137" i="24"/>
  <c r="BU219" i="22"/>
  <c r="BU80" i="21"/>
  <c r="BB320" i="19"/>
  <c r="BU57" i="20"/>
  <c r="BU115" i="21"/>
  <c r="BU13" i="21"/>
  <c r="BU259" i="21"/>
  <c r="BU181" i="21"/>
  <c r="BU85" i="21"/>
  <c r="BU281" i="20"/>
  <c r="BU11" i="20"/>
  <c r="BU111" i="20"/>
  <c r="BU10" i="20"/>
  <c r="BU309" i="21"/>
  <c r="BU111" i="21"/>
  <c r="BU133" i="21"/>
  <c r="BU183" i="21"/>
  <c r="BU280" i="21"/>
  <c r="BU255" i="21"/>
  <c r="BU136" i="20"/>
  <c r="BU305" i="20"/>
  <c r="BU235" i="20"/>
  <c r="BU13" i="20"/>
  <c r="BU182" i="20"/>
  <c r="BU161" i="21"/>
  <c r="BU283" i="20"/>
  <c r="BU160" i="20"/>
  <c r="BU282" i="20"/>
  <c r="BI320" i="19"/>
  <c r="BU57" i="21"/>
  <c r="BU81" i="21"/>
  <c r="BU230" i="20"/>
  <c r="BU21" i="19"/>
  <c r="BU20" i="19"/>
  <c r="BU118" i="19"/>
  <c r="BU90" i="19"/>
  <c r="BU145" i="19"/>
  <c r="BU296" i="19"/>
  <c r="BU69" i="19"/>
  <c r="BU296" i="20"/>
  <c r="BU140" i="21"/>
  <c r="BU93" i="20"/>
  <c r="BU292" i="22"/>
  <c r="BU145" i="22"/>
  <c r="BU69" i="22"/>
  <c r="BU142" i="22"/>
  <c r="BU93" i="22"/>
  <c r="BU164" i="23"/>
  <c r="BU290" i="24"/>
  <c r="BU69" i="23"/>
  <c r="BU142" i="23"/>
  <c r="BU42" i="23"/>
  <c r="BU119" i="23"/>
  <c r="BU115" i="23"/>
  <c r="BU70" i="23"/>
  <c r="BU19" i="24"/>
  <c r="BU94" i="23"/>
  <c r="BU19" i="22"/>
  <c r="BU119" i="20"/>
  <c r="BU119" i="24"/>
  <c r="BU41" i="24"/>
  <c r="BU118" i="20"/>
  <c r="BU142" i="20"/>
  <c r="BU66" i="23"/>
  <c r="BU261" i="22"/>
  <c r="BU303" i="19"/>
  <c r="BU60" i="19"/>
  <c r="BU208" i="22"/>
  <c r="BU117" i="23"/>
  <c r="BU194" i="21"/>
  <c r="BU257" i="21"/>
  <c r="BU135" i="20"/>
  <c r="AK311" i="18"/>
  <c r="B302" i="18" s="1"/>
  <c r="D302" i="18" s="1"/>
  <c r="B15" i="25" s="1"/>
  <c r="V15" i="25" s="1"/>
  <c r="AC15" i="25" s="1"/>
  <c r="BU318" i="23"/>
  <c r="AK120" i="18"/>
  <c r="BU284" i="18"/>
  <c r="BU63" i="20"/>
  <c r="BU38" i="23"/>
  <c r="BU245" i="24"/>
  <c r="BU237" i="21"/>
  <c r="BU121" i="23"/>
  <c r="BU15" i="20"/>
  <c r="BU121" i="21"/>
  <c r="BU245" i="20"/>
  <c r="BU34" i="24"/>
  <c r="BU162" i="22"/>
  <c r="BU265" i="21"/>
  <c r="BU220" i="24"/>
  <c r="BU166" i="21"/>
  <c r="BF320" i="21"/>
  <c r="BU219" i="20"/>
  <c r="BU254" i="20"/>
  <c r="BU45" i="20"/>
  <c r="BU218" i="20"/>
  <c r="BU270" i="24"/>
  <c r="BU215" i="21"/>
  <c r="BB320" i="21"/>
  <c r="BH320" i="21"/>
  <c r="BU157" i="20"/>
  <c r="BU317" i="20"/>
  <c r="BU241" i="20"/>
  <c r="BU239" i="21"/>
  <c r="BU264" i="23"/>
  <c r="BU88" i="19"/>
  <c r="BV96" i="19" s="1"/>
  <c r="BU195" i="21"/>
  <c r="BU209" i="24"/>
  <c r="BU243" i="23"/>
  <c r="BU229" i="23"/>
  <c r="BF320" i="20"/>
  <c r="BU319" i="20"/>
  <c r="BU191" i="24"/>
  <c r="BU117" i="20"/>
  <c r="BU316" i="21"/>
  <c r="BU215" i="23"/>
  <c r="BU315" i="21"/>
  <c r="BU256" i="23"/>
  <c r="BU244" i="24"/>
  <c r="BO320" i="21"/>
  <c r="BU319" i="23"/>
  <c r="BU207" i="20"/>
  <c r="BU242" i="21"/>
  <c r="BU317" i="21"/>
  <c r="BU44" i="22"/>
  <c r="BU194" i="24"/>
  <c r="BC320" i="20"/>
  <c r="BT320" i="20"/>
  <c r="BU308" i="24"/>
  <c r="BU161" i="19"/>
  <c r="BU112" i="24"/>
  <c r="BU308" i="19"/>
  <c r="BU182" i="19"/>
  <c r="BU31" i="22"/>
  <c r="BU258" i="22"/>
  <c r="BU307" i="22"/>
  <c r="BU9" i="22"/>
  <c r="BL320" i="19"/>
  <c r="BU236" i="19"/>
  <c r="BU34" i="19"/>
  <c r="BU30" i="19"/>
  <c r="BU190" i="21"/>
  <c r="BU109" i="19"/>
  <c r="BU12" i="24"/>
  <c r="BU314" i="23"/>
  <c r="BU260" i="22"/>
  <c r="BU83" i="22"/>
  <c r="BU258" i="19"/>
  <c r="BU229" i="19"/>
  <c r="BU232" i="24"/>
  <c r="BU205" i="19"/>
  <c r="BU311" i="22"/>
  <c r="BU164" i="19"/>
  <c r="BU111" i="19"/>
  <c r="BI320" i="23"/>
  <c r="BU308" i="22"/>
  <c r="BU134" i="19"/>
  <c r="BU9" i="19"/>
  <c r="BU285" i="19"/>
  <c r="BU316" i="22"/>
  <c r="BU159" i="22"/>
  <c r="BU184" i="24"/>
  <c r="BU59" i="19"/>
  <c r="BU310" i="19"/>
  <c r="BU129" i="19"/>
  <c r="BU137" i="19"/>
  <c r="BU305" i="22"/>
  <c r="BU133" i="22"/>
  <c r="BU184" i="22"/>
  <c r="BU211" i="23"/>
  <c r="BU83" i="23"/>
  <c r="BU258" i="23"/>
  <c r="BU308" i="23"/>
  <c r="BU181" i="23"/>
  <c r="BU305" i="23"/>
  <c r="BU58" i="19"/>
  <c r="BU158" i="22"/>
  <c r="BU107" i="23"/>
  <c r="BU30" i="23"/>
  <c r="BU282" i="23"/>
  <c r="BU157" i="19"/>
  <c r="BU31" i="23"/>
  <c r="BU8" i="23"/>
  <c r="BA320" i="22"/>
  <c r="BU313" i="22"/>
  <c r="BL320" i="24"/>
  <c r="BU184" i="23"/>
  <c r="BU281" i="24"/>
  <c r="BH320" i="19"/>
  <c r="BU254" i="24"/>
  <c r="BU180" i="22"/>
  <c r="BU8" i="22"/>
  <c r="BQ320" i="22"/>
  <c r="BU7" i="24"/>
  <c r="BU235" i="23"/>
  <c r="BU282" i="24"/>
  <c r="BU10" i="22"/>
  <c r="BU215" i="24"/>
  <c r="BU260" i="23"/>
  <c r="BU314" i="19"/>
  <c r="BU32" i="24"/>
  <c r="BU83" i="24"/>
  <c r="BU207" i="24"/>
  <c r="BU84" i="21"/>
  <c r="BJ320" i="22"/>
  <c r="BU306" i="21"/>
  <c r="BN320" i="19"/>
  <c r="BU304" i="20"/>
  <c r="BU7" i="21"/>
  <c r="BU288" i="21"/>
  <c r="BU210" i="20"/>
  <c r="BU305" i="21"/>
  <c r="BU83" i="21"/>
  <c r="BU267" i="24"/>
  <c r="BU314" i="22"/>
  <c r="BU307" i="21"/>
  <c r="BU161" i="20"/>
  <c r="BU162" i="21"/>
  <c r="BU261" i="20"/>
  <c r="BS320" i="23"/>
  <c r="BU129" i="21"/>
  <c r="BU308" i="21"/>
  <c r="BU7" i="20"/>
  <c r="BU70" i="20"/>
  <c r="BU295" i="20"/>
  <c r="BU42" i="20"/>
  <c r="BU65" i="20"/>
  <c r="BU193" i="20"/>
  <c r="BU139" i="21"/>
  <c r="BU18" i="21"/>
  <c r="BU91" i="21"/>
  <c r="BU69" i="21"/>
  <c r="BU90" i="21"/>
  <c r="BU193" i="22"/>
  <c r="BU94" i="21"/>
  <c r="BU41" i="21"/>
  <c r="BU91" i="23"/>
  <c r="BU292" i="23"/>
  <c r="BU166" i="23"/>
  <c r="BU18" i="23"/>
  <c r="BU170" i="24"/>
  <c r="BU169" i="24"/>
  <c r="BU189" i="24"/>
  <c r="BU120" i="23"/>
  <c r="BU295" i="24"/>
  <c r="BU144" i="24"/>
  <c r="BU91" i="24"/>
  <c r="BU18" i="22"/>
  <c r="BU18" i="19"/>
  <c r="BU293" i="24"/>
  <c r="BU92" i="23"/>
  <c r="BU18" i="24"/>
  <c r="BU70" i="19"/>
  <c r="BU115" i="20"/>
  <c r="BU119" i="22"/>
  <c r="BU145" i="21"/>
  <c r="BU293" i="18"/>
  <c r="BU158" i="18"/>
  <c r="BA320" i="21"/>
  <c r="BU313" i="21"/>
  <c r="BA320" i="24"/>
  <c r="BU313" i="24"/>
  <c r="BU113" i="22"/>
  <c r="BU229" i="21"/>
  <c r="BU214" i="20"/>
  <c r="BU71" i="21"/>
  <c r="BU105" i="23"/>
  <c r="BU184" i="20"/>
  <c r="BU30" i="21"/>
  <c r="BU193" i="21"/>
  <c r="BU116" i="21"/>
  <c r="BU144" i="22"/>
  <c r="BU170" i="23"/>
  <c r="BU162" i="20"/>
  <c r="BU195" i="19"/>
  <c r="BU46" i="24"/>
  <c r="BU195" i="24"/>
  <c r="BU262" i="24"/>
  <c r="BU113" i="23"/>
  <c r="BU71" i="22"/>
  <c r="BU71" i="24"/>
  <c r="BU237" i="23"/>
  <c r="BU38" i="24"/>
  <c r="BU220" i="21"/>
  <c r="BU214" i="23"/>
  <c r="BU264" i="24"/>
  <c r="BU187" i="19"/>
  <c r="BU96" i="22"/>
  <c r="BU240" i="20"/>
  <c r="BU58" i="20"/>
  <c r="BU316" i="20"/>
  <c r="BU317" i="24"/>
  <c r="BU268" i="24"/>
  <c r="BU270" i="20"/>
  <c r="BU216" i="20"/>
  <c r="BU108" i="23"/>
  <c r="BD320" i="21"/>
  <c r="BU265" i="20"/>
  <c r="BU191" i="20"/>
  <c r="BU155" i="20"/>
  <c r="BU43" i="22"/>
  <c r="BU59" i="21"/>
  <c r="BP320" i="21"/>
  <c r="BM320" i="21"/>
  <c r="BL320" i="21"/>
  <c r="BU109" i="21"/>
  <c r="BU240" i="24"/>
  <c r="BU271" i="23"/>
  <c r="BU121" i="19"/>
  <c r="BU216" i="23"/>
  <c r="BU36" i="23"/>
  <c r="BU116" i="23"/>
  <c r="BU215" i="20"/>
  <c r="BU66" i="19"/>
  <c r="BU15" i="22"/>
  <c r="BU106" i="24"/>
  <c r="BU205" i="21"/>
  <c r="BU15" i="23"/>
  <c r="BU218" i="23"/>
  <c r="BN320" i="20"/>
  <c r="BP320" i="20"/>
  <c r="BU242" i="24"/>
  <c r="BU212" i="23"/>
  <c r="BU212" i="20"/>
  <c r="BU245" i="19"/>
  <c r="BU241" i="23"/>
  <c r="BE320" i="20"/>
  <c r="BU85" i="19"/>
  <c r="BU260" i="19"/>
  <c r="BU107" i="22"/>
  <c r="BU12" i="19"/>
  <c r="BU110" i="22"/>
  <c r="BL320" i="23"/>
  <c r="BU206" i="22"/>
  <c r="BU137" i="22"/>
  <c r="BU280" i="22"/>
  <c r="BU30" i="22"/>
  <c r="BU304" i="19"/>
  <c r="BU108" i="19"/>
  <c r="BU266" i="19"/>
  <c r="BU217" i="19"/>
  <c r="BU283" i="22"/>
  <c r="BU108" i="22"/>
  <c r="BU234" i="22"/>
  <c r="BU305" i="19"/>
  <c r="BU61" i="24"/>
  <c r="BU34" i="22"/>
  <c r="BU235" i="22"/>
  <c r="BU185" i="19"/>
  <c r="BU236" i="22"/>
  <c r="BU166" i="22"/>
  <c r="BU268" i="22"/>
  <c r="BU231" i="22"/>
  <c r="BU31" i="19"/>
  <c r="BU129" i="24"/>
  <c r="BU304" i="23"/>
  <c r="BU61" i="22"/>
  <c r="BU185" i="22"/>
  <c r="BU204" i="19"/>
  <c r="BU281" i="23"/>
  <c r="BU14" i="23"/>
  <c r="BU261" i="23"/>
  <c r="BU311" i="24"/>
  <c r="BU14" i="24"/>
  <c r="BU80" i="23"/>
  <c r="BU157" i="23"/>
  <c r="BU181" i="24"/>
  <c r="BU232" i="22"/>
  <c r="BT320" i="24"/>
  <c r="BU257" i="23"/>
  <c r="BU231" i="23"/>
  <c r="BU159" i="24"/>
  <c r="BU155" i="23"/>
  <c r="BU135" i="23"/>
  <c r="BU45" i="23"/>
  <c r="BH320" i="22"/>
  <c r="BO320" i="19"/>
  <c r="BU211" i="22"/>
  <c r="BU270" i="19"/>
  <c r="BU309" i="24"/>
  <c r="BU55" i="23"/>
  <c r="BP320" i="24"/>
  <c r="BU131" i="24"/>
  <c r="BU10" i="24"/>
  <c r="BU111" i="24"/>
  <c r="BU44" i="23"/>
  <c r="BU285" i="24"/>
  <c r="BU62" i="23"/>
  <c r="BU186" i="24"/>
  <c r="BU180" i="24"/>
  <c r="BT320" i="22"/>
  <c r="BU33" i="20"/>
  <c r="BU183" i="20"/>
  <c r="BU108" i="21"/>
  <c r="BU303" i="21"/>
  <c r="BU136" i="21"/>
  <c r="BU286" i="20"/>
  <c r="BU62" i="20"/>
  <c r="BU286" i="21"/>
  <c r="BF320" i="23"/>
  <c r="BU211" i="21"/>
  <c r="BU32" i="21"/>
  <c r="BU55" i="21"/>
  <c r="BU258" i="20"/>
  <c r="BG320" i="19"/>
  <c r="BU182" i="21"/>
  <c r="BU33" i="21"/>
  <c r="BU105" i="20"/>
  <c r="BU186" i="21"/>
  <c r="BU61" i="21"/>
  <c r="BU236" i="21"/>
  <c r="BU132" i="21"/>
  <c r="BR320" i="22"/>
  <c r="BU311" i="20"/>
  <c r="BU117" i="22"/>
  <c r="BU242" i="19"/>
  <c r="BU66" i="21"/>
  <c r="BU243" i="19"/>
  <c r="BU293" i="19"/>
  <c r="BU115" i="19"/>
  <c r="BU291" i="20"/>
  <c r="BU69" i="20"/>
  <c r="BU140" i="20"/>
  <c r="BU144" i="20"/>
  <c r="BU291" i="21"/>
  <c r="BU142" i="21"/>
  <c r="BU170" i="21"/>
  <c r="BU139" i="22"/>
  <c r="BU68" i="21"/>
  <c r="BU189" i="23"/>
  <c r="BU118" i="22"/>
  <c r="BU294" i="23"/>
  <c r="BU193" i="23"/>
  <c r="BU294" i="24"/>
  <c r="BU296" i="23"/>
  <c r="BU140" i="23"/>
  <c r="BU166" i="24"/>
  <c r="BU145" i="24"/>
  <c r="BU90" i="24"/>
  <c r="BU167" i="23"/>
  <c r="BU90" i="22"/>
  <c r="BU21" i="24"/>
  <c r="BU294" i="20"/>
  <c r="BU193" i="19"/>
  <c r="BU43" i="19"/>
  <c r="BU68" i="22"/>
  <c r="BU291" i="22"/>
  <c r="BU118" i="23"/>
  <c r="BU120" i="24"/>
  <c r="BU118" i="24"/>
  <c r="BU63" i="24"/>
  <c r="BU264" i="21"/>
  <c r="BU182" i="24"/>
  <c r="BU33" i="22"/>
  <c r="BU186" i="22"/>
  <c r="BU129" i="23"/>
  <c r="BU210" i="23"/>
  <c r="BU9" i="21"/>
  <c r="BU257" i="20"/>
  <c r="BU96" i="21"/>
  <c r="BU145" i="23"/>
  <c r="BU292" i="24"/>
  <c r="AK288" i="18"/>
  <c r="B279" i="18" s="1"/>
  <c r="D279" i="18" s="1"/>
  <c r="BC288" i="18"/>
  <c r="BU288" i="18" s="1"/>
  <c r="BU262" i="21"/>
  <c r="BU271" i="20"/>
  <c r="BU113" i="21"/>
  <c r="BU262" i="20"/>
  <c r="BU63" i="23"/>
  <c r="BU38" i="20"/>
  <c r="BU96" i="20"/>
  <c r="BU113" i="20"/>
  <c r="BU271" i="24"/>
  <c r="BU46" i="22"/>
  <c r="BU121" i="20"/>
  <c r="BU195" i="22"/>
  <c r="BU318" i="24"/>
  <c r="BU242" i="20"/>
  <c r="BU204" i="20"/>
  <c r="BU244" i="21"/>
  <c r="BU242" i="23"/>
  <c r="BU237" i="22"/>
  <c r="BU85" i="20"/>
  <c r="BU56" i="20"/>
  <c r="BU268" i="20"/>
  <c r="BU244" i="20"/>
  <c r="BU209" i="20"/>
  <c r="BU268" i="21"/>
  <c r="BU191" i="22"/>
  <c r="BU195" i="23"/>
  <c r="BU88" i="22"/>
  <c r="BU318" i="20"/>
  <c r="BU192" i="22"/>
  <c r="BU121" i="22"/>
  <c r="BU167" i="20"/>
  <c r="BU113" i="19"/>
  <c r="BU56" i="24"/>
  <c r="BD320" i="20"/>
  <c r="BU67" i="20"/>
  <c r="BU110" i="23"/>
  <c r="BU192" i="24"/>
  <c r="BU35" i="24"/>
  <c r="BU36" i="24"/>
  <c r="BU229" i="20"/>
  <c r="BU269" i="20"/>
  <c r="BI320" i="21"/>
  <c r="BU254" i="23"/>
  <c r="BU83" i="20"/>
  <c r="BU209" i="23"/>
  <c r="BU179" i="23"/>
  <c r="BU205" i="23"/>
  <c r="BU58" i="24"/>
  <c r="BU34" i="21"/>
  <c r="BU266" i="21"/>
  <c r="BU8" i="20"/>
  <c r="BU187" i="22"/>
  <c r="BU7" i="19"/>
  <c r="BU136" i="19"/>
  <c r="BU216" i="22"/>
  <c r="BU311" i="19"/>
  <c r="BU230" i="19"/>
  <c r="BU155" i="22"/>
  <c r="BU133" i="19"/>
  <c r="BU15" i="19"/>
  <c r="BI320" i="24"/>
  <c r="BU239" i="22"/>
  <c r="BU62" i="19"/>
  <c r="BU286" i="24"/>
  <c r="BU80" i="22"/>
  <c r="BU268" i="19"/>
  <c r="BU60" i="22"/>
  <c r="BU158" i="24"/>
  <c r="BU92" i="22"/>
  <c r="BU36" i="22"/>
  <c r="BU156" i="24"/>
  <c r="BU285" i="22"/>
  <c r="BU186" i="19"/>
  <c r="BU267" i="19"/>
  <c r="BH320" i="24"/>
  <c r="BU84" i="22"/>
  <c r="BU284" i="22"/>
  <c r="BU13" i="22"/>
  <c r="BU257" i="22"/>
  <c r="BU130" i="24"/>
  <c r="BU169" i="19"/>
  <c r="BU232" i="23"/>
  <c r="BU283" i="23"/>
  <c r="BU164" i="22"/>
  <c r="BU317" i="19"/>
  <c r="BU305" i="24"/>
  <c r="BU259" i="23"/>
  <c r="BU165" i="23"/>
  <c r="BO320" i="23"/>
  <c r="BU261" i="21"/>
  <c r="BU234" i="23"/>
  <c r="BU85" i="23"/>
  <c r="BU160" i="24"/>
  <c r="BF320" i="22"/>
  <c r="BU32" i="22"/>
  <c r="BU137" i="23"/>
  <c r="BU288" i="22"/>
  <c r="BU236" i="23"/>
  <c r="BU182" i="22"/>
  <c r="BU158" i="23"/>
  <c r="BU130" i="23"/>
  <c r="BU11" i="23"/>
  <c r="BU61" i="23"/>
  <c r="BU280" i="23"/>
  <c r="BU10" i="21"/>
  <c r="BU207" i="22"/>
  <c r="BG320" i="22"/>
  <c r="BU9" i="20"/>
  <c r="BT320" i="19"/>
  <c r="BU185" i="21"/>
  <c r="BU86" i="20"/>
  <c r="BU87" i="20"/>
  <c r="BU80" i="20"/>
  <c r="BU180" i="20"/>
  <c r="BU112" i="21"/>
  <c r="BU186" i="20"/>
  <c r="BU179" i="20"/>
  <c r="BU266" i="24"/>
  <c r="BU14" i="21"/>
  <c r="BC320" i="23"/>
  <c r="BU132" i="20"/>
  <c r="BU37" i="21"/>
  <c r="BU105" i="21"/>
  <c r="BU283" i="21"/>
  <c r="BU234" i="20"/>
  <c r="BU107" i="20"/>
  <c r="BU259" i="20"/>
  <c r="BU287" i="20"/>
  <c r="BU57" i="24"/>
  <c r="BU59" i="24"/>
  <c r="BU44" i="21"/>
  <c r="BU8" i="19"/>
  <c r="BU40" i="19"/>
  <c r="BU120" i="19"/>
  <c r="BU141" i="19"/>
  <c r="BU118" i="21"/>
  <c r="BU19" i="21"/>
  <c r="BU144" i="21"/>
  <c r="BU189" i="21"/>
  <c r="BU119" i="21"/>
  <c r="BU169" i="21"/>
  <c r="BU95" i="21"/>
  <c r="BU295" i="22"/>
  <c r="BU291" i="23"/>
  <c r="BU41" i="23"/>
  <c r="BU93" i="24"/>
  <c r="BU143" i="24"/>
  <c r="BU40" i="23"/>
  <c r="BU65" i="24"/>
  <c r="BU189" i="20"/>
  <c r="BU143" i="20"/>
  <c r="BU94" i="19"/>
  <c r="BU65" i="22"/>
  <c r="BU139" i="24"/>
  <c r="BU43" i="24"/>
  <c r="BU271" i="18"/>
  <c r="AK271" i="18"/>
  <c r="C253" i="18" s="1"/>
  <c r="AK262" i="18"/>
  <c r="B253" i="18" s="1"/>
  <c r="D128" i="18"/>
  <c r="AK245" i="18"/>
  <c r="C228" i="18" s="1"/>
  <c r="AK237" i="18"/>
  <c r="B228" i="18" s="1"/>
  <c r="D178" i="18"/>
  <c r="AK162" i="18"/>
  <c r="B153" i="18" s="1"/>
  <c r="AK15" i="18"/>
  <c r="B6" i="18" s="1"/>
  <c r="D6" i="18" s="1"/>
  <c r="C104" i="18"/>
  <c r="AK170" i="18"/>
  <c r="C153" i="18" s="1"/>
  <c r="AK212" i="18"/>
  <c r="B203" i="18" s="1"/>
  <c r="AK220" i="18"/>
  <c r="C203" i="18" s="1"/>
  <c r="AK96" i="18"/>
  <c r="C79" i="18" s="1"/>
  <c r="AK113" i="18"/>
  <c r="B104" i="18" s="1"/>
  <c r="AK63" i="18"/>
  <c r="B54" i="18" s="1"/>
  <c r="D54" i="18" s="1"/>
  <c r="AK38" i="18"/>
  <c r="B29" i="18" s="1"/>
  <c r="D29" i="18" s="1"/>
  <c r="AK88" i="18"/>
  <c r="B79" i="18" s="1"/>
  <c r="E110" i="16"/>
  <c r="E119" i="16" s="1"/>
  <c r="H110" i="16"/>
  <c r="H119" i="16" s="1"/>
  <c r="G110" i="16"/>
  <c r="G119" i="16" s="1"/>
  <c r="E299" i="16"/>
  <c r="C276" i="16"/>
  <c r="I276" i="16"/>
  <c r="D276" i="16"/>
  <c r="F276" i="16"/>
  <c r="C306" i="16"/>
  <c r="D299" i="16"/>
  <c r="H283" i="16"/>
  <c r="H288" i="16"/>
  <c r="I283" i="16"/>
  <c r="I288" i="16"/>
  <c r="G288" i="16"/>
  <c r="G283" i="16"/>
  <c r="H276" i="16"/>
  <c r="C288" i="16"/>
  <c r="C283" i="16"/>
  <c r="E276" i="16"/>
  <c r="D288" i="16"/>
  <c r="D283" i="16"/>
  <c r="E288" i="16"/>
  <c r="E283" i="16"/>
  <c r="F288" i="16"/>
  <c r="F283" i="16"/>
  <c r="G276" i="16"/>
  <c r="H299" i="16"/>
  <c r="C299" i="16"/>
  <c r="F303" i="16"/>
  <c r="F299" i="16"/>
  <c r="G303" i="16"/>
  <c r="G299" i="16"/>
  <c r="H306" i="16"/>
  <c r="H311" i="16"/>
  <c r="I303" i="16"/>
  <c r="I299" i="16"/>
  <c r="E306" i="16"/>
  <c r="D311" i="16"/>
  <c r="D306" i="16"/>
  <c r="C176" i="16"/>
  <c r="C183" i="16"/>
  <c r="F176" i="16"/>
  <c r="D191" i="16"/>
  <c r="K62" i="12" s="1"/>
  <c r="F183" i="16"/>
  <c r="H176" i="16"/>
  <c r="I183" i="16"/>
  <c r="G176" i="16"/>
  <c r="I81" i="16"/>
  <c r="I176" i="16"/>
  <c r="H203" i="16"/>
  <c r="H199" i="16"/>
  <c r="I203" i="16"/>
  <c r="I199" i="16"/>
  <c r="D199" i="16"/>
  <c r="C206" i="16"/>
  <c r="C211" i="16"/>
  <c r="C199" i="16"/>
  <c r="D211" i="16"/>
  <c r="D206" i="16"/>
  <c r="G211" i="16"/>
  <c r="G206" i="16"/>
  <c r="E211" i="16"/>
  <c r="E206" i="16"/>
  <c r="F211" i="16"/>
  <c r="F206" i="16"/>
  <c r="F199" i="16"/>
  <c r="G199" i="16"/>
  <c r="E199" i="16"/>
  <c r="E181" i="16"/>
  <c r="H183" i="16"/>
  <c r="G183" i="16"/>
  <c r="F106" i="16"/>
  <c r="D56" i="16"/>
  <c r="H106" i="16"/>
  <c r="H111" i="16"/>
  <c r="H120" i="16" s="1"/>
  <c r="E111" i="16"/>
  <c r="E120" i="16" s="1"/>
  <c r="E106" i="16"/>
  <c r="G111" i="16"/>
  <c r="G120" i="16" s="1"/>
  <c r="G106" i="16"/>
  <c r="D106" i="16"/>
  <c r="I111" i="16"/>
  <c r="I120" i="16" s="1"/>
  <c r="I110" i="16"/>
  <c r="I119" i="16" s="1"/>
  <c r="I106" i="16"/>
  <c r="F119" i="16"/>
  <c r="C119" i="16"/>
  <c r="D119" i="16"/>
  <c r="C106" i="16"/>
  <c r="C85" i="16"/>
  <c r="C95" i="16" s="1"/>
  <c r="D85" i="16"/>
  <c r="D95" i="16" s="1"/>
  <c r="G85" i="16"/>
  <c r="F85" i="16"/>
  <c r="G81" i="16"/>
  <c r="F81" i="16"/>
  <c r="C81" i="16"/>
  <c r="I85" i="16"/>
  <c r="I95" i="16" s="1"/>
  <c r="H85" i="16"/>
  <c r="H95" i="16" s="1"/>
  <c r="D81" i="16"/>
  <c r="E85" i="16"/>
  <c r="H56" i="16"/>
  <c r="C56" i="16"/>
  <c r="C60" i="16"/>
  <c r="C70" i="16" s="1"/>
  <c r="I60" i="16"/>
  <c r="I70" i="16" s="1"/>
  <c r="G56" i="16"/>
  <c r="G60" i="16"/>
  <c r="G70" i="16" s="1"/>
  <c r="H70" i="16"/>
  <c r="F56" i="16"/>
  <c r="F60" i="16"/>
  <c r="E56" i="16"/>
  <c r="E70" i="16"/>
  <c r="I56" i="16"/>
  <c r="I71" i="16"/>
  <c r="H36" i="16"/>
  <c r="H46" i="16" s="1"/>
  <c r="E36" i="16"/>
  <c r="E46" i="16" s="1"/>
  <c r="G36" i="16"/>
  <c r="G46" i="16" s="1"/>
  <c r="D36" i="16"/>
  <c r="D46" i="16" s="1"/>
  <c r="C36" i="16"/>
  <c r="C46" i="16" s="1"/>
  <c r="F36" i="16"/>
  <c r="F46" i="16" s="1"/>
  <c r="F135" i="16"/>
  <c r="F143" i="16" s="1"/>
  <c r="D135" i="16"/>
  <c r="D143" i="16" s="1"/>
  <c r="H135" i="16"/>
  <c r="H143" i="16" s="1"/>
  <c r="BU320" i="18" l="1"/>
  <c r="BU320" i="21"/>
  <c r="BU320" i="24"/>
  <c r="C191" i="16"/>
  <c r="B8" i="25"/>
  <c r="V8" i="25" s="1"/>
  <c r="AC8" i="25" s="1"/>
  <c r="BU320" i="22"/>
  <c r="B14" i="25"/>
  <c r="V14" i="25" s="1"/>
  <c r="AC14" i="25" s="1"/>
  <c r="B4" i="25"/>
  <c r="V4" i="25" s="1"/>
  <c r="AC4" i="25" s="1"/>
  <c r="V3" i="25"/>
  <c r="AC3" i="25" s="1"/>
  <c r="B3" i="25"/>
  <c r="B5" i="25"/>
  <c r="V5" i="25" s="1"/>
  <c r="AC5" i="25" s="1"/>
  <c r="BU320" i="23"/>
  <c r="C314" i="16"/>
  <c r="K101" i="12" s="1"/>
  <c r="B10" i="25"/>
  <c r="V10" i="25" s="1"/>
  <c r="AC10" i="25" s="1"/>
  <c r="BU320" i="19"/>
  <c r="BU320" i="20"/>
  <c r="D253" i="18"/>
  <c r="D203" i="18"/>
  <c r="D228" i="18"/>
  <c r="D153" i="18"/>
  <c r="D104" i="18"/>
  <c r="D79" i="18"/>
  <c r="B6" i="25" s="1"/>
  <c r="V6" i="25" s="1"/>
  <c r="AC6" i="25" s="1"/>
  <c r="D291" i="16"/>
  <c r="K94" i="12" s="1"/>
  <c r="C291" i="16"/>
  <c r="K93" i="12" s="1"/>
  <c r="F291" i="16"/>
  <c r="K95" i="12" s="1"/>
  <c r="H314" i="16"/>
  <c r="K104" i="12" s="1"/>
  <c r="E314" i="16"/>
  <c r="K100" i="12" s="1"/>
  <c r="I291" i="16"/>
  <c r="K97" i="12" s="1"/>
  <c r="H291" i="16"/>
  <c r="K96" i="12" s="1"/>
  <c r="E291" i="16"/>
  <c r="K92" i="12" s="1"/>
  <c r="D314" i="16"/>
  <c r="K102" i="12" s="1"/>
  <c r="G291" i="16"/>
  <c r="K91" i="12" s="1"/>
  <c r="G311" i="16"/>
  <c r="G306" i="16"/>
  <c r="G314" i="16" s="1"/>
  <c r="I311" i="16"/>
  <c r="I306" i="16"/>
  <c r="I314" i="16" s="1"/>
  <c r="F311" i="16"/>
  <c r="F306" i="16"/>
  <c r="F314" i="16" s="1"/>
  <c r="G191" i="16"/>
  <c r="H191" i="16"/>
  <c r="K64" i="12" s="1"/>
  <c r="F191" i="16"/>
  <c r="K63" i="12" s="1"/>
  <c r="G214" i="16"/>
  <c r="K67" i="12" s="1"/>
  <c r="I191" i="16"/>
  <c r="K65" i="12" s="1"/>
  <c r="I211" i="16"/>
  <c r="I206" i="16"/>
  <c r="I214" i="16" s="1"/>
  <c r="H211" i="16"/>
  <c r="H206" i="16"/>
  <c r="H214" i="16" s="1"/>
  <c r="D214" i="16"/>
  <c r="E214" i="16"/>
  <c r="C214" i="16"/>
  <c r="F214" i="16"/>
  <c r="K61" i="12"/>
  <c r="E189" i="16"/>
  <c r="E183" i="16"/>
  <c r="E191" i="16" s="1"/>
  <c r="G95" i="16"/>
  <c r="F95" i="16"/>
  <c r="E95" i="16"/>
  <c r="F70" i="16"/>
  <c r="S15" i="16"/>
  <c r="R5" i="16"/>
  <c r="S5" i="16" s="1"/>
  <c r="S22" i="16"/>
  <c r="B7" i="25" l="1"/>
  <c r="V7" i="25" s="1"/>
  <c r="B9" i="25"/>
  <c r="V9" i="25" s="1"/>
  <c r="AC9" i="25" s="1"/>
  <c r="B12" i="25"/>
  <c r="V12" i="25" s="1"/>
  <c r="AC12" i="25" s="1"/>
  <c r="B11" i="25"/>
  <c r="V11" i="25" s="1"/>
  <c r="AC11" i="25" s="1"/>
  <c r="B13" i="25"/>
  <c r="V13" i="25" s="1"/>
  <c r="AC13" i="25" s="1"/>
  <c r="C7" i="16"/>
  <c r="D7" i="16"/>
  <c r="F7" i="16"/>
  <c r="H7" i="16"/>
  <c r="E7" i="16"/>
  <c r="I7" i="16"/>
  <c r="G7" i="16"/>
  <c r="K59" i="12"/>
  <c r="K103" i="12"/>
  <c r="K99" i="12"/>
  <c r="K105" i="12"/>
  <c r="K72" i="12"/>
  <c r="K68" i="12"/>
  <c r="K70" i="12"/>
  <c r="K73" i="12"/>
  <c r="K71" i="12"/>
  <c r="K69" i="12"/>
  <c r="K60" i="12"/>
  <c r="C18" i="16"/>
  <c r="G112" i="16"/>
  <c r="E112" i="16"/>
  <c r="H112" i="16"/>
  <c r="I62" i="16"/>
  <c r="F62" i="16"/>
  <c r="I87" i="16"/>
  <c r="D112" i="16"/>
  <c r="D62" i="16"/>
  <c r="F87" i="16"/>
  <c r="G87" i="16"/>
  <c r="D87" i="16"/>
  <c r="C62" i="16"/>
  <c r="C87" i="16"/>
  <c r="H87" i="16"/>
  <c r="I112" i="16"/>
  <c r="G62" i="16"/>
  <c r="E62" i="16"/>
  <c r="F112" i="16"/>
  <c r="E87" i="16"/>
  <c r="C112" i="16"/>
  <c r="H62" i="16"/>
  <c r="C37" i="16"/>
  <c r="I37" i="16"/>
  <c r="E37" i="16"/>
  <c r="G37" i="16"/>
  <c r="D37" i="16"/>
  <c r="F37" i="16"/>
  <c r="H37" i="16"/>
  <c r="D14" i="16"/>
  <c r="D22" i="16" s="1"/>
  <c r="C14" i="16"/>
  <c r="C22" i="16" s="1"/>
  <c r="F14" i="16"/>
  <c r="F22" i="16" s="1"/>
  <c r="G14" i="16"/>
  <c r="G22" i="16" s="1"/>
  <c r="I14" i="16"/>
  <c r="I22" i="16" s="1"/>
  <c r="E14" i="16"/>
  <c r="E22" i="16" s="1"/>
  <c r="H14" i="16"/>
  <c r="H22" i="16" s="1"/>
  <c r="S19" i="16"/>
  <c r="S13" i="16"/>
  <c r="AC7" i="25" l="1"/>
  <c r="V16" i="25"/>
  <c r="AC16" i="25" s="1"/>
  <c r="C6" i="16"/>
  <c r="C8" i="16" s="1"/>
  <c r="D6" i="16"/>
  <c r="D8" i="16" s="1"/>
  <c r="E6" i="16"/>
  <c r="E8" i="16" s="1"/>
  <c r="G6" i="16"/>
  <c r="H6" i="16"/>
  <c r="I6" i="16"/>
  <c r="F6" i="16"/>
  <c r="F8" i="16" s="1"/>
  <c r="H5" i="16"/>
  <c r="I5" i="16"/>
  <c r="D5" i="16"/>
  <c r="F5" i="16"/>
  <c r="G5" i="16"/>
  <c r="G8" i="16" s="1"/>
  <c r="C5" i="16"/>
  <c r="E5" i="16"/>
  <c r="D121" i="16"/>
  <c r="D113" i="16"/>
  <c r="D122" i="16" s="1"/>
  <c r="H63" i="16"/>
  <c r="H73" i="16" s="1"/>
  <c r="H72" i="16"/>
  <c r="E97" i="16"/>
  <c r="E88" i="16"/>
  <c r="E98" i="16" s="1"/>
  <c r="I121" i="16"/>
  <c r="I113" i="16"/>
  <c r="I122" i="16" s="1"/>
  <c r="I88" i="16"/>
  <c r="I98" i="16" s="1"/>
  <c r="I97" i="16"/>
  <c r="F72" i="16"/>
  <c r="F63" i="16"/>
  <c r="F73" i="16" s="1"/>
  <c r="C72" i="16"/>
  <c r="C63" i="16"/>
  <c r="C73" i="16" s="1"/>
  <c r="F121" i="16"/>
  <c r="F113" i="16"/>
  <c r="F122" i="16" s="1"/>
  <c r="G97" i="16"/>
  <c r="G88" i="16"/>
  <c r="G98" i="16" s="1"/>
  <c r="E72" i="16"/>
  <c r="E63" i="16"/>
  <c r="E73" i="16" s="1"/>
  <c r="F97" i="16"/>
  <c r="F88" i="16"/>
  <c r="F98" i="16" s="1"/>
  <c r="G121" i="16"/>
  <c r="G113" i="16"/>
  <c r="G122" i="16" s="1"/>
  <c r="H97" i="16"/>
  <c r="H88" i="16"/>
  <c r="H98" i="16" s="1"/>
  <c r="C97" i="16"/>
  <c r="C88" i="16"/>
  <c r="C98" i="16" s="1"/>
  <c r="C121" i="16"/>
  <c r="C113" i="16"/>
  <c r="C122" i="16" s="1"/>
  <c r="I72" i="16"/>
  <c r="I63" i="16"/>
  <c r="I73" i="16" s="1"/>
  <c r="D97" i="16"/>
  <c r="D88" i="16"/>
  <c r="D98" i="16" s="1"/>
  <c r="H121" i="16"/>
  <c r="H113" i="16"/>
  <c r="H122" i="16" s="1"/>
  <c r="E113" i="16"/>
  <c r="E122" i="16" s="1"/>
  <c r="E121" i="16"/>
  <c r="G72" i="16"/>
  <c r="G63" i="16"/>
  <c r="G73" i="16" s="1"/>
  <c r="D72" i="16"/>
  <c r="D63" i="16"/>
  <c r="D73" i="16" s="1"/>
  <c r="F47" i="16"/>
  <c r="H47" i="16"/>
  <c r="G47" i="16"/>
  <c r="E47" i="16"/>
  <c r="D47" i="16"/>
  <c r="I47" i="16"/>
  <c r="C47" i="16"/>
  <c r="C13" i="16"/>
  <c r="C21" i="16" s="1"/>
  <c r="H13" i="16"/>
  <c r="H21" i="16" s="1"/>
  <c r="I13" i="16"/>
  <c r="I21" i="16" s="1"/>
  <c r="D13" i="16"/>
  <c r="D21" i="16" s="1"/>
  <c r="G13" i="16"/>
  <c r="G21" i="16" s="1"/>
  <c r="F13" i="16"/>
  <c r="F21" i="16" s="1"/>
  <c r="S23" i="16"/>
  <c r="E13" i="16" l="1"/>
  <c r="E21" i="16" s="1"/>
  <c r="I8" i="16"/>
  <c r="H8" i="16"/>
  <c r="C186" i="16"/>
  <c r="C209" i="16"/>
  <c r="K35" i="12"/>
  <c r="K39" i="12"/>
  <c r="K41" i="12"/>
  <c r="K38" i="12"/>
  <c r="K40" i="12"/>
  <c r="K37" i="12"/>
  <c r="K36" i="12"/>
  <c r="K25" i="12"/>
  <c r="K28" i="12"/>
  <c r="K31" i="12"/>
  <c r="K29" i="12"/>
  <c r="K20" i="12"/>
  <c r="K23" i="12"/>
  <c r="K21" i="12"/>
  <c r="K24" i="12"/>
  <c r="K30" i="12"/>
  <c r="K19" i="12"/>
  <c r="K22" i="12"/>
  <c r="K32" i="12"/>
  <c r="K27" i="12"/>
  <c r="K33" i="12"/>
  <c r="H28" i="16"/>
  <c r="F28" i="16"/>
  <c r="G28" i="16"/>
  <c r="D28" i="16"/>
  <c r="C28" i="16"/>
  <c r="E28" i="16"/>
  <c r="BB47" i="16"/>
  <c r="BB22" i="16"/>
  <c r="BB21" i="16"/>
  <c r="BC20" i="16"/>
  <c r="BC19" i="16"/>
  <c r="BC16" i="16"/>
  <c r="BB12" i="16"/>
  <c r="BB11" i="16"/>
  <c r="BB10" i="16"/>
  <c r="S266" i="16"/>
  <c r="S267" i="16" s="1"/>
  <c r="S263" i="16"/>
  <c r="L263" i="16"/>
  <c r="S262" i="16"/>
  <c r="S261" i="16"/>
  <c r="S260" i="16"/>
  <c r="S259" i="16"/>
  <c r="S258" i="16"/>
  <c r="S257" i="16"/>
  <c r="S256" i="16"/>
  <c r="S255" i="16"/>
  <c r="S254" i="16"/>
  <c r="S253" i="16"/>
  <c r="S252" i="16"/>
  <c r="S251" i="16"/>
  <c r="N250" i="16"/>
  <c r="S250" i="16" s="1"/>
  <c r="L249" i="16"/>
  <c r="P223" i="16"/>
  <c r="P218" i="16"/>
  <c r="R218" i="16" s="1"/>
  <c r="S166" i="16"/>
  <c r="S167" i="16" s="1"/>
  <c r="P154" i="16"/>
  <c r="R154" i="16" s="1"/>
  <c r="S154" i="16" s="1"/>
  <c r="P153" i="16"/>
  <c r="R153" i="16" s="1"/>
  <c r="S153" i="16" s="1"/>
  <c r="P152" i="16"/>
  <c r="R152" i="16" s="1"/>
  <c r="S152" i="16" s="1"/>
  <c r="P151" i="16"/>
  <c r="R151" i="16" s="1"/>
  <c r="S151" i="16" s="1"/>
  <c r="P150" i="16"/>
  <c r="R150" i="16" s="1"/>
  <c r="S150" i="16" s="1"/>
  <c r="F106" i="12"/>
  <c r="F98" i="12"/>
  <c r="F90" i="12"/>
  <c r="F82" i="12"/>
  <c r="F251" i="16" l="1"/>
  <c r="F259" i="16" s="1"/>
  <c r="E251" i="16"/>
  <c r="E259" i="16" s="1"/>
  <c r="H251" i="16"/>
  <c r="H259" i="16" s="1"/>
  <c r="D251" i="16"/>
  <c r="D259" i="16" s="1"/>
  <c r="I251" i="16"/>
  <c r="I259" i="16" s="1"/>
  <c r="C251" i="16"/>
  <c r="C259" i="16" s="1"/>
  <c r="G251" i="16"/>
  <c r="G259" i="16" s="1"/>
  <c r="F152" i="16"/>
  <c r="E152" i="16"/>
  <c r="D152" i="16"/>
  <c r="G152" i="16"/>
  <c r="C152" i="16"/>
  <c r="C159" i="16" s="1"/>
  <c r="C167" i="16" s="1"/>
  <c r="I159" i="16"/>
  <c r="I167" i="16" s="1"/>
  <c r="G35" i="16"/>
  <c r="G38" i="16" s="1"/>
  <c r="G31" i="16"/>
  <c r="F35" i="16"/>
  <c r="F38" i="16" s="1"/>
  <c r="F31" i="16"/>
  <c r="E35" i="16"/>
  <c r="E38" i="16" s="1"/>
  <c r="E31" i="16"/>
  <c r="H35" i="16"/>
  <c r="H38" i="16" s="1"/>
  <c r="H31" i="16"/>
  <c r="C35" i="16"/>
  <c r="C38" i="16" s="1"/>
  <c r="C31" i="16"/>
  <c r="D35" i="16"/>
  <c r="D38" i="16" s="1"/>
  <c r="D31" i="16"/>
  <c r="I28" i="16"/>
  <c r="G127" i="16"/>
  <c r="F127" i="16"/>
  <c r="E127" i="16"/>
  <c r="H127" i="16"/>
  <c r="C127" i="16"/>
  <c r="D127" i="16"/>
  <c r="I127" i="16"/>
  <c r="S219" i="16"/>
  <c r="S218" i="16"/>
  <c r="S228" i="16"/>
  <c r="S164" i="16"/>
  <c r="S231" i="16"/>
  <c r="S264" i="16"/>
  <c r="F74" i="12"/>
  <c r="F66" i="12"/>
  <c r="F58" i="12"/>
  <c r="F50" i="12"/>
  <c r="F42" i="12"/>
  <c r="I243" i="16" l="1"/>
  <c r="I250" i="16" s="1"/>
  <c r="I258" i="16" s="1"/>
  <c r="H243" i="16"/>
  <c r="H250" i="16" s="1"/>
  <c r="H258" i="16" s="1"/>
  <c r="G243" i="16"/>
  <c r="G250" i="16" s="1"/>
  <c r="G258" i="16" s="1"/>
  <c r="C243" i="16"/>
  <c r="C250" i="16" s="1"/>
  <c r="C258" i="16" s="1"/>
  <c r="F243" i="16"/>
  <c r="F250" i="16" s="1"/>
  <c r="F258" i="16" s="1"/>
  <c r="D243" i="16"/>
  <c r="D250" i="16" s="1"/>
  <c r="D258" i="16" s="1"/>
  <c r="E243" i="16"/>
  <c r="E250" i="16" s="1"/>
  <c r="E258" i="16" s="1"/>
  <c r="I220" i="16"/>
  <c r="H220" i="16"/>
  <c r="G220" i="16"/>
  <c r="F220" i="16"/>
  <c r="E220" i="16"/>
  <c r="D220" i="16"/>
  <c r="C220" i="16"/>
  <c r="G151" i="16"/>
  <c r="G158" i="16" s="1"/>
  <c r="G166" i="16" s="1"/>
  <c r="F151" i="16"/>
  <c r="F158" i="16" s="1"/>
  <c r="F166" i="16" s="1"/>
  <c r="E151" i="16"/>
  <c r="E158" i="16" s="1"/>
  <c r="E166" i="16" s="1"/>
  <c r="D151" i="16"/>
  <c r="D158" i="16" s="1"/>
  <c r="D166" i="16" s="1"/>
  <c r="S221" i="16"/>
  <c r="D159" i="16"/>
  <c r="D167" i="16" s="1"/>
  <c r="E159" i="16"/>
  <c r="E167" i="16" s="1"/>
  <c r="C151" i="16"/>
  <c r="H158" i="16"/>
  <c r="H166" i="16" s="1"/>
  <c r="F159" i="16"/>
  <c r="F167" i="16" s="1"/>
  <c r="G159" i="16"/>
  <c r="G167" i="16" s="1"/>
  <c r="H159" i="16"/>
  <c r="H167" i="16" s="1"/>
  <c r="D48" i="16"/>
  <c r="K14" i="12" s="1"/>
  <c r="F48" i="16"/>
  <c r="K15" i="12" s="1"/>
  <c r="G45" i="16"/>
  <c r="C48" i="16"/>
  <c r="K13" i="12" s="1"/>
  <c r="G48" i="16"/>
  <c r="H48" i="16"/>
  <c r="K16" i="12" s="1"/>
  <c r="H45" i="16"/>
  <c r="D45" i="16"/>
  <c r="F45" i="16"/>
  <c r="E45" i="16"/>
  <c r="C45" i="16"/>
  <c r="I35" i="16"/>
  <c r="I38" i="16" s="1"/>
  <c r="I31" i="16"/>
  <c r="E48" i="16"/>
  <c r="E134" i="16"/>
  <c r="E130" i="16"/>
  <c r="I12" i="16"/>
  <c r="I20" i="16" s="1"/>
  <c r="I134" i="16"/>
  <c r="I130" i="16"/>
  <c r="D15" i="16"/>
  <c r="D23" i="16" s="1"/>
  <c r="D12" i="16"/>
  <c r="D20" i="16" s="1"/>
  <c r="F15" i="16"/>
  <c r="F23" i="16" s="1"/>
  <c r="F12" i="16"/>
  <c r="F20" i="16" s="1"/>
  <c r="E15" i="16"/>
  <c r="E23" i="16" s="1"/>
  <c r="E12" i="16"/>
  <c r="E20" i="16" s="1"/>
  <c r="D134" i="16"/>
  <c r="D130" i="16"/>
  <c r="F134" i="16"/>
  <c r="F130" i="16"/>
  <c r="C15" i="16"/>
  <c r="C23" i="16" s="1"/>
  <c r="C12" i="16"/>
  <c r="C20" i="16" s="1"/>
  <c r="G12" i="16"/>
  <c r="G20" i="16" s="1"/>
  <c r="G15" i="16"/>
  <c r="G23" i="16" s="1"/>
  <c r="H134" i="16"/>
  <c r="H130" i="16"/>
  <c r="C134" i="16"/>
  <c r="C130" i="16"/>
  <c r="G134" i="16"/>
  <c r="G130" i="16"/>
  <c r="H12" i="16"/>
  <c r="H20" i="16" s="1"/>
  <c r="H15" i="16"/>
  <c r="H23" i="16" s="1"/>
  <c r="S158" i="16"/>
  <c r="F34" i="12"/>
  <c r="F26" i="12"/>
  <c r="F18" i="12"/>
  <c r="F10" i="12"/>
  <c r="D58" i="13"/>
  <c r="D50" i="13"/>
  <c r="D42" i="13"/>
  <c r="D34" i="13"/>
  <c r="D26" i="13"/>
  <c r="D18" i="13"/>
  <c r="D10" i="13"/>
  <c r="C245" i="16" l="1"/>
  <c r="I245" i="16"/>
  <c r="D245" i="16"/>
  <c r="G245" i="16"/>
  <c r="H245" i="16"/>
  <c r="F245" i="16"/>
  <c r="E245" i="16"/>
  <c r="D227" i="16"/>
  <c r="D235" i="16" s="1"/>
  <c r="E227" i="16"/>
  <c r="E235" i="16" s="1"/>
  <c r="C227" i="16"/>
  <c r="C235" i="16" s="1"/>
  <c r="I219" i="16"/>
  <c r="I226" i="16" s="1"/>
  <c r="H219" i="16"/>
  <c r="H226" i="16" s="1"/>
  <c r="C219" i="16"/>
  <c r="C226" i="16" s="1"/>
  <c r="G219" i="16"/>
  <c r="G226" i="16" s="1"/>
  <c r="F219" i="16"/>
  <c r="F226" i="16" s="1"/>
  <c r="E219" i="16"/>
  <c r="E226" i="16" s="1"/>
  <c r="D219" i="16"/>
  <c r="D226" i="16" s="1"/>
  <c r="F227" i="16"/>
  <c r="F235" i="16" s="1"/>
  <c r="G227" i="16"/>
  <c r="G235" i="16" s="1"/>
  <c r="H227" i="16"/>
  <c r="H235" i="16" s="1"/>
  <c r="I227" i="16"/>
  <c r="I235" i="16" s="1"/>
  <c r="S232" i="16"/>
  <c r="D150" i="16"/>
  <c r="C150" i="16"/>
  <c r="C157" i="16" s="1"/>
  <c r="G150" i="16"/>
  <c r="G153" i="16" s="1"/>
  <c r="F150" i="16"/>
  <c r="F157" i="16" s="1"/>
  <c r="E150" i="16"/>
  <c r="E157" i="16" s="1"/>
  <c r="H157" i="16"/>
  <c r="I157" i="16"/>
  <c r="I158" i="16"/>
  <c r="I166" i="16" s="1"/>
  <c r="C158" i="16"/>
  <c r="C166" i="16" s="1"/>
  <c r="K11" i="12"/>
  <c r="I45" i="16"/>
  <c r="I48" i="16"/>
  <c r="K12" i="12"/>
  <c r="C137" i="16"/>
  <c r="C145" i="16" s="1"/>
  <c r="C142" i="16"/>
  <c r="F137" i="16"/>
  <c r="F145" i="16" s="1"/>
  <c r="F142" i="16"/>
  <c r="K6" i="12"/>
  <c r="H137" i="16"/>
  <c r="H145" i="16" s="1"/>
  <c r="H142" i="16"/>
  <c r="D137" i="16"/>
  <c r="D145" i="16" s="1"/>
  <c r="D142" i="16"/>
  <c r="I137" i="16"/>
  <c r="I145" i="16" s="1"/>
  <c r="I142" i="16"/>
  <c r="K8" i="12"/>
  <c r="K3" i="12"/>
  <c r="I15" i="16"/>
  <c r="I23" i="16" s="1"/>
  <c r="K4" i="12"/>
  <c r="G137" i="16"/>
  <c r="G145" i="16" s="1"/>
  <c r="G142" i="16"/>
  <c r="K5" i="12"/>
  <c r="K7" i="12"/>
  <c r="E137" i="16"/>
  <c r="E145" i="16" s="1"/>
  <c r="E142" i="16"/>
  <c r="S268" i="16"/>
  <c r="S168" i="16"/>
  <c r="G222" i="16" l="1"/>
  <c r="G257" i="16"/>
  <c r="G252" i="16"/>
  <c r="G260" i="16" s="1"/>
  <c r="E257" i="16"/>
  <c r="E252" i="16"/>
  <c r="E260" i="16" s="1"/>
  <c r="D257" i="16"/>
  <c r="D252" i="16"/>
  <c r="D260" i="16" s="1"/>
  <c r="F257" i="16"/>
  <c r="F252" i="16"/>
  <c r="F260" i="16" s="1"/>
  <c r="I257" i="16"/>
  <c r="I252" i="16"/>
  <c r="I260" i="16" s="1"/>
  <c r="H252" i="16"/>
  <c r="H260" i="16" s="1"/>
  <c r="H257" i="16"/>
  <c r="C257" i="16"/>
  <c r="C252" i="16"/>
  <c r="C260" i="16" s="1"/>
  <c r="F222" i="16"/>
  <c r="D222" i="16"/>
  <c r="I234" i="16"/>
  <c r="I229" i="16"/>
  <c r="H234" i="16"/>
  <c r="H229" i="16"/>
  <c r="C222" i="16"/>
  <c r="I222" i="16"/>
  <c r="E234" i="16"/>
  <c r="E229" i="16"/>
  <c r="E222" i="16"/>
  <c r="D234" i="16"/>
  <c r="D229" i="16"/>
  <c r="H222" i="16"/>
  <c r="F234" i="16"/>
  <c r="F229" i="16"/>
  <c r="G229" i="16"/>
  <c r="G234" i="16"/>
  <c r="C234" i="16"/>
  <c r="C229" i="16"/>
  <c r="E153" i="16"/>
  <c r="F165" i="16"/>
  <c r="F160" i="16"/>
  <c r="K55" i="12" s="1"/>
  <c r="G157" i="16"/>
  <c r="F153" i="16"/>
  <c r="I165" i="16"/>
  <c r="I160" i="16"/>
  <c r="K57" i="12" s="1"/>
  <c r="H165" i="16"/>
  <c r="H160" i="16"/>
  <c r="K56" i="12" s="1"/>
  <c r="C153" i="16"/>
  <c r="D157" i="16"/>
  <c r="D153" i="16"/>
  <c r="C165" i="16"/>
  <c r="C160" i="16"/>
  <c r="I153" i="16"/>
  <c r="E165" i="16"/>
  <c r="E160" i="16"/>
  <c r="K52" i="12" s="1"/>
  <c r="K17" i="12"/>
  <c r="K44" i="12"/>
  <c r="K48" i="12"/>
  <c r="K45" i="12"/>
  <c r="K46" i="12"/>
  <c r="K47" i="12"/>
  <c r="K49" i="12"/>
  <c r="K9" i="12"/>
  <c r="K43" i="12"/>
  <c r="G237" i="16" l="1"/>
  <c r="K75" i="12" s="1"/>
  <c r="K85" i="12"/>
  <c r="K88" i="12"/>
  <c r="K86" i="12"/>
  <c r="K89" i="12"/>
  <c r="K83" i="12"/>
  <c r="F237" i="16"/>
  <c r="K79" i="12" s="1"/>
  <c r="K84" i="12"/>
  <c r="K87" i="12"/>
  <c r="D237" i="16"/>
  <c r="K78" i="12" s="1"/>
  <c r="H237" i="16"/>
  <c r="E237" i="16"/>
  <c r="C237" i="16"/>
  <c r="I237" i="16"/>
  <c r="C168" i="16"/>
  <c r="K53" i="12"/>
  <c r="I168" i="16"/>
  <c r="E168" i="16"/>
  <c r="H168" i="16"/>
  <c r="D160" i="16"/>
  <c r="D165" i="16"/>
  <c r="G165" i="16"/>
  <c r="G160" i="16"/>
  <c r="F168" i="16"/>
  <c r="K76" i="12" l="1"/>
  <c r="K80" i="12"/>
  <c r="K81" i="12"/>
  <c r="K77" i="12"/>
  <c r="D168" i="16"/>
  <c r="K54" i="12"/>
  <c r="G168" i="16"/>
  <c r="K51" i="12"/>
  <c r="BB91" i="16" l="1"/>
  <c r="BB92" i="16" s="1"/>
  <c r="BC91" i="16"/>
  <c r="BC92" i="16" s="1"/>
  <c r="BC86" i="16" l="1"/>
  <c r="BC85" i="16"/>
  <c r="BC83" i="16"/>
  <c r="BC89" i="16"/>
  <c r="BC84" i="16"/>
  <c r="BB85" i="16"/>
  <c r="BB83" i="16"/>
  <c r="BB84" i="16"/>
  <c r="BB86" i="16"/>
  <c r="BB89" i="16"/>
</calcChain>
</file>

<file path=xl/sharedStrings.xml><?xml version="1.0" encoding="utf-8"?>
<sst xmlns="http://schemas.openxmlformats.org/spreadsheetml/2006/main" count="6480" uniqueCount="359">
  <si>
    <t xml:space="preserve">Costa Rica </t>
  </si>
  <si>
    <t xml:space="preserve">El Salvador </t>
  </si>
  <si>
    <t>Honduras</t>
  </si>
  <si>
    <t>Guatemala</t>
  </si>
  <si>
    <t>Nicaragua</t>
  </si>
  <si>
    <t>Panama</t>
  </si>
  <si>
    <t>República Dominicana</t>
  </si>
  <si>
    <t>Estimated costs</t>
  </si>
  <si>
    <t>Responsible actors</t>
  </si>
  <si>
    <t>Baseline</t>
  </si>
  <si>
    <t>Related activities/initiatives in the country</t>
  </si>
  <si>
    <t>4.1. Implement EbA interventions within rural communities across the seven target catchments.</t>
  </si>
  <si>
    <t>Beneficiaries</t>
  </si>
  <si>
    <t>Co-beneficiaries</t>
  </si>
  <si>
    <t>Target Area/Number</t>
  </si>
  <si>
    <t>Total</t>
  </si>
  <si>
    <t>Risk mitigation mechanisms</t>
  </si>
  <si>
    <t>Inputs</t>
  </si>
  <si>
    <t>4.2. Implement water- and energy-efficient technologies within rural communities across the seven target catchments.</t>
  </si>
  <si>
    <t>País</t>
  </si>
  <si>
    <t>Municipios</t>
  </si>
  <si>
    <t>Municipalities</t>
  </si>
  <si>
    <t>Actividades AbE propuestas</t>
  </si>
  <si>
    <t>Actividad A</t>
  </si>
  <si>
    <t>Actividad C</t>
  </si>
  <si>
    <t>Actividad B</t>
  </si>
  <si>
    <t>Actividad E</t>
  </si>
  <si>
    <t>Actividad D</t>
  </si>
  <si>
    <t>Actividad F</t>
  </si>
  <si>
    <t>Actividad X</t>
  </si>
  <si>
    <t>Actividad Y</t>
  </si>
  <si>
    <t>Cuadros de criterio experto</t>
  </si>
  <si>
    <t>Establish XX tree nurseries focused on native species</t>
  </si>
  <si>
    <t>Conserve XX ha of natural forest across seven catchments</t>
  </si>
  <si>
    <t>Restore XX ha of forested areas across seven catchments</t>
  </si>
  <si>
    <t>Establish XX ha of agroforestry/sylvopasture/agrosylvopastural systems</t>
  </si>
  <si>
    <t>Establish XX ha of new mixed native species plantations across seven catchments</t>
  </si>
  <si>
    <t>Establish XX ha of sustainable fuelwood plantations.</t>
  </si>
  <si>
    <t>Install XX rainwater harvesting systems at the household level in target communities.</t>
  </si>
  <si>
    <t>Install XX community-level rainwater resevoirs in target communities.</t>
  </si>
  <si>
    <t>Establish XX ha of drip irrigation on small-holder farms in target communities.</t>
  </si>
  <si>
    <t xml:space="preserve">Install XX solar water pumps for small holder farmers in target communities. </t>
  </si>
  <si>
    <t>Install XX solar ovens for fuewood drying in target communities.</t>
  </si>
  <si>
    <t>Install XX half-orange kilns for efficient charcoal production in target communities.</t>
  </si>
  <si>
    <t xml:space="preserve">Install XX energy-efficient biomass stoves in target communities. </t>
  </si>
  <si>
    <t>Ejemplos de actividades forestales/agroforestales:</t>
  </si>
  <si>
    <t>Ejemplos de actividades de tecnologías del agua:</t>
  </si>
  <si>
    <t>etc</t>
  </si>
  <si>
    <t>Activity X</t>
  </si>
  <si>
    <t>Activity Y</t>
  </si>
  <si>
    <t>https://drive.google.com/drive/folders/1MbKy9O7O2y_lXQ1ibie6gdu6kE96W3vZ?usp=sharing</t>
  </si>
  <si>
    <t>https://mega.nz/fm/YtIFTSwK</t>
  </si>
  <si>
    <t>Medidas propuestas por gobierno</t>
  </si>
  <si>
    <t>Documentos de Descripción Municipal</t>
  </si>
  <si>
    <t>https://mega.nz/fm/A0hV1AbZ</t>
  </si>
  <si>
    <t>Fuente</t>
  </si>
  <si>
    <t>Link</t>
  </si>
  <si>
    <t>Priorización de medidas a nivel de país a partir de talleres de consulta. Esta información es sesgada porque haberse obtenido en 1 solo taller sin suficiente representatividad de los municipios, pero ayuda a validar si las medidas de adaptación en general son relevantes para su contexto.</t>
  </si>
  <si>
    <t>Puede servir para datos de línea base</t>
  </si>
  <si>
    <t xml:space="preserve">(es información para 7 medidas priorizadas POR PAÍS, lo que no necesariamente coincida con la que ustedes prioricen) </t>
  </si>
  <si>
    <t>Informes de Talleres de Consulta</t>
  </si>
  <si>
    <t>https://mega.nz/fm/po4S1CgJ</t>
  </si>
  <si>
    <t>Cantidad de población total y rural (para tener en cuanta al definir cantidad de beneficiarios)</t>
  </si>
  <si>
    <t>Punto 5 b: Barreras percibidas y estrategias de mitigación - Puede ayudar en "Foreseen risks.." y "Risk mitigation mechanisms"</t>
  </si>
  <si>
    <t>Punto 5 c: Actores para la sostenibilidad - Puede ayudar en "Responsible actors"</t>
  </si>
  <si>
    <t xml:space="preserve">Punto 2: Uso del suelo </t>
  </si>
  <si>
    <t>Foreseen risks</t>
  </si>
  <si>
    <t>Sección A: Se mencionan Tipos de beneficiarios por medidas. Ayuda en "Beneficiaries" y "co-beneficiaries"</t>
  </si>
  <si>
    <t>Sección A: Se mencionan Actores responsables. Ayuda en "Responsible actors"</t>
  </si>
  <si>
    <t>Sección A: Datos de Línea base para algunas medidas, en algunos casos</t>
  </si>
  <si>
    <t>Sección B: Se describen Factores de riesgo por medida, con Nivel de Riesgo y Breve explicación. Ayuda en "Foreseen environmental and social risks"</t>
  </si>
  <si>
    <t>Sección B: Se proponen Mecanismos/acciones para abordar riesgos. Ayuda en "Risk mitigation mechanisms"</t>
  </si>
  <si>
    <t>Otras</t>
  </si>
  <si>
    <t>PARA SELECCIONAR ACTIVIDADES</t>
  </si>
  <si>
    <t>Información que se puede conseguir</t>
  </si>
  <si>
    <t xml:space="preserve">(es información para 7 medidas priorizadas POR PAÍS, lo que no necesariamente coincide con lo priorizados por gobiernos) </t>
  </si>
  <si>
    <t>Priorización de medidas por país y municipio. Da alcances sobre qué priorizar y dónde.</t>
  </si>
  <si>
    <t>***Es probable que se termine con alrededor de 15 actividades entre forestales/agroforest y de agua en total para todos los países</t>
  </si>
  <si>
    <t>Punto 3 d: Medidas de adaptación propuestas.</t>
  </si>
  <si>
    <t>Documentos de Descripción Municipal + Archivos en MEGA y Dropbox</t>
  </si>
  <si>
    <t xml:space="preserve">Información del contexto forestal / agrícola / hidrológico y necesidades en cada municipio. </t>
  </si>
  <si>
    <t>Para "Related activities/initiatives in the country"</t>
  </si>
  <si>
    <t>Sección C: Últimas preguntas sobre alineamiento de acciones con planes, programas y acciones podrían servir para "Related activities/initiatives in the country"</t>
  </si>
  <si>
    <t>La especificación sobre municipios servirá como referencia para que todos los municipios se beneficien de las actividades de forma equitativa. Sin embargo, en los cuadros 4.1 y 4.2, la información se requiere por país, tomando en cuenta que las actividades de AbE se aplican a nivel de ecosistema/cuenca antes que por división político-administrativa.</t>
  </si>
  <si>
    <t>Muncipios 1, 2, 5</t>
  </si>
  <si>
    <t>Municipios 2 y 3</t>
  </si>
  <si>
    <t>Municipios 1, 2, 3, 4 y 5</t>
  </si>
  <si>
    <t>En caso ambos equipos seleccionen actividades juntos, se obtendrán tanto actividades forestales y agroforestales, como de tecnologías de agua/energéticas. Al final, clasificarlas. Las forestales y agroforestales van a 4.1 y las de tecnologías de agua (y energéticas de haber) a 4.2</t>
  </si>
  <si>
    <t>Dado que los insumos para una actividad son varios, estas dos columnas deben desarrollarse en una hoja de presupuesto aparte (tal como ya han ido haciendo). Acá solo colocar el total de costo por medida y un resumen de insumos (generalmente el costo unitario será por ha).</t>
  </si>
  <si>
    <t>P. ej. Riesgos ambientales, sociales, financieros, técnicos, operacionales, gubernamentales, legales etc, que en su experiencia puedan darse</t>
  </si>
  <si>
    <t>PARA COMPLETAR CUADROS 4.1 y 4.2</t>
  </si>
  <si>
    <t>OPCIONAL (SOLO SI ES DE AYUDA)</t>
  </si>
  <si>
    <t>2. Sustainable wood and firewood production. 2.1 Plantations for timber and firewood</t>
  </si>
  <si>
    <t>3. Establishment of agroforestry and silvopastorIl systems. 3.1. Implementation of Agroforestry system - diversified living fence arrangements in basic grains crops</t>
  </si>
  <si>
    <t>3. Establishment of agroforestry and silvopastorIl systems.3.2. Implementation of Agroforestry systems - natural shade in cofee plantations</t>
  </si>
  <si>
    <t>3. Establishment of agroforestry and silvopastorIl systems 3.3 SilvopastorIl system - diversified living fence arrangements</t>
  </si>
  <si>
    <t>3. Establishment of agroforestry and silvopastorIl systems.3.4. SilvopastorIl systems - individual trees</t>
  </si>
  <si>
    <t>4.Firebreaks. 4.1 Implementation of Firebreaks for forests and plantations</t>
  </si>
  <si>
    <t>5. Nursery mixed. 5.1. Mixed forest nurseries (wood, firewood and fruit trees)</t>
  </si>
  <si>
    <t>Rubros más recurentes</t>
  </si>
  <si>
    <t>#</t>
  </si>
  <si>
    <t>Unidad</t>
  </si>
  <si>
    <t>Monto (USD)</t>
  </si>
  <si>
    <t>Mano de obra no calificada (obrero)</t>
  </si>
  <si>
    <t>d</t>
  </si>
  <si>
    <t>Mano de obra calificada (técnico)</t>
  </si>
  <si>
    <t>Mano de obra especializada</t>
  </si>
  <si>
    <t>Plántula en bolsa de .5 L</t>
  </si>
  <si>
    <t>Planta en bolsa de 2 L</t>
  </si>
  <si>
    <t>Árbol en bolsa de 7L</t>
  </si>
  <si>
    <t>Herramientas</t>
  </si>
  <si>
    <t>lote</t>
  </si>
  <si>
    <t xml:space="preserve">Abono orgánico </t>
  </si>
  <si>
    <t>t</t>
  </si>
  <si>
    <t>Pesticidas y herbicidas ecológicos</t>
  </si>
  <si>
    <t>l</t>
  </si>
  <si>
    <t>Grava</t>
  </si>
  <si>
    <r>
      <t>m</t>
    </r>
    <r>
      <rPr>
        <vertAlign val="superscript"/>
        <sz val="11"/>
        <rFont val="Calibri"/>
        <family val="2"/>
      </rPr>
      <t>3</t>
    </r>
  </si>
  <si>
    <t>Arcilla</t>
  </si>
  <si>
    <t>Tierra fértil</t>
  </si>
  <si>
    <t>Arena</t>
  </si>
  <si>
    <t>Piedra</t>
  </si>
  <si>
    <t>Cerca eléctrica</t>
  </si>
  <si>
    <t>Malla ciclónica de 2 m de alto</t>
  </si>
  <si>
    <t>Semillas</t>
  </si>
  <si>
    <t>kg</t>
  </si>
  <si>
    <t>Semillas orgánicas</t>
  </si>
  <si>
    <t>Excavación mecánica</t>
  </si>
  <si>
    <t>día</t>
  </si>
  <si>
    <t xml:space="preserve">Relleno Mecánico </t>
  </si>
  <si>
    <t>Análisis de precipitación y escurrimiento</t>
  </si>
  <si>
    <t>ha</t>
  </si>
  <si>
    <t xml:space="preserve">Estudio topográfico </t>
  </si>
  <si>
    <t>Análisis de suelos completo</t>
  </si>
  <si>
    <t>Análisis</t>
  </si>
  <si>
    <t>Especificaciones mano de obra no calificada</t>
  </si>
  <si>
    <t>Cantidad máxima por día</t>
  </si>
  <si>
    <t xml:space="preserve">Limpieza y trazado </t>
  </si>
  <si>
    <r>
      <t>m</t>
    </r>
    <r>
      <rPr>
        <vertAlign val="superscript"/>
        <sz val="11"/>
        <rFont val="Calibri"/>
        <family val="2"/>
      </rPr>
      <t>2</t>
    </r>
  </si>
  <si>
    <t>Trazado detallado</t>
  </si>
  <si>
    <t>Limpieza de maleza</t>
  </si>
  <si>
    <t>Trazado de curvas de nivel</t>
  </si>
  <si>
    <t>m</t>
  </si>
  <si>
    <t xml:space="preserve">Siembra de cultivos </t>
  </si>
  <si>
    <t>Siembra por estacado</t>
  </si>
  <si>
    <t>pza</t>
  </si>
  <si>
    <t>Siembra semilla de pasto</t>
  </si>
  <si>
    <t>Trasplante</t>
  </si>
  <si>
    <t xml:space="preserve">Plateo </t>
  </si>
  <si>
    <t>MANO DE OBRA</t>
  </si>
  <si>
    <t>#/Jornal</t>
  </si>
  <si>
    <t>USD/Jornal</t>
  </si>
  <si>
    <t>Jornales</t>
  </si>
  <si>
    <t>Subtotal USD</t>
  </si>
  <si>
    <t>MATERIALES</t>
  </si>
  <si>
    <t xml:space="preserve"># </t>
  </si>
  <si>
    <t>Costo unitario (USD)</t>
  </si>
  <si>
    <t>CAPACITACIÓN</t>
  </si>
  <si>
    <t>Total USD</t>
  </si>
  <si>
    <t>Cemento</t>
  </si>
  <si>
    <t>m3</t>
  </si>
  <si>
    <t>Ladrillo</t>
  </si>
  <si>
    <t>Materiales varios</t>
  </si>
  <si>
    <t>Radios</t>
  </si>
  <si>
    <t>m2</t>
  </si>
  <si>
    <t>Bultos</t>
  </si>
  <si>
    <t>litros</t>
  </si>
  <si>
    <t>Trazado y construcción de cerco de púas</t>
  </si>
  <si>
    <t>Construcción de bodega de herramienta</t>
  </si>
  <si>
    <t>Construcción de techumbre de lámina</t>
  </si>
  <si>
    <t>Construcción de canteros</t>
  </si>
  <si>
    <t>Preparación de camas</t>
  </si>
  <si>
    <t>Excavación para cisterna</t>
  </si>
  <si>
    <t>Pretil de material acomodado o lazo</t>
  </si>
  <si>
    <t>Lámina plástica ondulada</t>
  </si>
  <si>
    <t>Pza</t>
  </si>
  <si>
    <t>Madera 3" x 3"x 8"</t>
  </si>
  <si>
    <t>Cisterna</t>
  </si>
  <si>
    <t>Puerta</t>
  </si>
  <si>
    <t>Armex 15x20</t>
  </si>
  <si>
    <t>Tierra para siembra</t>
  </si>
  <si>
    <t>Alambre de púas</t>
  </si>
  <si>
    <t>Carretillas</t>
  </si>
  <si>
    <t>Manguera 1 1/2"</t>
  </si>
  <si>
    <t>Bolsa de plástico</t>
  </si>
  <si>
    <t>El Salvador</t>
  </si>
  <si>
    <t>Costa Rica</t>
  </si>
  <si>
    <t>Republica Dominicana</t>
  </si>
  <si>
    <t>https://www.doingbusiness.org/</t>
  </si>
  <si>
    <t>VAT</t>
  </si>
  <si>
    <t>Minimum wage (USD$)</t>
  </si>
  <si>
    <t>Unskilled worker</t>
  </si>
  <si>
    <t>Technical worker</t>
  </si>
  <si>
    <t>Professional junior worker</t>
  </si>
  <si>
    <t>https://wageindicator.org/</t>
  </si>
  <si>
    <t>Dominican Republic</t>
  </si>
  <si>
    <t>A</t>
  </si>
  <si>
    <t>B</t>
  </si>
  <si>
    <t>C</t>
  </si>
  <si>
    <t>D</t>
  </si>
  <si>
    <t>E</t>
  </si>
  <si>
    <t>F</t>
  </si>
  <si>
    <t>G</t>
  </si>
  <si>
    <t>H</t>
  </si>
  <si>
    <t>I</t>
  </si>
  <si>
    <t>J</t>
  </si>
  <si>
    <t>K</t>
  </si>
  <si>
    <t>L</t>
  </si>
  <si>
    <t>M</t>
  </si>
  <si>
    <t>Cost of workforce</t>
  </si>
  <si>
    <t>Materials</t>
  </si>
  <si>
    <t>FACTOR USD/Jornal</t>
  </si>
  <si>
    <t>Unit</t>
  </si>
  <si>
    <t>Site preparation</t>
  </si>
  <si>
    <t>Quantity</t>
  </si>
  <si>
    <t>Quantity/ jornal</t>
  </si>
  <si>
    <t>Quantity of jornales</t>
  </si>
  <si>
    <t>Monto FACTOR (USD)</t>
  </si>
  <si>
    <t>Dig hole</t>
  </si>
  <si>
    <t>Plant tree</t>
  </si>
  <si>
    <t>Health insurance contributions</t>
  </si>
  <si>
    <t>Boundary maintenance</t>
  </si>
  <si>
    <t>Scenario: Private land 30 ha.</t>
  </si>
  <si>
    <t>Prevention signs</t>
  </si>
  <si>
    <t>Surveillance</t>
  </si>
  <si>
    <t>m/year</t>
  </si>
  <si>
    <t>jornal/year</t>
  </si>
  <si>
    <t>PES</t>
  </si>
  <si>
    <t>Payment enviromental services</t>
  </si>
  <si>
    <t>ha/year</t>
  </si>
  <si>
    <t>sign/ha</t>
  </si>
  <si>
    <t>IMPLEMENTATION</t>
  </si>
  <si>
    <t>MAINTENANCE FOR</t>
  </si>
  <si>
    <t>YEARS</t>
  </si>
  <si>
    <t>TIME YEARS FOR MAINTENANCE:</t>
  </si>
  <si>
    <t>TOTAL COSTS FOR</t>
  </si>
  <si>
    <t>Scenario: Private land 1 km per 30 m. width. (3 ha.)</t>
  </si>
  <si>
    <t>3. Establishment of agroforestry and silvopastorIl systems. 3.1. Implementation of Agroforestry system - diversified living fence arrangements in basic grains crops (1 km)</t>
  </si>
  <si>
    <t>TRAINING</t>
  </si>
  <si>
    <t>MATERIALS</t>
  </si>
  <si>
    <t>Longitude 1 km</t>
  </si>
  <si>
    <t>Workforce</t>
  </si>
  <si>
    <t>Barbed wire  (for 3 wire per meter)</t>
  </si>
  <si>
    <t>300 meter packages</t>
  </si>
  <si>
    <t>Fence staples</t>
  </si>
  <si>
    <t>Live poles</t>
  </si>
  <si>
    <t>Dead poles</t>
  </si>
  <si>
    <t>meters</t>
  </si>
  <si>
    <t>20% Initial Cost</t>
  </si>
  <si>
    <t>Workforce for fences</t>
  </si>
  <si>
    <t>Seedlings (plastic bag 0.5 liters)</t>
  </si>
  <si>
    <t>Site preparation (patches)</t>
  </si>
  <si>
    <t>patches</t>
  </si>
  <si>
    <t>holes</t>
  </si>
  <si>
    <t>fertilized tree</t>
  </si>
  <si>
    <t>tree</t>
  </si>
  <si>
    <t>Organic fertilizer</t>
  </si>
  <si>
    <t>1. Protection and Restoration of forest cover 1.2. Forest protection and restoration of Water recharge areas an riparian areas</t>
  </si>
  <si>
    <t>1. Protection and Restoration of forest cover 1.3. Forest restoration</t>
  </si>
  <si>
    <t>1. Protection and Restoration of forest cover 1.1 Forest protection</t>
  </si>
  <si>
    <t>1. Protection and Restoration of forest cover. 1.2. Forest protection and restoration of Water recharge areas an riparian areas (1 ha/5 years)</t>
  </si>
  <si>
    <t>1. Protection and Restoration of forest cover.1.2. Forest protection and restoration of Water recharge areas an riparian areas (1 ha/5 years)</t>
  </si>
  <si>
    <t>1. Protection and Restoration of forest cover. 1.3. Forest restoration (1 ha/5 years)</t>
  </si>
  <si>
    <t>Site preparation (lines)</t>
  </si>
  <si>
    <t>bags</t>
  </si>
  <si>
    <t xml:space="preserve">Scenario: Private land 30 ha. Assuming light-medium degradation and a combination of active planting and assited regeneration. </t>
  </si>
  <si>
    <t>1. Restoration of forest cover and remaining wetlands. 1.4 Pine forests restoration</t>
  </si>
  <si>
    <t>1. Restoration of forest cover and remaining wetlands. 1.4 Pine forests restoration (1 ha/5 years)</t>
  </si>
  <si>
    <t>2. Sustainable wood and firewood production. 2.1 Plantations for timber and firewood (1 ha/5 years)</t>
  </si>
  <si>
    <t>Ha</t>
  </si>
  <si>
    <t>Hidrogel substract</t>
  </si>
  <si>
    <t>Site preparation "clearing"</t>
  </si>
  <si>
    <t>Fertilized tree</t>
  </si>
  <si>
    <t>Ecological pesticides and herbicides</t>
  </si>
  <si>
    <t>Tools</t>
  </si>
  <si>
    <t>Set</t>
  </si>
  <si>
    <t>liters</t>
  </si>
  <si>
    <t>ton</t>
  </si>
  <si>
    <t>Live poles or timber seedlings or firewood seedlings</t>
  </si>
  <si>
    <t>3. Establishment of agroforestry and silvopastorIl systems 3.3 SilvopastorIl system - diversified living fence arrangements(1 km)</t>
  </si>
  <si>
    <t>3. Establishment of agroforestry and silvopastorIl systems.3.4. SilvopastorIl systems - individual trees(1 ha)</t>
  </si>
  <si>
    <t>3. Establishment of agroforestry and silvopastorIl systems.3.2. Implementation of Agroforestry systems - natural shade in cofee plantations (1 ha)</t>
  </si>
  <si>
    <t>Construction of protection barriers</t>
  </si>
  <si>
    <t>Clearing and layout</t>
  </si>
  <si>
    <t>Baresoil openning</t>
  </si>
  <si>
    <t>Drip torches</t>
  </si>
  <si>
    <t>Personnal equipment</t>
  </si>
  <si>
    <t>Firebackpack (5 gallons)</t>
  </si>
  <si>
    <t>5. Nursery mixed. 5.1. Mixed forest nurseries (wood, firewood and fruit trees) (0.5 ha.)</t>
  </si>
  <si>
    <t>4.Firebreaks. 4.1 Implementation of Firebreaks for forests and plantations 1000 m (6000 m2)</t>
  </si>
  <si>
    <t>6. Soil conservation practices. 6.2. Drainage superficial construction</t>
  </si>
  <si>
    <t>6. Soil conservation practices. 6.2. Drainage superficial construction (1000 m)</t>
  </si>
  <si>
    <t>6. Soil conservation practices. 6.1. Construction of living barriers (1000 m)</t>
  </si>
  <si>
    <t>Establishment</t>
  </si>
  <si>
    <t>6. Soil conservation practices. 6.1 Construction of living barriers</t>
  </si>
  <si>
    <t>Tipo de Cambio de Cuentas Nacionales</t>
  </si>
  <si>
    <t xml:space="preserve">    Costa Rica</t>
  </si>
  <si>
    <t xml:space="preserve">    Guatemala</t>
  </si>
  <si>
    <t xml:space="preserve">    Honduras</t>
  </si>
  <si>
    <t xml:space="preserve">    Nicaragua</t>
  </si>
  <si>
    <t xml:space="preserve">    República Dominicana</t>
  </si>
  <si>
    <t xml:space="preserve">    El Salvador</t>
  </si>
  <si>
    <t xml:space="preserve">    Panama</t>
  </si>
  <si>
    <t>Variable y Países</t>
  </si>
  <si>
    <t>Tasa cambio promedio anual</t>
  </si>
  <si>
    <t>n.d.</t>
  </si>
  <si>
    <t>Salario minimo</t>
  </si>
  <si>
    <t>Inflacion, basada en la variacion de los precios al consumidor</t>
  </si>
  <si>
    <t>Year</t>
  </si>
  <si>
    <t>Exchange rate of the local currency with the US dollar</t>
  </si>
  <si>
    <t>Minimum wage</t>
  </si>
  <si>
    <t>Inflation, based on the variation of consumer prices
 </t>
  </si>
  <si>
    <t>Annual variation in percentages</t>
  </si>
  <si>
    <t>Number year</t>
  </si>
  <si>
    <t>1. Protection and Restoration of forest cover 1.1 Forest protection (1 ha)</t>
  </si>
  <si>
    <t>O&amp;M</t>
  </si>
  <si>
    <t>Monto FACTOR (USD) Year zero</t>
  </si>
  <si>
    <t>Activity year</t>
  </si>
  <si>
    <t>2-4-6-8-10-12-14-16-18</t>
  </si>
  <si>
    <t>5 – 10 - 15</t>
  </si>
  <si>
    <t>Renovation of Prevention signs</t>
  </si>
  <si>
    <t>TIME YEARS FOR OPERATION &amp; MAINTENANCE (O&amp;M):</t>
  </si>
  <si>
    <t>Year base, costs</t>
  </si>
  <si>
    <t>1,2,3,4,5,6,7,8,9,10,11,12,13,14,15,16,17,18,19,20</t>
  </si>
  <si>
    <t>Minimun wage annual increment:</t>
  </si>
  <si>
    <t>Inflation:</t>
  </si>
  <si>
    <t>Minimun Wage base</t>
  </si>
  <si>
    <t>4.1.2. Establish 4,101 ha of forest protection zones.</t>
  </si>
  <si>
    <t>Cost per hectarea in 20 year</t>
  </si>
  <si>
    <t>Pruning</t>
  </si>
  <si>
    <t>Thinning</t>
  </si>
  <si>
    <t>Mantenimiento de camas de Germinacion</t>
  </si>
  <si>
    <t>Mantenimiento de bodega de herramienta</t>
  </si>
  <si>
    <t>Mantenimiento de cerco de púas</t>
  </si>
  <si>
    <t>Mano de obra permanente</t>
  </si>
  <si>
    <t>jornales/mensuales</t>
  </si>
  <si>
    <t>Renewal of living barriers</t>
  </si>
  <si>
    <t>(ha or km or unit) per country</t>
  </si>
  <si>
    <t>Total Cost (US$)/ha or km or unit (20 year)</t>
  </si>
  <si>
    <t>Total Cost per country (20 year)</t>
  </si>
  <si>
    <t>piece</t>
  </si>
  <si>
    <t>meter</t>
  </si>
  <si>
    <t>2-4-6-8-10-12-14-16-18-20</t>
  </si>
  <si>
    <t>5 – 10 - 15-20</t>
  </si>
  <si>
    <t>Mantenimiento de infraestructura</t>
  </si>
  <si>
    <t>Renovacion sistema de irrigacion</t>
  </si>
  <si>
    <t>2.1.2. Establish forest protection zones.</t>
  </si>
  <si>
    <t xml:space="preserve">2.1.3. Protect and restore natural forest in major recharge areas and riparian zones. </t>
  </si>
  <si>
    <t>2.1.4. Restore forested areas across seven catchments.</t>
  </si>
  <si>
    <t>2.1.5. Restore pine forests in Guatemala, Honduras and Nicaragua.</t>
  </si>
  <si>
    <t>2.1.10. Establish sustainable fuelwood and timber plantations.</t>
  </si>
  <si>
    <t>2.1.6. Establish agroforestry systems using diversified living fence arrangements in basic grains crops.</t>
  </si>
  <si>
    <t xml:space="preserve">2.1.7. Establish agroforestry systems for natural shade in coffee plantations. </t>
  </si>
  <si>
    <t>2.1.8. Establish silvopasture systems using diversified living fence arrangements.</t>
  </si>
  <si>
    <t>2.1.9. Establish silvopasture systems.</t>
  </si>
  <si>
    <t>2.1.11. Establish firebreaks for forests and plantations.</t>
  </si>
  <si>
    <t>2.1.1. Establish tree nurseries focused on native species</t>
  </si>
  <si>
    <t>2.1.12. Construct living barriers for soil conservation</t>
  </si>
  <si>
    <t xml:space="preserve">2.1.13. Construct  superficial drainage for soil conservation.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</si>
</sst>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_(* #,##0.00_);_(* \(#,##0.00\);_(* &quot;-&quot;??_);_(@_)"/>
    <numFmt numFmtId="165" formatCode="_-&quot;₡&quot;* #,##0_-;\-&quot;₡&quot;* #,##0_-;_-&quot;₡&quot;* &quot;-&quot;_-;_-@_-"/>
    <numFmt numFmtId="166" formatCode="_-&quot;₡&quot;* #,##0.00_-;\-&quot;₡&quot;* #,##0.00_-;_-&quot;₡&quot;* &quot;-&quot;??_-;_-@_-"/>
    <numFmt numFmtId="167" formatCode="0.0"/>
    <numFmt numFmtId="168" formatCode="_(* #,##0_);_(* \(#,##0\);_(* &quot;-&quot;??_);_(@_)"/>
    <numFmt numFmtId="169" formatCode="0.000"/>
    <numFmt numFmtId="170" formatCode="[$$-80A]#,##0.00;[Red]\-[$$-80A]#,##0.00"/>
    <numFmt numFmtId="171" formatCode="[$$-409]#,##0.00"/>
    <numFmt numFmtId="172" formatCode="0.0%"/>
    <numFmt numFmtId="173" formatCode="_(* #,##0.0_);_(* \(#,##0.0\);_(* &quot;-&quot;??_);_(@_)"/>
    <numFmt numFmtId="174" formatCode="#,##0.0"/>
    <numFmt numFmtId="175" formatCode="[$$-409]#,##0.0"/>
  </numFmts>
  <fonts count="27" x14ac:knownFonts="1">
    <font>
      <sz val="11"/>
      <color theme="1"/>
      <name val="Calibri"/>
      <family val="2"/>
      <scheme val="minor"/>
    </font>
    <font>
      <b/>
      <sz val="11"/>
      <color theme="1"/>
      <name val="Calibri"/>
      <family val="2"/>
      <scheme val="minor"/>
    </font>
    <font>
      <i/>
      <sz val="11"/>
      <color theme="1"/>
      <name val="Calibri"/>
      <family val="2"/>
      <scheme val="minor"/>
    </font>
    <font>
      <b/>
      <u/>
      <sz val="11"/>
      <color theme="1"/>
      <name val="Calibri"/>
      <family val="2"/>
      <scheme val="minor"/>
    </font>
    <font>
      <u/>
      <sz val="11"/>
      <color theme="10"/>
      <name val="Calibri"/>
      <family val="2"/>
      <scheme val="minor"/>
    </font>
    <font>
      <b/>
      <i/>
      <sz val="11"/>
      <color theme="1"/>
      <name val="Calibri"/>
      <family val="2"/>
      <scheme val="minor"/>
    </font>
    <font>
      <b/>
      <sz val="11"/>
      <color theme="10"/>
      <name val="Calibri"/>
      <family val="2"/>
      <scheme val="minor"/>
    </font>
    <font>
      <sz val="11"/>
      <color theme="1"/>
      <name val="Calibri"/>
      <family val="2"/>
      <scheme val="minor"/>
    </font>
    <font>
      <sz val="10"/>
      <name val="Verdana"/>
      <family val="2"/>
    </font>
    <font>
      <sz val="11"/>
      <name val="Calibri"/>
      <family val="2"/>
    </font>
    <font>
      <b/>
      <sz val="11"/>
      <name val="Calibri"/>
      <family val="2"/>
    </font>
    <font>
      <vertAlign val="superscript"/>
      <sz val="11"/>
      <name val="Calibri"/>
      <family val="2"/>
    </font>
    <font>
      <sz val="10"/>
      <name val="Calibri"/>
      <family val="2"/>
    </font>
    <font>
      <b/>
      <sz val="10"/>
      <name val="Calibri"/>
      <family val="2"/>
    </font>
    <font>
      <sz val="9"/>
      <color rgb="FF696969"/>
      <name val="Arial"/>
      <family val="2"/>
    </font>
    <font>
      <b/>
      <sz val="9"/>
      <name val="Calibri"/>
      <family val="2"/>
    </font>
    <font>
      <sz val="10"/>
      <name val="Arial"/>
      <family val="2"/>
    </font>
    <font>
      <u/>
      <sz val="10"/>
      <color indexed="12"/>
      <name val="Arial"/>
      <family val="2"/>
    </font>
    <font>
      <sz val="8.5"/>
      <name val="Microsoft Sans Serif"/>
      <family val="2"/>
    </font>
    <font>
      <b/>
      <sz val="10"/>
      <color rgb="FFFFE285"/>
      <name val="Segoe UI"/>
      <family val="2"/>
    </font>
    <font>
      <b/>
      <sz val="10"/>
      <name val="Segoe UI"/>
      <family val="2"/>
    </font>
    <font>
      <sz val="10"/>
      <name val="Segoe UI"/>
      <family val="2"/>
    </font>
    <font>
      <b/>
      <sz val="10"/>
      <color theme="0"/>
      <name val="Segoe UI"/>
      <family val="2"/>
    </font>
    <font>
      <b/>
      <sz val="10"/>
      <color theme="7" tint="0.39997558519241921"/>
      <name val="Segoe UI"/>
      <family val="2"/>
    </font>
    <font>
      <sz val="11"/>
      <name val="Calibri"/>
      <family val="2"/>
      <scheme val="minor"/>
    </font>
    <font>
      <u/>
      <sz val="11"/>
      <name val="Calibri"/>
      <family val="2"/>
      <scheme val="minor"/>
    </font>
    <font>
      <sz val="9"/>
      <name val="Arial"/>
      <family val="2"/>
    </font>
  </fonts>
  <fills count="24">
    <fill>
      <patternFill patternType="none"/>
    </fill>
    <fill>
      <patternFill patternType="gray125"/>
    </fill>
    <fill>
      <patternFill patternType="solid">
        <fgColor theme="4" tint="0.39997558519241921"/>
        <bgColor indexed="64"/>
      </patternFill>
    </fill>
    <fill>
      <patternFill patternType="solid">
        <fgColor theme="7" tint="0.79998168889431442"/>
        <bgColor indexed="64"/>
      </patternFill>
    </fill>
    <fill>
      <patternFill patternType="solid">
        <fgColor rgb="FFFF0000"/>
        <bgColor indexed="64"/>
      </patternFill>
    </fill>
    <fill>
      <patternFill patternType="solid">
        <fgColor indexed="22"/>
        <bgColor indexed="64"/>
      </patternFill>
    </fill>
    <fill>
      <patternFill patternType="solid">
        <fgColor indexed="9"/>
        <bgColor indexed="64"/>
      </patternFill>
    </fill>
    <fill>
      <patternFill patternType="solid">
        <fgColor indexed="65"/>
        <bgColor indexed="9"/>
      </patternFill>
    </fill>
    <fill>
      <patternFill patternType="solid">
        <fgColor indexed="40"/>
        <bgColor indexed="64"/>
      </patternFill>
    </fill>
    <fill>
      <patternFill patternType="solid">
        <fgColor indexed="65"/>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theme="4" tint="0.79998168889431442"/>
        <bgColor indexed="9"/>
      </patternFill>
    </fill>
    <fill>
      <patternFill patternType="solid">
        <fgColor theme="3" tint="0.79998168889431442"/>
        <bgColor indexed="9"/>
      </patternFill>
    </fill>
    <fill>
      <patternFill patternType="solid">
        <fgColor theme="3" tint="0.79998168889431442"/>
        <bgColor indexed="64"/>
      </patternFill>
    </fill>
    <fill>
      <patternFill patternType="solid">
        <fgColor theme="7" tint="0.79998168889431442"/>
        <bgColor indexed="9"/>
      </patternFill>
    </fill>
    <fill>
      <patternFill patternType="solid">
        <fgColor theme="0"/>
        <bgColor indexed="64"/>
      </patternFill>
    </fill>
    <fill>
      <patternFill patternType="solid">
        <fgColor theme="0"/>
        <bgColor indexed="9"/>
      </patternFill>
    </fill>
    <fill>
      <patternFill patternType="solid">
        <fgColor rgb="FFFFFFCC"/>
      </patternFill>
    </fill>
    <fill>
      <patternFill patternType="solid">
        <fgColor theme="3" tint="-0.249977111117893"/>
        <bgColor indexed="64"/>
      </patternFill>
    </fill>
    <fill>
      <patternFill patternType="solid">
        <fgColor theme="4" tint="0.59999389629810485"/>
        <bgColor indexed="64"/>
      </patternFill>
    </fill>
    <fill>
      <patternFill patternType="solid">
        <fgColor rgb="FFFFFF00"/>
        <bgColor indexed="64"/>
      </patternFill>
    </fill>
    <fill>
      <patternFill patternType="solid">
        <fgColor rgb="FFFFFF00"/>
        <bgColor indexed="9"/>
      </patternFill>
    </fill>
    <fill>
      <patternFill patternType="solid">
        <fgColor theme="6" tint="0.7999816888943144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medium">
        <color auto="1"/>
      </right>
      <top/>
      <bottom/>
      <diagonal/>
    </border>
    <border>
      <left/>
      <right style="thin">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style="medium">
        <color auto="1"/>
      </left>
      <right/>
      <top style="thin">
        <color auto="1"/>
      </top>
      <bottom style="medium">
        <color auto="1"/>
      </bottom>
      <diagonal/>
    </border>
    <border>
      <left style="medium">
        <color auto="1"/>
      </left>
      <right style="thin">
        <color auto="1"/>
      </right>
      <top style="thin">
        <color auto="1"/>
      </top>
      <bottom style="thin">
        <color auto="1"/>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medium">
        <color auto="1"/>
      </top>
      <bottom style="medium">
        <color auto="1"/>
      </bottom>
      <diagonal/>
    </border>
    <border>
      <left/>
      <right style="thin">
        <color auto="1"/>
      </right>
      <top style="medium">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style="medium">
        <color auto="1"/>
      </bottom>
      <diagonal/>
    </border>
    <border>
      <left style="medium">
        <color auto="1"/>
      </left>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medium">
        <color auto="1"/>
      </left>
      <right style="thin">
        <color auto="1"/>
      </right>
      <top style="thin">
        <color auto="1"/>
      </top>
      <bottom/>
      <diagonal/>
    </border>
    <border>
      <left style="thin">
        <color auto="1"/>
      </left>
      <right/>
      <top style="thin">
        <color auto="1"/>
      </top>
      <bottom/>
      <diagonal/>
    </border>
    <border>
      <left/>
      <right style="thin">
        <color auto="1"/>
      </right>
      <top/>
      <bottom style="thin">
        <color auto="1"/>
      </bottom>
      <diagonal/>
    </border>
    <border>
      <left style="thin">
        <color auto="1"/>
      </left>
      <right/>
      <top style="medium">
        <color auto="1"/>
      </top>
      <bottom/>
      <diagonal/>
    </border>
    <border>
      <left/>
      <right style="thin">
        <color auto="1"/>
      </right>
      <top style="medium">
        <color auto="1"/>
      </top>
      <bottom/>
      <diagonal/>
    </border>
    <border>
      <left style="medium">
        <color auto="1"/>
      </left>
      <right style="thin">
        <color auto="1"/>
      </right>
      <top/>
      <bottom style="thin">
        <color auto="1"/>
      </bottom>
      <diagonal/>
    </border>
    <border>
      <left style="thin">
        <color auto="1"/>
      </left>
      <right style="medium">
        <color auto="1"/>
      </right>
      <top/>
      <bottom style="medium">
        <color auto="1"/>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right style="thin">
        <color indexed="64"/>
      </right>
      <top/>
      <bottom/>
      <diagonal/>
    </border>
    <border>
      <left/>
      <right/>
      <top/>
      <bottom style="medium">
        <color indexed="64"/>
      </bottom>
      <diagonal/>
    </border>
    <border>
      <left/>
      <right style="thin">
        <color auto="1"/>
      </right>
      <top style="thin">
        <color auto="1"/>
      </top>
      <bottom style="medium">
        <color auto="1"/>
      </bottom>
      <diagonal/>
    </border>
    <border>
      <left/>
      <right style="thin">
        <color auto="1"/>
      </right>
      <top style="medium">
        <color auto="1"/>
      </top>
      <bottom style="thin">
        <color auto="1"/>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auto="1"/>
      </left>
      <right style="medium">
        <color auto="1"/>
      </right>
      <top/>
      <bottom/>
      <diagonal/>
    </border>
  </borders>
  <cellStyleXfs count="15">
    <xf numFmtId="0" fontId="0" fillId="0" borderId="0"/>
    <xf numFmtId="0" fontId="4" fillId="0" borderId="0" applyNumberFormat="0" applyFill="0" applyBorder="0" applyAlignment="0" applyProtection="0"/>
    <xf numFmtId="43" fontId="7" fillId="0" borderId="0" applyFont="0" applyFill="0" applyBorder="0" applyAlignment="0" applyProtection="0"/>
    <xf numFmtId="166" fontId="7"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0" fontId="8" fillId="0" borderId="0"/>
    <xf numFmtId="0" fontId="16" fillId="0" borderId="0"/>
    <xf numFmtId="0" fontId="17" fillId="0" borderId="0" applyNumberFormat="0" applyFill="0" applyBorder="0" applyAlignment="0" applyProtection="0">
      <alignment vertical="top"/>
      <protection locked="0"/>
    </xf>
    <xf numFmtId="0" fontId="16" fillId="0" borderId="0"/>
    <xf numFmtId="0" fontId="16" fillId="0" borderId="0"/>
    <xf numFmtId="0" fontId="7" fillId="0" borderId="0"/>
    <xf numFmtId="0" fontId="16" fillId="0" borderId="0"/>
    <xf numFmtId="0" fontId="18" fillId="0" borderId="0">
      <protection locked="0"/>
    </xf>
    <xf numFmtId="0" fontId="7" fillId="18" borderId="50" applyNumberFormat="0" applyFont="0" applyAlignment="0" applyProtection="0"/>
  </cellStyleXfs>
  <cellXfs count="452">
    <xf numFmtId="0" fontId="0" fillId="0" borderId="0" xfId="0"/>
    <xf numFmtId="0" fontId="0" fillId="0" borderId="0" xfId="0" applyFont="1"/>
    <xf numFmtId="0" fontId="1" fillId="0" borderId="0" xfId="0" applyFont="1" applyAlignment="1">
      <alignment wrapText="1"/>
    </xf>
    <xf numFmtId="0" fontId="1" fillId="0" borderId="0" xfId="0" applyFont="1"/>
    <xf numFmtId="0" fontId="0" fillId="0" borderId="3" xfId="0" applyBorder="1" applyAlignment="1">
      <alignment horizontal="left" vertical="top"/>
    </xf>
    <xf numFmtId="0" fontId="0" fillId="0" borderId="3" xfId="0" applyBorder="1"/>
    <xf numFmtId="0" fontId="0" fillId="0" borderId="4" xfId="0" applyBorder="1"/>
    <xf numFmtId="0" fontId="0" fillId="0" borderId="0" xfId="0" applyFont="1" applyBorder="1"/>
    <xf numFmtId="0" fontId="0" fillId="0" borderId="0" xfId="0" applyBorder="1"/>
    <xf numFmtId="0" fontId="0" fillId="0" borderId="6" xfId="0" applyBorder="1"/>
    <xf numFmtId="0" fontId="0" fillId="0" borderId="8" xfId="0" applyBorder="1"/>
    <xf numFmtId="0" fontId="0" fillId="0" borderId="9" xfId="0" applyBorder="1"/>
    <xf numFmtId="0" fontId="0" fillId="0" borderId="0" xfId="0" applyFont="1" applyBorder="1" applyAlignment="1">
      <alignment horizontal="left" vertical="top"/>
    </xf>
    <xf numFmtId="0" fontId="0" fillId="0" borderId="6" xfId="0" applyFont="1" applyBorder="1" applyAlignment="1">
      <alignment horizontal="left" vertical="top"/>
    </xf>
    <xf numFmtId="0" fontId="0" fillId="0" borderId="0" xfId="0" applyBorder="1" applyAlignment="1">
      <alignment horizontal="left" vertical="top"/>
    </xf>
    <xf numFmtId="0" fontId="0" fillId="0" borderId="6" xfId="0" applyBorder="1" applyAlignment="1">
      <alignment horizontal="left" vertical="top"/>
    </xf>
    <xf numFmtId="0" fontId="0" fillId="0" borderId="8" xfId="0" applyBorder="1" applyAlignment="1">
      <alignment horizontal="left" vertical="top"/>
    </xf>
    <xf numFmtId="0" fontId="0" fillId="0" borderId="9" xfId="0" applyBorder="1" applyAlignment="1">
      <alignment horizontal="left" vertical="top"/>
    </xf>
    <xf numFmtId="0" fontId="1" fillId="0" borderId="0" xfId="0" applyFont="1" applyAlignment="1">
      <alignment horizontal="center" wrapText="1"/>
    </xf>
    <xf numFmtId="0" fontId="2" fillId="2" borderId="10" xfId="0" applyFont="1" applyFill="1" applyBorder="1" applyAlignment="1">
      <alignment vertical="top" wrapText="1"/>
    </xf>
    <xf numFmtId="0" fontId="1" fillId="2" borderId="11" xfId="0" applyFont="1" applyFill="1" applyBorder="1"/>
    <xf numFmtId="0" fontId="1" fillId="2" borderId="11" xfId="0" applyFont="1" applyFill="1" applyBorder="1" applyAlignment="1">
      <alignment horizontal="center"/>
    </xf>
    <xf numFmtId="0" fontId="1" fillId="2" borderId="12" xfId="0" applyFont="1" applyFill="1" applyBorder="1"/>
    <xf numFmtId="0" fontId="1" fillId="2" borderId="11" xfId="0" applyFont="1" applyFill="1" applyBorder="1" applyAlignment="1">
      <alignment wrapText="1"/>
    </xf>
    <xf numFmtId="0" fontId="2" fillId="2" borderId="2" xfId="0" applyFont="1" applyFill="1" applyBorder="1" applyAlignment="1">
      <alignment vertical="top" wrapText="1"/>
    </xf>
    <xf numFmtId="0" fontId="1" fillId="2" borderId="3" xfId="0" applyFont="1" applyFill="1" applyBorder="1"/>
    <xf numFmtId="0" fontId="1" fillId="2" borderId="3" xfId="0" applyFont="1" applyFill="1" applyBorder="1" applyAlignment="1">
      <alignment horizontal="center"/>
    </xf>
    <xf numFmtId="0" fontId="1" fillId="2" borderId="3" xfId="0" applyFont="1" applyFill="1" applyBorder="1" applyAlignment="1">
      <alignment wrapText="1"/>
    </xf>
    <xf numFmtId="0" fontId="1" fillId="2" borderId="4" xfId="0" applyFont="1" applyFill="1" applyBorder="1"/>
    <xf numFmtId="0" fontId="0" fillId="0" borderId="13" xfId="0" applyBorder="1" applyAlignment="1">
      <alignment horizontal="left" vertical="top"/>
    </xf>
    <xf numFmtId="0" fontId="0" fillId="0" borderId="15" xfId="0" applyBorder="1" applyAlignment="1">
      <alignment horizontal="left" vertical="top"/>
    </xf>
    <xf numFmtId="0" fontId="1" fillId="0" borderId="1" xfId="0" applyFont="1" applyBorder="1"/>
    <xf numFmtId="0" fontId="0" fillId="0" borderId="1" xfId="0" applyBorder="1"/>
    <xf numFmtId="0" fontId="1" fillId="0" borderId="1" xfId="0" applyFont="1" applyBorder="1" applyAlignment="1">
      <alignment horizontal="center"/>
    </xf>
    <xf numFmtId="0" fontId="2" fillId="0" borderId="0" xfId="0" applyFont="1"/>
    <xf numFmtId="0" fontId="2" fillId="0" borderId="0" xfId="0" applyFont="1" applyAlignment="1">
      <alignment horizontal="center" wrapText="1"/>
    </xf>
    <xf numFmtId="0" fontId="2" fillId="0" borderId="0" xfId="0" applyFont="1" applyAlignment="1">
      <alignment wrapText="1"/>
    </xf>
    <xf numFmtId="0" fontId="1" fillId="0" borderId="0" xfId="0" applyFont="1" applyFill="1" applyBorder="1" applyAlignment="1">
      <alignment horizontal="center"/>
    </xf>
    <xf numFmtId="0" fontId="2" fillId="3" borderId="1" xfId="0" applyFont="1" applyFill="1" applyBorder="1" applyAlignment="1">
      <alignment horizontal="center" vertical="center" wrapText="1"/>
    </xf>
    <xf numFmtId="0" fontId="3" fillId="0" borderId="0" xfId="0" applyFont="1"/>
    <xf numFmtId="0" fontId="4" fillId="0" borderId="0" xfId="1"/>
    <xf numFmtId="0" fontId="1" fillId="0" borderId="0" xfId="0" applyFont="1" applyFill="1"/>
    <xf numFmtId="0" fontId="1" fillId="4" borderId="0" xfId="0" applyFont="1" applyFill="1" applyAlignment="1">
      <alignment wrapText="1"/>
    </xf>
    <xf numFmtId="0" fontId="1" fillId="4" borderId="0" xfId="0" applyFont="1" applyFill="1"/>
    <xf numFmtId="0" fontId="0" fillId="0" borderId="0" xfId="0" applyAlignment="1">
      <alignment horizontal="left" vertical="center" wrapText="1"/>
    </xf>
    <xf numFmtId="0" fontId="4" fillId="0" borderId="0" xfId="1" applyAlignment="1">
      <alignment horizontal="left" vertical="center" wrapText="1"/>
    </xf>
    <xf numFmtId="0" fontId="5" fillId="0" borderId="0" xfId="0" applyFont="1" applyAlignment="1">
      <alignment horizontal="left" vertical="center" wrapText="1"/>
    </xf>
    <xf numFmtId="0" fontId="1" fillId="3" borderId="0" xfId="0" applyFont="1" applyFill="1" applyAlignment="1">
      <alignment horizontal="left" vertical="center" wrapText="1"/>
    </xf>
    <xf numFmtId="0" fontId="6" fillId="3" borderId="0" xfId="1" applyFont="1" applyFill="1" applyAlignment="1">
      <alignment horizontal="left" vertical="center" wrapText="1"/>
    </xf>
    <xf numFmtId="0" fontId="3" fillId="0" borderId="0" xfId="0" applyFont="1" applyAlignment="1">
      <alignment horizontal="left" vertical="center" wrapText="1"/>
    </xf>
    <xf numFmtId="0" fontId="9" fillId="0" borderId="0" xfId="6" applyFont="1"/>
    <xf numFmtId="0" fontId="9" fillId="0" borderId="0" xfId="6" applyFont="1" applyAlignment="1">
      <alignment horizontal="right"/>
    </xf>
    <xf numFmtId="0" fontId="10" fillId="5" borderId="1" xfId="6" applyFont="1" applyFill="1" applyBorder="1" applyAlignment="1">
      <alignment horizontal="center" vertical="center" wrapText="1"/>
    </xf>
    <xf numFmtId="0" fontId="9" fillId="5" borderId="1" xfId="6" applyFont="1" applyFill="1" applyBorder="1" applyAlignment="1">
      <alignment horizontal="center"/>
    </xf>
    <xf numFmtId="0" fontId="10" fillId="5" borderId="1" xfId="6" applyFont="1" applyFill="1" applyBorder="1" applyAlignment="1">
      <alignment horizontal="center"/>
    </xf>
    <xf numFmtId="0" fontId="9" fillId="0" borderId="1" xfId="6" applyFont="1" applyBorder="1"/>
    <xf numFmtId="0" fontId="9" fillId="6" borderId="1" xfId="6" applyFont="1" applyFill="1" applyBorder="1" applyAlignment="1">
      <alignment horizontal="left" vertical="center" wrapText="1"/>
    </xf>
    <xf numFmtId="0" fontId="9" fillId="0" borderId="1" xfId="6" applyFont="1" applyBorder="1" applyAlignment="1">
      <alignment horizontal="right" vertical="center" wrapText="1"/>
    </xf>
    <xf numFmtId="0" fontId="9" fillId="0" borderId="1" xfId="6" applyFont="1" applyBorder="1" applyAlignment="1">
      <alignment horizontal="left" vertical="center" wrapText="1"/>
    </xf>
    <xf numFmtId="167" fontId="9" fillId="6" borderId="1" xfId="6" applyNumberFormat="1" applyFont="1" applyFill="1" applyBorder="1" applyAlignment="1">
      <alignment horizontal="right" vertical="center" wrapText="1"/>
    </xf>
    <xf numFmtId="167" fontId="9" fillId="0" borderId="1" xfId="6" applyNumberFormat="1" applyFont="1" applyBorder="1" applyAlignment="1">
      <alignment horizontal="right" vertical="center" wrapText="1"/>
    </xf>
    <xf numFmtId="49" fontId="9" fillId="7" borderId="1" xfId="0" applyNumberFormat="1" applyFont="1" applyFill="1" applyBorder="1" applyAlignment="1">
      <alignment wrapText="1"/>
    </xf>
    <xf numFmtId="0" fontId="9" fillId="0" borderId="1" xfId="0" applyFont="1" applyBorder="1" applyAlignment="1">
      <alignment wrapText="1"/>
    </xf>
    <xf numFmtId="0" fontId="9" fillId="8" borderId="1" xfId="6" applyFont="1" applyFill="1" applyBorder="1"/>
    <xf numFmtId="0" fontId="9" fillId="0" borderId="1" xfId="6" applyFont="1" applyBorder="1" applyAlignment="1">
      <alignment horizontal="right"/>
    </xf>
    <xf numFmtId="167" fontId="9" fillId="0" borderId="1" xfId="6" applyNumberFormat="1" applyFont="1" applyBorder="1" applyAlignment="1">
      <alignment horizontal="right"/>
    </xf>
    <xf numFmtId="49" fontId="9" fillId="0" borderId="1" xfId="0" applyNumberFormat="1" applyFont="1" applyBorder="1" applyAlignment="1">
      <alignment wrapText="1"/>
    </xf>
    <xf numFmtId="0" fontId="10" fillId="0" borderId="1" xfId="6" applyFont="1" applyBorder="1" applyAlignment="1">
      <alignment horizontal="center" vertical="center" wrapText="1"/>
    </xf>
    <xf numFmtId="0" fontId="10" fillId="0" borderId="1" xfId="6" applyFont="1" applyBorder="1" applyAlignment="1">
      <alignment horizontal="center" vertical="center"/>
    </xf>
    <xf numFmtId="0" fontId="10" fillId="5" borderId="16" xfId="6" applyFont="1" applyFill="1" applyBorder="1" applyAlignment="1">
      <alignment horizontal="center" vertical="center" wrapText="1"/>
    </xf>
    <xf numFmtId="0" fontId="10" fillId="0" borderId="0" xfId="6" applyFont="1" applyAlignment="1">
      <alignment horizontal="center" vertical="center"/>
    </xf>
    <xf numFmtId="0" fontId="9" fillId="0" borderId="17" xfId="6" applyFont="1" applyBorder="1"/>
    <xf numFmtId="0" fontId="12" fillId="7" borderId="0" xfId="0" applyFont="1" applyFill="1"/>
    <xf numFmtId="1" fontId="12" fillId="7" borderId="0" xfId="0" applyNumberFormat="1" applyFont="1" applyFill="1"/>
    <xf numFmtId="0" fontId="12" fillId="7" borderId="0" xfId="0" applyFont="1" applyFill="1" applyAlignment="1">
      <alignment wrapText="1"/>
    </xf>
    <xf numFmtId="3" fontId="12" fillId="7" borderId="0" xfId="0" applyNumberFormat="1" applyFont="1" applyFill="1"/>
    <xf numFmtId="166" fontId="12" fillId="7" borderId="0" xfId="3" applyFont="1" applyFill="1" applyBorder="1"/>
    <xf numFmtId="1" fontId="13" fillId="7" borderId="22" xfId="0" applyNumberFormat="1" applyFont="1" applyFill="1" applyBorder="1" applyAlignment="1">
      <alignment horizontal="center" vertical="center"/>
    </xf>
    <xf numFmtId="0" fontId="12" fillId="0" borderId="24" xfId="0" applyFont="1" applyBorder="1"/>
    <xf numFmtId="168" fontId="12" fillId="0" borderId="16" xfId="2" applyNumberFormat="1" applyFont="1" applyFill="1" applyBorder="1" applyAlignment="1">
      <alignment horizontal="right" vertical="center"/>
    </xf>
    <xf numFmtId="0" fontId="12" fillId="0" borderId="16" xfId="0" applyFont="1" applyBorder="1" applyAlignment="1">
      <alignment horizontal="left" vertical="center"/>
    </xf>
    <xf numFmtId="3" fontId="12" fillId="0" borderId="16" xfId="3" applyNumberFormat="1" applyFont="1" applyFill="1" applyBorder="1" applyAlignment="1">
      <alignment horizontal="right" vertical="center"/>
    </xf>
    <xf numFmtId="1" fontId="12" fillId="0" borderId="25" xfId="3" applyNumberFormat="1" applyFont="1" applyFill="1" applyBorder="1" applyAlignment="1">
      <alignment horizontal="right" vertical="center"/>
    </xf>
    <xf numFmtId="3" fontId="12" fillId="0" borderId="1" xfId="3" applyNumberFormat="1" applyFont="1" applyFill="1" applyBorder="1" applyAlignment="1">
      <alignment horizontal="right" vertical="center"/>
    </xf>
    <xf numFmtId="0" fontId="12" fillId="0" borderId="1" xfId="0" applyFont="1" applyBorder="1" applyAlignment="1">
      <alignment horizontal="left" vertical="center"/>
    </xf>
    <xf numFmtId="0" fontId="12" fillId="0" borderId="1" xfId="0" applyFont="1" applyBorder="1" applyAlignment="1">
      <alignment horizontal="right" vertical="center"/>
    </xf>
    <xf numFmtId="0" fontId="12" fillId="0" borderId="30" xfId="0" applyFont="1" applyBorder="1"/>
    <xf numFmtId="0" fontId="12" fillId="0" borderId="31" xfId="0" applyFont="1" applyBorder="1" applyAlignment="1">
      <alignment horizontal="right"/>
    </xf>
    <xf numFmtId="0" fontId="12" fillId="0" borderId="31" xfId="0" applyFont="1" applyBorder="1" applyAlignment="1">
      <alignment horizontal="left"/>
    </xf>
    <xf numFmtId="169" fontId="12" fillId="0" borderId="31" xfId="0" applyNumberFormat="1" applyFont="1" applyBorder="1" applyAlignment="1">
      <alignment horizontal="right"/>
    </xf>
    <xf numFmtId="1" fontId="12" fillId="0" borderId="31" xfId="0" applyNumberFormat="1" applyFont="1" applyBorder="1" applyAlignment="1">
      <alignment horizontal="right" vertical="center"/>
    </xf>
    <xf numFmtId="1" fontId="13" fillId="0" borderId="18" xfId="3" applyNumberFormat="1" applyFont="1" applyFill="1" applyBorder="1" applyAlignment="1">
      <alignment horizontal="right" vertical="center"/>
    </xf>
    <xf numFmtId="49" fontId="13" fillId="0" borderId="20" xfId="0" applyNumberFormat="1" applyFont="1" applyBorder="1" applyAlignment="1">
      <alignment horizontal="left" vertical="center" wrapText="1"/>
    </xf>
    <xf numFmtId="1" fontId="13" fillId="0" borderId="21" xfId="0" applyNumberFormat="1" applyFont="1" applyBorder="1" applyAlignment="1">
      <alignment horizontal="center" vertical="center"/>
    </xf>
    <xf numFmtId="1" fontId="13" fillId="0" borderId="22" xfId="0" applyNumberFormat="1" applyFont="1" applyBorder="1" applyAlignment="1">
      <alignment horizontal="center" vertical="center"/>
    </xf>
    <xf numFmtId="1" fontId="13" fillId="0" borderId="22" xfId="3" applyNumberFormat="1" applyFont="1" applyFill="1" applyBorder="1" applyAlignment="1">
      <alignment horizontal="right" vertical="center"/>
    </xf>
    <xf numFmtId="170" fontId="13" fillId="7" borderId="0" xfId="0" applyNumberFormat="1" applyFont="1" applyFill="1" applyAlignment="1">
      <alignment horizontal="right"/>
    </xf>
    <xf numFmtId="1" fontId="12" fillId="7" borderId="0" xfId="3" applyNumberFormat="1" applyFont="1" applyFill="1" applyBorder="1"/>
    <xf numFmtId="0" fontId="13" fillId="7" borderId="0" xfId="0" applyFont="1" applyFill="1" applyAlignment="1">
      <alignment horizontal="right"/>
    </xf>
    <xf numFmtId="0" fontId="13" fillId="0" borderId="20" xfId="0" applyFont="1" applyBorder="1" applyAlignment="1">
      <alignment horizontal="left" vertical="center" wrapText="1"/>
    </xf>
    <xf numFmtId="0" fontId="13" fillId="0" borderId="21" xfId="0" applyFont="1" applyBorder="1" applyAlignment="1">
      <alignment horizontal="center" vertical="center" wrapText="1"/>
    </xf>
    <xf numFmtId="3" fontId="13" fillId="0" borderId="21" xfId="0" applyNumberFormat="1" applyFont="1" applyBorder="1" applyAlignment="1">
      <alignment horizontal="center" vertical="center" wrapText="1"/>
    </xf>
    <xf numFmtId="1" fontId="13" fillId="0" borderId="21" xfId="0" applyNumberFormat="1" applyFont="1" applyBorder="1" applyAlignment="1">
      <alignment horizontal="center" vertical="center" wrapText="1"/>
    </xf>
    <xf numFmtId="0" fontId="12" fillId="0" borderId="41" xfId="0" applyFont="1" applyBorder="1" applyAlignment="1">
      <alignment horizontal="right"/>
    </xf>
    <xf numFmtId="0" fontId="12" fillId="0" borderId="1" xfId="0" applyFont="1" applyBorder="1"/>
    <xf numFmtId="0" fontId="12" fillId="0" borderId="1" xfId="0" applyFont="1" applyBorder="1" applyAlignment="1">
      <alignment horizontal="right"/>
    </xf>
    <xf numFmtId="1" fontId="12" fillId="0" borderId="1" xfId="0" applyNumberFormat="1" applyFont="1" applyBorder="1"/>
    <xf numFmtId="0" fontId="12" fillId="0" borderId="31" xfId="0" applyFont="1" applyBorder="1" applyAlignment="1">
      <alignment horizontal="right" vertical="center"/>
    </xf>
    <xf numFmtId="0" fontId="13" fillId="7" borderId="0" xfId="0" applyFont="1" applyFill="1" applyAlignment="1">
      <alignment vertical="center" textRotation="90"/>
    </xf>
    <xf numFmtId="0" fontId="12" fillId="0" borderId="24" xfId="0" applyFont="1" applyBorder="1" applyAlignment="1">
      <alignment horizontal="left" vertical="center" wrapText="1"/>
    </xf>
    <xf numFmtId="1" fontId="12" fillId="0" borderId="1" xfId="3" applyNumberFormat="1" applyFont="1" applyFill="1" applyBorder="1"/>
    <xf numFmtId="1" fontId="12" fillId="0" borderId="31" xfId="3" applyNumberFormat="1" applyFont="1" applyFill="1" applyBorder="1"/>
    <xf numFmtId="3" fontId="12" fillId="0" borderId="1" xfId="3" applyNumberFormat="1" applyFont="1" applyFill="1" applyBorder="1" applyAlignment="1">
      <alignment horizontal="right"/>
    </xf>
    <xf numFmtId="1" fontId="12" fillId="0" borderId="16" xfId="3" applyNumberFormat="1" applyFont="1" applyFill="1" applyBorder="1" applyAlignment="1">
      <alignment horizontal="right" vertical="center"/>
    </xf>
    <xf numFmtId="0" fontId="12" fillId="0" borderId="1" xfId="0" applyFont="1" applyBorder="1" applyAlignment="1">
      <alignment vertical="center"/>
    </xf>
    <xf numFmtId="0" fontId="13" fillId="9" borderId="0" xfId="0" applyFont="1" applyFill="1" applyAlignment="1">
      <alignment horizontal="left"/>
    </xf>
    <xf numFmtId="1" fontId="12" fillId="0" borderId="24" xfId="3" applyNumberFormat="1" applyFont="1" applyFill="1" applyBorder="1"/>
    <xf numFmtId="0" fontId="12" fillId="0" borderId="17" xfId="0" applyFont="1" applyBorder="1" applyAlignment="1">
      <alignment horizontal="right"/>
    </xf>
    <xf numFmtId="0" fontId="12" fillId="0" borderId="24" xfId="0" applyFont="1" applyBorder="1" applyAlignment="1">
      <alignment wrapText="1"/>
    </xf>
    <xf numFmtId="0" fontId="12" fillId="0" borderId="17" xfId="0" applyFont="1" applyBorder="1" applyAlignment="1">
      <alignment horizontal="left"/>
    </xf>
    <xf numFmtId="0" fontId="12" fillId="0" borderId="24" xfId="0" applyFont="1" applyBorder="1" applyAlignment="1">
      <alignment horizontal="left"/>
    </xf>
    <xf numFmtId="0" fontId="12" fillId="0" borderId="24" xfId="6" applyFont="1" applyBorder="1" applyAlignment="1">
      <alignment horizontal="left" vertical="center" wrapText="1"/>
    </xf>
    <xf numFmtId="49" fontId="13" fillId="0" borderId="33" xfId="0" applyNumberFormat="1" applyFont="1" applyBorder="1" applyAlignment="1">
      <alignment horizontal="left" vertical="center" wrapText="1"/>
    </xf>
    <xf numFmtId="1" fontId="13" fillId="7" borderId="0" xfId="3" applyNumberFormat="1" applyFont="1" applyFill="1" applyBorder="1"/>
    <xf numFmtId="0" fontId="12" fillId="0" borderId="1" xfId="0" applyFont="1" applyBorder="1" applyAlignment="1">
      <alignment horizontal="left"/>
    </xf>
    <xf numFmtId="1" fontId="12" fillId="0" borderId="41" xfId="3" applyNumberFormat="1" applyFont="1" applyFill="1" applyBorder="1"/>
    <xf numFmtId="0" fontId="13" fillId="9" borderId="0" xfId="0" applyFont="1" applyFill="1" applyAlignment="1">
      <alignment horizontal="right"/>
    </xf>
    <xf numFmtId="0" fontId="12" fillId="0" borderId="0" xfId="0" applyFont="1"/>
    <xf numFmtId="1" fontId="12" fillId="9" borderId="0" xfId="0" applyNumberFormat="1" applyFont="1" applyFill="1" applyAlignment="1">
      <alignment horizontal="center"/>
    </xf>
    <xf numFmtId="0" fontId="12" fillId="9" borderId="0" xfId="0" applyFont="1" applyFill="1"/>
    <xf numFmtId="0" fontId="12" fillId="0" borderId="44" xfId="0" applyFont="1" applyBorder="1" applyAlignment="1">
      <alignment horizontal="left" vertical="center"/>
    </xf>
    <xf numFmtId="3" fontId="12" fillId="0" borderId="30" xfId="0" applyNumberFormat="1" applyFont="1" applyBorder="1" applyAlignment="1">
      <alignment horizontal="left" vertical="center"/>
    </xf>
    <xf numFmtId="0" fontId="12" fillId="9" borderId="0" xfId="0" applyFont="1" applyFill="1" applyAlignment="1">
      <alignment horizontal="left"/>
    </xf>
    <xf numFmtId="3" fontId="12" fillId="9" borderId="0" xfId="0" applyNumberFormat="1" applyFont="1" applyFill="1"/>
    <xf numFmtId="1" fontId="12" fillId="9" borderId="0" xfId="0" applyNumberFormat="1" applyFont="1" applyFill="1"/>
    <xf numFmtId="0" fontId="12" fillId="0" borderId="29" xfId="0" applyFont="1" applyBorder="1"/>
    <xf numFmtId="0" fontId="12" fillId="0" borderId="36" xfId="0" applyFont="1" applyBorder="1" applyAlignment="1">
      <alignment horizontal="left" vertical="center"/>
    </xf>
    <xf numFmtId="0" fontId="13" fillId="0" borderId="33" xfId="0" applyFont="1" applyBorder="1" applyAlignment="1">
      <alignment horizontal="center" vertical="center" wrapText="1"/>
    </xf>
    <xf numFmtId="1" fontId="12" fillId="0" borderId="30" xfId="3" applyNumberFormat="1" applyFont="1" applyFill="1" applyBorder="1"/>
    <xf numFmtId="0" fontId="12" fillId="0" borderId="42" xfId="0" applyFont="1" applyBorder="1" applyAlignment="1">
      <alignment horizontal="right"/>
    </xf>
    <xf numFmtId="0" fontId="12" fillId="0" borderId="43" xfId="0" applyFont="1" applyBorder="1"/>
    <xf numFmtId="0" fontId="13" fillId="0" borderId="0" xfId="0" applyFont="1" applyAlignment="1">
      <alignment horizontal="right"/>
    </xf>
    <xf numFmtId="1" fontId="12" fillId="0" borderId="0" xfId="0" applyNumberFormat="1" applyFont="1"/>
    <xf numFmtId="171" fontId="12" fillId="0" borderId="0" xfId="0" applyNumberFormat="1" applyFont="1" applyAlignment="1">
      <alignment horizontal="right" vertical="top" wrapText="1"/>
    </xf>
    <xf numFmtId="171" fontId="13" fillId="0" borderId="0" xfId="0" applyNumberFormat="1" applyFont="1" applyAlignment="1">
      <alignment horizontal="right" vertical="top" wrapText="1"/>
    </xf>
    <xf numFmtId="1" fontId="12" fillId="0" borderId="1" xfId="3" applyNumberFormat="1" applyFont="1" applyFill="1" applyBorder="1" applyAlignment="1">
      <alignment horizontal="right" vertical="center"/>
    </xf>
    <xf numFmtId="0" fontId="12" fillId="0" borderId="27" xfId="0" applyFont="1" applyBorder="1" applyAlignment="1">
      <alignment horizontal="left" vertical="center" wrapText="1"/>
    </xf>
    <xf numFmtId="0" fontId="12" fillId="7" borderId="0" xfId="0" applyFont="1" applyFill="1" applyAlignment="1">
      <alignment horizontal="right"/>
    </xf>
    <xf numFmtId="0" fontId="12" fillId="0" borderId="17" xfId="0" applyFont="1" applyBorder="1" applyAlignment="1">
      <alignment horizontal="left" vertical="center"/>
    </xf>
    <xf numFmtId="0" fontId="12" fillId="0" borderId="40" xfId="0" applyFont="1" applyBorder="1"/>
    <xf numFmtId="0" fontId="12" fillId="0" borderId="41" xfId="0" applyFont="1" applyBorder="1" applyAlignment="1">
      <alignment horizontal="right" vertical="center"/>
    </xf>
    <xf numFmtId="0" fontId="12" fillId="0" borderId="41" xfId="0" applyFont="1" applyBorder="1" applyAlignment="1">
      <alignment horizontal="left" vertical="center"/>
    </xf>
    <xf numFmtId="0" fontId="12" fillId="0" borderId="31" xfId="0" applyFont="1" applyBorder="1" applyAlignment="1">
      <alignment horizontal="left" vertical="center"/>
    </xf>
    <xf numFmtId="0" fontId="12" fillId="0" borderId="48" xfId="0" applyFont="1" applyBorder="1" applyAlignment="1">
      <alignment horizontal="left" vertical="center" wrapText="1"/>
    </xf>
    <xf numFmtId="1" fontId="13" fillId="7" borderId="49" xfId="3" applyNumberFormat="1" applyFont="1" applyFill="1" applyBorder="1"/>
    <xf numFmtId="0" fontId="12" fillId="0" borderId="24" xfId="0" applyFont="1" applyBorder="1" applyAlignment="1">
      <alignment horizontal="right"/>
    </xf>
    <xf numFmtId="172" fontId="9" fillId="0" borderId="0" xfId="5" applyNumberFormat="1" applyFont="1"/>
    <xf numFmtId="172" fontId="9" fillId="0" borderId="0" xfId="5" applyNumberFormat="1" applyFont="1" applyAlignment="1">
      <alignment horizontal="right" vertical="center" wrapText="1"/>
    </xf>
    <xf numFmtId="171" fontId="9" fillId="0" borderId="0" xfId="6" applyNumberFormat="1" applyFont="1"/>
    <xf numFmtId="0" fontId="14" fillId="0" borderId="0" xfId="0" applyFont="1"/>
    <xf numFmtId="171" fontId="9" fillId="10" borderId="0" xfId="6" applyNumberFormat="1" applyFont="1" applyFill="1"/>
    <xf numFmtId="171" fontId="9" fillId="10" borderId="0" xfId="6" applyNumberFormat="1" applyFont="1" applyFill="1" applyAlignment="1">
      <alignment horizontal="right"/>
    </xf>
    <xf numFmtId="0" fontId="13" fillId="0" borderId="20" xfId="0" applyFont="1" applyBorder="1" applyAlignment="1">
      <alignment horizontal="right" vertical="center"/>
    </xf>
    <xf numFmtId="0" fontId="13" fillId="0" borderId="21" xfId="0" applyFont="1" applyBorder="1" applyAlignment="1">
      <alignment horizontal="right" vertical="center"/>
    </xf>
    <xf numFmtId="0" fontId="13" fillId="0" borderId="22" xfId="0" applyFont="1" applyBorder="1" applyAlignment="1">
      <alignment horizontal="right" vertical="center"/>
    </xf>
    <xf numFmtId="0" fontId="13" fillId="0" borderId="32" xfId="0" applyFont="1" applyBorder="1" applyAlignment="1">
      <alignment horizontal="center" vertical="center"/>
    </xf>
    <xf numFmtId="0" fontId="13" fillId="0" borderId="33" xfId="0" applyFont="1" applyBorder="1" applyAlignment="1">
      <alignment horizontal="center" vertical="center"/>
    </xf>
    <xf numFmtId="0" fontId="13" fillId="0" borderId="34" xfId="0" applyFont="1" applyBorder="1" applyAlignment="1">
      <alignment horizontal="right" vertical="center"/>
    </xf>
    <xf numFmtId="0" fontId="13" fillId="0" borderId="35" xfId="0" applyFont="1" applyBorder="1" applyAlignment="1">
      <alignment horizontal="right" vertical="center"/>
    </xf>
    <xf numFmtId="0" fontId="13" fillId="0" borderId="21" xfId="0" applyFont="1" applyBorder="1" applyAlignment="1">
      <alignment horizontal="center" vertical="center"/>
    </xf>
    <xf numFmtId="0" fontId="13" fillId="0" borderId="10" xfId="0" applyFont="1" applyBorder="1" applyAlignment="1">
      <alignment horizontal="right" vertical="center"/>
    </xf>
    <xf numFmtId="0" fontId="13" fillId="0" borderId="11" xfId="0" applyFont="1" applyBorder="1" applyAlignment="1">
      <alignment horizontal="right" vertical="center"/>
    </xf>
    <xf numFmtId="0" fontId="13" fillId="0" borderId="12" xfId="0" applyFont="1" applyBorder="1" applyAlignment="1">
      <alignment horizontal="right" vertical="center"/>
    </xf>
    <xf numFmtId="0" fontId="13" fillId="0" borderId="32" xfId="0" applyFont="1" applyBorder="1" applyAlignment="1">
      <alignment horizontal="right" vertical="center"/>
    </xf>
    <xf numFmtId="0" fontId="12" fillId="0" borderId="42" xfId="0" applyFont="1" applyBorder="1" applyAlignment="1">
      <alignment horizontal="left"/>
    </xf>
    <xf numFmtId="0" fontId="12" fillId="0" borderId="24" xfId="0" applyFont="1" applyBorder="1" applyAlignment="1">
      <alignment horizontal="left" vertical="center"/>
    </xf>
    <xf numFmtId="3" fontId="12" fillId="0" borderId="1" xfId="0" applyNumberFormat="1" applyFont="1" applyBorder="1" applyAlignment="1">
      <alignment horizontal="right" vertical="center" wrapText="1"/>
    </xf>
    <xf numFmtId="0" fontId="12" fillId="0" borderId="36" xfId="0" applyFont="1" applyBorder="1" applyAlignment="1">
      <alignment horizontal="left"/>
    </xf>
    <xf numFmtId="0" fontId="12" fillId="0" borderId="17" xfId="0" applyFont="1" applyBorder="1" applyAlignment="1">
      <alignment horizontal="right" vertical="center"/>
    </xf>
    <xf numFmtId="0" fontId="12" fillId="0" borderId="24" xfId="0" applyFont="1" applyBorder="1" applyAlignment="1">
      <alignment horizontal="right" vertical="center"/>
    </xf>
    <xf numFmtId="0" fontId="12" fillId="0" borderId="46" xfId="0" applyFont="1" applyBorder="1" applyAlignment="1">
      <alignment horizontal="right"/>
    </xf>
    <xf numFmtId="0" fontId="12" fillId="0" borderId="47" xfId="0" applyFont="1" applyBorder="1" applyAlignment="1">
      <alignment horizontal="right"/>
    </xf>
    <xf numFmtId="167" fontId="12" fillId="0" borderId="1" xfId="0" applyNumberFormat="1" applyFont="1" applyBorder="1" applyAlignment="1">
      <alignment horizontal="right"/>
    </xf>
    <xf numFmtId="1" fontId="13" fillId="7" borderId="22" xfId="0" applyNumberFormat="1" applyFont="1" applyFill="1" applyBorder="1" applyAlignment="1">
      <alignment horizontal="center" vertical="center" wrapText="1"/>
    </xf>
    <xf numFmtId="0" fontId="9" fillId="0" borderId="0" xfId="6" applyFont="1" applyAlignment="1">
      <alignment wrapText="1"/>
    </xf>
    <xf numFmtId="4" fontId="12" fillId="0" borderId="1" xfId="0" applyNumberFormat="1" applyFont="1" applyBorder="1" applyAlignment="1">
      <alignment horizontal="right" vertical="center" wrapText="1"/>
    </xf>
    <xf numFmtId="171" fontId="12" fillId="9" borderId="1" xfId="0" applyNumberFormat="1" applyFont="1" applyFill="1" applyBorder="1" applyAlignment="1">
      <alignment horizontal="right"/>
    </xf>
    <xf numFmtId="0" fontId="0" fillId="11" borderId="0" xfId="0" applyFill="1"/>
    <xf numFmtId="0" fontId="12" fillId="12" borderId="0" xfId="0" applyFont="1" applyFill="1"/>
    <xf numFmtId="1" fontId="12" fillId="12" borderId="0" xfId="0" applyNumberFormat="1" applyFont="1" applyFill="1"/>
    <xf numFmtId="0" fontId="9" fillId="11" borderId="1" xfId="6" applyFont="1" applyFill="1" applyBorder="1"/>
    <xf numFmtId="0" fontId="9" fillId="11" borderId="1" xfId="6" applyFont="1" applyFill="1" applyBorder="1" applyAlignment="1">
      <alignment horizontal="right"/>
    </xf>
    <xf numFmtId="167" fontId="9" fillId="11" borderId="1" xfId="6" applyNumberFormat="1" applyFont="1" applyFill="1" applyBorder="1" applyAlignment="1">
      <alignment horizontal="right"/>
    </xf>
    <xf numFmtId="0" fontId="9" fillId="11" borderId="1" xfId="6" applyFont="1" applyFill="1" applyBorder="1" applyAlignment="1">
      <alignment horizontal="left" vertical="center" wrapText="1"/>
    </xf>
    <xf numFmtId="0" fontId="9" fillId="11" borderId="1" xfId="6" applyFont="1" applyFill="1" applyBorder="1" applyAlignment="1">
      <alignment horizontal="right" vertical="center" wrapText="1"/>
    </xf>
    <xf numFmtId="173" fontId="12" fillId="0" borderId="16" xfId="2" applyNumberFormat="1" applyFont="1" applyFill="1" applyBorder="1" applyAlignment="1">
      <alignment horizontal="right" vertical="center"/>
    </xf>
    <xf numFmtId="173" fontId="12" fillId="0" borderId="1" xfId="0" applyNumberFormat="1" applyFont="1" applyBorder="1"/>
    <xf numFmtId="173" fontId="12" fillId="0" borderId="16" xfId="3" applyNumberFormat="1" applyFont="1" applyFill="1" applyBorder="1" applyAlignment="1">
      <alignment horizontal="right" vertical="center"/>
    </xf>
    <xf numFmtId="164" fontId="12" fillId="0" borderId="16" xfId="2" applyNumberFormat="1" applyFont="1" applyFill="1" applyBorder="1" applyAlignment="1">
      <alignment horizontal="right" vertical="center"/>
    </xf>
    <xf numFmtId="0" fontId="12" fillId="0" borderId="1" xfId="0" applyNumberFormat="1" applyFont="1" applyBorder="1"/>
    <xf numFmtId="171" fontId="12" fillId="0" borderId="1" xfId="4" applyNumberFormat="1" applyFont="1" applyFill="1" applyBorder="1"/>
    <xf numFmtId="171" fontId="12" fillId="0" borderId="16" xfId="4" applyNumberFormat="1" applyFont="1" applyFill="1" applyBorder="1" applyAlignment="1">
      <alignment horizontal="right" vertical="center"/>
    </xf>
    <xf numFmtId="171" fontId="13" fillId="0" borderId="1" xfId="4" applyNumberFormat="1" applyFont="1" applyFill="1" applyBorder="1"/>
    <xf numFmtId="0" fontId="15" fillId="13" borderId="10" xfId="0" applyFont="1" applyFill="1" applyBorder="1" applyAlignment="1">
      <alignment horizontal="left" wrapText="1"/>
    </xf>
    <xf numFmtId="0" fontId="13" fillId="13" borderId="1" xfId="0" applyFont="1" applyFill="1" applyBorder="1" applyAlignment="1">
      <alignment horizontal="left" wrapText="1"/>
    </xf>
    <xf numFmtId="1" fontId="13" fillId="13" borderId="1" xfId="0" applyNumberFormat="1" applyFont="1" applyFill="1" applyBorder="1" applyAlignment="1">
      <alignment horizontal="right" wrapText="1"/>
    </xf>
    <xf numFmtId="0" fontId="12" fillId="14" borderId="39" xfId="0" applyFont="1" applyFill="1" applyBorder="1" applyAlignment="1">
      <alignment horizontal="left"/>
    </xf>
    <xf numFmtId="171" fontId="12" fillId="14" borderId="1" xfId="0" applyNumberFormat="1" applyFont="1" applyFill="1" applyBorder="1" applyAlignment="1">
      <alignment horizontal="left"/>
    </xf>
    <xf numFmtId="0" fontId="12" fillId="14" borderId="26" xfId="0" applyFont="1" applyFill="1" applyBorder="1" applyAlignment="1">
      <alignment horizontal="left"/>
    </xf>
    <xf numFmtId="0" fontId="13" fillId="14" borderId="28" xfId="0" applyFont="1" applyFill="1" applyBorder="1" applyAlignment="1">
      <alignment horizontal="left"/>
    </xf>
    <xf numFmtId="171" fontId="13" fillId="14" borderId="1" xfId="0" applyNumberFormat="1" applyFont="1" applyFill="1" applyBorder="1" applyAlignment="1">
      <alignment horizontal="left"/>
    </xf>
    <xf numFmtId="0" fontId="15" fillId="15" borderId="10" xfId="0" applyFont="1" applyFill="1" applyBorder="1" applyAlignment="1">
      <alignment horizontal="left" wrapText="1"/>
    </xf>
    <xf numFmtId="0" fontId="13" fillId="15" borderId="1" xfId="0" applyFont="1" applyFill="1" applyBorder="1" applyAlignment="1">
      <alignment horizontal="left" wrapText="1"/>
    </xf>
    <xf numFmtId="1" fontId="13" fillId="15" borderId="1" xfId="0" applyNumberFormat="1" applyFont="1" applyFill="1" applyBorder="1" applyAlignment="1">
      <alignment horizontal="right" wrapText="1"/>
    </xf>
    <xf numFmtId="0" fontId="12" fillId="3" borderId="39" xfId="0" applyFont="1" applyFill="1" applyBorder="1" applyAlignment="1">
      <alignment horizontal="left"/>
    </xf>
    <xf numFmtId="171" fontId="12" fillId="3" borderId="1" xfId="0" applyNumberFormat="1" applyFont="1" applyFill="1" applyBorder="1" applyAlignment="1">
      <alignment horizontal="left"/>
    </xf>
    <xf numFmtId="0" fontId="12" fillId="3" borderId="26" xfId="0" applyFont="1" applyFill="1" applyBorder="1" applyAlignment="1">
      <alignment horizontal="left"/>
    </xf>
    <xf numFmtId="0" fontId="13" fillId="3" borderId="28" xfId="0" applyFont="1" applyFill="1" applyBorder="1" applyAlignment="1">
      <alignment horizontal="left"/>
    </xf>
    <xf numFmtId="171" fontId="12" fillId="14" borderId="1" xfId="0" applyNumberFormat="1" applyFont="1" applyFill="1" applyBorder="1" applyAlignment="1">
      <alignment horizontal="right"/>
    </xf>
    <xf numFmtId="171" fontId="13" fillId="14" borderId="1" xfId="0" applyNumberFormat="1" applyFont="1" applyFill="1" applyBorder="1" applyAlignment="1">
      <alignment horizontal="right"/>
    </xf>
    <xf numFmtId="0" fontId="13" fillId="14" borderId="0" xfId="0" applyFont="1" applyFill="1" applyAlignment="1">
      <alignment horizontal="left"/>
    </xf>
    <xf numFmtId="0" fontId="12" fillId="13" borderId="0" xfId="0" applyFont="1" applyFill="1"/>
    <xf numFmtId="1" fontId="13" fillId="13" borderId="0" xfId="3" applyNumberFormat="1" applyFont="1" applyFill="1" applyBorder="1"/>
    <xf numFmtId="171" fontId="12" fillId="3" borderId="1" xfId="0" applyNumberFormat="1" applyFont="1" applyFill="1" applyBorder="1" applyAlignment="1">
      <alignment horizontal="right"/>
    </xf>
    <xf numFmtId="171" fontId="13" fillId="3" borderId="1" xfId="0" applyNumberFormat="1" applyFont="1" applyFill="1" applyBorder="1" applyAlignment="1">
      <alignment horizontal="right"/>
    </xf>
    <xf numFmtId="167" fontId="12" fillId="0" borderId="24" xfId="0" applyNumberFormat="1" applyFont="1" applyBorder="1"/>
    <xf numFmtId="164" fontId="13" fillId="0" borderId="16" xfId="2" applyNumberFormat="1" applyFont="1" applyFill="1" applyBorder="1" applyAlignment="1">
      <alignment horizontal="right" vertical="center"/>
    </xf>
    <xf numFmtId="0" fontId="15" fillId="15" borderId="1" xfId="0" applyFont="1" applyFill="1" applyBorder="1" applyAlignment="1">
      <alignment horizontal="left" wrapText="1"/>
    </xf>
    <xf numFmtId="0" fontId="13" fillId="11" borderId="0" xfId="0" applyFont="1" applyFill="1" applyBorder="1" applyAlignment="1">
      <alignment horizontal="left"/>
    </xf>
    <xf numFmtId="171" fontId="12" fillId="11" borderId="0" xfId="0" applyNumberFormat="1" applyFont="1" applyFill="1" applyBorder="1" applyAlignment="1">
      <alignment horizontal="left"/>
    </xf>
    <xf numFmtId="0" fontId="13" fillId="11" borderId="0" xfId="0" applyFont="1" applyFill="1" applyBorder="1" applyAlignment="1">
      <alignment horizontal="center" vertical="center" textRotation="90"/>
    </xf>
    <xf numFmtId="0" fontId="13" fillId="11" borderId="0" xfId="0" applyFont="1" applyFill="1" applyBorder="1" applyAlignment="1">
      <alignment horizontal="right" vertical="center"/>
    </xf>
    <xf numFmtId="0" fontId="13" fillId="12" borderId="0" xfId="0" applyFont="1" applyFill="1" applyAlignment="1">
      <alignment vertical="center" textRotation="90"/>
    </xf>
    <xf numFmtId="0" fontId="9" fillId="11" borderId="0" xfId="6" applyFont="1" applyFill="1"/>
    <xf numFmtId="1" fontId="13" fillId="7" borderId="0" xfId="3" applyNumberFormat="1" applyFont="1" applyFill="1" applyBorder="1" applyAlignment="1">
      <alignment horizontal="right"/>
    </xf>
    <xf numFmtId="1" fontId="12" fillId="7" borderId="0" xfId="3" applyNumberFormat="1" applyFont="1" applyFill="1" applyBorder="1" applyAlignment="1">
      <alignment horizontal="right"/>
    </xf>
    <xf numFmtId="0" fontId="13" fillId="13" borderId="1" xfId="0" applyFont="1" applyFill="1" applyBorder="1" applyAlignment="1">
      <alignment horizontal="right" wrapText="1"/>
    </xf>
    <xf numFmtId="1" fontId="13" fillId="13" borderId="1" xfId="0" applyNumberFormat="1" applyFont="1" applyFill="1" applyBorder="1" applyAlignment="1">
      <alignment horizontal="left" wrapText="1"/>
    </xf>
    <xf numFmtId="0" fontId="9" fillId="11" borderId="0" xfId="6" applyFont="1" applyFill="1" applyAlignment="1">
      <alignment horizontal="right"/>
    </xf>
    <xf numFmtId="0" fontId="13" fillId="16" borderId="0" xfId="0" applyFont="1" applyFill="1" applyAlignment="1">
      <alignment horizontal="left"/>
    </xf>
    <xf numFmtId="0" fontId="12" fillId="17" borderId="0" xfId="0" applyFont="1" applyFill="1"/>
    <xf numFmtId="1" fontId="13" fillId="17" borderId="0" xfId="3" applyNumberFormat="1" applyFont="1" applyFill="1" applyBorder="1"/>
    <xf numFmtId="0" fontId="12" fillId="11" borderId="0" xfId="0" applyFont="1" applyFill="1"/>
    <xf numFmtId="1" fontId="12" fillId="11" borderId="0" xfId="0" applyNumberFormat="1" applyFont="1" applyFill="1" applyAlignment="1">
      <alignment horizontal="center"/>
    </xf>
    <xf numFmtId="1" fontId="12" fillId="11" borderId="0" xfId="0" applyNumberFormat="1" applyFont="1" applyFill="1"/>
    <xf numFmtId="171" fontId="12" fillId="0" borderId="16" xfId="3" applyNumberFormat="1" applyFont="1" applyFill="1" applyBorder="1" applyAlignment="1">
      <alignment horizontal="center" vertical="center"/>
    </xf>
    <xf numFmtId="0" fontId="0" fillId="16" borderId="0" xfId="0" applyFill="1"/>
    <xf numFmtId="0" fontId="13" fillId="16" borderId="18" xfId="0" applyFont="1" applyFill="1" applyBorder="1"/>
    <xf numFmtId="0" fontId="13" fillId="16" borderId="33" xfId="0" applyFont="1" applyFill="1" applyBorder="1" applyAlignment="1">
      <alignment horizontal="center" vertical="center" wrapText="1"/>
    </xf>
    <xf numFmtId="0" fontId="13" fillId="16" borderId="21" xfId="0" applyFont="1" applyFill="1" applyBorder="1" applyAlignment="1">
      <alignment horizontal="center" vertical="center" wrapText="1"/>
    </xf>
    <xf numFmtId="3" fontId="13" fillId="16" borderId="21" xfId="0" applyNumberFormat="1" applyFont="1" applyFill="1" applyBorder="1" applyAlignment="1">
      <alignment horizontal="center" vertical="center" wrapText="1"/>
    </xf>
    <xf numFmtId="1" fontId="13" fillId="16" borderId="21" xfId="0" applyNumberFormat="1" applyFont="1" applyFill="1" applyBorder="1" applyAlignment="1">
      <alignment horizontal="center" vertical="center" wrapText="1"/>
    </xf>
    <xf numFmtId="1" fontId="13" fillId="17" borderId="22" xfId="0" applyNumberFormat="1" applyFont="1" applyFill="1" applyBorder="1" applyAlignment="1">
      <alignment horizontal="center" vertical="center"/>
    </xf>
    <xf numFmtId="0" fontId="9" fillId="16" borderId="0" xfId="6" applyFont="1" applyFill="1"/>
    <xf numFmtId="0" fontId="9" fillId="16" borderId="0" xfId="6" applyFont="1" applyFill="1" applyAlignment="1">
      <alignment horizontal="right"/>
    </xf>
    <xf numFmtId="0" fontId="12" fillId="16" borderId="45" xfId="0" applyFont="1" applyFill="1" applyBorder="1"/>
    <xf numFmtId="0" fontId="12" fillId="16" borderId="41" xfId="0" applyFont="1" applyFill="1" applyBorder="1" applyAlignment="1">
      <alignment horizontal="right"/>
    </xf>
    <xf numFmtId="0" fontId="12" fillId="16" borderId="1" xfId="0" applyFont="1" applyFill="1" applyBorder="1"/>
    <xf numFmtId="3" fontId="12" fillId="16" borderId="1" xfId="3" applyNumberFormat="1" applyFont="1" applyFill="1" applyBorder="1" applyAlignment="1">
      <alignment horizontal="right"/>
    </xf>
    <xf numFmtId="1" fontId="12" fillId="16" borderId="41" xfId="0" applyNumberFormat="1" applyFont="1" applyFill="1" applyBorder="1"/>
    <xf numFmtId="1" fontId="12" fillId="16" borderId="25" xfId="3" applyNumberFormat="1" applyFont="1" applyFill="1" applyBorder="1" applyAlignment="1">
      <alignment horizontal="right" vertical="center"/>
    </xf>
    <xf numFmtId="0" fontId="12" fillId="16" borderId="24" xfId="0" applyFont="1" applyFill="1" applyBorder="1"/>
    <xf numFmtId="0" fontId="12" fillId="16" borderId="1" xfId="0" applyFont="1" applyFill="1" applyBorder="1" applyAlignment="1">
      <alignment horizontal="right"/>
    </xf>
    <xf numFmtId="0" fontId="12" fillId="16" borderId="30" xfId="0" applyFont="1" applyFill="1" applyBorder="1"/>
    <xf numFmtId="0" fontId="12" fillId="16" borderId="31" xfId="0" applyFont="1" applyFill="1" applyBorder="1" applyAlignment="1">
      <alignment horizontal="right"/>
    </xf>
    <xf numFmtId="169" fontId="12" fillId="16" borderId="31" xfId="0" applyNumberFormat="1" applyFont="1" applyFill="1" applyBorder="1" applyAlignment="1">
      <alignment horizontal="right"/>
    </xf>
    <xf numFmtId="3" fontId="12" fillId="16" borderId="1" xfId="3" applyNumberFormat="1" applyFont="1" applyFill="1" applyBorder="1" applyAlignment="1">
      <alignment horizontal="right" vertical="center"/>
    </xf>
    <xf numFmtId="0" fontId="13" fillId="16" borderId="20" xfId="0" applyFont="1" applyFill="1" applyBorder="1" applyAlignment="1">
      <alignment horizontal="right" vertical="center"/>
    </xf>
    <xf numFmtId="0" fontId="13" fillId="16" borderId="21" xfId="0" applyFont="1" applyFill="1" applyBorder="1" applyAlignment="1">
      <alignment horizontal="right" vertical="center"/>
    </xf>
    <xf numFmtId="0" fontId="13" fillId="16" borderId="22" xfId="0" applyFont="1" applyFill="1" applyBorder="1" applyAlignment="1">
      <alignment horizontal="right" vertical="center"/>
    </xf>
    <xf numFmtId="1" fontId="13" fillId="16" borderId="18" xfId="3" applyNumberFormat="1" applyFont="1" applyFill="1" applyBorder="1" applyAlignment="1">
      <alignment horizontal="right" vertical="center"/>
    </xf>
    <xf numFmtId="49" fontId="13" fillId="16" borderId="33" xfId="0" applyNumberFormat="1" applyFont="1" applyFill="1" applyBorder="1" applyAlignment="1">
      <alignment horizontal="left" vertical="center" wrapText="1"/>
    </xf>
    <xf numFmtId="0" fontId="13" fillId="16" borderId="32" xfId="0" applyFont="1" applyFill="1" applyBorder="1" applyAlignment="1">
      <alignment horizontal="center" vertical="center"/>
    </xf>
    <xf numFmtId="0" fontId="13" fillId="16" borderId="33" xfId="0" applyFont="1" applyFill="1" applyBorder="1" applyAlignment="1">
      <alignment horizontal="center" vertical="center"/>
    </xf>
    <xf numFmtId="1" fontId="13" fillId="16" borderId="21" xfId="0" applyNumberFormat="1" applyFont="1" applyFill="1" applyBorder="1" applyAlignment="1">
      <alignment horizontal="center" vertical="center"/>
    </xf>
    <xf numFmtId="1" fontId="13" fillId="16" borderId="22" xfId="0" applyNumberFormat="1" applyFont="1" applyFill="1" applyBorder="1" applyAlignment="1">
      <alignment horizontal="center" vertical="center"/>
    </xf>
    <xf numFmtId="0" fontId="12" fillId="16" borderId="1" xfId="0" applyFont="1" applyFill="1" applyBorder="1" applyAlignment="1">
      <alignment horizontal="left"/>
    </xf>
    <xf numFmtId="1" fontId="12" fillId="16" borderId="24" xfId="3" applyNumberFormat="1" applyFont="1" applyFill="1" applyBorder="1"/>
    <xf numFmtId="0" fontId="12" fillId="16" borderId="17" xfId="0" applyFont="1" applyFill="1" applyBorder="1" applyAlignment="1">
      <alignment horizontal="left" vertical="center"/>
    </xf>
    <xf numFmtId="0" fontId="12" fillId="16" borderId="24" xfId="0" applyFont="1" applyFill="1" applyBorder="1" applyAlignment="1">
      <alignment horizontal="left" vertical="center"/>
    </xf>
    <xf numFmtId="0" fontId="12" fillId="16" borderId="44" xfId="0" applyFont="1" applyFill="1" applyBorder="1" applyAlignment="1">
      <alignment horizontal="right"/>
    </xf>
    <xf numFmtId="0" fontId="12" fillId="16" borderId="30" xfId="0" applyFont="1" applyFill="1" applyBorder="1" applyAlignment="1">
      <alignment horizontal="right"/>
    </xf>
    <xf numFmtId="0" fontId="12" fillId="16" borderId="44" xfId="0" applyFont="1" applyFill="1" applyBorder="1" applyAlignment="1">
      <alignment horizontal="left" vertical="center"/>
    </xf>
    <xf numFmtId="0" fontId="12" fillId="16" borderId="30" xfId="0" applyFont="1" applyFill="1" applyBorder="1" applyAlignment="1">
      <alignment horizontal="left" vertical="center"/>
    </xf>
    <xf numFmtId="1" fontId="12" fillId="16" borderId="31" xfId="3" applyNumberFormat="1" applyFont="1" applyFill="1" applyBorder="1"/>
    <xf numFmtId="0" fontId="12" fillId="16" borderId="17" xfId="0" applyFont="1" applyFill="1" applyBorder="1" applyAlignment="1">
      <alignment horizontal="right"/>
    </xf>
    <xf numFmtId="0" fontId="12" fillId="16" borderId="24" xfId="0" applyFont="1" applyFill="1" applyBorder="1" applyAlignment="1">
      <alignment horizontal="right"/>
    </xf>
    <xf numFmtId="0" fontId="12" fillId="16" borderId="17" xfId="0" applyFont="1" applyFill="1" applyBorder="1" applyAlignment="1">
      <alignment horizontal="left"/>
    </xf>
    <xf numFmtId="0" fontId="12" fillId="16" borderId="24" xfId="0" applyFont="1" applyFill="1" applyBorder="1" applyAlignment="1">
      <alignment horizontal="left"/>
    </xf>
    <xf numFmtId="0" fontId="13" fillId="16" borderId="21" xfId="0" applyFont="1" applyFill="1" applyBorder="1" applyAlignment="1">
      <alignment horizontal="center" vertical="center"/>
    </xf>
    <xf numFmtId="0" fontId="12" fillId="16" borderId="46" xfId="0" applyFont="1" applyFill="1" applyBorder="1" applyAlignment="1">
      <alignment horizontal="right"/>
    </xf>
    <xf numFmtId="0" fontId="12" fillId="16" borderId="47" xfId="0" applyFont="1" applyFill="1" applyBorder="1" applyAlignment="1">
      <alignment horizontal="right"/>
    </xf>
    <xf numFmtId="0" fontId="12" fillId="16" borderId="36" xfId="0" applyFont="1" applyFill="1" applyBorder="1" applyAlignment="1">
      <alignment horizontal="left"/>
    </xf>
    <xf numFmtId="1" fontId="12" fillId="16" borderId="37" xfId="3" applyNumberFormat="1" applyFont="1" applyFill="1" applyBorder="1" applyAlignment="1">
      <alignment horizontal="right" vertical="center"/>
    </xf>
    <xf numFmtId="1" fontId="13" fillId="12" borderId="0" xfId="3" applyNumberFormat="1" applyFont="1" applyFill="1" applyBorder="1"/>
    <xf numFmtId="0" fontId="19" fillId="19" borderId="0" xfId="10" applyFont="1" applyFill="1" applyBorder="1" applyAlignment="1">
      <alignment horizontal="right" vertical="center"/>
    </xf>
    <xf numFmtId="167" fontId="21" fillId="2" borderId="0" xfId="10" applyNumberFormat="1" applyFont="1" applyFill="1" applyBorder="1" applyAlignment="1">
      <alignment horizontal="right" vertical="center"/>
    </xf>
    <xf numFmtId="167" fontId="21" fillId="20" borderId="0" xfId="10" applyNumberFormat="1" applyFont="1" applyFill="1" applyBorder="1" applyAlignment="1">
      <alignment horizontal="right" vertical="center"/>
    </xf>
    <xf numFmtId="167" fontId="21" fillId="20" borderId="51" xfId="10" applyNumberFormat="1" applyFont="1" applyFill="1" applyBorder="1" applyAlignment="1">
      <alignment horizontal="right" vertical="center"/>
    </xf>
    <xf numFmtId="0" fontId="23" fillId="19" borderId="51" xfId="10" applyFont="1" applyFill="1" applyBorder="1" applyAlignment="1">
      <alignment horizontal="right" wrapText="1"/>
    </xf>
    <xf numFmtId="0" fontId="19" fillId="19" borderId="0" xfId="10" applyFont="1" applyFill="1" applyBorder="1" applyAlignment="1">
      <alignment horizontal="center" vertical="center"/>
    </xf>
    <xf numFmtId="0" fontId="19" fillId="19" borderId="0" xfId="10" applyFont="1" applyFill="1" applyBorder="1" applyAlignment="1">
      <alignment horizontal="right" vertical="center"/>
    </xf>
    <xf numFmtId="0" fontId="20" fillId="2" borderId="0" xfId="10" applyFont="1" applyFill="1" applyBorder="1" applyAlignment="1">
      <alignment horizontal="left" vertical="center"/>
    </xf>
    <xf numFmtId="0" fontId="20" fillId="20" borderId="0" xfId="10" applyFont="1" applyFill="1" applyBorder="1" applyAlignment="1">
      <alignment horizontal="left" vertical="center"/>
    </xf>
    <xf numFmtId="0" fontId="20" fillId="20" borderId="51" xfId="10" applyFont="1" applyFill="1" applyBorder="1" applyAlignment="1">
      <alignment horizontal="left" vertical="center"/>
    </xf>
    <xf numFmtId="167" fontId="21" fillId="2" borderId="0" xfId="10" applyNumberFormat="1" applyFont="1" applyFill="1" applyBorder="1" applyAlignment="1">
      <alignment horizontal="right" vertical="center"/>
    </xf>
    <xf numFmtId="167" fontId="21" fillId="20" borderId="0" xfId="10" applyNumberFormat="1" applyFont="1" applyFill="1" applyBorder="1" applyAlignment="1">
      <alignment horizontal="right" vertical="center"/>
    </xf>
    <xf numFmtId="167" fontId="21" fillId="20" borderId="51" xfId="10" applyNumberFormat="1" applyFont="1" applyFill="1" applyBorder="1" applyAlignment="1">
      <alignment horizontal="right" vertical="center"/>
    </xf>
    <xf numFmtId="0" fontId="22" fillId="19" borderId="51" xfId="10" applyFont="1" applyFill="1" applyBorder="1" applyAlignment="1">
      <alignment horizontal="left" vertical="center"/>
    </xf>
    <xf numFmtId="0" fontId="23" fillId="19" borderId="51" xfId="10" applyFont="1" applyFill="1" applyBorder="1" applyAlignment="1">
      <alignment horizontal="right" wrapText="1"/>
    </xf>
    <xf numFmtId="174" fontId="21" fillId="20" borderId="51" xfId="10" applyNumberFormat="1" applyFont="1" applyFill="1" applyBorder="1" applyAlignment="1">
      <alignment horizontal="right" vertical="center"/>
    </xf>
    <xf numFmtId="172" fontId="21" fillId="2" borderId="0" xfId="5" applyNumberFormat="1" applyFont="1" applyFill="1" applyBorder="1" applyAlignment="1">
      <alignment horizontal="right" vertical="center"/>
    </xf>
    <xf numFmtId="172" fontId="21" fillId="20" borderId="0" xfId="5" applyNumberFormat="1" applyFont="1" applyFill="1" applyBorder="1" applyAlignment="1">
      <alignment horizontal="right" vertical="center"/>
    </xf>
    <xf numFmtId="172" fontId="21" fillId="20" borderId="51" xfId="5" applyNumberFormat="1" applyFont="1" applyFill="1" applyBorder="1" applyAlignment="1">
      <alignment horizontal="right" vertical="center"/>
    </xf>
    <xf numFmtId="174" fontId="21" fillId="2" borderId="0" xfId="10" applyNumberFormat="1" applyFont="1" applyFill="1" applyAlignment="1">
      <alignment horizontal="right" vertical="center"/>
    </xf>
    <xf numFmtId="174" fontId="21" fillId="20" borderId="0" xfId="10" applyNumberFormat="1" applyFont="1" applyFill="1" applyAlignment="1">
      <alignment horizontal="right" vertical="center"/>
    </xf>
    <xf numFmtId="0" fontId="22" fillId="19" borderId="51" xfId="10" applyFont="1" applyFill="1" applyBorder="1" applyAlignment="1">
      <alignment horizontal="left" vertical="center" wrapText="1"/>
    </xf>
    <xf numFmtId="172" fontId="9" fillId="0" borderId="1" xfId="5" applyNumberFormat="1" applyFont="1" applyBorder="1" applyAlignment="1">
      <alignment horizontal="right"/>
    </xf>
    <xf numFmtId="0" fontId="13" fillId="0" borderId="33" xfId="0" applyFont="1" applyBorder="1" applyAlignment="1">
      <alignment horizontal="left" vertical="center" wrapText="1"/>
    </xf>
    <xf numFmtId="0" fontId="12" fillId="0" borderId="45" xfId="0" applyFont="1" applyBorder="1"/>
    <xf numFmtId="0" fontId="13" fillId="0" borderId="33" xfId="0" applyFont="1" applyBorder="1" applyAlignment="1">
      <alignment horizontal="right" vertical="center"/>
    </xf>
    <xf numFmtId="49" fontId="13" fillId="0" borderId="11" xfId="0" applyNumberFormat="1" applyFont="1" applyBorder="1" applyAlignment="1">
      <alignment horizontal="left" vertical="center" wrapText="1"/>
    </xf>
    <xf numFmtId="0" fontId="13" fillId="0" borderId="54" xfId="0" applyFont="1" applyBorder="1" applyAlignment="1">
      <alignment horizontal="right" vertical="center"/>
    </xf>
    <xf numFmtId="0" fontId="12" fillId="0" borderId="52" xfId="0" applyFont="1" applyBorder="1"/>
    <xf numFmtId="0" fontId="12" fillId="0" borderId="45" xfId="6" applyFont="1" applyBorder="1" applyAlignment="1">
      <alignment horizontal="left" vertical="center" wrapText="1"/>
    </xf>
    <xf numFmtId="0" fontId="12" fillId="0" borderId="27" xfId="0" applyFont="1" applyBorder="1"/>
    <xf numFmtId="0" fontId="12" fillId="0" borderId="0" xfId="0" applyFont="1" applyBorder="1"/>
    <xf numFmtId="0" fontId="12" fillId="0" borderId="55" xfId="0" applyFont="1" applyBorder="1"/>
    <xf numFmtId="0" fontId="12" fillId="0" borderId="51" xfId="0" applyFont="1" applyBorder="1" applyAlignment="1">
      <alignment horizontal="left" vertical="center" wrapText="1"/>
    </xf>
    <xf numFmtId="0" fontId="13" fillId="16" borderId="11" xfId="0" applyFont="1" applyFill="1" applyBorder="1"/>
    <xf numFmtId="0" fontId="13" fillId="16" borderId="33" xfId="0" applyFont="1" applyFill="1" applyBorder="1" applyAlignment="1">
      <alignment horizontal="right" vertical="center"/>
    </xf>
    <xf numFmtId="49" fontId="13" fillId="16" borderId="11" xfId="0" applyNumberFormat="1" applyFont="1" applyFill="1" applyBorder="1" applyAlignment="1">
      <alignment horizontal="left" vertical="center" wrapText="1"/>
    </xf>
    <xf numFmtId="0" fontId="12" fillId="16" borderId="13" xfId="0" applyFont="1" applyFill="1" applyBorder="1"/>
    <xf numFmtId="0" fontId="12" fillId="16" borderId="27" xfId="0" applyFont="1" applyFill="1" applyBorder="1"/>
    <xf numFmtId="0" fontId="12" fillId="16" borderId="0" xfId="0" applyFont="1" applyFill="1" applyBorder="1"/>
    <xf numFmtId="43" fontId="12" fillId="0" borderId="1" xfId="0" applyNumberFormat="1" applyFont="1" applyBorder="1"/>
    <xf numFmtId="0" fontId="13" fillId="7" borderId="2" xfId="0" applyFont="1" applyFill="1" applyBorder="1"/>
    <xf numFmtId="3" fontId="13" fillId="7" borderId="3" xfId="0" applyNumberFormat="1" applyFont="1" applyFill="1" applyBorder="1"/>
    <xf numFmtId="3" fontId="13" fillId="7" borderId="3" xfId="0" applyNumberFormat="1" applyFont="1" applyFill="1" applyBorder="1" applyAlignment="1">
      <alignment horizontal="right"/>
    </xf>
    <xf numFmtId="10" fontId="13" fillId="7" borderId="4" xfId="5" applyNumberFormat="1" applyFont="1" applyFill="1" applyBorder="1"/>
    <xf numFmtId="0" fontId="13" fillId="7" borderId="56" xfId="0" applyFont="1" applyFill="1" applyBorder="1"/>
    <xf numFmtId="3" fontId="13" fillId="7" borderId="53" xfId="0" applyNumberFormat="1" applyFont="1" applyFill="1" applyBorder="1"/>
    <xf numFmtId="3" fontId="13" fillId="7" borderId="53" xfId="0" applyNumberFormat="1" applyFont="1" applyFill="1" applyBorder="1" applyAlignment="1">
      <alignment horizontal="right"/>
    </xf>
    <xf numFmtId="10" fontId="13" fillId="7" borderId="57" xfId="5" applyNumberFormat="1" applyFont="1" applyFill="1" applyBorder="1"/>
    <xf numFmtId="0" fontId="13" fillId="7" borderId="58" xfId="0" applyFont="1" applyFill="1" applyBorder="1"/>
    <xf numFmtId="3" fontId="13" fillId="7" borderId="0" xfId="0" applyNumberFormat="1" applyFont="1" applyFill="1" applyBorder="1"/>
    <xf numFmtId="3" fontId="13" fillId="7" borderId="0" xfId="0" applyNumberFormat="1" applyFont="1" applyFill="1" applyBorder="1" applyAlignment="1">
      <alignment horizontal="right"/>
    </xf>
    <xf numFmtId="10" fontId="13" fillId="7" borderId="6" xfId="5" applyNumberFormat="1" applyFont="1" applyFill="1" applyBorder="1"/>
    <xf numFmtId="175" fontId="13" fillId="7" borderId="6" xfId="5" applyNumberFormat="1" applyFont="1" applyFill="1" applyBorder="1"/>
    <xf numFmtId="0" fontId="0" fillId="21" borderId="0" xfId="0" applyFill="1"/>
    <xf numFmtId="0" fontId="12" fillId="22" borderId="0" xfId="0" applyFont="1" applyFill="1"/>
    <xf numFmtId="0" fontId="12" fillId="22" borderId="0" xfId="0" applyFont="1" applyFill="1" applyAlignment="1">
      <alignment wrapText="1"/>
    </xf>
    <xf numFmtId="3" fontId="12" fillId="22" borderId="0" xfId="0" applyNumberFormat="1" applyFont="1" applyFill="1"/>
    <xf numFmtId="1" fontId="12" fillId="22" borderId="0" xfId="0" applyNumberFormat="1" applyFont="1" applyFill="1"/>
    <xf numFmtId="0" fontId="9" fillId="21" borderId="1" xfId="6" applyFont="1" applyFill="1" applyBorder="1"/>
    <xf numFmtId="0" fontId="9" fillId="21" borderId="1" xfId="6" applyFont="1" applyFill="1" applyBorder="1" applyAlignment="1">
      <alignment horizontal="right"/>
    </xf>
    <xf numFmtId="167" fontId="9" fillId="21" borderId="1" xfId="6" applyNumberFormat="1" applyFont="1" applyFill="1" applyBorder="1" applyAlignment="1">
      <alignment horizontal="right"/>
    </xf>
    <xf numFmtId="0" fontId="9" fillId="21" borderId="1" xfId="6" applyFont="1" applyFill="1" applyBorder="1" applyAlignment="1">
      <alignment horizontal="left" vertical="center" wrapText="1"/>
    </xf>
    <xf numFmtId="0" fontId="9" fillId="21" borderId="1" xfId="6" applyFont="1" applyFill="1" applyBorder="1" applyAlignment="1">
      <alignment horizontal="right" vertical="center" wrapText="1"/>
    </xf>
    <xf numFmtId="0" fontId="13" fillId="21" borderId="0" xfId="0" applyFont="1" applyFill="1" applyBorder="1" applyAlignment="1">
      <alignment horizontal="center" vertical="center" textRotation="90"/>
    </xf>
    <xf numFmtId="0" fontId="13" fillId="21" borderId="0" xfId="0" applyFont="1" applyFill="1" applyBorder="1" applyAlignment="1">
      <alignment horizontal="right" vertical="center"/>
    </xf>
    <xf numFmtId="1" fontId="13" fillId="21" borderId="0" xfId="3" applyNumberFormat="1" applyFont="1" applyFill="1" applyBorder="1" applyAlignment="1">
      <alignment horizontal="right" vertical="center"/>
    </xf>
    <xf numFmtId="0" fontId="13" fillId="22" borderId="0" xfId="0" applyFont="1" applyFill="1" applyAlignment="1">
      <alignment vertical="center" textRotation="90"/>
    </xf>
    <xf numFmtId="0" fontId="9" fillId="21" borderId="0" xfId="6" applyFont="1" applyFill="1"/>
    <xf numFmtId="0" fontId="9" fillId="21" borderId="0" xfId="6" applyFont="1" applyFill="1" applyAlignment="1">
      <alignment horizontal="right"/>
    </xf>
    <xf numFmtId="0" fontId="20" fillId="21" borderId="0" xfId="10" applyFont="1" applyFill="1" applyBorder="1" applyAlignment="1">
      <alignment horizontal="left" vertical="center"/>
    </xf>
    <xf numFmtId="172" fontId="9" fillId="21" borderId="1" xfId="5" applyNumberFormat="1" applyFont="1" applyFill="1" applyBorder="1" applyAlignment="1">
      <alignment horizontal="right"/>
    </xf>
    <xf numFmtId="0" fontId="12" fillId="21" borderId="0" xfId="0" applyFont="1" applyFill="1"/>
    <xf numFmtId="0" fontId="12" fillId="21" borderId="0" xfId="0" applyFont="1" applyFill="1" applyAlignment="1">
      <alignment horizontal="left"/>
    </xf>
    <xf numFmtId="3" fontId="12" fillId="21" borderId="0" xfId="0" applyNumberFormat="1" applyFont="1" applyFill="1"/>
    <xf numFmtId="1" fontId="12" fillId="21" borderId="0" xfId="0" applyNumberFormat="1" applyFont="1" applyFill="1"/>
    <xf numFmtId="0" fontId="0" fillId="0" borderId="0" xfId="0" applyFill="1"/>
    <xf numFmtId="0" fontId="12" fillId="0" borderId="0" xfId="0" applyFont="1" applyFill="1"/>
    <xf numFmtId="0" fontId="12" fillId="0" borderId="0" xfId="0" applyFont="1" applyFill="1" applyAlignment="1">
      <alignment horizontal="left"/>
    </xf>
    <xf numFmtId="3" fontId="12" fillId="0" borderId="0" xfId="0" applyNumberFormat="1" applyFont="1" applyFill="1"/>
    <xf numFmtId="1" fontId="12" fillId="0" borderId="0" xfId="0" applyNumberFormat="1" applyFont="1" applyFill="1"/>
    <xf numFmtId="0" fontId="9" fillId="0" borderId="0" xfId="6" applyFont="1" applyFill="1"/>
    <xf numFmtId="0" fontId="9" fillId="0" borderId="0" xfId="6" applyFont="1" applyFill="1" applyAlignment="1">
      <alignment horizontal="right"/>
    </xf>
    <xf numFmtId="0" fontId="12" fillId="0" borderId="16" xfId="0" applyFont="1" applyBorder="1" applyAlignment="1">
      <alignment horizontal="right"/>
    </xf>
    <xf numFmtId="0" fontId="12" fillId="16" borderId="0" xfId="0" applyFont="1" applyFill="1"/>
    <xf numFmtId="0" fontId="12" fillId="16" borderId="0" xfId="0" applyFont="1" applyFill="1" applyAlignment="1">
      <alignment horizontal="left"/>
    </xf>
    <xf numFmtId="3" fontId="12" fillId="16" borderId="0" xfId="0" applyNumberFormat="1" applyFont="1" applyFill="1"/>
    <xf numFmtId="1" fontId="12" fillId="16" borderId="0" xfId="0" applyNumberFormat="1" applyFont="1" applyFill="1"/>
    <xf numFmtId="2" fontId="12" fillId="22" borderId="1" xfId="0" applyNumberFormat="1" applyFont="1" applyFill="1" applyBorder="1"/>
    <xf numFmtId="0" fontId="12" fillId="22" borderId="1" xfId="0" applyFont="1" applyFill="1" applyBorder="1"/>
    <xf numFmtId="2" fontId="13" fillId="22" borderId="1" xfId="0" applyNumberFormat="1" applyFont="1" applyFill="1" applyBorder="1"/>
    <xf numFmtId="0" fontId="12" fillId="0" borderId="31" xfId="0" applyFont="1" applyBorder="1"/>
    <xf numFmtId="0" fontId="12" fillId="16" borderId="31" xfId="0" applyFont="1" applyFill="1" applyBorder="1"/>
    <xf numFmtId="1" fontId="12" fillId="16" borderId="30" xfId="3" applyNumberFormat="1" applyFont="1" applyFill="1" applyBorder="1"/>
    <xf numFmtId="0" fontId="13" fillId="22" borderId="1" xfId="0" applyFont="1" applyFill="1" applyBorder="1"/>
    <xf numFmtId="0" fontId="13" fillId="22" borderId="17" xfId="0" applyFont="1" applyFill="1" applyBorder="1"/>
    <xf numFmtId="0" fontId="12" fillId="22" borderId="18" xfId="0" applyFont="1" applyFill="1" applyBorder="1"/>
    <xf numFmtId="2" fontId="13" fillId="22" borderId="16" xfId="0" applyNumberFormat="1" applyFont="1" applyFill="1" applyBorder="1"/>
    <xf numFmtId="0" fontId="1" fillId="21" borderId="0" xfId="0" applyFont="1" applyFill="1"/>
    <xf numFmtId="0" fontId="1" fillId="21" borderId="0" xfId="0" applyFont="1" applyFill="1" applyAlignment="1">
      <alignment horizontal="center"/>
    </xf>
    <xf numFmtId="0" fontId="0" fillId="21" borderId="0" xfId="0" applyFill="1" applyAlignment="1">
      <alignment wrapText="1"/>
    </xf>
    <xf numFmtId="2" fontId="0" fillId="21" borderId="0" xfId="0" applyNumberFormat="1" applyFill="1" applyAlignment="1">
      <alignment wrapText="1"/>
    </xf>
    <xf numFmtId="2" fontId="0" fillId="21" borderId="0" xfId="0" applyNumberFormat="1" applyFill="1"/>
    <xf numFmtId="0" fontId="0" fillId="14" borderId="0" xfId="0" applyFill="1"/>
    <xf numFmtId="0" fontId="0" fillId="10" borderId="0" xfId="0" applyFill="1"/>
    <xf numFmtId="0" fontId="0" fillId="10" borderId="0" xfId="0" applyFill="1" applyAlignment="1">
      <alignment wrapText="1"/>
    </xf>
    <xf numFmtId="1" fontId="0" fillId="16" borderId="0" xfId="0" applyNumberFormat="1" applyFill="1"/>
    <xf numFmtId="0" fontId="0" fillId="23" borderId="0" xfId="0" applyFill="1"/>
    <xf numFmtId="0" fontId="1" fillId="21" borderId="0" xfId="0" applyFont="1" applyFill="1" applyAlignment="1">
      <alignment horizontal="center"/>
    </xf>
    <xf numFmtId="0" fontId="1" fillId="14" borderId="0" xfId="0" applyFont="1" applyFill="1" applyAlignment="1">
      <alignment wrapText="1"/>
    </xf>
    <xf numFmtId="1" fontId="1" fillId="14" borderId="0" xfId="0" applyNumberFormat="1" applyFont="1" applyFill="1" applyAlignment="1">
      <alignment wrapText="1"/>
    </xf>
    <xf numFmtId="1" fontId="1" fillId="14" borderId="0" xfId="0" applyNumberFormat="1" applyFont="1" applyFill="1"/>
    <xf numFmtId="175" fontId="0" fillId="10" borderId="0" xfId="0" applyNumberFormat="1" applyFill="1"/>
    <xf numFmtId="175" fontId="0" fillId="23" borderId="0" xfId="0" applyNumberFormat="1" applyFill="1"/>
    <xf numFmtId="175" fontId="0" fillId="0" borderId="0" xfId="0" applyNumberFormat="1"/>
    <xf numFmtId="1" fontId="0" fillId="10" borderId="0" xfId="0" applyNumberFormat="1" applyFill="1" applyAlignment="1">
      <alignment wrapText="1"/>
    </xf>
    <xf numFmtId="171" fontId="0" fillId="0" borderId="0" xfId="0" applyNumberFormat="1"/>
    <xf numFmtId="2" fontId="0" fillId="0" borderId="0" xfId="0" applyNumberFormat="1"/>
    <xf numFmtId="2" fontId="0" fillId="16" borderId="0" xfId="0" applyNumberFormat="1" applyFill="1"/>
    <xf numFmtId="2" fontId="0" fillId="14" borderId="0" xfId="0" applyNumberFormat="1" applyFill="1"/>
    <xf numFmtId="1" fontId="0" fillId="0" borderId="0" xfId="0" applyNumberFormat="1"/>
    <xf numFmtId="0" fontId="1" fillId="0" borderId="0" xfId="0" applyFont="1" applyFill="1" applyAlignment="1">
      <alignment wrapText="1"/>
    </xf>
    <xf numFmtId="0" fontId="24" fillId="0" borderId="0" xfId="0" applyFont="1"/>
    <xf numFmtId="0" fontId="24" fillId="11" borderId="0" xfId="0" applyFont="1" applyFill="1"/>
    <xf numFmtId="0" fontId="12" fillId="12" borderId="0" xfId="0" applyFont="1" applyFill="1" applyAlignment="1">
      <alignment wrapText="1"/>
    </xf>
    <xf numFmtId="3" fontId="12" fillId="12" borderId="0" xfId="0" applyNumberFormat="1" applyFont="1" applyFill="1"/>
    <xf numFmtId="1" fontId="13" fillId="11" borderId="0" xfId="3" applyNumberFormat="1" applyFont="1" applyFill="1" applyBorder="1" applyAlignment="1">
      <alignment horizontal="right" vertical="center"/>
    </xf>
    <xf numFmtId="0" fontId="25" fillId="0" borderId="0" xfId="1" applyFont="1"/>
    <xf numFmtId="0" fontId="26" fillId="0" borderId="0" xfId="0" applyFont="1"/>
    <xf numFmtId="0" fontId="20" fillId="19" borderId="51" xfId="10" applyFont="1" applyFill="1" applyBorder="1" applyAlignment="1">
      <alignment horizontal="left" vertical="center" wrapText="1"/>
    </xf>
    <xf numFmtId="0" fontId="20" fillId="19" borderId="51" xfId="10" applyFont="1" applyFill="1" applyBorder="1" applyAlignment="1">
      <alignment horizontal="left" vertical="center"/>
    </xf>
    <xf numFmtId="0" fontId="12" fillId="11" borderId="0" xfId="0" applyFont="1" applyFill="1" applyAlignment="1">
      <alignment horizontal="left"/>
    </xf>
    <xf numFmtId="3" fontId="12" fillId="11" borderId="0" xfId="0" applyNumberFormat="1" applyFont="1" applyFill="1"/>
    <xf numFmtId="0" fontId="12" fillId="0" borderId="29" xfId="0" applyFont="1" applyBorder="1" applyAlignment="1">
      <alignment horizontal="left" vertical="center" wrapText="1"/>
    </xf>
    <xf numFmtId="0" fontId="24" fillId="16" borderId="0" xfId="0" applyFont="1" applyFill="1"/>
    <xf numFmtId="0" fontId="2" fillId="0" borderId="2" xfId="0" applyFont="1" applyBorder="1" applyAlignment="1">
      <alignment horizontal="left" vertical="top" wrapText="1"/>
    </xf>
    <xf numFmtId="0" fontId="2" fillId="0" borderId="5" xfId="0" applyFont="1" applyBorder="1" applyAlignment="1">
      <alignment horizontal="left" vertical="top" wrapText="1"/>
    </xf>
    <xf numFmtId="0" fontId="2" fillId="0" borderId="7" xfId="0" applyFont="1" applyBorder="1" applyAlignment="1">
      <alignment horizontal="left" vertical="top" wrapText="1"/>
    </xf>
    <xf numFmtId="0" fontId="2" fillId="0" borderId="8" xfId="0" applyFont="1" applyBorder="1" applyAlignment="1">
      <alignment horizontal="center" wrapText="1"/>
    </xf>
    <xf numFmtId="0" fontId="13" fillId="16" borderId="19" xfId="0" applyFont="1" applyFill="1" applyBorder="1" applyAlignment="1">
      <alignment horizontal="center" vertical="center" textRotation="90"/>
    </xf>
    <xf numFmtId="0" fontId="13" fillId="16" borderId="23" xfId="0" applyFont="1" applyFill="1" applyBorder="1" applyAlignment="1">
      <alignment horizontal="center" vertical="center" textRotation="90"/>
    </xf>
    <xf numFmtId="0" fontId="13" fillId="16" borderId="38" xfId="0" applyFont="1" applyFill="1" applyBorder="1" applyAlignment="1">
      <alignment horizontal="center" vertical="center" textRotation="90"/>
    </xf>
    <xf numFmtId="0" fontId="13" fillId="0" borderId="19" xfId="0" applyFont="1" applyBorder="1" applyAlignment="1">
      <alignment horizontal="center" vertical="center" textRotation="90"/>
    </xf>
    <xf numFmtId="0" fontId="13" fillId="0" borderId="23" xfId="0" applyFont="1" applyBorder="1" applyAlignment="1">
      <alignment horizontal="center" vertical="center" textRotation="90"/>
    </xf>
    <xf numFmtId="0" fontId="13" fillId="0" borderId="38" xfId="0" applyFont="1" applyBorder="1" applyAlignment="1">
      <alignment horizontal="center" vertical="center" textRotation="90"/>
    </xf>
    <xf numFmtId="0" fontId="13" fillId="7" borderId="0" xfId="0" applyFont="1" applyFill="1" applyAlignment="1">
      <alignment horizontal="center" vertical="center" textRotation="90" wrapText="1"/>
    </xf>
    <xf numFmtId="0" fontId="12" fillId="7" borderId="8" xfId="0" applyFont="1" applyFill="1" applyBorder="1" applyAlignment="1">
      <alignment horizontal="center" wrapText="1"/>
    </xf>
    <xf numFmtId="0" fontId="12" fillId="7" borderId="53" xfId="0" applyFont="1" applyFill="1" applyBorder="1" applyAlignment="1">
      <alignment horizontal="center" wrapText="1"/>
    </xf>
    <xf numFmtId="0" fontId="13" fillId="22" borderId="1" xfId="0" applyFont="1" applyFill="1" applyBorder="1" applyAlignment="1">
      <alignment horizontal="center"/>
    </xf>
    <xf numFmtId="0" fontId="1" fillId="21" borderId="0" xfId="0" applyFont="1" applyFill="1" applyAlignment="1">
      <alignment horizontal="center"/>
    </xf>
    <xf numFmtId="0" fontId="13" fillId="16" borderId="59" xfId="0" applyFont="1" applyFill="1" applyBorder="1" applyAlignment="1">
      <alignment horizontal="center" vertical="center" textRotation="90"/>
    </xf>
    <xf numFmtId="0" fontId="13" fillId="0" borderId="59" xfId="0" applyFont="1" applyBorder="1" applyAlignment="1">
      <alignment horizontal="center" vertical="center" textRotation="90"/>
    </xf>
    <xf numFmtId="0" fontId="13" fillId="22" borderId="17" xfId="0" applyFont="1" applyFill="1" applyBorder="1" applyAlignment="1">
      <alignment horizontal="center"/>
    </xf>
    <xf numFmtId="0" fontId="13" fillId="22" borderId="27" xfId="0" applyFont="1" applyFill="1" applyBorder="1" applyAlignment="1">
      <alignment horizontal="center"/>
    </xf>
    <xf numFmtId="0" fontId="13" fillId="22" borderId="24" xfId="0" applyFont="1" applyFill="1" applyBorder="1" applyAlignment="1">
      <alignment horizontal="center"/>
    </xf>
    <xf numFmtId="0" fontId="2" fillId="0" borderId="14" xfId="0" applyFont="1" applyBorder="1" applyAlignment="1">
      <alignment horizontal="left" vertical="top" wrapText="1"/>
    </xf>
    <xf numFmtId="0" fontId="0" fillId="10" borderId="0" xfId="0" applyFill="1" applyAlignment="1">
      <alignment vertical="center" wrapText="1"/>
    </xf>
  </cellXfs>
  <cellStyles count="15">
    <cellStyle name="Comma" xfId="2" builtinId="3"/>
    <cellStyle name="Currency" xfId="3" builtinId="4"/>
    <cellStyle name="Currency [0]" xfId="4" builtinId="7"/>
    <cellStyle name="Hipervínculo 2" xfId="8" xr:uid="{F6B4D314-E277-41E7-B55C-2DF84E7B4A7D}"/>
    <cellStyle name="Hyperlink" xfId="1" builtinId="8"/>
    <cellStyle name="Normal" xfId="0" builtinId="0"/>
    <cellStyle name="Normal 2" xfId="6" xr:uid="{1BDDA19F-584A-42F2-AC50-E2FCB1CD75F6}"/>
    <cellStyle name="Normal 2 2" xfId="9" xr:uid="{9BF0FA93-9434-4757-8EE9-2CD7D47304C4}"/>
    <cellStyle name="Normal 3" xfId="10" xr:uid="{D0D9E07D-0E78-43B2-B498-C71F410BBF3A}"/>
    <cellStyle name="Normal 4" xfId="11" xr:uid="{8589C680-EEB3-4CA1-A53D-643CD3CCC3F6}"/>
    <cellStyle name="Normal 5" xfId="12" xr:uid="{C8CB8953-4D3A-462A-A500-FC84C2498A41}"/>
    <cellStyle name="Normal 6" xfId="13" xr:uid="{616C14CB-CEC1-4A2B-8322-5DF5BDD438DB}"/>
    <cellStyle name="Normal 7" xfId="7" xr:uid="{FA836E12-3B34-414A-BC40-7624350C74C4}"/>
    <cellStyle name="Notas 2" xfId="14" xr:uid="{AF01D19A-10F1-47AB-9976-2A9AFB446A59}"/>
    <cellStyle name="Percent" xfId="5" builtinId="5"/>
  </cellStyles>
  <dxfs count="2">
    <dxf>
      <font>
        <b/>
        <i/>
        <color theme="0"/>
      </font>
      <fill>
        <patternFill>
          <bgColor rgb="FFFF0000"/>
        </patternFill>
      </fill>
    </dxf>
    <dxf>
      <font>
        <b/>
        <i/>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OneDrive\Pnud%20Panama\10%20costos%20de%20adaptacion\MEBA\Matriz%20de%20costos%20y%20sistematizaci&#243;n%20de%20medidas%20Eb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actos y Amenazas"/>
      <sheetName val="COSTOS"/>
      <sheetName val="Matriz medidas y riesgos"/>
      <sheetName val="Parámetros"/>
      <sheetName val="Sheet1"/>
    </sheetNames>
    <sheetDataSet>
      <sheetData sheetId="0"/>
      <sheetData sheetId="1"/>
      <sheetData sheetId="2"/>
      <sheetData sheetId="3">
        <row r="4">
          <cell r="B4" t="str">
            <v>Mano de obra no calificada (obrero)</v>
          </cell>
          <cell r="E4">
            <v>15</v>
          </cell>
        </row>
        <row r="5">
          <cell r="E5">
            <v>30</v>
          </cell>
        </row>
        <row r="6">
          <cell r="B6" t="str">
            <v>Mano de obra especializada</v>
          </cell>
          <cell r="E6">
            <v>60</v>
          </cell>
        </row>
        <row r="7">
          <cell r="B7" t="str">
            <v>Plántula en bolsa de .5 L</v>
          </cell>
          <cell r="E7">
            <v>0.5</v>
          </cell>
        </row>
        <row r="8">
          <cell r="B8" t="str">
            <v>Planta en bolsa de 2 L</v>
          </cell>
          <cell r="E8">
            <v>1</v>
          </cell>
        </row>
        <row r="9">
          <cell r="B9" t="str">
            <v>Árbol en bolsa de 7L</v>
          </cell>
          <cell r="E9">
            <v>6</v>
          </cell>
        </row>
        <row r="10">
          <cell r="B10" t="str">
            <v>Herramientas</v>
          </cell>
          <cell r="D10" t="str">
            <v>lote</v>
          </cell>
          <cell r="E10">
            <v>150</v>
          </cell>
        </row>
        <row r="11">
          <cell r="B11" t="str">
            <v xml:space="preserve">Abono orgánico </v>
          </cell>
          <cell r="D11" t="str">
            <v>t</v>
          </cell>
          <cell r="E11">
            <v>100</v>
          </cell>
        </row>
        <row r="12">
          <cell r="B12" t="str">
            <v>Pesticidas y herbicidas ecológicos</v>
          </cell>
          <cell r="D12" t="str">
            <v>l</v>
          </cell>
          <cell r="E12">
            <v>1</v>
          </cell>
        </row>
        <row r="13">
          <cell r="B13" t="str">
            <v>Grava</v>
          </cell>
          <cell r="E13">
            <v>4.5</v>
          </cell>
        </row>
        <row r="14">
          <cell r="B14" t="str">
            <v>Arcilla</v>
          </cell>
          <cell r="E14">
            <v>16</v>
          </cell>
        </row>
        <row r="15">
          <cell r="B15" t="str">
            <v>Tierra fértil</v>
          </cell>
          <cell r="E15">
            <v>75</v>
          </cell>
        </row>
        <row r="16">
          <cell r="B16" t="str">
            <v>Arena</v>
          </cell>
          <cell r="E16">
            <v>2.8333333333333335</v>
          </cell>
        </row>
        <row r="17">
          <cell r="B17" t="str">
            <v>Piedra</v>
          </cell>
          <cell r="E17">
            <v>7.833333333333333</v>
          </cell>
        </row>
        <row r="18">
          <cell r="B18" t="str">
            <v>Cerca eléctrica</v>
          </cell>
          <cell r="E18">
            <v>0.5</v>
          </cell>
        </row>
        <row r="19">
          <cell r="B19" t="str">
            <v>Malla ciclónica de 2 m de alto</v>
          </cell>
          <cell r="E19">
            <v>8</v>
          </cell>
        </row>
        <row r="20">
          <cell r="B20" t="str">
            <v>Semillas</v>
          </cell>
          <cell r="E20">
            <v>10</v>
          </cell>
        </row>
        <row r="21">
          <cell r="B21" t="str">
            <v>Semillas orgánicas</v>
          </cell>
          <cell r="E21">
            <v>70</v>
          </cell>
        </row>
        <row r="22">
          <cell r="B22" t="str">
            <v>Excavación mecánica</v>
          </cell>
          <cell r="E22">
            <v>300</v>
          </cell>
        </row>
        <row r="23">
          <cell r="E23">
            <v>200</v>
          </cell>
        </row>
        <row r="24">
          <cell r="B24" t="str">
            <v>Análisis de precipitación y escurrimiento</v>
          </cell>
          <cell r="E24">
            <v>300</v>
          </cell>
        </row>
        <row r="25">
          <cell r="B25" t="str">
            <v xml:space="preserve">Estudio topográfico </v>
          </cell>
          <cell r="D25" t="str">
            <v>ha</v>
          </cell>
          <cell r="E25">
            <v>600</v>
          </cell>
        </row>
        <row r="26">
          <cell r="B26" t="str">
            <v>Análisis de suelos completo</v>
          </cell>
          <cell r="D26" t="str">
            <v>Análisis</v>
          </cell>
          <cell r="E26">
            <v>80</v>
          </cell>
        </row>
        <row r="36">
          <cell r="B36" t="str">
            <v xml:space="preserve">Limpieza y trazado </v>
          </cell>
          <cell r="C36">
            <v>500</v>
          </cell>
        </row>
        <row r="37">
          <cell r="B37" t="str">
            <v>Trazado detallado</v>
          </cell>
          <cell r="C37">
            <v>150</v>
          </cell>
        </row>
        <row r="38">
          <cell r="B38" t="str">
            <v>Limpieza de maleza</v>
          </cell>
          <cell r="C38">
            <v>2000</v>
          </cell>
        </row>
        <row r="39">
          <cell r="B39" t="str">
            <v>Trazado de curvas de nivel</v>
          </cell>
          <cell r="C39">
            <v>500</v>
          </cell>
        </row>
        <row r="40">
          <cell r="B40" t="str">
            <v xml:space="preserve">Siembra de cultivos </v>
          </cell>
          <cell r="C40">
            <v>2000</v>
          </cell>
        </row>
        <row r="41">
          <cell r="B41" t="str">
            <v>Siembra por estacado</v>
          </cell>
          <cell r="C41">
            <v>500</v>
          </cell>
        </row>
        <row r="42">
          <cell r="B42" t="str">
            <v>Siembra semilla de pasto</v>
          </cell>
          <cell r="C42">
            <v>50</v>
          </cell>
        </row>
        <row r="43">
          <cell r="B43" t="str">
            <v>Trasplante</v>
          </cell>
          <cell r="C43">
            <v>400</v>
          </cell>
        </row>
        <row r="44">
          <cell r="B44" t="str">
            <v>Ahoyado</v>
          </cell>
          <cell r="C44">
            <v>150</v>
          </cell>
        </row>
        <row r="45">
          <cell r="B45" t="str">
            <v xml:space="preserve">Plateo </v>
          </cell>
          <cell r="C45">
            <v>150</v>
          </cell>
        </row>
        <row r="46">
          <cell r="B46" t="str">
            <v>Abononado de árboles</v>
          </cell>
          <cell r="C46">
            <v>150</v>
          </cell>
        </row>
        <row r="47">
          <cell r="B47" t="str">
            <v>Abonado de cultivos</v>
          </cell>
          <cell r="C47">
            <v>2000</v>
          </cell>
        </row>
        <row r="48">
          <cell r="B48" t="str">
            <v xml:space="preserve">Excavación manual </v>
          </cell>
          <cell r="C48">
            <v>3</v>
          </cell>
          <cell r="D48" t="str">
            <v>m3</v>
          </cell>
        </row>
        <row r="49">
          <cell r="B49" t="str">
            <v xml:space="preserve">Relleno manual </v>
          </cell>
          <cell r="C49">
            <v>6</v>
          </cell>
        </row>
        <row r="50">
          <cell r="B50" t="str">
            <v>Construcción e instalaciónes varias</v>
          </cell>
          <cell r="C50">
            <v>100</v>
          </cell>
        </row>
        <row r="51">
          <cell r="B51" t="str">
            <v>Labranza de tierra manual (barbecho y surcado)</v>
          </cell>
          <cell r="C51">
            <v>1000</v>
          </cell>
        </row>
        <row r="52">
          <cell r="B52" t="str">
            <v>Medidas de conservación de suelo (zanjas y veredas)</v>
          </cell>
        </row>
        <row r="61">
          <cell r="C61">
            <v>200</v>
          </cell>
        </row>
        <row r="62">
          <cell r="B62" t="str">
            <v>Relleno y movimiento de tierra mecánico</v>
          </cell>
          <cell r="C62">
            <v>500</v>
          </cell>
        </row>
        <row r="65">
          <cell r="B65" t="str">
            <v>Desbrozadora</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mega.nz/fm/YtIFTSwK" TargetMode="External"/><Relationship Id="rId7" Type="http://schemas.openxmlformats.org/officeDocument/2006/relationships/hyperlink" Target="https://mega.nz/fm/po4S1CgJ" TargetMode="External"/><Relationship Id="rId2" Type="http://schemas.openxmlformats.org/officeDocument/2006/relationships/hyperlink" Target="https://mega.nz/fm/po4S1CgJ" TargetMode="External"/><Relationship Id="rId1" Type="http://schemas.openxmlformats.org/officeDocument/2006/relationships/hyperlink" Target="https://drive.google.com/drive/folders/1MbKy9O7O2y_lXQ1ibie6gdu6kE96W3vZ?usp=sharing" TargetMode="External"/><Relationship Id="rId6" Type="http://schemas.openxmlformats.org/officeDocument/2006/relationships/hyperlink" Target="https://mega.nz/fm/A0hV1AbZ" TargetMode="External"/><Relationship Id="rId5" Type="http://schemas.openxmlformats.org/officeDocument/2006/relationships/hyperlink" Target="https://drive.google.com/drive/folders/1MbKy9O7O2y_lXQ1ibie6gdu6kE96W3vZ?usp=sharing" TargetMode="External"/><Relationship Id="rId4" Type="http://schemas.openxmlformats.org/officeDocument/2006/relationships/hyperlink" Target="https://mega.nz/fm/A0hV1AbZ"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7.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9.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13.xml.rels><?xml version="1.0" encoding="UTF-8" standalone="yes"?>
<Relationships xmlns="http://schemas.openxmlformats.org/package/2006/relationships"><Relationship Id="rId2" Type="http://schemas.openxmlformats.org/officeDocument/2006/relationships/hyperlink" Target="https://www.doingbusiness.org/" TargetMode="External"/><Relationship Id="rId1" Type="http://schemas.openxmlformats.org/officeDocument/2006/relationships/hyperlink" Target="https://wageindicator.org/"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3"/>
  <sheetViews>
    <sheetView workbookViewId="0">
      <selection activeCell="C7" sqref="C7"/>
    </sheetView>
  </sheetViews>
  <sheetFormatPr defaultColWidth="11.5703125" defaultRowHeight="15" x14ac:dyDescent="0.25"/>
  <cols>
    <col min="1" max="1" width="37" customWidth="1"/>
    <col min="2" max="2" width="51.5703125" customWidth="1"/>
    <col min="3" max="3" width="82.85546875" customWidth="1"/>
  </cols>
  <sheetData>
    <row r="1" spans="1:3" x14ac:dyDescent="0.25">
      <c r="A1" s="49" t="s">
        <v>73</v>
      </c>
      <c r="B1" s="44"/>
      <c r="C1" s="44"/>
    </row>
    <row r="2" spans="1:3" x14ac:dyDescent="0.25">
      <c r="A2" s="46" t="s">
        <v>55</v>
      </c>
      <c r="B2" s="46" t="s">
        <v>56</v>
      </c>
      <c r="C2" s="46" t="s">
        <v>74</v>
      </c>
    </row>
    <row r="3" spans="1:3" ht="30" x14ac:dyDescent="0.25">
      <c r="A3" s="44" t="s">
        <v>79</v>
      </c>
      <c r="B3" s="45" t="s">
        <v>50</v>
      </c>
      <c r="C3" s="44" t="s">
        <v>80</v>
      </c>
    </row>
    <row r="4" spans="1:3" x14ac:dyDescent="0.25">
      <c r="A4" s="47" t="s">
        <v>52</v>
      </c>
      <c r="B4" s="48" t="s">
        <v>51</v>
      </c>
      <c r="C4" s="47" t="s">
        <v>76</v>
      </c>
    </row>
    <row r="5" spans="1:3" ht="60" x14ac:dyDescent="0.25">
      <c r="A5" s="44" t="s">
        <v>31</v>
      </c>
      <c r="B5" s="45" t="s">
        <v>54</v>
      </c>
      <c r="C5" s="44" t="s">
        <v>57</v>
      </c>
    </row>
    <row r="6" spans="1:3" ht="45" x14ac:dyDescent="0.25">
      <c r="A6" s="44"/>
      <c r="B6" s="44" t="s">
        <v>75</v>
      </c>
      <c r="C6" s="44" t="s">
        <v>69</v>
      </c>
    </row>
    <row r="7" spans="1:3" x14ac:dyDescent="0.25">
      <c r="A7" s="44" t="s">
        <v>60</v>
      </c>
      <c r="B7" s="45" t="s">
        <v>61</v>
      </c>
      <c r="C7" s="44" t="s">
        <v>65</v>
      </c>
    </row>
    <row r="8" spans="1:3" x14ac:dyDescent="0.25">
      <c r="A8" s="44"/>
      <c r="B8" s="45"/>
      <c r="C8" s="44" t="s">
        <v>78</v>
      </c>
    </row>
    <row r="9" spans="1:3" x14ac:dyDescent="0.25">
      <c r="A9" s="44"/>
      <c r="B9" s="44"/>
      <c r="C9" s="44"/>
    </row>
    <row r="10" spans="1:3" x14ac:dyDescent="0.25">
      <c r="A10" s="49" t="s">
        <v>90</v>
      </c>
      <c r="B10" s="44"/>
      <c r="C10" s="44"/>
    </row>
    <row r="11" spans="1:3" x14ac:dyDescent="0.25">
      <c r="A11" s="46" t="s">
        <v>55</v>
      </c>
      <c r="B11" s="46" t="s">
        <v>56</v>
      </c>
      <c r="C11" s="46" t="s">
        <v>74</v>
      </c>
    </row>
    <row r="12" spans="1:3" ht="30" x14ac:dyDescent="0.25">
      <c r="A12" s="44" t="s">
        <v>53</v>
      </c>
      <c r="B12" s="45" t="s">
        <v>50</v>
      </c>
      <c r="C12" s="44" t="s">
        <v>62</v>
      </c>
    </row>
    <row r="13" spans="1:3" x14ac:dyDescent="0.25">
      <c r="A13" s="44"/>
      <c r="B13" s="45"/>
      <c r="C13" s="44" t="s">
        <v>58</v>
      </c>
    </row>
    <row r="14" spans="1:3" x14ac:dyDescent="0.25">
      <c r="A14" s="44"/>
      <c r="B14" s="45"/>
      <c r="C14" s="44" t="s">
        <v>81</v>
      </c>
    </row>
    <row r="15" spans="1:3" x14ac:dyDescent="0.25">
      <c r="A15" s="44" t="s">
        <v>31</v>
      </c>
      <c r="B15" s="45" t="s">
        <v>54</v>
      </c>
      <c r="C15" s="44" t="s">
        <v>69</v>
      </c>
    </row>
    <row r="16" spans="1:3" ht="45" x14ac:dyDescent="0.25">
      <c r="A16" s="44"/>
      <c r="B16" s="44" t="s">
        <v>59</v>
      </c>
      <c r="C16" s="44" t="s">
        <v>68</v>
      </c>
    </row>
    <row r="17" spans="1:3" ht="30" x14ac:dyDescent="0.25">
      <c r="A17" s="44"/>
      <c r="B17" s="44"/>
      <c r="C17" s="44" t="s">
        <v>67</v>
      </c>
    </row>
    <row r="18" spans="1:3" ht="30" x14ac:dyDescent="0.25">
      <c r="A18" s="44"/>
      <c r="B18" s="44"/>
      <c r="C18" s="44" t="s">
        <v>70</v>
      </c>
    </row>
    <row r="19" spans="1:3" ht="30" x14ac:dyDescent="0.25">
      <c r="A19" s="44"/>
      <c r="B19" s="44"/>
      <c r="C19" s="44" t="s">
        <v>71</v>
      </c>
    </row>
    <row r="20" spans="1:3" ht="30" x14ac:dyDescent="0.25">
      <c r="A20" s="44"/>
      <c r="B20" s="44"/>
      <c r="C20" s="44" t="s">
        <v>82</v>
      </c>
    </row>
    <row r="21" spans="1:3" ht="30" x14ac:dyDescent="0.25">
      <c r="A21" s="44" t="s">
        <v>60</v>
      </c>
      <c r="B21" s="45" t="s">
        <v>61</v>
      </c>
      <c r="C21" s="44" t="s">
        <v>63</v>
      </c>
    </row>
    <row r="22" spans="1:3" x14ac:dyDescent="0.25">
      <c r="A22" s="44"/>
      <c r="B22" s="45"/>
      <c r="C22" s="44" t="s">
        <v>64</v>
      </c>
    </row>
    <row r="23" spans="1:3" x14ac:dyDescent="0.25">
      <c r="B23" s="40"/>
    </row>
  </sheetData>
  <hyperlinks>
    <hyperlink ref="B3" r:id="rId1" xr:uid="{00000000-0004-0000-0000-000000000000}"/>
    <hyperlink ref="B7" r:id="rId2" xr:uid="{00000000-0004-0000-0000-000001000000}"/>
    <hyperlink ref="B4" r:id="rId3" xr:uid="{00000000-0004-0000-0000-000002000000}"/>
    <hyperlink ref="B5" r:id="rId4" xr:uid="{00000000-0004-0000-0000-000003000000}"/>
    <hyperlink ref="B12" r:id="rId5" xr:uid="{00000000-0004-0000-0000-000004000000}"/>
    <hyperlink ref="B15" r:id="rId6" xr:uid="{00000000-0004-0000-0000-000005000000}"/>
    <hyperlink ref="B21" r:id="rId7" xr:uid="{00000000-0004-0000-0000-000006000000}"/>
  </hyperlinks>
  <pageMargins left="0.7" right="0.7" top="0.75" bottom="0.75" header="0.3" footer="0.3"/>
  <pageSetup orientation="portrait"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77"/>
  <sheetViews>
    <sheetView workbookViewId="0">
      <selection activeCell="B78" sqref="B78"/>
    </sheetView>
  </sheetViews>
  <sheetFormatPr defaultColWidth="11.5703125" defaultRowHeight="15" x14ac:dyDescent="0.25"/>
  <cols>
    <col min="1" max="1" width="36.5703125" customWidth="1"/>
    <col min="2" max="2" width="45.85546875" customWidth="1"/>
    <col min="3" max="3" width="46.140625" customWidth="1"/>
    <col min="5" max="5" width="29.42578125" customWidth="1"/>
    <col min="6" max="6" width="21.140625" customWidth="1"/>
  </cols>
  <sheetData>
    <row r="1" spans="1:5" x14ac:dyDescent="0.25">
      <c r="A1" t="s">
        <v>91</v>
      </c>
    </row>
    <row r="2" spans="1:5" x14ac:dyDescent="0.25">
      <c r="A2" s="33" t="s">
        <v>19</v>
      </c>
      <c r="B2" s="33" t="s">
        <v>20</v>
      </c>
      <c r="C2" s="33" t="s">
        <v>22</v>
      </c>
      <c r="E2" s="37"/>
    </row>
    <row r="3" spans="1:5" ht="120" x14ac:dyDescent="0.25">
      <c r="A3" s="38"/>
      <c r="B3" s="38" t="s">
        <v>83</v>
      </c>
      <c r="C3" s="38" t="s">
        <v>87</v>
      </c>
      <c r="E3" s="37"/>
    </row>
    <row r="4" spans="1:5" x14ac:dyDescent="0.25">
      <c r="A4" s="31" t="s">
        <v>0</v>
      </c>
      <c r="B4" s="32" t="s">
        <v>84</v>
      </c>
      <c r="C4" s="32" t="s">
        <v>23</v>
      </c>
    </row>
    <row r="5" spans="1:5" x14ac:dyDescent="0.25">
      <c r="A5" s="32"/>
      <c r="B5" s="32" t="s">
        <v>85</v>
      </c>
      <c r="C5" s="32" t="s">
        <v>25</v>
      </c>
    </row>
    <row r="6" spans="1:5" x14ac:dyDescent="0.25">
      <c r="A6" s="32"/>
      <c r="B6" s="32" t="s">
        <v>86</v>
      </c>
      <c r="C6" s="32" t="s">
        <v>26</v>
      </c>
    </row>
    <row r="7" spans="1:5" x14ac:dyDescent="0.25">
      <c r="A7" s="32"/>
      <c r="B7" s="32" t="s">
        <v>47</v>
      </c>
      <c r="C7" s="32"/>
    </row>
    <row r="8" spans="1:5" x14ac:dyDescent="0.25">
      <c r="A8" s="32"/>
      <c r="B8" s="32"/>
      <c r="C8" s="32"/>
    </row>
    <row r="9" spans="1:5" x14ac:dyDescent="0.25">
      <c r="A9" s="32"/>
      <c r="B9" s="32"/>
      <c r="C9" s="32"/>
    </row>
    <row r="10" spans="1:5" x14ac:dyDescent="0.25">
      <c r="A10" s="32"/>
      <c r="B10" s="32"/>
      <c r="C10" s="32"/>
    </row>
    <row r="11" spans="1:5" x14ac:dyDescent="0.25">
      <c r="A11" s="32"/>
      <c r="B11" s="32"/>
      <c r="C11" s="32"/>
    </row>
    <row r="12" spans="1:5" x14ac:dyDescent="0.25">
      <c r="A12" s="31" t="s">
        <v>1</v>
      </c>
      <c r="B12" s="32"/>
      <c r="C12" s="32" t="s">
        <v>23</v>
      </c>
    </row>
    <row r="13" spans="1:5" x14ac:dyDescent="0.25">
      <c r="A13" s="32"/>
      <c r="B13" s="32"/>
      <c r="C13" s="32" t="s">
        <v>24</v>
      </c>
    </row>
    <row r="14" spans="1:5" x14ac:dyDescent="0.25">
      <c r="A14" s="32"/>
      <c r="B14" s="32"/>
      <c r="C14" s="32"/>
    </row>
    <row r="15" spans="1:5" x14ac:dyDescent="0.25">
      <c r="A15" s="32"/>
      <c r="B15" s="32"/>
      <c r="C15" s="32"/>
    </row>
    <row r="16" spans="1:5" x14ac:dyDescent="0.25">
      <c r="A16" s="32"/>
      <c r="B16" s="32"/>
      <c r="C16" s="32"/>
    </row>
    <row r="17" spans="1:3" x14ac:dyDescent="0.25">
      <c r="A17" s="32"/>
      <c r="B17" s="32"/>
      <c r="C17" s="32"/>
    </row>
    <row r="18" spans="1:3" x14ac:dyDescent="0.25">
      <c r="A18" s="32"/>
      <c r="B18" s="32"/>
      <c r="C18" s="32"/>
    </row>
    <row r="19" spans="1:3" x14ac:dyDescent="0.25">
      <c r="A19" s="32"/>
      <c r="B19" s="32"/>
      <c r="C19" s="32"/>
    </row>
    <row r="20" spans="1:3" x14ac:dyDescent="0.25">
      <c r="A20" s="31" t="s">
        <v>3</v>
      </c>
      <c r="B20" s="32"/>
      <c r="C20" s="32" t="s">
        <v>23</v>
      </c>
    </row>
    <row r="21" spans="1:3" x14ac:dyDescent="0.25">
      <c r="A21" s="32"/>
      <c r="B21" s="32"/>
      <c r="C21" s="32" t="s">
        <v>25</v>
      </c>
    </row>
    <row r="22" spans="1:3" x14ac:dyDescent="0.25">
      <c r="A22" s="32"/>
      <c r="B22" s="32"/>
      <c r="C22" s="32" t="s">
        <v>27</v>
      </c>
    </row>
    <row r="23" spans="1:3" x14ac:dyDescent="0.25">
      <c r="A23" s="32"/>
      <c r="B23" s="32"/>
      <c r="C23" s="32"/>
    </row>
    <row r="24" spans="1:3" x14ac:dyDescent="0.25">
      <c r="A24" s="32"/>
      <c r="B24" s="32"/>
      <c r="C24" s="32"/>
    </row>
    <row r="25" spans="1:3" x14ac:dyDescent="0.25">
      <c r="A25" s="32"/>
      <c r="B25" s="32"/>
      <c r="C25" s="32"/>
    </row>
    <row r="26" spans="1:3" x14ac:dyDescent="0.25">
      <c r="A26" s="32"/>
      <c r="B26" s="32"/>
      <c r="C26" s="32"/>
    </row>
    <row r="27" spans="1:3" x14ac:dyDescent="0.25">
      <c r="A27" s="32"/>
      <c r="B27" s="32"/>
      <c r="C27" s="32"/>
    </row>
    <row r="28" spans="1:3" x14ac:dyDescent="0.25">
      <c r="A28" s="31" t="s">
        <v>2</v>
      </c>
      <c r="B28" s="32"/>
      <c r="C28" s="32" t="s">
        <v>23</v>
      </c>
    </row>
    <row r="29" spans="1:3" x14ac:dyDescent="0.25">
      <c r="A29" s="32"/>
      <c r="B29" s="32"/>
      <c r="C29" s="32" t="s">
        <v>28</v>
      </c>
    </row>
    <row r="30" spans="1:3" x14ac:dyDescent="0.25">
      <c r="A30" s="32"/>
      <c r="B30" s="32"/>
      <c r="C30" s="32" t="s">
        <v>29</v>
      </c>
    </row>
    <row r="31" spans="1:3" x14ac:dyDescent="0.25">
      <c r="A31" s="32"/>
      <c r="B31" s="32"/>
      <c r="C31" s="32" t="s">
        <v>30</v>
      </c>
    </row>
    <row r="32" spans="1:3" x14ac:dyDescent="0.25">
      <c r="A32" s="32"/>
      <c r="B32" s="32"/>
      <c r="C32" s="32"/>
    </row>
    <row r="33" spans="1:3" x14ac:dyDescent="0.25">
      <c r="A33" s="32"/>
      <c r="B33" s="32"/>
      <c r="C33" s="32"/>
    </row>
    <row r="34" spans="1:3" x14ac:dyDescent="0.25">
      <c r="A34" s="32"/>
      <c r="B34" s="32"/>
      <c r="C34" s="32"/>
    </row>
    <row r="35" spans="1:3" x14ac:dyDescent="0.25">
      <c r="A35" s="32"/>
      <c r="B35" s="32"/>
      <c r="C35" s="32"/>
    </row>
    <row r="36" spans="1:3" x14ac:dyDescent="0.25">
      <c r="A36" s="31" t="s">
        <v>4</v>
      </c>
      <c r="B36" s="32"/>
      <c r="C36" s="32" t="s">
        <v>23</v>
      </c>
    </row>
    <row r="37" spans="1:3" x14ac:dyDescent="0.25">
      <c r="A37" s="32"/>
      <c r="B37" s="32"/>
      <c r="C37" s="32" t="s">
        <v>25</v>
      </c>
    </row>
    <row r="38" spans="1:3" x14ac:dyDescent="0.25">
      <c r="A38" s="32"/>
      <c r="B38" s="32"/>
      <c r="C38" s="32"/>
    </row>
    <row r="39" spans="1:3" x14ac:dyDescent="0.25">
      <c r="A39" s="32"/>
      <c r="B39" s="32"/>
      <c r="C39" s="32"/>
    </row>
    <row r="40" spans="1:3" x14ac:dyDescent="0.25">
      <c r="A40" s="32"/>
      <c r="B40" s="32"/>
      <c r="C40" s="32"/>
    </row>
    <row r="41" spans="1:3" x14ac:dyDescent="0.25">
      <c r="A41" s="32"/>
      <c r="B41" s="32"/>
      <c r="C41" s="32"/>
    </row>
    <row r="42" spans="1:3" x14ac:dyDescent="0.25">
      <c r="A42" s="32"/>
      <c r="B42" s="32"/>
      <c r="C42" s="32"/>
    </row>
    <row r="43" spans="1:3" x14ac:dyDescent="0.25">
      <c r="A43" s="32"/>
      <c r="B43" s="32"/>
      <c r="C43" s="32"/>
    </row>
    <row r="44" spans="1:3" x14ac:dyDescent="0.25">
      <c r="A44" s="31" t="s">
        <v>5</v>
      </c>
      <c r="B44" s="32"/>
      <c r="C44" s="32" t="s">
        <v>23</v>
      </c>
    </row>
    <row r="45" spans="1:3" x14ac:dyDescent="0.25">
      <c r="A45" s="32"/>
      <c r="B45" s="32"/>
      <c r="C45" s="32"/>
    </row>
    <row r="46" spans="1:3" x14ac:dyDescent="0.25">
      <c r="A46" s="32"/>
      <c r="B46" s="32"/>
      <c r="C46" s="32"/>
    </row>
    <row r="47" spans="1:3" x14ac:dyDescent="0.25">
      <c r="A47" s="32"/>
      <c r="B47" s="32"/>
      <c r="C47" s="32"/>
    </row>
    <row r="48" spans="1:3" x14ac:dyDescent="0.25">
      <c r="A48" s="32"/>
      <c r="B48" s="32"/>
      <c r="C48" s="32"/>
    </row>
    <row r="49" spans="1:3" x14ac:dyDescent="0.25">
      <c r="A49" s="32"/>
      <c r="B49" s="32"/>
      <c r="C49" s="32"/>
    </row>
    <row r="50" spans="1:3" x14ac:dyDescent="0.25">
      <c r="A50" s="32"/>
      <c r="B50" s="32"/>
      <c r="C50" s="32"/>
    </row>
    <row r="51" spans="1:3" x14ac:dyDescent="0.25">
      <c r="A51" s="32"/>
      <c r="B51" s="32"/>
      <c r="C51" s="32"/>
    </row>
    <row r="52" spans="1:3" x14ac:dyDescent="0.25">
      <c r="A52" s="31" t="s">
        <v>6</v>
      </c>
      <c r="B52" s="32"/>
      <c r="C52" s="32" t="s">
        <v>23</v>
      </c>
    </row>
    <row r="53" spans="1:3" x14ac:dyDescent="0.25">
      <c r="A53" s="32"/>
      <c r="B53" s="32"/>
      <c r="C53" s="32"/>
    </row>
    <row r="54" spans="1:3" x14ac:dyDescent="0.25">
      <c r="A54" s="32"/>
      <c r="B54" s="32"/>
      <c r="C54" s="32"/>
    </row>
    <row r="55" spans="1:3" x14ac:dyDescent="0.25">
      <c r="A55" s="32"/>
      <c r="B55" s="32"/>
      <c r="C55" s="32"/>
    </row>
    <row r="56" spans="1:3" x14ac:dyDescent="0.25">
      <c r="A56" s="32"/>
      <c r="B56" s="32"/>
      <c r="C56" s="32"/>
    </row>
    <row r="57" spans="1:3" x14ac:dyDescent="0.25">
      <c r="A57" s="32"/>
      <c r="B57" s="32"/>
      <c r="C57" s="32"/>
    </row>
    <row r="58" spans="1:3" x14ac:dyDescent="0.25">
      <c r="A58" s="32"/>
      <c r="B58" s="32"/>
      <c r="C58" s="32"/>
    </row>
    <row r="59" spans="1:3" x14ac:dyDescent="0.25">
      <c r="A59" s="32"/>
      <c r="B59" s="32"/>
      <c r="C59" s="32"/>
    </row>
    <row r="60" spans="1:3" x14ac:dyDescent="0.25">
      <c r="B60" s="34" t="s">
        <v>77</v>
      </c>
    </row>
    <row r="62" spans="1:3" x14ac:dyDescent="0.25">
      <c r="B62" s="39" t="s">
        <v>45</v>
      </c>
    </row>
    <row r="63" spans="1:3" x14ac:dyDescent="0.25">
      <c r="B63" t="s">
        <v>32</v>
      </c>
    </row>
    <row r="64" spans="1:3" x14ac:dyDescent="0.25">
      <c r="B64" t="s">
        <v>33</v>
      </c>
    </row>
    <row r="65" spans="2:2" x14ac:dyDescent="0.25">
      <c r="B65" t="s">
        <v>34</v>
      </c>
    </row>
    <row r="66" spans="2:2" x14ac:dyDescent="0.25">
      <c r="B66" t="s">
        <v>35</v>
      </c>
    </row>
    <row r="67" spans="2:2" x14ac:dyDescent="0.25">
      <c r="B67" t="s">
        <v>36</v>
      </c>
    </row>
    <row r="68" spans="2:2" x14ac:dyDescent="0.25">
      <c r="B68" t="s">
        <v>37</v>
      </c>
    </row>
    <row r="69" spans="2:2" x14ac:dyDescent="0.25">
      <c r="B69" s="39" t="s">
        <v>46</v>
      </c>
    </row>
    <row r="70" spans="2:2" x14ac:dyDescent="0.25">
      <c r="B70" t="s">
        <v>38</v>
      </c>
    </row>
    <row r="71" spans="2:2" x14ac:dyDescent="0.25">
      <c r="B71" t="s">
        <v>39</v>
      </c>
    </row>
    <row r="72" spans="2:2" x14ac:dyDescent="0.25">
      <c r="B72" t="s">
        <v>40</v>
      </c>
    </row>
    <row r="73" spans="2:2" x14ac:dyDescent="0.25">
      <c r="B73" t="s">
        <v>41</v>
      </c>
    </row>
    <row r="74" spans="2:2" x14ac:dyDescent="0.25">
      <c r="B74" s="39" t="s">
        <v>72</v>
      </c>
    </row>
    <row r="75" spans="2:2" x14ac:dyDescent="0.25">
      <c r="B75" t="s">
        <v>42</v>
      </c>
    </row>
    <row r="76" spans="2:2" x14ac:dyDescent="0.25">
      <c r="B76" t="s">
        <v>43</v>
      </c>
    </row>
    <row r="77" spans="2:2" x14ac:dyDescent="0.25">
      <c r="B77" t="s">
        <v>44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106"/>
  <sheetViews>
    <sheetView workbookViewId="0">
      <pane xSplit="3" ySplit="2" topLeftCell="D20" activePane="bottomRight" state="frozen"/>
      <selection pane="topRight" activeCell="D1" sqref="D1"/>
      <selection pane="bottomLeft" activeCell="A3" sqref="A3"/>
      <selection pane="bottomRight" activeCell="A125" sqref="A125"/>
    </sheetView>
  </sheetViews>
  <sheetFormatPr defaultColWidth="9.140625" defaultRowHeight="15" x14ac:dyDescent="0.25"/>
  <cols>
    <col min="1" max="1" width="3.7109375" customWidth="1"/>
    <col min="2" max="2" width="31.5703125" customWidth="1"/>
    <col min="3" max="4" width="21.7109375" customWidth="1"/>
    <col min="5" max="5" width="16.7109375" customWidth="1"/>
    <col min="6" max="6" width="13.28515625" customWidth="1"/>
    <col min="7" max="8" width="17.7109375" customWidth="1"/>
    <col min="9" max="9" width="15" customWidth="1"/>
    <col min="10" max="10" width="17.85546875" customWidth="1"/>
    <col min="11" max="11" width="16.7109375" customWidth="1"/>
    <col min="12" max="12" width="21.42578125" customWidth="1"/>
    <col min="13" max="13" width="21.28515625" customWidth="1"/>
    <col min="14" max="14" width="19.28515625" customWidth="1"/>
    <col min="15" max="15" width="24.85546875" customWidth="1"/>
  </cols>
  <sheetData>
    <row r="1" spans="1:14" s="3" customFormat="1" ht="45" x14ac:dyDescent="0.25">
      <c r="B1" s="2" t="s">
        <v>11</v>
      </c>
      <c r="D1" s="3" t="s">
        <v>21</v>
      </c>
      <c r="E1" s="41" t="s">
        <v>9</v>
      </c>
      <c r="F1" s="18" t="s">
        <v>14</v>
      </c>
      <c r="G1" s="2" t="s">
        <v>8</v>
      </c>
      <c r="H1" s="2" t="s">
        <v>12</v>
      </c>
      <c r="I1" s="2" t="s">
        <v>13</v>
      </c>
      <c r="J1" s="416" t="s">
        <v>17</v>
      </c>
      <c r="K1" s="41" t="s">
        <v>7</v>
      </c>
      <c r="L1" s="2" t="s">
        <v>66</v>
      </c>
      <c r="M1" s="2" t="s">
        <v>16</v>
      </c>
      <c r="N1" s="2" t="s">
        <v>10</v>
      </c>
    </row>
    <row r="2" spans="1:14" s="3" customFormat="1" ht="132.75" customHeight="1" thickBot="1" x14ac:dyDescent="0.3">
      <c r="B2" s="2"/>
      <c r="D2" s="34"/>
      <c r="E2" s="34"/>
      <c r="F2" s="35"/>
      <c r="G2" s="36"/>
      <c r="H2" s="36"/>
      <c r="I2" s="36"/>
      <c r="J2" s="433" t="s">
        <v>88</v>
      </c>
      <c r="K2" s="433"/>
      <c r="L2" s="36" t="s">
        <v>89</v>
      </c>
      <c r="M2" s="36"/>
      <c r="N2" s="36"/>
    </row>
    <row r="3" spans="1:14" x14ac:dyDescent="0.25">
      <c r="A3" t="s">
        <v>196</v>
      </c>
      <c r="B3" s="430" t="s">
        <v>259</v>
      </c>
      <c r="C3" s="4" t="s">
        <v>0</v>
      </c>
      <c r="D3" s="4"/>
      <c r="E3" s="5"/>
      <c r="F3" s="5"/>
      <c r="G3" s="5"/>
      <c r="H3" s="5"/>
      <c r="I3" s="5"/>
      <c r="J3" s="5"/>
      <c r="K3" s="186">
        <f>+'2.1 Implementation costs '!G23</f>
        <v>99.515823126696574</v>
      </c>
      <c r="L3" s="5"/>
      <c r="M3" s="5"/>
      <c r="N3" s="6"/>
    </row>
    <row r="4" spans="1:14" x14ac:dyDescent="0.25">
      <c r="B4" s="431"/>
      <c r="C4" s="7" t="s">
        <v>1</v>
      </c>
      <c r="D4" s="7"/>
      <c r="E4" s="8"/>
      <c r="F4" s="8"/>
      <c r="G4" s="8"/>
      <c r="H4" s="8"/>
      <c r="I4" s="8"/>
      <c r="J4" s="8"/>
      <c r="K4" s="186">
        <f>+'2.1 Implementation costs '!E23</f>
        <v>46.648873333333341</v>
      </c>
      <c r="L4" s="8"/>
      <c r="M4" s="8"/>
      <c r="N4" s="9"/>
    </row>
    <row r="5" spans="1:14" x14ac:dyDescent="0.25">
      <c r="B5" s="431"/>
      <c r="C5" s="8" t="s">
        <v>3</v>
      </c>
      <c r="D5" s="8"/>
      <c r="E5" s="8"/>
      <c r="F5" s="8"/>
      <c r="G5" s="8"/>
      <c r="H5" s="8"/>
      <c r="I5" s="8"/>
      <c r="J5" s="8"/>
      <c r="K5" s="186">
        <f>+'2.1 Implementation costs '!C23</f>
        <v>65.498106322136096</v>
      </c>
      <c r="L5" s="8"/>
      <c r="M5" s="8"/>
      <c r="N5" s="9"/>
    </row>
    <row r="6" spans="1:14" x14ac:dyDescent="0.25">
      <c r="B6" s="431"/>
      <c r="C6" s="8" t="s">
        <v>2</v>
      </c>
      <c r="D6" s="8"/>
      <c r="E6" s="8"/>
      <c r="F6" s="8"/>
      <c r="G6" s="8"/>
      <c r="H6" s="8"/>
      <c r="I6" s="8"/>
      <c r="J6" s="8"/>
      <c r="K6" s="186">
        <f>+'2.1 Implementation costs '!D23</f>
        <v>54.496477584580134</v>
      </c>
      <c r="L6" s="8"/>
      <c r="M6" s="8"/>
      <c r="N6" s="9"/>
    </row>
    <row r="7" spans="1:14" x14ac:dyDescent="0.25">
      <c r="B7" s="431"/>
      <c r="C7" s="8" t="s">
        <v>4</v>
      </c>
      <c r="D7" s="8"/>
      <c r="E7" s="8"/>
      <c r="F7" s="8"/>
      <c r="G7" s="8"/>
      <c r="H7" s="8"/>
      <c r="I7" s="8"/>
      <c r="J7" s="8"/>
      <c r="K7" s="186">
        <f>+'2.1 Implementation costs '!F23</f>
        <v>42.932801029326946</v>
      </c>
      <c r="L7" s="8"/>
      <c r="M7" s="8"/>
      <c r="N7" s="9"/>
    </row>
    <row r="8" spans="1:14" x14ac:dyDescent="0.25">
      <c r="B8" s="431"/>
      <c r="C8" s="8" t="s">
        <v>5</v>
      </c>
      <c r="D8" s="8"/>
      <c r="E8" s="8"/>
      <c r="F8" s="8"/>
      <c r="G8" s="8"/>
      <c r="H8" s="8"/>
      <c r="I8" s="8"/>
      <c r="J8" s="8"/>
      <c r="K8" s="186">
        <f>+'2.1 Implementation costs '!H23</f>
        <v>79.303434666666675</v>
      </c>
      <c r="L8" s="8"/>
      <c r="M8" s="8"/>
      <c r="N8" s="9"/>
    </row>
    <row r="9" spans="1:14" ht="15.75" thickBot="1" x14ac:dyDescent="0.3">
      <c r="B9" s="432"/>
      <c r="C9" s="10" t="s">
        <v>6</v>
      </c>
      <c r="D9" s="10"/>
      <c r="E9" s="10"/>
      <c r="F9" s="10"/>
      <c r="G9" s="10"/>
      <c r="H9" s="10"/>
      <c r="I9" s="10"/>
      <c r="J9" s="10"/>
      <c r="K9" s="186">
        <f>+'2.1 Implementation costs '!I23</f>
        <v>52.334583651123282</v>
      </c>
      <c r="L9" s="10"/>
      <c r="M9" s="10"/>
      <c r="N9" s="11"/>
    </row>
    <row r="10" spans="1:14" ht="15.75" thickBot="1" x14ac:dyDescent="0.3">
      <c r="B10" s="19"/>
      <c r="C10" s="20" t="s">
        <v>15</v>
      </c>
      <c r="D10" s="20"/>
      <c r="E10" s="20"/>
      <c r="F10" s="21">
        <f>SUM(F3:F9)</f>
        <v>0</v>
      </c>
      <c r="G10" s="20"/>
      <c r="H10" s="20"/>
      <c r="I10" s="20"/>
      <c r="J10" s="20"/>
      <c r="K10" s="20"/>
      <c r="L10" s="23"/>
      <c r="M10" s="23"/>
      <c r="N10" s="22"/>
    </row>
    <row r="11" spans="1:14" ht="15" customHeight="1" x14ac:dyDescent="0.25">
      <c r="A11" t="s">
        <v>197</v>
      </c>
      <c r="B11" s="430" t="s">
        <v>257</v>
      </c>
      <c r="C11" s="4" t="s">
        <v>0</v>
      </c>
      <c r="D11" s="4"/>
      <c r="E11" s="5"/>
      <c r="F11" s="5"/>
      <c r="G11" s="5"/>
      <c r="H11" s="5"/>
      <c r="I11" s="5"/>
      <c r="J11" s="5"/>
      <c r="K11" s="186">
        <f>+'2.1 Implementation costs '!G48</f>
        <v>1275.5294101288989</v>
      </c>
      <c r="L11" s="5"/>
      <c r="M11" s="5"/>
      <c r="N11" s="6"/>
    </row>
    <row r="12" spans="1:14" x14ac:dyDescent="0.25">
      <c r="B12" s="431"/>
      <c r="C12" s="7" t="s">
        <v>1</v>
      </c>
      <c r="D12" s="7"/>
      <c r="E12" s="8"/>
      <c r="F12" s="8"/>
      <c r="G12" s="8"/>
      <c r="H12" s="8"/>
      <c r="I12" s="8"/>
      <c r="J12" s="8"/>
      <c r="K12" s="186">
        <f>+'2.1 Implementation costs '!E48</f>
        <v>1019.2060374000001</v>
      </c>
      <c r="L12" s="8"/>
      <c r="M12" s="8"/>
      <c r="N12" s="9"/>
    </row>
    <row r="13" spans="1:14" x14ac:dyDescent="0.25">
      <c r="B13" s="431"/>
      <c r="C13" s="8" t="s">
        <v>3</v>
      </c>
      <c r="D13" s="8"/>
      <c r="E13" s="8"/>
      <c r="F13" s="8"/>
      <c r="G13" s="8"/>
      <c r="H13" s="8"/>
      <c r="I13" s="8"/>
      <c r="J13" s="8"/>
      <c r="K13" s="186">
        <f>+'2.1 Implementation costs '!C48</f>
        <v>1110.5958185757108</v>
      </c>
      <c r="L13" s="8"/>
      <c r="M13" s="8"/>
      <c r="N13" s="9"/>
    </row>
    <row r="14" spans="1:14" x14ac:dyDescent="0.25">
      <c r="B14" s="431"/>
      <c r="C14" s="8" t="s">
        <v>2</v>
      </c>
      <c r="D14" s="8"/>
      <c r="E14" s="8"/>
      <c r="F14" s="8"/>
      <c r="G14" s="8"/>
      <c r="H14" s="8"/>
      <c r="I14" s="8"/>
      <c r="J14" s="8"/>
      <c r="K14" s="186">
        <f>+'2.1 Implementation costs '!D48</f>
        <v>1057.2548447812374</v>
      </c>
      <c r="L14" s="8"/>
      <c r="M14" s="8"/>
      <c r="N14" s="9"/>
    </row>
    <row r="15" spans="1:14" x14ac:dyDescent="0.25">
      <c r="B15" s="431"/>
      <c r="C15" s="8" t="s">
        <v>4</v>
      </c>
      <c r="D15" s="8"/>
      <c r="E15" s="8"/>
      <c r="F15" s="8"/>
      <c r="G15" s="8"/>
      <c r="H15" s="8"/>
      <c r="I15" s="8"/>
      <c r="J15" s="8"/>
      <c r="K15" s="186">
        <f>+'2.1 Implementation costs '!F48</f>
        <v>1001.1888037598829</v>
      </c>
      <c r="L15" s="8"/>
      <c r="M15" s="8"/>
      <c r="N15" s="9"/>
    </row>
    <row r="16" spans="1:14" x14ac:dyDescent="0.25">
      <c r="B16" s="431"/>
      <c r="C16" s="8" t="s">
        <v>5</v>
      </c>
      <c r="D16" s="8"/>
      <c r="E16" s="8"/>
      <c r="F16" s="8"/>
      <c r="G16" s="8"/>
      <c r="H16" s="8"/>
      <c r="I16" s="8"/>
      <c r="J16" s="8"/>
      <c r="K16" s="186">
        <f>+'2.1 Implementation costs '!H48</f>
        <v>1177.5304220800001</v>
      </c>
      <c r="L16" s="8"/>
      <c r="M16" s="8"/>
      <c r="N16" s="9"/>
    </row>
    <row r="17" spans="1:14" ht="15.75" thickBot="1" x14ac:dyDescent="0.3">
      <c r="B17" s="432"/>
      <c r="C17" s="10" t="s">
        <v>6</v>
      </c>
      <c r="D17" s="10"/>
      <c r="E17" s="10"/>
      <c r="F17" s="10"/>
      <c r="G17" s="10"/>
      <c r="H17" s="10"/>
      <c r="I17" s="10"/>
      <c r="J17" s="10"/>
      <c r="K17" s="186">
        <f>+'2.1 Implementation costs '!I48</f>
        <v>1046.7729851946385</v>
      </c>
      <c r="L17" s="10"/>
      <c r="M17" s="10"/>
      <c r="N17" s="11"/>
    </row>
    <row r="18" spans="1:14" ht="15.75" thickBot="1" x14ac:dyDescent="0.3">
      <c r="B18" s="19"/>
      <c r="C18" s="20" t="s">
        <v>15</v>
      </c>
      <c r="D18" s="20"/>
      <c r="E18" s="20"/>
      <c r="F18" s="21">
        <f>SUM(F11:F17)</f>
        <v>0</v>
      </c>
      <c r="G18" s="20"/>
      <c r="H18" s="20"/>
      <c r="I18" s="20"/>
      <c r="J18" s="20"/>
      <c r="K18" s="20"/>
      <c r="L18" s="23"/>
      <c r="M18" s="23"/>
      <c r="N18" s="22"/>
    </row>
    <row r="19" spans="1:14" ht="15" customHeight="1" x14ac:dyDescent="0.25">
      <c r="A19" t="s">
        <v>198</v>
      </c>
      <c r="B19" s="430" t="s">
        <v>258</v>
      </c>
      <c r="C19" s="4" t="s">
        <v>0</v>
      </c>
      <c r="D19" s="4"/>
      <c r="E19" s="5"/>
      <c r="F19" s="5"/>
      <c r="G19" s="5"/>
      <c r="H19" s="5"/>
      <c r="I19" s="5"/>
      <c r="J19" s="5"/>
      <c r="K19" s="186">
        <f>+'2.1 Implementation costs '!G73</f>
        <v>422.48994714288153</v>
      </c>
      <c r="L19" s="5"/>
      <c r="M19" s="5"/>
      <c r="N19" s="6"/>
    </row>
    <row r="20" spans="1:14" x14ac:dyDescent="0.25">
      <c r="B20" s="431"/>
      <c r="C20" s="7" t="s">
        <v>1</v>
      </c>
      <c r="D20" s="7"/>
      <c r="E20" s="8"/>
      <c r="F20" s="8"/>
      <c r="G20" s="8"/>
      <c r="H20" s="8"/>
      <c r="I20" s="8"/>
      <c r="J20" s="8"/>
      <c r="K20" s="186">
        <f>+'2.1 Implementation costs '!E73</f>
        <v>314.72270333333336</v>
      </c>
      <c r="L20" s="8"/>
      <c r="M20" s="8"/>
      <c r="N20" s="9"/>
    </row>
    <row r="21" spans="1:14" x14ac:dyDescent="0.25">
      <c r="B21" s="431"/>
      <c r="C21" s="8" t="s">
        <v>3</v>
      </c>
      <c r="D21" s="8"/>
      <c r="E21" s="8"/>
      <c r="F21" s="8"/>
      <c r="G21" s="8"/>
      <c r="H21" s="8"/>
      <c r="I21" s="8"/>
      <c r="J21" s="8"/>
      <c r="K21" s="186">
        <f>+'2.1 Implementation costs '!C73</f>
        <v>353.1461398105082</v>
      </c>
      <c r="L21" s="8"/>
      <c r="M21" s="8"/>
      <c r="N21" s="9"/>
    </row>
    <row r="22" spans="1:14" x14ac:dyDescent="0.25">
      <c r="B22" s="431"/>
      <c r="C22" s="8" t="s">
        <v>2</v>
      </c>
      <c r="D22" s="8"/>
      <c r="E22" s="8"/>
      <c r="F22" s="8"/>
      <c r="G22" s="8"/>
      <c r="H22" s="8"/>
      <c r="I22" s="8"/>
      <c r="J22" s="8"/>
      <c r="K22" s="186">
        <f>+'2.1 Implementation costs '!D73</f>
        <v>330.71974276856719</v>
      </c>
      <c r="L22" s="8"/>
      <c r="M22" s="8"/>
      <c r="N22" s="9"/>
    </row>
    <row r="23" spans="1:14" x14ac:dyDescent="0.25">
      <c r="B23" s="431"/>
      <c r="C23" s="8" t="s">
        <v>4</v>
      </c>
      <c r="D23" s="8"/>
      <c r="E23" s="8"/>
      <c r="F23" s="8"/>
      <c r="G23" s="8"/>
      <c r="H23" s="8"/>
      <c r="I23" s="8"/>
      <c r="J23" s="8"/>
      <c r="K23" s="186">
        <f>+'2.1 Implementation costs '!F73</f>
        <v>307.14763286747416</v>
      </c>
      <c r="L23" s="8"/>
      <c r="M23" s="8"/>
      <c r="N23" s="9"/>
    </row>
    <row r="24" spans="1:14" x14ac:dyDescent="0.25">
      <c r="B24" s="431"/>
      <c r="C24" s="8" t="s">
        <v>5</v>
      </c>
      <c r="D24" s="8"/>
      <c r="E24" s="8"/>
      <c r="F24" s="8"/>
      <c r="G24" s="8"/>
      <c r="H24" s="8"/>
      <c r="I24" s="8"/>
      <c r="J24" s="8"/>
      <c r="K24" s="186">
        <f>+'2.1 Implementation costs '!H73</f>
        <v>381.28777066666669</v>
      </c>
      <c r="L24" s="8"/>
      <c r="M24" s="8"/>
      <c r="N24" s="9"/>
    </row>
    <row r="25" spans="1:14" ht="15.75" thickBot="1" x14ac:dyDescent="0.3">
      <c r="B25" s="432"/>
      <c r="C25" s="10" t="s">
        <v>6</v>
      </c>
      <c r="D25" s="10"/>
      <c r="E25" s="10"/>
      <c r="F25" s="10"/>
      <c r="G25" s="10"/>
      <c r="H25" s="10"/>
      <c r="I25" s="10"/>
      <c r="J25" s="10"/>
      <c r="K25" s="186">
        <f>+'2.1 Implementation costs '!I73</f>
        <v>326.31280513498211</v>
      </c>
      <c r="L25" s="10"/>
      <c r="M25" s="10"/>
      <c r="N25" s="11"/>
    </row>
    <row r="26" spans="1:14" ht="15.75" thickBot="1" x14ac:dyDescent="0.3">
      <c r="B26" s="19"/>
      <c r="C26" s="20" t="s">
        <v>15</v>
      </c>
      <c r="D26" s="20"/>
      <c r="E26" s="20"/>
      <c r="F26" s="21">
        <f>SUM(F19:F25)</f>
        <v>0</v>
      </c>
      <c r="G26" s="20"/>
      <c r="H26" s="20"/>
      <c r="I26" s="20"/>
      <c r="J26" s="20"/>
      <c r="K26" s="20"/>
      <c r="L26" s="23"/>
      <c r="M26" s="23"/>
      <c r="N26" s="22"/>
    </row>
    <row r="27" spans="1:14" x14ac:dyDescent="0.25">
      <c r="A27" t="s">
        <v>199</v>
      </c>
      <c r="B27" s="430" t="s">
        <v>266</v>
      </c>
      <c r="C27" s="4" t="s">
        <v>0</v>
      </c>
      <c r="D27" s="14"/>
      <c r="E27" s="8"/>
      <c r="F27" s="8"/>
      <c r="G27" s="8"/>
      <c r="H27" s="8"/>
      <c r="I27" s="8"/>
      <c r="J27" s="8"/>
      <c r="K27" s="186">
        <f>+'2.1 Implementation costs '!G98</f>
        <v>0</v>
      </c>
      <c r="L27" s="8"/>
      <c r="M27" s="8"/>
      <c r="N27" s="9"/>
    </row>
    <row r="28" spans="1:14" x14ac:dyDescent="0.25">
      <c r="B28" s="431"/>
      <c r="C28" s="12" t="s">
        <v>1</v>
      </c>
      <c r="D28" s="12"/>
      <c r="E28" s="8"/>
      <c r="F28" s="8"/>
      <c r="G28" s="8"/>
      <c r="H28" s="8"/>
      <c r="I28" s="8"/>
      <c r="J28" s="8"/>
      <c r="K28" s="186">
        <f>+'2.1 Implementation costs '!E98</f>
        <v>0</v>
      </c>
      <c r="L28" s="8"/>
      <c r="M28" s="8"/>
      <c r="N28" s="9"/>
    </row>
    <row r="29" spans="1:14" x14ac:dyDescent="0.25">
      <c r="B29" s="431"/>
      <c r="C29" s="14" t="s">
        <v>3</v>
      </c>
      <c r="D29" s="14"/>
      <c r="E29" s="8"/>
      <c r="F29" s="8"/>
      <c r="G29" s="8"/>
      <c r="H29" s="8"/>
      <c r="I29" s="8"/>
      <c r="J29" s="8"/>
      <c r="K29" s="186">
        <f>+'2.1 Implementation costs '!C98</f>
        <v>353.1461398105082</v>
      </c>
      <c r="L29" s="8"/>
      <c r="M29" s="8"/>
      <c r="N29" s="9"/>
    </row>
    <row r="30" spans="1:14" x14ac:dyDescent="0.25">
      <c r="B30" s="431"/>
      <c r="C30" s="14" t="s">
        <v>2</v>
      </c>
      <c r="D30" s="14"/>
      <c r="E30" s="8"/>
      <c r="F30" s="8"/>
      <c r="G30" s="8"/>
      <c r="H30" s="8"/>
      <c r="I30" s="8"/>
      <c r="J30" s="8"/>
      <c r="K30" s="186">
        <f>+'2.1 Implementation costs '!D98</f>
        <v>330.71974276856719</v>
      </c>
      <c r="L30" s="8"/>
      <c r="M30" s="8"/>
      <c r="N30" s="9"/>
    </row>
    <row r="31" spans="1:14" x14ac:dyDescent="0.25">
      <c r="B31" s="431"/>
      <c r="C31" s="14" t="s">
        <v>4</v>
      </c>
      <c r="D31" s="14"/>
      <c r="E31" s="8"/>
      <c r="F31" s="8"/>
      <c r="G31" s="8"/>
      <c r="H31" s="8"/>
      <c r="I31" s="8"/>
      <c r="J31" s="8"/>
      <c r="K31" s="186">
        <f>+'2.1 Implementation costs '!F98</f>
        <v>307.14763286747416</v>
      </c>
      <c r="L31" s="8"/>
      <c r="M31" s="8"/>
      <c r="N31" s="9"/>
    </row>
    <row r="32" spans="1:14" x14ac:dyDescent="0.25">
      <c r="B32" s="431"/>
      <c r="C32" s="14" t="s">
        <v>5</v>
      </c>
      <c r="D32" s="14"/>
      <c r="E32" s="8"/>
      <c r="F32" s="8"/>
      <c r="G32" s="8"/>
      <c r="H32" s="8"/>
      <c r="I32" s="8"/>
      <c r="J32" s="8"/>
      <c r="K32" s="186">
        <f>+'2.1 Implementation costs '!H98</f>
        <v>0</v>
      </c>
      <c r="L32" s="8"/>
      <c r="M32" s="8"/>
      <c r="N32" s="9"/>
    </row>
    <row r="33" spans="1:14" ht="15.75" thickBot="1" x14ac:dyDescent="0.3">
      <c r="B33" s="432"/>
      <c r="C33" s="16" t="s">
        <v>6</v>
      </c>
      <c r="D33" s="14"/>
      <c r="E33" s="8"/>
      <c r="F33" s="8"/>
      <c r="G33" s="8"/>
      <c r="H33" s="8"/>
      <c r="I33" s="8"/>
      <c r="J33" s="8"/>
      <c r="K33" s="186">
        <f>+'2.1 Implementation costs '!I98</f>
        <v>326.31280513498211</v>
      </c>
      <c r="L33" s="8"/>
      <c r="M33" s="8"/>
      <c r="N33" s="9"/>
    </row>
    <row r="34" spans="1:14" ht="15.75" thickBot="1" x14ac:dyDescent="0.3">
      <c r="B34" s="19"/>
      <c r="C34" s="20" t="s">
        <v>15</v>
      </c>
      <c r="D34" s="20"/>
      <c r="E34" s="20"/>
      <c r="F34" s="21">
        <f>SUM(F27:F33)</f>
        <v>0</v>
      </c>
      <c r="G34" s="20"/>
      <c r="H34" s="20"/>
      <c r="I34" s="20"/>
      <c r="J34" s="20"/>
      <c r="K34" s="20"/>
      <c r="L34" s="23"/>
      <c r="M34" s="23"/>
      <c r="N34" s="22"/>
    </row>
    <row r="35" spans="1:14" x14ac:dyDescent="0.25">
      <c r="A35" t="s">
        <v>200</v>
      </c>
      <c r="B35" s="430" t="s">
        <v>92</v>
      </c>
      <c r="C35" s="4" t="s">
        <v>0</v>
      </c>
      <c r="D35" s="14"/>
      <c r="E35" s="8"/>
      <c r="F35" s="8"/>
      <c r="G35" s="8"/>
      <c r="H35" s="8"/>
      <c r="I35" s="8"/>
      <c r="J35" s="8"/>
      <c r="K35" s="186">
        <f>+'2.1 Implementation costs '!G122</f>
        <v>1581.4787738156047</v>
      </c>
      <c r="L35" s="8"/>
      <c r="M35" s="8"/>
      <c r="N35" s="9"/>
    </row>
    <row r="36" spans="1:14" x14ac:dyDescent="0.25">
      <c r="B36" s="431"/>
      <c r="C36" s="12" t="s">
        <v>1</v>
      </c>
      <c r="D36" s="12"/>
      <c r="E36" s="8"/>
      <c r="F36" s="8"/>
      <c r="G36" s="8"/>
      <c r="H36" s="8"/>
      <c r="I36" s="8"/>
      <c r="J36" s="8"/>
      <c r="K36" s="186">
        <f>+'2.1 Implementation costs '!E122</f>
        <v>1111.8067585071428</v>
      </c>
      <c r="L36" s="8"/>
      <c r="M36" s="8"/>
      <c r="N36" s="9"/>
    </row>
    <row r="37" spans="1:14" x14ac:dyDescent="0.25">
      <c r="B37" s="431"/>
      <c r="C37" s="14" t="s">
        <v>3</v>
      </c>
      <c r="D37" s="14"/>
      <c r="E37" s="8"/>
      <c r="F37" s="8"/>
      <c r="G37" s="8"/>
      <c r="H37" s="8"/>
      <c r="I37" s="8"/>
      <c r="J37" s="8"/>
      <c r="K37" s="186">
        <f>+'2.1 Implementation costs '!C122</f>
        <v>1279.2640693501662</v>
      </c>
      <c r="L37" s="8"/>
      <c r="M37" s="8"/>
      <c r="N37" s="9"/>
    </row>
    <row r="38" spans="1:14" x14ac:dyDescent="0.25">
      <c r="B38" s="431"/>
      <c r="C38" s="14" t="s">
        <v>2</v>
      </c>
      <c r="D38" s="14"/>
      <c r="E38" s="8"/>
      <c r="F38" s="8"/>
      <c r="G38" s="8"/>
      <c r="H38" s="8"/>
      <c r="I38" s="8"/>
      <c r="J38" s="8"/>
      <c r="K38" s="186">
        <f>+'2.1 Implementation costs '!D122</f>
        <v>1181.5251765061521</v>
      </c>
      <c r="L38" s="8"/>
      <c r="M38" s="8"/>
      <c r="N38" s="9"/>
    </row>
    <row r="39" spans="1:14" x14ac:dyDescent="0.25">
      <c r="B39" s="431"/>
      <c r="C39" s="14" t="s">
        <v>4</v>
      </c>
      <c r="D39" s="14"/>
      <c r="E39" s="8"/>
      <c r="F39" s="8"/>
      <c r="G39" s="8"/>
      <c r="H39" s="8"/>
      <c r="I39" s="8"/>
      <c r="J39" s="8"/>
      <c r="K39" s="186">
        <f>+'2.1 Implementation costs '!F122</f>
        <v>1078.7930292324922</v>
      </c>
      <c r="L39" s="8"/>
      <c r="M39" s="8"/>
      <c r="N39" s="9"/>
    </row>
    <row r="40" spans="1:14" x14ac:dyDescent="0.25">
      <c r="B40" s="431"/>
      <c r="C40" s="14" t="s">
        <v>5</v>
      </c>
      <c r="D40" s="14"/>
      <c r="E40" s="8"/>
      <c r="F40" s="8"/>
      <c r="G40" s="8"/>
      <c r="H40" s="8"/>
      <c r="I40" s="8"/>
      <c r="J40" s="8"/>
      <c r="K40" s="186">
        <f>+'2.1 Implementation costs '!H122</f>
        <v>1401.9111373371427</v>
      </c>
      <c r="L40" s="8"/>
      <c r="M40" s="8"/>
      <c r="N40" s="9"/>
    </row>
    <row r="41" spans="1:14" ht="15.75" thickBot="1" x14ac:dyDescent="0.3">
      <c r="B41" s="432"/>
      <c r="C41" s="16" t="s">
        <v>6</v>
      </c>
      <c r="D41" s="14"/>
      <c r="E41" s="8"/>
      <c r="F41" s="8"/>
      <c r="G41" s="8"/>
      <c r="H41" s="8"/>
      <c r="I41" s="8"/>
      <c r="J41" s="8"/>
      <c r="K41" s="186">
        <f>+'2.1 Implementation costs '!I122</f>
        <v>1353.8266175144959</v>
      </c>
      <c r="L41" s="8"/>
      <c r="M41" s="8"/>
      <c r="N41" s="9"/>
    </row>
    <row r="42" spans="1:14" ht="15.75" thickBot="1" x14ac:dyDescent="0.3">
      <c r="B42" s="19"/>
      <c r="C42" s="20" t="s">
        <v>15</v>
      </c>
      <c r="D42" s="20"/>
      <c r="E42" s="20"/>
      <c r="F42" s="21">
        <f>SUM(F35:F41)</f>
        <v>0</v>
      </c>
      <c r="G42" s="20"/>
      <c r="H42" s="20"/>
      <c r="I42" s="20"/>
      <c r="J42" s="20"/>
      <c r="K42" s="20"/>
      <c r="L42" s="23"/>
      <c r="M42" s="23"/>
      <c r="N42" s="22"/>
    </row>
    <row r="43" spans="1:14" x14ac:dyDescent="0.25">
      <c r="A43" t="s">
        <v>201</v>
      </c>
      <c r="B43" s="430" t="s">
        <v>93</v>
      </c>
      <c r="C43" s="4" t="s">
        <v>0</v>
      </c>
      <c r="D43" s="14"/>
      <c r="E43" s="8"/>
      <c r="F43" s="8"/>
      <c r="G43" s="8"/>
      <c r="H43" s="8"/>
      <c r="I43" s="8"/>
      <c r="J43" s="8"/>
      <c r="K43" s="186">
        <f>+'2.1 Implementation costs '!G145</f>
        <v>2268.3647801888242</v>
      </c>
      <c r="L43" s="8"/>
      <c r="M43" s="8"/>
      <c r="N43" s="9"/>
    </row>
    <row r="44" spans="1:14" x14ac:dyDescent="0.25">
      <c r="B44" s="431"/>
      <c r="C44" s="12" t="s">
        <v>1</v>
      </c>
      <c r="D44" s="12"/>
      <c r="E44" s="8"/>
      <c r="F44" s="8"/>
      <c r="G44" s="8"/>
      <c r="H44" s="8"/>
      <c r="I44" s="8"/>
      <c r="J44" s="8"/>
      <c r="K44" s="186">
        <f>+'2.1 Implementation costs '!E145</f>
        <v>1627.8613499999999</v>
      </c>
      <c r="L44" s="8"/>
      <c r="M44" s="8"/>
      <c r="N44" s="9"/>
    </row>
    <row r="45" spans="1:14" x14ac:dyDescent="0.25">
      <c r="B45" s="431"/>
      <c r="C45" s="14" t="s">
        <v>3</v>
      </c>
      <c r="D45" s="14"/>
      <c r="E45" s="8"/>
      <c r="F45" s="8"/>
      <c r="G45" s="8"/>
      <c r="H45" s="8"/>
      <c r="I45" s="8"/>
      <c r="J45" s="8"/>
      <c r="K45" s="186">
        <f>+'2.1 Implementation costs '!C145</f>
        <v>1856.2270573643411</v>
      </c>
      <c r="L45" s="8"/>
      <c r="M45" s="8"/>
      <c r="N45" s="9"/>
    </row>
    <row r="46" spans="1:14" x14ac:dyDescent="0.25">
      <c r="B46" s="431"/>
      <c r="C46" s="14" t="s">
        <v>2</v>
      </c>
      <c r="D46" s="14"/>
      <c r="E46" s="8"/>
      <c r="F46" s="8"/>
      <c r="G46" s="8"/>
      <c r="H46" s="8"/>
      <c r="I46" s="8"/>
      <c r="J46" s="8"/>
      <c r="K46" s="186">
        <f>+'2.1 Implementation costs '!D145</f>
        <v>1722.9380938131824</v>
      </c>
      <c r="L46" s="8"/>
      <c r="M46" s="8"/>
      <c r="N46" s="9"/>
    </row>
    <row r="47" spans="1:14" x14ac:dyDescent="0.25">
      <c r="B47" s="431"/>
      <c r="C47" s="14" t="s">
        <v>4</v>
      </c>
      <c r="D47" s="14"/>
      <c r="E47" s="8"/>
      <c r="F47" s="8"/>
      <c r="G47" s="8"/>
      <c r="H47" s="8"/>
      <c r="I47" s="8"/>
      <c r="J47" s="8"/>
      <c r="K47" s="186">
        <f>+'2.1 Implementation costs '!F145</f>
        <v>1582.839704778384</v>
      </c>
      <c r="L47" s="8"/>
      <c r="M47" s="8"/>
      <c r="N47" s="9"/>
    </row>
    <row r="48" spans="1:14" x14ac:dyDescent="0.25">
      <c r="B48" s="431"/>
      <c r="C48" s="14" t="s">
        <v>5</v>
      </c>
      <c r="D48" s="14"/>
      <c r="E48" s="8"/>
      <c r="F48" s="8"/>
      <c r="G48" s="8"/>
      <c r="H48" s="8"/>
      <c r="I48" s="8"/>
      <c r="J48" s="8"/>
      <c r="K48" s="186">
        <f>+'2.1 Implementation costs '!H145</f>
        <v>2023.4839200000001</v>
      </c>
      <c r="L48" s="8"/>
      <c r="M48" s="8"/>
      <c r="N48" s="9"/>
    </row>
    <row r="49" spans="1:14" ht="15.75" thickBot="1" x14ac:dyDescent="0.3">
      <c r="B49" s="432"/>
      <c r="C49" s="16" t="s">
        <v>6</v>
      </c>
      <c r="D49" s="14"/>
      <c r="E49" s="8"/>
      <c r="F49" s="8"/>
      <c r="G49" s="8"/>
      <c r="H49" s="8"/>
      <c r="I49" s="8"/>
      <c r="J49" s="8"/>
      <c r="K49" s="186">
        <f>+'2.1 Implementation costs '!I145</f>
        <v>1696.7459173116858</v>
      </c>
      <c r="L49" s="8"/>
      <c r="M49" s="8"/>
      <c r="N49" s="9"/>
    </row>
    <row r="50" spans="1:14" ht="15.75" thickBot="1" x14ac:dyDescent="0.3">
      <c r="B50" s="19"/>
      <c r="C50" s="20" t="s">
        <v>15</v>
      </c>
      <c r="D50" s="20"/>
      <c r="E50" s="20"/>
      <c r="F50" s="21">
        <f>SUM(F43:F49)</f>
        <v>0</v>
      </c>
      <c r="G50" s="20"/>
      <c r="H50" s="20"/>
      <c r="I50" s="20"/>
      <c r="J50" s="20"/>
      <c r="K50" s="20"/>
      <c r="L50" s="23"/>
      <c r="M50" s="23"/>
      <c r="N50" s="22"/>
    </row>
    <row r="51" spans="1:14" x14ac:dyDescent="0.25">
      <c r="A51" t="s">
        <v>202</v>
      </c>
      <c r="B51" s="430" t="s">
        <v>94</v>
      </c>
      <c r="C51" s="4" t="s">
        <v>0</v>
      </c>
      <c r="D51" s="14"/>
      <c r="E51" s="8"/>
      <c r="F51" s="8"/>
      <c r="G51" s="8"/>
      <c r="H51" s="8"/>
      <c r="I51" s="8"/>
      <c r="J51" s="8"/>
      <c r="K51" s="186">
        <f>+'2.1 Implementation costs '!G160</f>
        <v>109.39788672780121</v>
      </c>
      <c r="L51" s="8"/>
      <c r="M51" s="8"/>
      <c r="N51" s="9"/>
    </row>
    <row r="52" spans="1:14" x14ac:dyDescent="0.25">
      <c r="B52" s="431"/>
      <c r="C52" s="12" t="s">
        <v>1</v>
      </c>
      <c r="D52" s="12"/>
      <c r="E52" s="8"/>
      <c r="F52" s="8"/>
      <c r="G52" s="8"/>
      <c r="H52" s="8"/>
      <c r="I52" s="8"/>
      <c r="J52" s="8"/>
      <c r="K52" s="186">
        <f>+'2.1 Implementation costs '!E160</f>
        <v>88.589150287500004</v>
      </c>
      <c r="L52" s="8"/>
      <c r="M52" s="8"/>
      <c r="N52" s="9"/>
    </row>
    <row r="53" spans="1:14" x14ac:dyDescent="0.25">
      <c r="B53" s="431"/>
      <c r="C53" s="14" t="s">
        <v>3</v>
      </c>
      <c r="D53" s="14"/>
      <c r="E53" s="8"/>
      <c r="F53" s="8"/>
      <c r="G53" s="8"/>
      <c r="H53" s="8"/>
      <c r="I53" s="8"/>
      <c r="J53" s="8"/>
      <c r="K53" s="186">
        <f>+'2.1 Implementation costs '!C160</f>
        <v>96.008317137467714</v>
      </c>
      <c r="L53" s="8"/>
      <c r="M53" s="8"/>
      <c r="N53" s="9"/>
    </row>
    <row r="54" spans="1:14" x14ac:dyDescent="0.25">
      <c r="B54" s="431"/>
      <c r="C54" s="14" t="s">
        <v>2</v>
      </c>
      <c r="D54" s="14"/>
      <c r="E54" s="8"/>
      <c r="F54" s="8"/>
      <c r="G54" s="8"/>
      <c r="H54" s="8"/>
      <c r="I54" s="8"/>
      <c r="J54" s="8"/>
      <c r="K54" s="186">
        <f>+'2.1 Implementation costs '!D160</f>
        <v>91.678012595430658</v>
      </c>
      <c r="L54" s="8"/>
      <c r="M54" s="8"/>
      <c r="N54" s="9"/>
    </row>
    <row r="55" spans="1:14" x14ac:dyDescent="0.25">
      <c r="B55" s="431"/>
      <c r="C55" s="14" t="s">
        <v>4</v>
      </c>
      <c r="D55" s="14"/>
      <c r="E55" s="8"/>
      <c r="F55" s="8"/>
      <c r="G55" s="8"/>
      <c r="H55" s="8"/>
      <c r="I55" s="8"/>
      <c r="J55" s="8"/>
      <c r="K55" s="186">
        <f>+'2.1 Implementation costs '!F160</f>
        <v>87.12648278976441</v>
      </c>
      <c r="L55" s="8"/>
      <c r="M55" s="8"/>
      <c r="N55" s="9"/>
    </row>
    <row r="56" spans="1:14" x14ac:dyDescent="0.25">
      <c r="B56" s="431"/>
      <c r="C56" s="14" t="s">
        <v>5</v>
      </c>
      <c r="D56" s="14"/>
      <c r="E56" s="8"/>
      <c r="F56" s="8"/>
      <c r="G56" s="8"/>
      <c r="H56" s="8"/>
      <c r="I56" s="8"/>
      <c r="J56" s="8"/>
      <c r="K56" s="186">
        <f>+'2.1 Implementation costs '!H160</f>
        <v>0</v>
      </c>
      <c r="L56" s="8"/>
      <c r="M56" s="8"/>
      <c r="N56" s="9"/>
    </row>
    <row r="57" spans="1:14" ht="15.75" thickBot="1" x14ac:dyDescent="0.3">
      <c r="B57" s="432"/>
      <c r="C57" s="16" t="s">
        <v>6</v>
      </c>
      <c r="D57" s="14"/>
      <c r="E57" s="8"/>
      <c r="F57" s="8"/>
      <c r="G57" s="8"/>
      <c r="H57" s="8"/>
      <c r="I57" s="8"/>
      <c r="J57" s="8"/>
      <c r="K57" s="186">
        <f>+'2.1 Implementation costs '!I160</f>
        <v>0</v>
      </c>
      <c r="L57" s="8"/>
      <c r="M57" s="8"/>
      <c r="N57" s="9"/>
    </row>
    <row r="58" spans="1:14" ht="15.75" thickBot="1" x14ac:dyDescent="0.3">
      <c r="B58" s="19"/>
      <c r="C58" s="20" t="s">
        <v>15</v>
      </c>
      <c r="D58" s="20"/>
      <c r="E58" s="20"/>
      <c r="F58" s="21">
        <f>SUM(F51:F57)</f>
        <v>0</v>
      </c>
      <c r="G58" s="20"/>
      <c r="H58" s="20"/>
      <c r="I58" s="20"/>
      <c r="J58" s="20"/>
      <c r="K58" s="20"/>
      <c r="L58" s="23"/>
      <c r="M58" s="23"/>
      <c r="N58" s="22"/>
    </row>
    <row r="59" spans="1:14" x14ac:dyDescent="0.25">
      <c r="A59" t="s">
        <v>203</v>
      </c>
      <c r="B59" s="430" t="s">
        <v>95</v>
      </c>
      <c r="C59" s="4" t="s">
        <v>0</v>
      </c>
      <c r="D59" s="14"/>
      <c r="E59" s="8"/>
      <c r="F59" s="8"/>
      <c r="G59" s="8"/>
      <c r="H59" s="8"/>
      <c r="I59" s="8"/>
      <c r="J59" s="8"/>
      <c r="K59" s="186">
        <f>+'2.1 Implementation costs '!G191</f>
        <v>2268.3647801888242</v>
      </c>
      <c r="L59" s="8"/>
      <c r="M59" s="8"/>
      <c r="N59" s="9"/>
    </row>
    <row r="60" spans="1:14" x14ac:dyDescent="0.25">
      <c r="B60" s="431"/>
      <c r="C60" s="12" t="s">
        <v>1</v>
      </c>
      <c r="D60" s="12"/>
      <c r="E60" s="8"/>
      <c r="F60" s="8"/>
      <c r="G60" s="8"/>
      <c r="H60" s="8"/>
      <c r="I60" s="8"/>
      <c r="J60" s="8"/>
      <c r="K60" s="186">
        <f>+'2.1 Implementation costs '!E191</f>
        <v>1627.8613499999999</v>
      </c>
      <c r="L60" s="8"/>
      <c r="M60" s="8"/>
      <c r="N60" s="9"/>
    </row>
    <row r="61" spans="1:14" x14ac:dyDescent="0.25">
      <c r="B61" s="431"/>
      <c r="C61" s="14" t="s">
        <v>3</v>
      </c>
      <c r="D61" s="14"/>
      <c r="E61" s="8"/>
      <c r="F61" s="8"/>
      <c r="G61" s="8"/>
      <c r="H61" s="8"/>
      <c r="I61" s="8"/>
      <c r="J61" s="8"/>
      <c r="K61" s="186">
        <f>+'2.1 Implementation costs '!C191</f>
        <v>1856.2270573643411</v>
      </c>
      <c r="L61" s="8"/>
      <c r="M61" s="8"/>
      <c r="N61" s="9"/>
    </row>
    <row r="62" spans="1:14" x14ac:dyDescent="0.25">
      <c r="B62" s="431"/>
      <c r="C62" s="14" t="s">
        <v>2</v>
      </c>
      <c r="D62" s="14"/>
      <c r="E62" s="8"/>
      <c r="F62" s="8"/>
      <c r="G62" s="8"/>
      <c r="H62" s="8"/>
      <c r="I62" s="8"/>
      <c r="J62" s="8"/>
      <c r="K62" s="186">
        <f>+'2.1 Implementation costs '!D191</f>
        <v>1722.9380938131824</v>
      </c>
      <c r="L62" s="8"/>
      <c r="M62" s="8"/>
      <c r="N62" s="9"/>
    </row>
    <row r="63" spans="1:14" x14ac:dyDescent="0.25">
      <c r="B63" s="431"/>
      <c r="C63" s="14" t="s">
        <v>4</v>
      </c>
      <c r="D63" s="14"/>
      <c r="E63" s="8"/>
      <c r="F63" s="8"/>
      <c r="G63" s="8"/>
      <c r="H63" s="8"/>
      <c r="I63" s="8"/>
      <c r="J63" s="8"/>
      <c r="K63" s="186">
        <f>+'2.1 Implementation costs '!F191</f>
        <v>1582.839704778384</v>
      </c>
      <c r="L63" s="8"/>
      <c r="M63" s="8"/>
      <c r="N63" s="9"/>
    </row>
    <row r="64" spans="1:14" x14ac:dyDescent="0.25">
      <c r="B64" s="431"/>
      <c r="C64" s="14" t="s">
        <v>5</v>
      </c>
      <c r="D64" s="14"/>
      <c r="E64" s="8"/>
      <c r="F64" s="8"/>
      <c r="G64" s="8"/>
      <c r="H64" s="8"/>
      <c r="I64" s="8"/>
      <c r="J64" s="8"/>
      <c r="K64" s="186">
        <f>+'2.1 Implementation costs '!H191</f>
        <v>2023.4839200000001</v>
      </c>
      <c r="L64" s="8"/>
      <c r="M64" s="8"/>
      <c r="N64" s="9"/>
    </row>
    <row r="65" spans="1:14" ht="15.75" thickBot="1" x14ac:dyDescent="0.3">
      <c r="B65" s="432"/>
      <c r="C65" s="16" t="s">
        <v>6</v>
      </c>
      <c r="D65" s="14"/>
      <c r="E65" s="8"/>
      <c r="F65" s="8"/>
      <c r="G65" s="8"/>
      <c r="H65" s="8"/>
      <c r="I65" s="8"/>
      <c r="J65" s="8"/>
      <c r="K65" s="186">
        <f>+'2.1 Implementation costs '!I191</f>
        <v>1696.7459173116858</v>
      </c>
      <c r="L65" s="8"/>
      <c r="M65" s="8"/>
      <c r="N65" s="9"/>
    </row>
    <row r="66" spans="1:14" ht="15.75" thickBot="1" x14ac:dyDescent="0.3">
      <c r="B66" s="19"/>
      <c r="C66" s="20" t="s">
        <v>15</v>
      </c>
      <c r="D66" s="20"/>
      <c r="E66" s="20"/>
      <c r="F66" s="21">
        <f>SUM(F59:F65)</f>
        <v>0</v>
      </c>
      <c r="G66" s="20"/>
      <c r="H66" s="20"/>
      <c r="I66" s="20"/>
      <c r="J66" s="20"/>
      <c r="K66" s="20"/>
      <c r="L66" s="23"/>
      <c r="M66" s="23"/>
      <c r="N66" s="22"/>
    </row>
    <row r="67" spans="1:14" x14ac:dyDescent="0.25">
      <c r="A67" t="s">
        <v>204</v>
      </c>
      <c r="B67" s="430" t="s">
        <v>96</v>
      </c>
      <c r="C67" s="4" t="s">
        <v>0</v>
      </c>
      <c r="D67" s="14"/>
      <c r="E67" s="8"/>
      <c r="F67" s="8"/>
      <c r="G67" s="8"/>
      <c r="H67" s="8"/>
      <c r="I67" s="8"/>
      <c r="J67" s="8"/>
      <c r="K67" s="186">
        <f>+'2.1 Implementation costs '!G214</f>
        <v>554.6147125168593</v>
      </c>
      <c r="L67" s="8"/>
      <c r="M67" s="8"/>
      <c r="N67" s="9"/>
    </row>
    <row r="68" spans="1:14" x14ac:dyDescent="0.25">
      <c r="B68" s="431"/>
      <c r="C68" s="12" t="s">
        <v>1</v>
      </c>
      <c r="D68" s="12"/>
      <c r="E68" s="8"/>
      <c r="F68" s="8"/>
      <c r="G68" s="8"/>
      <c r="H68" s="8"/>
      <c r="I68" s="8"/>
      <c r="J68" s="8"/>
      <c r="K68" s="186">
        <f>+'2.1 Implementation costs '!E214</f>
        <v>497.42690625</v>
      </c>
      <c r="L68" s="8"/>
      <c r="M68" s="8"/>
      <c r="N68" s="9"/>
    </row>
    <row r="69" spans="1:14" x14ac:dyDescent="0.25">
      <c r="B69" s="431"/>
      <c r="C69" s="14" t="s">
        <v>3</v>
      </c>
      <c r="D69" s="14"/>
      <c r="E69" s="8"/>
      <c r="F69" s="8"/>
      <c r="G69" s="8"/>
      <c r="H69" s="8"/>
      <c r="I69" s="8"/>
      <c r="J69" s="8"/>
      <c r="K69" s="186">
        <f>+'2.1 Implementation costs '!C214</f>
        <v>517.81670155038762</v>
      </c>
      <c r="L69" s="8"/>
      <c r="M69" s="8"/>
      <c r="N69" s="9"/>
    </row>
    <row r="70" spans="1:14" x14ac:dyDescent="0.25">
      <c r="B70" s="431"/>
      <c r="C70" s="14" t="s">
        <v>2</v>
      </c>
      <c r="D70" s="14"/>
      <c r="E70" s="8"/>
      <c r="F70" s="8"/>
      <c r="G70" s="8"/>
      <c r="H70" s="8"/>
      <c r="I70" s="8"/>
      <c r="J70" s="8"/>
      <c r="K70" s="186">
        <f>+'2.1 Implementation costs '!D214</f>
        <v>505.91590123331986</v>
      </c>
      <c r="L70" s="8"/>
      <c r="M70" s="8"/>
      <c r="N70" s="9"/>
    </row>
    <row r="71" spans="1:14" x14ac:dyDescent="0.25">
      <c r="B71" s="431"/>
      <c r="C71" s="14" t="s">
        <v>4</v>
      </c>
      <c r="D71" s="14"/>
      <c r="E71" s="8"/>
      <c r="F71" s="8"/>
      <c r="G71" s="8"/>
      <c r="H71" s="8"/>
      <c r="I71" s="8"/>
      <c r="J71" s="8"/>
      <c r="K71" s="186">
        <f>+'2.1 Implementation costs '!F214</f>
        <v>493.40711649807002</v>
      </c>
      <c r="L71" s="8"/>
      <c r="M71" s="8"/>
      <c r="N71" s="9"/>
    </row>
    <row r="72" spans="1:14" x14ac:dyDescent="0.25">
      <c r="B72" s="431"/>
      <c r="C72" s="14" t="s">
        <v>5</v>
      </c>
      <c r="D72" s="14"/>
      <c r="E72" s="8"/>
      <c r="F72" s="8"/>
      <c r="G72" s="8"/>
      <c r="H72" s="8"/>
      <c r="I72" s="8"/>
      <c r="J72" s="8"/>
      <c r="K72" s="186">
        <f>+'2.1 Implementation costs '!H214</f>
        <v>532.75035000000003</v>
      </c>
      <c r="L72" s="8"/>
      <c r="M72" s="8"/>
      <c r="N72" s="9"/>
    </row>
    <row r="73" spans="1:14" ht="15.75" thickBot="1" x14ac:dyDescent="0.3">
      <c r="B73" s="432"/>
      <c r="C73" s="16" t="s">
        <v>6</v>
      </c>
      <c r="D73" s="14"/>
      <c r="E73" s="8"/>
      <c r="F73" s="8"/>
      <c r="G73" s="8"/>
      <c r="H73" s="8"/>
      <c r="I73" s="8"/>
      <c r="J73" s="8"/>
      <c r="K73" s="186">
        <f>+'2.1 Implementation costs '!I214</f>
        <v>503.57731404568619</v>
      </c>
      <c r="L73" s="8"/>
      <c r="M73" s="8"/>
      <c r="N73" s="9"/>
    </row>
    <row r="74" spans="1:14" ht="15.75" thickBot="1" x14ac:dyDescent="0.3">
      <c r="B74" s="19"/>
      <c r="C74" s="20" t="s">
        <v>15</v>
      </c>
      <c r="D74" s="20"/>
      <c r="E74" s="20"/>
      <c r="F74" s="21">
        <f>SUM(F67:F73)</f>
        <v>0</v>
      </c>
      <c r="G74" s="20"/>
      <c r="H74" s="20"/>
      <c r="I74" s="20"/>
      <c r="J74" s="20"/>
      <c r="K74" s="20"/>
      <c r="L74" s="23"/>
      <c r="M74" s="23"/>
      <c r="N74" s="22"/>
    </row>
    <row r="75" spans="1:14" x14ac:dyDescent="0.25">
      <c r="A75" t="s">
        <v>205</v>
      </c>
      <c r="B75" s="430" t="s">
        <v>97</v>
      </c>
      <c r="C75" s="4" t="s">
        <v>0</v>
      </c>
      <c r="D75" s="14"/>
      <c r="E75" s="8"/>
      <c r="F75" s="8"/>
      <c r="G75" s="8"/>
      <c r="H75" s="8"/>
      <c r="I75" s="8"/>
      <c r="J75" s="8"/>
      <c r="K75" s="186">
        <f>+'2.1 Implementation costs '!G237</f>
        <v>4519.5890988680785</v>
      </c>
      <c r="L75" s="8"/>
      <c r="M75" s="8"/>
      <c r="N75" s="9"/>
    </row>
    <row r="76" spans="1:14" x14ac:dyDescent="0.25">
      <c r="B76" s="431"/>
      <c r="C76" s="12" t="s">
        <v>1</v>
      </c>
      <c r="D76" s="12"/>
      <c r="E76" s="8"/>
      <c r="F76" s="8"/>
      <c r="G76" s="8"/>
      <c r="H76" s="8"/>
      <c r="I76" s="8"/>
      <c r="J76" s="8"/>
      <c r="K76" s="186">
        <f>+'2.1 Implementation costs '!E237</f>
        <v>3836.38544</v>
      </c>
      <c r="L76" s="8"/>
      <c r="M76" s="8"/>
      <c r="N76" s="9"/>
    </row>
    <row r="77" spans="1:14" x14ac:dyDescent="0.25">
      <c r="B77" s="431"/>
      <c r="C77" s="14" t="s">
        <v>3</v>
      </c>
      <c r="D77" s="14"/>
      <c r="E77" s="8"/>
      <c r="F77" s="8"/>
      <c r="G77" s="8"/>
      <c r="H77" s="8"/>
      <c r="I77" s="8"/>
      <c r="J77" s="8"/>
      <c r="K77" s="186">
        <f>+'2.1 Implementation costs '!C237</f>
        <v>4079.9755278552975</v>
      </c>
      <c r="L77" s="8"/>
      <c r="M77" s="8"/>
      <c r="N77" s="9"/>
    </row>
    <row r="78" spans="1:14" x14ac:dyDescent="0.25">
      <c r="B78" s="431"/>
      <c r="C78" s="14" t="s">
        <v>2</v>
      </c>
      <c r="D78" s="14"/>
      <c r="E78" s="8"/>
      <c r="F78" s="8"/>
      <c r="G78" s="8"/>
      <c r="H78" s="8"/>
      <c r="I78" s="8"/>
      <c r="J78" s="8"/>
      <c r="K78" s="186">
        <f>+'2.1 Implementation costs '!D237</f>
        <v>3937.8006334007277</v>
      </c>
      <c r="L78" s="8"/>
      <c r="M78" s="8"/>
      <c r="N78" s="9"/>
    </row>
    <row r="79" spans="1:14" x14ac:dyDescent="0.25">
      <c r="B79" s="431"/>
      <c r="C79" s="14" t="s">
        <v>4</v>
      </c>
      <c r="D79" s="14"/>
      <c r="E79" s="8"/>
      <c r="F79" s="8"/>
      <c r="G79" s="8"/>
      <c r="H79" s="8"/>
      <c r="I79" s="8"/>
      <c r="J79" s="8"/>
      <c r="K79" s="186">
        <f>+'2.1 Implementation costs '!F237</f>
        <v>3788.3623517636097</v>
      </c>
      <c r="L79" s="8"/>
      <c r="M79" s="8"/>
      <c r="N79" s="9"/>
    </row>
    <row r="80" spans="1:14" x14ac:dyDescent="0.25">
      <c r="B80" s="431"/>
      <c r="C80" s="14" t="s">
        <v>5</v>
      </c>
      <c r="D80" s="14"/>
      <c r="E80" s="8"/>
      <c r="F80" s="8"/>
      <c r="G80" s="8"/>
      <c r="H80" s="8"/>
      <c r="I80" s="8"/>
      <c r="J80" s="8"/>
      <c r="K80" s="186">
        <f>+'2.1 Implementation costs '!H237</f>
        <v>4258.3828480000002</v>
      </c>
      <c r="L80" s="8"/>
      <c r="M80" s="8"/>
      <c r="N80" s="9"/>
    </row>
    <row r="81" spans="1:14" ht="15.75" thickBot="1" x14ac:dyDescent="0.3">
      <c r="B81" s="432"/>
      <c r="C81" s="16" t="s">
        <v>6</v>
      </c>
      <c r="D81" s="14"/>
      <c r="E81" s="8"/>
      <c r="F81" s="8"/>
      <c r="G81" s="8"/>
      <c r="H81" s="8"/>
      <c r="I81" s="8"/>
      <c r="J81" s="8"/>
      <c r="K81" s="186">
        <f>+'2.1 Implementation costs '!I237</f>
        <v>3909.8623117991315</v>
      </c>
      <c r="L81" s="8"/>
      <c r="M81" s="8"/>
      <c r="N81" s="9"/>
    </row>
    <row r="82" spans="1:14" ht="15.75" thickBot="1" x14ac:dyDescent="0.3">
      <c r="B82" s="19"/>
      <c r="C82" s="20" t="s">
        <v>15</v>
      </c>
      <c r="D82" s="20"/>
      <c r="E82" s="20"/>
      <c r="F82" s="21">
        <f>SUM(F75:F81)</f>
        <v>0</v>
      </c>
      <c r="G82" s="20"/>
      <c r="H82" s="20"/>
      <c r="I82" s="20"/>
      <c r="J82" s="20"/>
      <c r="K82" s="20"/>
      <c r="L82" s="23"/>
      <c r="M82" s="23"/>
      <c r="N82" s="22"/>
    </row>
    <row r="83" spans="1:14" x14ac:dyDescent="0.25">
      <c r="A83" t="s">
        <v>206</v>
      </c>
      <c r="B83" s="430" t="s">
        <v>98</v>
      </c>
      <c r="C83" s="4" t="s">
        <v>0</v>
      </c>
      <c r="D83" s="14"/>
      <c r="E83" s="8"/>
      <c r="F83" s="8"/>
      <c r="G83" s="8"/>
      <c r="H83" s="8"/>
      <c r="I83" s="8"/>
      <c r="J83" s="8"/>
      <c r="K83" s="186">
        <f>+'2.1 Implementation costs '!G260</f>
        <v>8102.4891703027479</v>
      </c>
      <c r="L83" s="8"/>
      <c r="M83" s="8"/>
      <c r="N83" s="9"/>
    </row>
    <row r="84" spans="1:14" x14ac:dyDescent="0.25">
      <c r="B84" s="431"/>
      <c r="C84" s="12" t="s">
        <v>1</v>
      </c>
      <c r="D84" s="12"/>
      <c r="E84" s="8"/>
      <c r="F84" s="8"/>
      <c r="G84" s="8"/>
      <c r="H84" s="8"/>
      <c r="I84" s="8"/>
      <c r="J84" s="8"/>
      <c r="K84" s="186">
        <f>+'2.1 Implementation costs '!E260</f>
        <v>5998.7040940476181</v>
      </c>
      <c r="L84" s="8"/>
      <c r="M84" s="8"/>
      <c r="N84" s="9"/>
    </row>
    <row r="85" spans="1:14" x14ac:dyDescent="0.25">
      <c r="B85" s="431"/>
      <c r="C85" s="14" t="s">
        <v>3</v>
      </c>
      <c r="D85" s="14"/>
      <c r="E85" s="8"/>
      <c r="F85" s="8"/>
      <c r="G85" s="8"/>
      <c r="H85" s="8"/>
      <c r="I85" s="8"/>
      <c r="J85" s="8"/>
      <c r="K85" s="186">
        <f>+'2.1 Implementation costs '!C260</f>
        <v>6748.7896430663222</v>
      </c>
      <c r="L85" s="8"/>
      <c r="M85" s="8"/>
      <c r="N85" s="9"/>
    </row>
    <row r="86" spans="1:14" x14ac:dyDescent="0.25">
      <c r="B86" s="431"/>
      <c r="C86" s="14" t="s">
        <v>2</v>
      </c>
      <c r="D86" s="14"/>
      <c r="E86" s="8"/>
      <c r="F86" s="8"/>
      <c r="G86" s="8"/>
      <c r="H86" s="8"/>
      <c r="I86" s="8"/>
      <c r="J86" s="8"/>
      <c r="K86" s="186">
        <f>+'2.1 Implementation costs '!D260</f>
        <v>6310.9913126720967</v>
      </c>
      <c r="L86" s="8"/>
      <c r="M86" s="8"/>
      <c r="N86" s="9"/>
    </row>
    <row r="87" spans="1:14" x14ac:dyDescent="0.25">
      <c r="B87" s="431"/>
      <c r="C87" s="14" t="s">
        <v>4</v>
      </c>
      <c r="D87" s="14"/>
      <c r="E87" s="8"/>
      <c r="F87" s="8"/>
      <c r="G87" s="8"/>
      <c r="H87" s="8"/>
      <c r="I87" s="8"/>
      <c r="J87" s="8"/>
      <c r="K87" s="186">
        <f>+'2.1 Implementation costs '!F260</f>
        <v>5850.8268761258259</v>
      </c>
      <c r="L87" s="8"/>
      <c r="M87" s="8"/>
      <c r="N87" s="9"/>
    </row>
    <row r="88" spans="1:14" x14ac:dyDescent="0.25">
      <c r="B88" s="431"/>
      <c r="C88" s="14" t="s">
        <v>5</v>
      </c>
      <c r="D88" s="14"/>
      <c r="E88" s="8"/>
      <c r="F88" s="8"/>
      <c r="G88" s="8"/>
      <c r="H88" s="8"/>
      <c r="I88" s="8"/>
      <c r="J88" s="8"/>
      <c r="K88" s="186">
        <f>+'2.1 Implementation costs '!H260</f>
        <v>7298.1582723809515</v>
      </c>
      <c r="L88" s="8"/>
      <c r="M88" s="8"/>
      <c r="N88" s="9"/>
    </row>
    <row r="89" spans="1:14" ht="15.75" thickBot="1" x14ac:dyDescent="0.3">
      <c r="B89" s="432"/>
      <c r="C89" s="16" t="s">
        <v>6</v>
      </c>
      <c r="D89" s="14"/>
      <c r="E89" s="8"/>
      <c r="F89" s="8"/>
      <c r="G89" s="8"/>
      <c r="H89" s="8"/>
      <c r="I89" s="8"/>
      <c r="J89" s="8"/>
      <c r="K89" s="186">
        <f>+'2.1 Implementation costs '!I260</f>
        <v>6224.9610005124196</v>
      </c>
      <c r="L89" s="8"/>
      <c r="M89" s="8"/>
      <c r="N89" s="9"/>
    </row>
    <row r="90" spans="1:14" ht="15.75" thickBot="1" x14ac:dyDescent="0.3">
      <c r="B90" s="19"/>
      <c r="C90" s="20" t="s">
        <v>15</v>
      </c>
      <c r="D90" s="20"/>
      <c r="E90" s="20"/>
      <c r="F90" s="21">
        <f>SUM(F83:F89)</f>
        <v>0</v>
      </c>
      <c r="G90" s="20"/>
      <c r="H90" s="20"/>
      <c r="I90" s="20"/>
      <c r="J90" s="20"/>
      <c r="K90" s="20"/>
      <c r="L90" s="23"/>
      <c r="M90" s="23"/>
      <c r="N90" s="22"/>
    </row>
    <row r="91" spans="1:14" x14ac:dyDescent="0.25">
      <c r="A91" t="s">
        <v>207</v>
      </c>
      <c r="B91" s="430" t="s">
        <v>294</v>
      </c>
      <c r="C91" s="4" t="s">
        <v>0</v>
      </c>
      <c r="D91" s="14"/>
      <c r="E91" s="8"/>
      <c r="F91" s="8"/>
      <c r="G91" s="8"/>
      <c r="H91" s="8"/>
      <c r="I91" s="8"/>
      <c r="J91" s="8"/>
      <c r="K91" s="186">
        <f>+'2.1 Implementation costs '!G291</f>
        <v>275.24708005394973</v>
      </c>
      <c r="L91" s="8"/>
      <c r="M91" s="8"/>
      <c r="N91" s="9"/>
    </row>
    <row r="92" spans="1:14" x14ac:dyDescent="0.25">
      <c r="B92" s="431"/>
      <c r="C92" s="12" t="s">
        <v>1</v>
      </c>
      <c r="D92" s="12"/>
      <c r="E92" s="8"/>
      <c r="F92" s="8"/>
      <c r="G92" s="8"/>
      <c r="H92" s="8"/>
      <c r="I92" s="8"/>
      <c r="J92" s="8"/>
      <c r="K92" s="186">
        <f>+'2.1 Implementation costs '!E291</f>
        <v>92.246100000000013</v>
      </c>
      <c r="L92" s="8"/>
      <c r="M92" s="8"/>
      <c r="N92" s="9"/>
    </row>
    <row r="93" spans="1:14" x14ac:dyDescent="0.25">
      <c r="B93" s="431"/>
      <c r="C93" s="14" t="s">
        <v>3</v>
      </c>
      <c r="D93" s="14"/>
      <c r="E93" s="8"/>
      <c r="F93" s="8"/>
      <c r="G93" s="8"/>
      <c r="H93" s="8"/>
      <c r="I93" s="8"/>
      <c r="J93" s="8"/>
      <c r="K93" s="186">
        <f>+'2.1 Implementation costs '!C291</f>
        <v>157.49344496124033</v>
      </c>
      <c r="L93" s="8"/>
      <c r="M93" s="8"/>
      <c r="N93" s="9"/>
    </row>
    <row r="94" spans="1:14" x14ac:dyDescent="0.25">
      <c r="B94" s="431"/>
      <c r="C94" s="14" t="s">
        <v>2</v>
      </c>
      <c r="D94" s="14"/>
      <c r="E94" s="8"/>
      <c r="F94" s="8"/>
      <c r="G94" s="8"/>
      <c r="H94" s="8"/>
      <c r="I94" s="8"/>
      <c r="J94" s="8"/>
      <c r="K94" s="186">
        <f>+'2.1 Implementation costs '!D291</f>
        <v>119.41088394662353</v>
      </c>
      <c r="L94" s="8"/>
      <c r="M94" s="8"/>
      <c r="N94" s="9"/>
    </row>
    <row r="95" spans="1:14" x14ac:dyDescent="0.25">
      <c r="B95" s="431"/>
      <c r="C95" s="14" t="s">
        <v>4</v>
      </c>
      <c r="D95" s="14"/>
      <c r="E95" s="8"/>
      <c r="F95" s="8"/>
      <c r="G95" s="8"/>
      <c r="H95" s="8"/>
      <c r="I95" s="8"/>
      <c r="J95" s="8"/>
      <c r="K95" s="186">
        <f>+'2.1 Implementation costs '!F291</f>
        <v>79.382772793824046</v>
      </c>
      <c r="L95" s="8"/>
      <c r="M95" s="8"/>
      <c r="N95" s="9"/>
    </row>
    <row r="96" spans="1:14" x14ac:dyDescent="0.25">
      <c r="B96" s="431"/>
      <c r="C96" s="14" t="s">
        <v>5</v>
      </c>
      <c r="D96" s="14"/>
      <c r="E96" s="8"/>
      <c r="F96" s="8"/>
      <c r="G96" s="8"/>
      <c r="H96" s="8"/>
      <c r="I96" s="8"/>
      <c r="J96" s="8"/>
      <c r="K96" s="186">
        <f>+'2.1 Implementation costs '!H291</f>
        <v>205.28112000000004</v>
      </c>
      <c r="L96" s="8"/>
      <c r="M96" s="8"/>
      <c r="N96" s="9"/>
    </row>
    <row r="97" spans="1:14" ht="15.75" thickBot="1" x14ac:dyDescent="0.3">
      <c r="B97" s="432"/>
      <c r="C97" s="16" t="s">
        <v>6</v>
      </c>
      <c r="D97" s="14"/>
      <c r="E97" s="8"/>
      <c r="F97" s="8"/>
      <c r="G97" s="8"/>
      <c r="H97" s="8"/>
      <c r="I97" s="8"/>
      <c r="J97" s="8"/>
      <c r="K97" s="186">
        <f>+'2.1 Implementation costs '!I291</f>
        <v>111.92740494619598</v>
      </c>
      <c r="L97" s="8"/>
      <c r="M97" s="8"/>
      <c r="N97" s="9"/>
    </row>
    <row r="98" spans="1:14" ht="15.75" thickBot="1" x14ac:dyDescent="0.3">
      <c r="B98" s="19"/>
      <c r="C98" s="20" t="s">
        <v>15</v>
      </c>
      <c r="D98" s="20"/>
      <c r="E98" s="20"/>
      <c r="F98" s="21">
        <f>SUM(F91:F97)</f>
        <v>0</v>
      </c>
      <c r="G98" s="20"/>
      <c r="H98" s="20"/>
      <c r="I98" s="20"/>
      <c r="J98" s="20"/>
      <c r="K98" s="20"/>
      <c r="L98" s="23"/>
      <c r="M98" s="23"/>
      <c r="N98" s="22"/>
    </row>
    <row r="99" spans="1:14" x14ac:dyDescent="0.25">
      <c r="A99" t="s">
        <v>208</v>
      </c>
      <c r="B99" s="430" t="s">
        <v>290</v>
      </c>
      <c r="C99" s="4" t="s">
        <v>0</v>
      </c>
      <c r="D99" s="14"/>
      <c r="E99" s="8"/>
      <c r="F99" s="8"/>
      <c r="G99" s="8"/>
      <c r="H99" s="8"/>
      <c r="I99" s="8"/>
      <c r="J99" s="8"/>
      <c r="K99" s="186">
        <f>+'2.1 Implementation costs '!G314</f>
        <v>5292.0065901353864</v>
      </c>
      <c r="L99" s="8"/>
      <c r="M99" s="8"/>
      <c r="N99" s="9"/>
    </row>
    <row r="100" spans="1:14" x14ac:dyDescent="0.25">
      <c r="B100" s="431"/>
      <c r="C100" s="12" t="s">
        <v>1</v>
      </c>
      <c r="D100" s="12"/>
      <c r="E100" s="8"/>
      <c r="F100" s="8"/>
      <c r="G100" s="8"/>
      <c r="H100" s="8"/>
      <c r="I100" s="8"/>
      <c r="J100" s="8"/>
      <c r="K100" s="186">
        <f>+'2.1 Implementation costs '!E314</f>
        <v>2571.3920200000002</v>
      </c>
      <c r="L100" s="8"/>
      <c r="M100" s="8"/>
      <c r="N100" s="9"/>
    </row>
    <row r="101" spans="1:14" x14ac:dyDescent="0.25">
      <c r="B101" s="431"/>
      <c r="C101" s="14" t="s">
        <v>3</v>
      </c>
      <c r="D101" s="14"/>
      <c r="E101" s="8"/>
      <c r="F101" s="8"/>
      <c r="G101" s="8"/>
      <c r="H101" s="8"/>
      <c r="I101" s="8"/>
      <c r="J101" s="8"/>
      <c r="K101" s="186">
        <f>+'2.1 Implementation costs '!C314</f>
        <v>3541.4025484237732</v>
      </c>
      <c r="L101" s="8"/>
      <c r="M101" s="8"/>
      <c r="N101" s="9"/>
    </row>
    <row r="102" spans="1:14" x14ac:dyDescent="0.25">
      <c r="B102" s="431"/>
      <c r="C102" s="14" t="s">
        <v>2</v>
      </c>
      <c r="D102" s="14"/>
      <c r="E102" s="8"/>
      <c r="F102" s="8"/>
      <c r="G102" s="8"/>
      <c r="H102" s="8"/>
      <c r="I102" s="8"/>
      <c r="J102" s="8"/>
      <c r="K102" s="186">
        <f>+'2.1 Implementation costs '!D314</f>
        <v>2975.2418080064699</v>
      </c>
      <c r="L102" s="8"/>
      <c r="M102" s="8"/>
      <c r="N102" s="9"/>
    </row>
    <row r="103" spans="1:14" x14ac:dyDescent="0.25">
      <c r="B103" s="431"/>
      <c r="C103" s="14" t="s">
        <v>4</v>
      </c>
      <c r="D103" s="14"/>
      <c r="E103" s="8"/>
      <c r="F103" s="8"/>
      <c r="G103" s="8"/>
      <c r="H103" s="8"/>
      <c r="I103" s="8"/>
      <c r="J103" s="8"/>
      <c r="K103" s="186">
        <f>+'2.1 Implementation costs '!F314</f>
        <v>2380.1572222015175</v>
      </c>
      <c r="L103" s="8"/>
      <c r="M103" s="8"/>
      <c r="N103" s="9"/>
    </row>
    <row r="104" spans="1:14" x14ac:dyDescent="0.25">
      <c r="B104" s="431"/>
      <c r="C104" s="14" t="s">
        <v>5</v>
      </c>
      <c r="D104" s="14"/>
      <c r="E104" s="8"/>
      <c r="F104" s="8"/>
      <c r="G104" s="8"/>
      <c r="H104" s="8"/>
      <c r="I104" s="8"/>
      <c r="J104" s="8"/>
      <c r="K104" s="186">
        <f>+'2.1 Implementation costs '!H314</f>
        <v>4251.8459840000005</v>
      </c>
      <c r="L104" s="8"/>
      <c r="M104" s="8"/>
      <c r="N104" s="9"/>
    </row>
    <row r="105" spans="1:14" ht="15.75" thickBot="1" x14ac:dyDescent="0.3">
      <c r="B105" s="432"/>
      <c r="C105" s="16" t="s">
        <v>6</v>
      </c>
      <c r="D105" s="14"/>
      <c r="E105" s="8"/>
      <c r="F105" s="8"/>
      <c r="G105" s="8"/>
      <c r="H105" s="8"/>
      <c r="I105" s="8"/>
      <c r="J105" s="8"/>
      <c r="K105" s="186">
        <f>+'2.1 Implementation costs '!I314</f>
        <v>2863.9874202001138</v>
      </c>
      <c r="L105" s="8"/>
      <c r="M105" s="8"/>
      <c r="N105" s="9"/>
    </row>
    <row r="106" spans="1:14" ht="15.75" thickBot="1" x14ac:dyDescent="0.3">
      <c r="B106" s="19"/>
      <c r="C106" s="20" t="s">
        <v>15</v>
      </c>
      <c r="D106" s="20"/>
      <c r="E106" s="20"/>
      <c r="F106" s="21">
        <f>SUM(F99:F105)</f>
        <v>0</v>
      </c>
      <c r="G106" s="20"/>
      <c r="H106" s="20"/>
      <c r="I106" s="20"/>
      <c r="J106" s="20"/>
      <c r="K106" s="20"/>
      <c r="L106" s="23"/>
      <c r="M106" s="23"/>
      <c r="N106" s="22"/>
    </row>
  </sheetData>
  <mergeCells count="14">
    <mergeCell ref="B75:B81"/>
    <mergeCell ref="B83:B89"/>
    <mergeCell ref="B91:B97"/>
    <mergeCell ref="B99:B105"/>
    <mergeCell ref="J2:K2"/>
    <mergeCell ref="B35:B41"/>
    <mergeCell ref="B43:B49"/>
    <mergeCell ref="B51:B57"/>
    <mergeCell ref="B59:B65"/>
    <mergeCell ref="B67:B73"/>
    <mergeCell ref="B3:B9"/>
    <mergeCell ref="B11:B17"/>
    <mergeCell ref="B19:B25"/>
    <mergeCell ref="B27:B3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CB927-9EB3-4692-9DAC-E7325C6421C1}">
  <dimension ref="A1:BE379"/>
  <sheetViews>
    <sheetView tabSelected="1" zoomScaleNormal="100" workbookViewId="0">
      <selection activeCell="D8" sqref="D8"/>
    </sheetView>
  </sheetViews>
  <sheetFormatPr defaultColWidth="11.5703125" defaultRowHeight="15" x14ac:dyDescent="0.25"/>
  <cols>
    <col min="1" max="1" width="2.7109375" style="417" customWidth="1"/>
    <col min="2" max="2" width="19.7109375" style="72" customWidth="1"/>
    <col min="3" max="3" width="9.5703125" style="72" bestFit="1" customWidth="1"/>
    <col min="4" max="4" width="9" style="72" bestFit="1" customWidth="1"/>
    <col min="5" max="5" width="9.5703125" style="72" bestFit="1" customWidth="1"/>
    <col min="6" max="6" width="8.7109375" style="72" bestFit="1" customWidth="1"/>
    <col min="7" max="7" width="11.28515625" style="72" customWidth="1"/>
    <col min="8" max="8" width="9.7109375" style="72" customWidth="1"/>
    <col min="9" max="9" width="9.28515625" style="73" bestFit="1" customWidth="1"/>
    <col min="10" max="10" width="3.5703125" style="72" customWidth="1"/>
    <col min="11" max="11" width="4.7109375" style="72" customWidth="1"/>
    <col min="12" max="12" width="57" style="74" customWidth="1"/>
    <col min="13" max="13" width="9.7109375" style="74" customWidth="1"/>
    <col min="14" max="14" width="10.7109375" style="72" customWidth="1"/>
    <col min="15" max="15" width="11" style="72" customWidth="1"/>
    <col min="16" max="16" width="16.7109375" style="72" bestFit="1" customWidth="1"/>
    <col min="17" max="17" width="11.7109375" style="75" customWidth="1"/>
    <col min="18" max="18" width="21.5703125" style="73" customWidth="1"/>
    <col min="19" max="19" width="14.5703125" style="73" customWidth="1"/>
    <col min="20" max="47" width="5.28515625" style="72" customWidth="1"/>
    <col min="48" max="48" width="7.42578125" style="72" customWidth="1"/>
    <col min="49" max="51" width="11.5703125" style="417"/>
    <col min="52" max="52" width="48.140625" style="50" customWidth="1"/>
    <col min="53" max="53" width="17.85546875" style="50" customWidth="1"/>
    <col min="54" max="54" width="13.140625" style="50"/>
    <col min="55" max="55" width="13.140625" style="51"/>
    <col min="56" max="56" width="14.42578125" style="417" customWidth="1"/>
    <col min="57" max="16384" width="11.5703125" style="417"/>
  </cols>
  <sheetData>
    <row r="1" spans="1:55" x14ac:dyDescent="0.25">
      <c r="B1" s="72" t="s">
        <v>234</v>
      </c>
      <c r="D1" s="72">
        <v>5</v>
      </c>
      <c r="E1" s="72" t="s">
        <v>233</v>
      </c>
    </row>
    <row r="3" spans="1:55" ht="15.75" thickBot="1" x14ac:dyDescent="0.3">
      <c r="B3" s="72" t="s">
        <v>231</v>
      </c>
      <c r="L3" s="74" t="s">
        <v>222</v>
      </c>
      <c r="W3" s="72" t="s">
        <v>308</v>
      </c>
    </row>
    <row r="4" spans="1:55" ht="49.5" thickBot="1" x14ac:dyDescent="0.3">
      <c r="B4" s="203" t="s">
        <v>314</v>
      </c>
      <c r="C4" s="204" t="s">
        <v>3</v>
      </c>
      <c r="D4" s="204" t="s">
        <v>2</v>
      </c>
      <c r="E4" s="204" t="s">
        <v>185</v>
      </c>
      <c r="F4" s="204" t="s">
        <v>4</v>
      </c>
      <c r="G4" s="204" t="s">
        <v>186</v>
      </c>
      <c r="H4" s="204" t="s">
        <v>5</v>
      </c>
      <c r="I4" s="205" t="s">
        <v>195</v>
      </c>
      <c r="J4" s="98"/>
      <c r="K4" s="437" t="s">
        <v>327</v>
      </c>
      <c r="L4" s="99" t="s">
        <v>209</v>
      </c>
      <c r="M4" s="318" t="s">
        <v>313</v>
      </c>
      <c r="N4" s="100" t="s">
        <v>214</v>
      </c>
      <c r="O4" s="100" t="s">
        <v>212</v>
      </c>
      <c r="P4" s="100" t="s">
        <v>215</v>
      </c>
      <c r="Q4" s="101" t="s">
        <v>211</v>
      </c>
      <c r="R4" s="102" t="s">
        <v>216</v>
      </c>
      <c r="S4" s="183" t="s">
        <v>217</v>
      </c>
      <c r="W4" s="72">
        <v>1</v>
      </c>
      <c r="X4" s="72">
        <v>2</v>
      </c>
      <c r="Y4" s="72">
        <v>3</v>
      </c>
      <c r="Z4" s="72">
        <v>4</v>
      </c>
      <c r="AA4" s="72">
        <v>5</v>
      </c>
      <c r="AB4" s="72">
        <v>6</v>
      </c>
      <c r="AC4" s="72">
        <v>7</v>
      </c>
      <c r="AD4" s="72">
        <v>8</v>
      </c>
      <c r="AE4" s="72">
        <v>9</v>
      </c>
      <c r="AF4" s="72">
        <v>10</v>
      </c>
      <c r="AG4" s="72">
        <v>11</v>
      </c>
      <c r="AH4" s="72">
        <v>12</v>
      </c>
      <c r="AI4" s="72">
        <v>13</v>
      </c>
      <c r="AJ4" s="72">
        <v>14</v>
      </c>
      <c r="AK4" s="72">
        <v>15</v>
      </c>
      <c r="AL4" s="72">
        <v>16</v>
      </c>
      <c r="AM4" s="72">
        <v>17</v>
      </c>
      <c r="AN4" s="72">
        <v>18</v>
      </c>
      <c r="AO4" s="72">
        <v>19</v>
      </c>
      <c r="AP4" s="72">
        <v>20</v>
      </c>
      <c r="AQ4" s="72" t="s">
        <v>15</v>
      </c>
    </row>
    <row r="5" spans="1:55" x14ac:dyDescent="0.25">
      <c r="A5" s="417" t="s">
        <v>196</v>
      </c>
      <c r="B5" s="206" t="s">
        <v>209</v>
      </c>
      <c r="C5" s="207">
        <f>+S13*(BA$83*(1+BD$83))</f>
        <v>2.2749053161068047</v>
      </c>
      <c r="D5" s="207">
        <f>+S13*(BA$84*(1+BD$84))</f>
        <v>1.7248238792290065</v>
      </c>
      <c r="E5" s="207">
        <f>+S13*(BA$85*(1+BD$85))</f>
        <v>1.3324436666666668</v>
      </c>
      <c r="F5" s="207">
        <f>+S13*(BA$86*(1+BD$86))</f>
        <v>1.1466400514663471</v>
      </c>
      <c r="G5" s="207">
        <f>+S13*(BA$87*(1+BD$87))</f>
        <v>3.9757911563348292</v>
      </c>
      <c r="H5" s="207">
        <f>+S13*(BA$88*(1+BD$88))</f>
        <v>2.9651717333333338</v>
      </c>
      <c r="I5" s="207">
        <f>+S13*(BA$89*(1+BD$89))</f>
        <v>1.616729182556164</v>
      </c>
      <c r="J5" s="76"/>
      <c r="K5" s="438"/>
      <c r="L5" s="78" t="s">
        <v>221</v>
      </c>
      <c r="M5" s="319"/>
      <c r="N5" s="79">
        <v>20</v>
      </c>
      <c r="O5" s="80" t="s">
        <v>225</v>
      </c>
      <c r="P5" s="79">
        <v>500</v>
      </c>
      <c r="Q5" s="81">
        <v>1</v>
      </c>
      <c r="R5" s="199">
        <f>+N5/P5</f>
        <v>0.04</v>
      </c>
      <c r="S5" s="199">
        <f>R5*Q5</f>
        <v>0.04</v>
      </c>
      <c r="AZ5" s="52" t="s">
        <v>99</v>
      </c>
      <c r="BA5" s="53" t="s">
        <v>100</v>
      </c>
      <c r="BB5" s="54" t="s">
        <v>101</v>
      </c>
      <c r="BC5" s="54" t="s">
        <v>102</v>
      </c>
    </row>
    <row r="6" spans="1:55" x14ac:dyDescent="0.25">
      <c r="B6" s="208" t="s">
        <v>210</v>
      </c>
      <c r="C6" s="207">
        <f>+$S19</f>
        <v>1</v>
      </c>
      <c r="D6" s="207">
        <f t="shared" ref="D6:I6" si="0">+$S19</f>
        <v>1</v>
      </c>
      <c r="E6" s="207">
        <f t="shared" si="0"/>
        <v>1</v>
      </c>
      <c r="F6" s="207">
        <f t="shared" si="0"/>
        <v>1</v>
      </c>
      <c r="G6" s="207">
        <f t="shared" si="0"/>
        <v>1</v>
      </c>
      <c r="H6" s="207">
        <f t="shared" si="0"/>
        <v>1</v>
      </c>
      <c r="I6" s="207">
        <f t="shared" si="0"/>
        <v>1</v>
      </c>
      <c r="J6" s="76"/>
      <c r="K6" s="438"/>
      <c r="L6" s="74" t="s">
        <v>224</v>
      </c>
      <c r="N6" s="79">
        <v>4</v>
      </c>
      <c r="O6" s="80" t="s">
        <v>226</v>
      </c>
      <c r="P6" s="79">
        <v>30</v>
      </c>
      <c r="Q6" s="81">
        <v>1</v>
      </c>
      <c r="R6" s="199">
        <f>+N6/P6</f>
        <v>0.13333333333333333</v>
      </c>
      <c r="S6" s="199">
        <f>R6*Q6</f>
        <v>0.13333333333333333</v>
      </c>
      <c r="AZ6" s="55"/>
    </row>
    <row r="7" spans="1:55" x14ac:dyDescent="0.25">
      <c r="B7" s="208" t="s">
        <v>227</v>
      </c>
      <c r="C7" s="207">
        <f>+$S22</f>
        <v>0</v>
      </c>
      <c r="D7" s="207">
        <f t="shared" ref="D7:I7" si="1">+$S22</f>
        <v>0</v>
      </c>
      <c r="E7" s="207">
        <f t="shared" si="1"/>
        <v>0</v>
      </c>
      <c r="F7" s="207">
        <f t="shared" si="1"/>
        <v>0</v>
      </c>
      <c r="G7" s="207">
        <f t="shared" si="1"/>
        <v>0</v>
      </c>
      <c r="H7" s="207">
        <f t="shared" si="1"/>
        <v>0</v>
      </c>
      <c r="I7" s="207">
        <f t="shared" si="1"/>
        <v>0</v>
      </c>
      <c r="J7" s="76"/>
      <c r="K7" s="438"/>
      <c r="L7" s="78"/>
      <c r="M7" s="319"/>
      <c r="N7" s="79"/>
      <c r="O7" s="80"/>
      <c r="P7" s="79"/>
      <c r="Q7" s="81"/>
      <c r="R7" s="106"/>
      <c r="S7" s="113"/>
      <c r="AZ7" s="56" t="s">
        <v>103</v>
      </c>
      <c r="BA7" s="57">
        <v>1</v>
      </c>
      <c r="BB7" s="58" t="s">
        <v>104</v>
      </c>
      <c r="BC7" s="59">
        <v>15</v>
      </c>
    </row>
    <row r="8" spans="1:55" ht="15.75" thickBot="1" x14ac:dyDescent="0.3">
      <c r="B8" s="209" t="s">
        <v>15</v>
      </c>
      <c r="C8" s="210">
        <f>+C7+C6+C5</f>
        <v>3.2749053161068047</v>
      </c>
      <c r="D8" s="210">
        <f t="shared" ref="D8:H8" si="2">+D7+D6+D5</f>
        <v>2.7248238792290067</v>
      </c>
      <c r="E8" s="210">
        <f t="shared" si="2"/>
        <v>2.3324436666666668</v>
      </c>
      <c r="F8" s="210">
        <f t="shared" si="2"/>
        <v>2.1466400514663473</v>
      </c>
      <c r="G8" s="210">
        <f t="shared" si="2"/>
        <v>4.9757911563348287</v>
      </c>
      <c r="H8" s="210">
        <f t="shared" si="2"/>
        <v>3.9651717333333338</v>
      </c>
      <c r="I8" s="210">
        <f>I6+I5+I7</f>
        <v>2.6167291825561643</v>
      </c>
      <c r="J8" s="76"/>
      <c r="K8" s="438"/>
      <c r="L8" s="78"/>
      <c r="M8" s="319"/>
      <c r="N8" s="79"/>
      <c r="O8" s="80"/>
      <c r="P8" s="79"/>
      <c r="Q8" s="81"/>
      <c r="R8" s="106"/>
      <c r="S8" s="113"/>
      <c r="AZ8" s="56" t="s">
        <v>105</v>
      </c>
      <c r="BA8" s="57">
        <v>1</v>
      </c>
      <c r="BB8" s="58" t="s">
        <v>104</v>
      </c>
      <c r="BC8" s="59">
        <v>30</v>
      </c>
    </row>
    <row r="9" spans="1:55" x14ac:dyDescent="0.25">
      <c r="B9" s="115"/>
      <c r="F9" s="115"/>
      <c r="G9" s="115"/>
      <c r="H9" s="115"/>
      <c r="I9" s="123"/>
      <c r="J9" s="76"/>
      <c r="K9" s="438"/>
      <c r="L9" s="78"/>
      <c r="M9" s="319"/>
      <c r="N9" s="79"/>
      <c r="O9" s="80"/>
      <c r="P9" s="79"/>
      <c r="Q9" s="81"/>
      <c r="R9" s="106"/>
      <c r="S9" s="113"/>
      <c r="AZ9" s="56" t="s">
        <v>106</v>
      </c>
      <c r="BA9" s="57">
        <v>1</v>
      </c>
      <c r="BB9" s="58" t="s">
        <v>104</v>
      </c>
      <c r="BC9" s="59">
        <v>60</v>
      </c>
    </row>
    <row r="10" spans="1:55" ht="15.75" thickBot="1" x14ac:dyDescent="0.3">
      <c r="B10" s="96" t="s">
        <v>315</v>
      </c>
      <c r="C10" s="72">
        <v>20</v>
      </c>
      <c r="D10" s="72" t="s">
        <v>233</v>
      </c>
      <c r="F10" s="96"/>
      <c r="G10" s="96"/>
      <c r="H10" s="96"/>
      <c r="I10" s="97"/>
      <c r="J10" s="76"/>
      <c r="K10" s="438"/>
      <c r="L10" s="118"/>
      <c r="M10" s="118"/>
      <c r="N10" s="105"/>
      <c r="O10" s="124"/>
      <c r="P10" s="105"/>
      <c r="Q10" s="81"/>
      <c r="R10" s="106"/>
      <c r="S10" s="113"/>
      <c r="AZ10" s="56" t="s">
        <v>107</v>
      </c>
      <c r="BA10" s="57">
        <v>1</v>
      </c>
      <c r="BB10" s="58" t="e">
        <f>+pieza_pza</f>
        <v>#REF!</v>
      </c>
      <c r="BC10" s="59">
        <v>0.5</v>
      </c>
    </row>
    <row r="11" spans="1:55" ht="49.5" thickBot="1" x14ac:dyDescent="0.3">
      <c r="B11" s="203" t="s">
        <v>314</v>
      </c>
      <c r="C11" s="204" t="s">
        <v>3</v>
      </c>
      <c r="D11" s="204" t="s">
        <v>2</v>
      </c>
      <c r="E11" s="204" t="s">
        <v>185</v>
      </c>
      <c r="F11" s="204" t="s">
        <v>4</v>
      </c>
      <c r="G11" s="204" t="s">
        <v>186</v>
      </c>
      <c r="H11" s="204" t="s">
        <v>5</v>
      </c>
      <c r="I11" s="205" t="s">
        <v>195</v>
      </c>
      <c r="K11" s="438"/>
      <c r="L11" s="118"/>
      <c r="M11" s="118"/>
      <c r="N11" s="105"/>
      <c r="O11" s="124"/>
      <c r="P11" s="105"/>
      <c r="Q11" s="81"/>
      <c r="R11" s="106"/>
      <c r="S11" s="113"/>
      <c r="AZ11" s="56" t="s">
        <v>108</v>
      </c>
      <c r="BA11" s="57">
        <v>1</v>
      </c>
      <c r="BB11" s="58" t="e">
        <f>+pieza_pza</f>
        <v>#REF!</v>
      </c>
      <c r="BC11" s="59">
        <v>1</v>
      </c>
    </row>
    <row r="12" spans="1:55" ht="15.75" thickBot="1" x14ac:dyDescent="0.3">
      <c r="A12" s="417" t="s">
        <v>196</v>
      </c>
      <c r="B12" s="206" t="s">
        <v>209</v>
      </c>
      <c r="C12" s="207">
        <f>+C5*($C$10-1)</f>
        <v>43.223201006029292</v>
      </c>
      <c r="D12" s="207">
        <f t="shared" ref="D12:I12" si="3">+D5*($C$10-1)</f>
        <v>32.77165370535112</v>
      </c>
      <c r="E12" s="207">
        <f t="shared" si="3"/>
        <v>25.316429666666668</v>
      </c>
      <c r="F12" s="207">
        <f t="shared" si="3"/>
        <v>21.786160977860593</v>
      </c>
      <c r="G12" s="207">
        <f t="shared" si="3"/>
        <v>75.540031970361753</v>
      </c>
      <c r="H12" s="207">
        <f t="shared" si="3"/>
        <v>56.33826293333334</v>
      </c>
      <c r="I12" s="207">
        <f t="shared" si="3"/>
        <v>30.717854468567118</v>
      </c>
      <c r="K12" s="438"/>
      <c r="L12" s="86"/>
      <c r="M12" s="86"/>
      <c r="N12" s="87"/>
      <c r="O12" s="88"/>
      <c r="P12" s="89"/>
      <c r="Q12" s="81"/>
      <c r="R12" s="90"/>
      <c r="S12" s="82"/>
      <c r="AZ12" s="56" t="s">
        <v>109</v>
      </c>
      <c r="BA12" s="57">
        <v>1</v>
      </c>
      <c r="BB12" s="58" t="e">
        <f>+pieza_pza</f>
        <v>#REF!</v>
      </c>
      <c r="BC12" s="59">
        <v>6</v>
      </c>
    </row>
    <row r="13" spans="1:55" ht="15.75" thickBot="1" x14ac:dyDescent="0.3">
      <c r="B13" s="208" t="s">
        <v>210</v>
      </c>
      <c r="C13" s="207">
        <f t="shared" ref="C13:H13" si="4">+C6*($C$10-1)</f>
        <v>19</v>
      </c>
      <c r="D13" s="207">
        <f t="shared" si="4"/>
        <v>19</v>
      </c>
      <c r="E13" s="207">
        <f t="shared" si="4"/>
        <v>19</v>
      </c>
      <c r="F13" s="207">
        <f t="shared" si="4"/>
        <v>19</v>
      </c>
      <c r="G13" s="207">
        <f t="shared" si="4"/>
        <v>19</v>
      </c>
      <c r="H13" s="207">
        <f t="shared" si="4"/>
        <v>19</v>
      </c>
      <c r="I13" s="207">
        <f t="shared" ref="I13" si="5">+I6*($C$10-1)</f>
        <v>19</v>
      </c>
      <c r="K13" s="438"/>
      <c r="L13" s="162" t="s">
        <v>153</v>
      </c>
      <c r="M13" s="320"/>
      <c r="N13" s="163"/>
      <c r="O13" s="163"/>
      <c r="P13" s="163"/>
      <c r="Q13" s="163"/>
      <c r="R13" s="164"/>
      <c r="S13" s="91">
        <f>SUM(S5:S12)</f>
        <v>0.17333333333333334</v>
      </c>
      <c r="AZ13" s="56" t="s">
        <v>110</v>
      </c>
      <c r="BA13" s="57">
        <v>1</v>
      </c>
      <c r="BB13" s="58" t="s">
        <v>111</v>
      </c>
      <c r="BC13" s="59">
        <v>150</v>
      </c>
    </row>
    <row r="14" spans="1:55" ht="15.75" thickBot="1" x14ac:dyDescent="0.3">
      <c r="B14" s="208" t="s">
        <v>227</v>
      </c>
      <c r="C14" s="207">
        <f t="shared" ref="C14:H14" si="6">+C7*($C$10-1)</f>
        <v>0</v>
      </c>
      <c r="D14" s="207">
        <f t="shared" si="6"/>
        <v>0</v>
      </c>
      <c r="E14" s="207">
        <f t="shared" si="6"/>
        <v>0</v>
      </c>
      <c r="F14" s="207">
        <f t="shared" si="6"/>
        <v>0</v>
      </c>
      <c r="G14" s="207">
        <f t="shared" si="6"/>
        <v>0</v>
      </c>
      <c r="H14" s="207">
        <f t="shared" si="6"/>
        <v>0</v>
      </c>
      <c r="I14" s="207">
        <f t="shared" ref="I14" si="7">+I7*($C$10-1)</f>
        <v>0</v>
      </c>
      <c r="K14" s="438"/>
      <c r="L14" s="92" t="s">
        <v>154</v>
      </c>
      <c r="M14" s="321"/>
      <c r="N14" s="165" t="s">
        <v>214</v>
      </c>
      <c r="O14" s="166"/>
      <c r="P14" s="165" t="s">
        <v>212</v>
      </c>
      <c r="Q14" s="166"/>
      <c r="R14" s="93" t="s">
        <v>156</v>
      </c>
      <c r="S14" s="94" t="s">
        <v>102</v>
      </c>
      <c r="AZ14" s="58" t="s">
        <v>112</v>
      </c>
      <c r="BA14" s="57">
        <v>1</v>
      </c>
      <c r="BB14" s="58" t="s">
        <v>113</v>
      </c>
      <c r="BC14" s="60">
        <v>100</v>
      </c>
    </row>
    <row r="15" spans="1:55" ht="15.75" thickBot="1" x14ac:dyDescent="0.3">
      <c r="B15" s="209" t="s">
        <v>15</v>
      </c>
      <c r="C15" s="210">
        <f t="shared" ref="C15:H15" si="8">+C8*($C$10-1)</f>
        <v>62.223201006029292</v>
      </c>
      <c r="D15" s="210">
        <f t="shared" si="8"/>
        <v>51.771653705351127</v>
      </c>
      <c r="E15" s="210">
        <f t="shared" si="8"/>
        <v>44.316429666666671</v>
      </c>
      <c r="F15" s="210">
        <f t="shared" si="8"/>
        <v>40.786160977860597</v>
      </c>
      <c r="G15" s="210">
        <f t="shared" si="8"/>
        <v>94.540031970361753</v>
      </c>
      <c r="H15" s="210">
        <f t="shared" si="8"/>
        <v>75.33826293333334</v>
      </c>
      <c r="I15" s="210">
        <f>I13+I12+I14</f>
        <v>49.717854468567118</v>
      </c>
      <c r="K15" s="438"/>
      <c r="L15" s="78" t="s">
        <v>223</v>
      </c>
      <c r="M15" s="78"/>
      <c r="N15" s="185">
        <v>6.6666666666666666E-2</v>
      </c>
      <c r="O15" s="176"/>
      <c r="P15" s="148" t="s">
        <v>230</v>
      </c>
      <c r="Q15" s="175"/>
      <c r="R15" s="200">
        <v>15</v>
      </c>
      <c r="S15" s="201">
        <f>R15*N15</f>
        <v>1</v>
      </c>
      <c r="AZ15" s="58" t="s">
        <v>114</v>
      </c>
      <c r="BA15" s="57">
        <v>1</v>
      </c>
      <c r="BB15" s="58" t="s">
        <v>115</v>
      </c>
      <c r="BC15" s="60">
        <v>1</v>
      </c>
    </row>
    <row r="16" spans="1:55" ht="17.25" x14ac:dyDescent="0.25">
      <c r="K16" s="438"/>
      <c r="L16" s="109"/>
      <c r="M16" s="109"/>
      <c r="N16" s="176"/>
      <c r="O16" s="176"/>
      <c r="P16" s="148"/>
      <c r="Q16" s="175"/>
      <c r="R16" s="110"/>
      <c r="S16" s="113"/>
      <c r="AZ16" s="56" t="s">
        <v>116</v>
      </c>
      <c r="BA16" s="57">
        <v>1</v>
      </c>
      <c r="BB16" s="58" t="s">
        <v>117</v>
      </c>
      <c r="BC16" s="59">
        <f>27/6</f>
        <v>4.5</v>
      </c>
    </row>
    <row r="17" spans="1:55" ht="17.25" x14ac:dyDescent="0.25">
      <c r="K17" s="438"/>
      <c r="L17" s="109"/>
      <c r="M17" s="109"/>
      <c r="N17" s="176"/>
      <c r="O17" s="176"/>
      <c r="P17" s="148"/>
      <c r="Q17" s="175"/>
      <c r="R17" s="110"/>
      <c r="S17" s="113"/>
      <c r="AZ17" s="56" t="s">
        <v>118</v>
      </c>
      <c r="BA17" s="57">
        <v>1</v>
      </c>
      <c r="BB17" s="58" t="s">
        <v>117</v>
      </c>
      <c r="BC17" s="59">
        <v>16</v>
      </c>
    </row>
    <row r="18" spans="1:55" ht="17.25" x14ac:dyDescent="0.25">
      <c r="B18" s="96" t="s">
        <v>235</v>
      </c>
      <c r="C18" s="72">
        <f>+C10</f>
        <v>20</v>
      </c>
      <c r="D18" s="72" t="s">
        <v>233</v>
      </c>
      <c r="F18" s="96"/>
      <c r="G18" s="96"/>
      <c r="H18" s="96"/>
      <c r="I18" s="97"/>
      <c r="K18" s="438"/>
      <c r="L18" s="109"/>
      <c r="M18" s="109"/>
      <c r="N18" s="105"/>
      <c r="O18" s="105"/>
      <c r="P18" s="148"/>
      <c r="Q18" s="175"/>
      <c r="R18" s="110"/>
      <c r="S18" s="113"/>
      <c r="AZ18" s="56" t="s">
        <v>119</v>
      </c>
      <c r="BA18" s="57">
        <v>1</v>
      </c>
      <c r="BB18" s="58" t="s">
        <v>117</v>
      </c>
      <c r="BC18" s="59">
        <v>75</v>
      </c>
    </row>
    <row r="19" spans="1:55" ht="49.5" thickBot="1" x14ac:dyDescent="0.3">
      <c r="B19" s="227" t="str">
        <f>+B4</f>
        <v>1. Protection and Restoration of forest cover 1.1 Forest protection (1 ha)</v>
      </c>
      <c r="C19" s="212" t="s">
        <v>3</v>
      </c>
      <c r="D19" s="212" t="s">
        <v>2</v>
      </c>
      <c r="E19" s="212" t="s">
        <v>185</v>
      </c>
      <c r="F19" s="212" t="s">
        <v>4</v>
      </c>
      <c r="G19" s="212" t="s">
        <v>186</v>
      </c>
      <c r="H19" s="212" t="s">
        <v>5</v>
      </c>
      <c r="I19" s="213" t="s">
        <v>195</v>
      </c>
      <c r="K19" s="438"/>
      <c r="L19" s="167" t="s">
        <v>153</v>
      </c>
      <c r="M19" s="322"/>
      <c r="N19" s="168"/>
      <c r="O19" s="168"/>
      <c r="P19" s="168"/>
      <c r="Q19" s="168"/>
      <c r="R19" s="168"/>
      <c r="S19" s="201">
        <f>SUM(S15:S18)</f>
        <v>1</v>
      </c>
      <c r="AZ19" s="56" t="s">
        <v>120</v>
      </c>
      <c r="BA19" s="57">
        <v>1</v>
      </c>
      <c r="BB19" s="58" t="s">
        <v>117</v>
      </c>
      <c r="BC19" s="59">
        <f>17/6</f>
        <v>2.8333333333333335</v>
      </c>
    </row>
    <row r="20" spans="1:55" ht="18" thickBot="1" x14ac:dyDescent="0.3">
      <c r="A20" s="417" t="s">
        <v>196</v>
      </c>
      <c r="B20" s="214" t="s">
        <v>209</v>
      </c>
      <c r="C20" s="215">
        <f>+C12+C5</f>
        <v>45.498106322136096</v>
      </c>
      <c r="D20" s="215">
        <f t="shared" ref="D20:I20" si="9">+D12+D5</f>
        <v>34.496477584580127</v>
      </c>
      <c r="E20" s="215">
        <f t="shared" si="9"/>
        <v>26.648873333333334</v>
      </c>
      <c r="F20" s="215">
        <f t="shared" si="9"/>
        <v>22.932801029326939</v>
      </c>
      <c r="G20" s="215">
        <f t="shared" si="9"/>
        <v>79.515823126696588</v>
      </c>
      <c r="H20" s="215">
        <f t="shared" si="9"/>
        <v>59.303434666666675</v>
      </c>
      <c r="I20" s="215">
        <f t="shared" si="9"/>
        <v>32.334583651123282</v>
      </c>
      <c r="K20" s="438"/>
      <c r="L20" s="92" t="s">
        <v>227</v>
      </c>
      <c r="M20" s="122"/>
      <c r="N20" s="169" t="s">
        <v>155</v>
      </c>
      <c r="O20" s="169"/>
      <c r="P20" s="169" t="s">
        <v>101</v>
      </c>
      <c r="Q20" s="169"/>
      <c r="R20" s="93" t="s">
        <v>156</v>
      </c>
      <c r="S20" s="77" t="s">
        <v>102</v>
      </c>
      <c r="AZ20" s="56" t="s">
        <v>121</v>
      </c>
      <c r="BA20" s="57">
        <v>1</v>
      </c>
      <c r="BB20" s="58" t="s">
        <v>117</v>
      </c>
      <c r="BC20" s="59">
        <f>47/6</f>
        <v>7.833333333333333</v>
      </c>
    </row>
    <row r="21" spans="1:55" ht="15.75" thickBot="1" x14ac:dyDescent="0.3">
      <c r="B21" s="216" t="s">
        <v>210</v>
      </c>
      <c r="C21" s="215">
        <f t="shared" ref="C21:I21" si="10">+C13+C6</f>
        <v>20</v>
      </c>
      <c r="D21" s="215">
        <f t="shared" si="10"/>
        <v>20</v>
      </c>
      <c r="E21" s="215">
        <f t="shared" si="10"/>
        <v>20</v>
      </c>
      <c r="F21" s="215">
        <f t="shared" si="10"/>
        <v>20</v>
      </c>
      <c r="G21" s="215">
        <f t="shared" si="10"/>
        <v>20</v>
      </c>
      <c r="H21" s="215">
        <f t="shared" si="10"/>
        <v>20</v>
      </c>
      <c r="I21" s="215">
        <f t="shared" si="10"/>
        <v>20</v>
      </c>
      <c r="K21" s="438"/>
      <c r="L21" s="86" t="s">
        <v>228</v>
      </c>
      <c r="M21" s="323"/>
      <c r="N21" s="139"/>
      <c r="O21" s="139"/>
      <c r="P21" s="174" t="s">
        <v>229</v>
      </c>
      <c r="Q21" s="174"/>
      <c r="R21" s="200"/>
      <c r="S21" s="200"/>
      <c r="AZ21" s="61" t="s">
        <v>122</v>
      </c>
      <c r="BA21" s="57">
        <v>1</v>
      </c>
      <c r="BB21" s="58" t="e">
        <f>+metro</f>
        <v>#REF!</v>
      </c>
      <c r="BC21" s="59">
        <v>0.5</v>
      </c>
    </row>
    <row r="22" spans="1:55" ht="15.75" thickBot="1" x14ac:dyDescent="0.3">
      <c r="B22" s="216" t="s">
        <v>227</v>
      </c>
      <c r="C22" s="215">
        <f t="shared" ref="C22:I22" si="11">+C14+C7</f>
        <v>0</v>
      </c>
      <c r="D22" s="215">
        <f t="shared" si="11"/>
        <v>0</v>
      </c>
      <c r="E22" s="215">
        <f t="shared" si="11"/>
        <v>0</v>
      </c>
      <c r="F22" s="215">
        <f t="shared" si="11"/>
        <v>0</v>
      </c>
      <c r="G22" s="215">
        <f t="shared" si="11"/>
        <v>0</v>
      </c>
      <c r="H22" s="215">
        <f t="shared" si="11"/>
        <v>0</v>
      </c>
      <c r="I22" s="215">
        <f t="shared" si="11"/>
        <v>0</v>
      </c>
      <c r="K22" s="438"/>
      <c r="L22" s="162" t="s">
        <v>153</v>
      </c>
      <c r="M22" s="320"/>
      <c r="N22" s="163"/>
      <c r="O22" s="163"/>
      <c r="P22" s="163"/>
      <c r="Q22" s="163"/>
      <c r="R22" s="200"/>
      <c r="S22" s="200">
        <f>S21</f>
        <v>0</v>
      </c>
      <c r="AZ22" s="62" t="s">
        <v>123</v>
      </c>
      <c r="BA22" s="63">
        <v>1</v>
      </c>
      <c r="BB22" s="63" t="e">
        <f>+metro</f>
        <v>#REF!</v>
      </c>
      <c r="BC22" s="63">
        <v>8</v>
      </c>
    </row>
    <row r="23" spans="1:55" ht="15.75" thickBot="1" x14ac:dyDescent="0.3">
      <c r="B23" s="217" t="s">
        <v>15</v>
      </c>
      <c r="C23" s="215">
        <f t="shared" ref="C23:I23" si="12">+C15+C8</f>
        <v>65.498106322136096</v>
      </c>
      <c r="D23" s="215">
        <f t="shared" si="12"/>
        <v>54.496477584580134</v>
      </c>
      <c r="E23" s="215">
        <f t="shared" si="12"/>
        <v>46.648873333333341</v>
      </c>
      <c r="F23" s="215">
        <f t="shared" si="12"/>
        <v>42.932801029326946</v>
      </c>
      <c r="G23" s="215">
        <f t="shared" si="12"/>
        <v>99.515823126696574</v>
      </c>
      <c r="H23" s="215">
        <f t="shared" si="12"/>
        <v>79.303434666666675</v>
      </c>
      <c r="I23" s="215">
        <f t="shared" si="12"/>
        <v>52.334583651123282</v>
      </c>
      <c r="K23" s="439"/>
      <c r="L23" s="162" t="s">
        <v>158</v>
      </c>
      <c r="M23" s="320"/>
      <c r="N23" s="163"/>
      <c r="O23" s="163"/>
      <c r="P23" s="163"/>
      <c r="Q23" s="163"/>
      <c r="R23" s="200"/>
      <c r="S23" s="200">
        <f>S22+S19+S13</f>
        <v>1.1733333333333333</v>
      </c>
      <c r="AZ23" s="55" t="s">
        <v>124</v>
      </c>
      <c r="BA23" s="64">
        <v>1</v>
      </c>
      <c r="BB23" s="55" t="s">
        <v>125</v>
      </c>
      <c r="BC23" s="65">
        <v>10</v>
      </c>
    </row>
    <row r="24" spans="1:55" s="418" customFormat="1" x14ac:dyDescent="0.25">
      <c r="B24" s="188"/>
      <c r="C24" s="188"/>
      <c r="D24" s="188"/>
      <c r="E24" s="188"/>
      <c r="F24" s="188"/>
      <c r="G24" s="188"/>
      <c r="H24" s="188"/>
      <c r="I24" s="189"/>
      <c r="J24" s="188"/>
      <c r="K24" s="188"/>
      <c r="L24" s="419"/>
      <c r="M24" s="419"/>
      <c r="N24" s="188"/>
      <c r="O24" s="188"/>
      <c r="P24" s="188"/>
      <c r="Q24" s="420"/>
      <c r="R24" s="189"/>
      <c r="S24" s="189"/>
      <c r="T24" s="188"/>
      <c r="U24" s="188"/>
      <c r="V24" s="188"/>
      <c r="W24" s="188"/>
      <c r="X24" s="188"/>
      <c r="Y24" s="188"/>
      <c r="Z24" s="188"/>
      <c r="AA24" s="188"/>
      <c r="AB24" s="188"/>
      <c r="AC24" s="188"/>
      <c r="AD24" s="188"/>
      <c r="AE24" s="188"/>
      <c r="AF24" s="188"/>
      <c r="AG24" s="188"/>
      <c r="AH24" s="188"/>
      <c r="AI24" s="188"/>
      <c r="AJ24" s="188"/>
      <c r="AK24" s="188"/>
      <c r="AL24" s="188"/>
      <c r="AM24" s="188"/>
      <c r="AN24" s="188"/>
      <c r="AO24" s="188"/>
      <c r="AP24" s="188"/>
      <c r="AQ24" s="188"/>
      <c r="AR24" s="188"/>
      <c r="AS24" s="188"/>
      <c r="AT24" s="188"/>
      <c r="AU24" s="188"/>
      <c r="AV24" s="188"/>
      <c r="AZ24" s="190" t="s">
        <v>126</v>
      </c>
      <c r="BA24" s="191">
        <v>1</v>
      </c>
      <c r="BB24" s="190" t="s">
        <v>125</v>
      </c>
      <c r="BC24" s="192">
        <v>70</v>
      </c>
    </row>
    <row r="25" spans="1:55" s="418" customFormat="1" x14ac:dyDescent="0.25">
      <c r="B25" s="188"/>
      <c r="C25" s="188"/>
      <c r="D25" s="188"/>
      <c r="E25" s="188"/>
      <c r="F25" s="188"/>
      <c r="G25" s="188"/>
      <c r="H25" s="188"/>
      <c r="I25" s="189"/>
      <c r="J25" s="188"/>
      <c r="K25" s="188"/>
      <c r="L25" s="419"/>
      <c r="M25" s="419"/>
      <c r="N25" s="188"/>
      <c r="O25" s="188"/>
      <c r="P25" s="188"/>
      <c r="Q25" s="420"/>
      <c r="R25" s="189"/>
      <c r="S25" s="189"/>
      <c r="T25" s="188"/>
      <c r="U25" s="188"/>
      <c r="V25" s="188"/>
      <c r="W25" s="188"/>
      <c r="X25" s="188"/>
      <c r="Y25" s="188"/>
      <c r="Z25" s="188"/>
      <c r="AA25" s="188"/>
      <c r="AB25" s="188"/>
      <c r="AC25" s="188"/>
      <c r="AD25" s="188"/>
      <c r="AE25" s="188"/>
      <c r="AF25" s="188"/>
      <c r="AG25" s="188"/>
      <c r="AH25" s="188"/>
      <c r="AI25" s="188"/>
      <c r="AJ25" s="188"/>
      <c r="AK25" s="188"/>
      <c r="AL25" s="188"/>
      <c r="AM25" s="188"/>
      <c r="AN25" s="188"/>
      <c r="AO25" s="188"/>
      <c r="AP25" s="188"/>
      <c r="AQ25" s="188"/>
      <c r="AR25" s="188"/>
      <c r="AS25" s="188"/>
      <c r="AT25" s="188"/>
      <c r="AU25" s="188"/>
      <c r="AV25" s="188"/>
      <c r="AZ25" s="193" t="s">
        <v>127</v>
      </c>
      <c r="BA25" s="194">
        <v>1</v>
      </c>
      <c r="BB25" s="193" t="s">
        <v>128</v>
      </c>
      <c r="BC25" s="191">
        <v>300</v>
      </c>
    </row>
    <row r="26" spans="1:55" ht="15.75" thickBot="1" x14ac:dyDescent="0.3">
      <c r="B26" s="72" t="s">
        <v>231</v>
      </c>
      <c r="L26" s="74" t="s">
        <v>236</v>
      </c>
      <c r="AZ26" s="56" t="s">
        <v>129</v>
      </c>
      <c r="BA26" s="57">
        <v>1</v>
      </c>
      <c r="BB26" s="58" t="s">
        <v>128</v>
      </c>
      <c r="BC26" s="64">
        <v>200</v>
      </c>
    </row>
    <row r="27" spans="1:55" ht="85.5" thickBot="1" x14ac:dyDescent="0.3">
      <c r="B27" s="203" t="s">
        <v>260</v>
      </c>
      <c r="C27" s="204" t="s">
        <v>3</v>
      </c>
      <c r="D27" s="204" t="s">
        <v>2</v>
      </c>
      <c r="E27" s="204" t="s">
        <v>185</v>
      </c>
      <c r="F27" s="204" t="s">
        <v>4</v>
      </c>
      <c r="G27" s="204" t="s">
        <v>186</v>
      </c>
      <c r="H27" s="204" t="s">
        <v>5</v>
      </c>
      <c r="I27" s="205" t="s">
        <v>195</v>
      </c>
      <c r="J27" s="98"/>
      <c r="K27" s="437" t="str">
        <f>+B27</f>
        <v>1. Protection and Restoration of forest cover. 1.2. Forest protection and restoration of Water recharge areas an riparian areas (1 ha/5 years)</v>
      </c>
      <c r="L27" s="99" t="s">
        <v>209</v>
      </c>
      <c r="M27" s="318"/>
      <c r="N27" s="100" t="s">
        <v>214</v>
      </c>
      <c r="O27" s="100" t="s">
        <v>212</v>
      </c>
      <c r="P27" s="100" t="s">
        <v>215</v>
      </c>
      <c r="Q27" s="101" t="s">
        <v>211</v>
      </c>
      <c r="R27" s="102" t="s">
        <v>216</v>
      </c>
      <c r="S27" s="183" t="s">
        <v>217</v>
      </c>
      <c r="AZ27" s="66" t="s">
        <v>130</v>
      </c>
      <c r="BA27" s="55">
        <v>1</v>
      </c>
      <c r="BB27" s="55" t="s">
        <v>131</v>
      </c>
      <c r="BC27" s="64">
        <v>300</v>
      </c>
    </row>
    <row r="28" spans="1:55" x14ac:dyDescent="0.25">
      <c r="A28" s="417" t="s">
        <v>197</v>
      </c>
      <c r="B28" s="206" t="s">
        <v>209</v>
      </c>
      <c r="C28" s="207">
        <f>+S36*(BA$83*(1+BD$83))</f>
        <v>183.82984881309216</v>
      </c>
      <c r="D28" s="207">
        <f>+S36*(BA$84*(1+BD$84))</f>
        <v>139.37903731769779</v>
      </c>
      <c r="E28" s="207">
        <f>+S36*(BA$85*(1+BD$85))</f>
        <v>107.67169783333334</v>
      </c>
      <c r="F28" s="207">
        <f>+S36*(BA$86*(1+BD$86))</f>
        <v>92.657336466569049</v>
      </c>
      <c r="G28" s="207">
        <f>+S36*(BA$87*(1+BD$87))</f>
        <v>321.27450844074906</v>
      </c>
      <c r="H28" s="207">
        <f>+S36*(BA$88*(1+BD$88))</f>
        <v>239.60868506666668</v>
      </c>
      <c r="I28" s="207">
        <f>+S36*(BA$89*(1+BD$89))</f>
        <v>130.6441543288654</v>
      </c>
      <c r="J28" s="76"/>
      <c r="K28" s="438"/>
      <c r="L28" s="78" t="s">
        <v>221</v>
      </c>
      <c r="M28" s="319"/>
      <c r="N28" s="79">
        <v>20</v>
      </c>
      <c r="O28" s="80" t="s">
        <v>225</v>
      </c>
      <c r="P28" s="79">
        <v>500</v>
      </c>
      <c r="Q28" s="81">
        <v>1</v>
      </c>
      <c r="R28" s="198">
        <f t="shared" ref="R28:R34" si="13">+N28/P28</f>
        <v>0.04</v>
      </c>
      <c r="S28" s="198">
        <f t="shared" ref="S28:S34" si="14">R28*Q28</f>
        <v>0.04</v>
      </c>
      <c r="AZ28" s="58" t="s">
        <v>132</v>
      </c>
      <c r="BA28" s="57">
        <v>1</v>
      </c>
      <c r="BB28" s="58" t="s">
        <v>131</v>
      </c>
      <c r="BC28" s="60">
        <v>600</v>
      </c>
    </row>
    <row r="29" spans="1:55" x14ac:dyDescent="0.25">
      <c r="B29" s="208" t="s">
        <v>210</v>
      </c>
      <c r="C29" s="207">
        <f>+$S44</f>
        <v>741.66666666666674</v>
      </c>
      <c r="D29" s="207">
        <f t="shared" ref="D29:I29" si="15">+$S44</f>
        <v>741.66666666666674</v>
      </c>
      <c r="E29" s="207">
        <f t="shared" si="15"/>
        <v>741.66666666666674</v>
      </c>
      <c r="F29" s="207">
        <f t="shared" si="15"/>
        <v>741.66666666666674</v>
      </c>
      <c r="G29" s="207">
        <f t="shared" si="15"/>
        <v>741.66666666666674</v>
      </c>
      <c r="H29" s="207">
        <f t="shared" si="15"/>
        <v>741.66666666666674</v>
      </c>
      <c r="I29" s="207">
        <f t="shared" si="15"/>
        <v>741.66666666666674</v>
      </c>
      <c r="J29" s="76"/>
      <c r="K29" s="438"/>
      <c r="L29" s="74" t="s">
        <v>224</v>
      </c>
      <c r="N29" s="79">
        <v>4</v>
      </c>
      <c r="O29" s="80" t="s">
        <v>226</v>
      </c>
      <c r="P29" s="79">
        <v>30</v>
      </c>
      <c r="Q29" s="81">
        <v>1</v>
      </c>
      <c r="R29" s="198">
        <f t="shared" si="13"/>
        <v>0.13333333333333333</v>
      </c>
      <c r="S29" s="198">
        <f t="shared" si="14"/>
        <v>0.13333333333333333</v>
      </c>
      <c r="AV29" s="440"/>
      <c r="AZ29" s="56" t="s">
        <v>133</v>
      </c>
      <c r="BA29" s="57">
        <v>1</v>
      </c>
      <c r="BB29" s="58" t="s">
        <v>134</v>
      </c>
      <c r="BC29" s="55">
        <v>80</v>
      </c>
    </row>
    <row r="30" spans="1:55" x14ac:dyDescent="0.25">
      <c r="B30" s="208" t="s">
        <v>227</v>
      </c>
      <c r="C30" s="207">
        <f>+$S47</f>
        <v>0</v>
      </c>
      <c r="D30" s="207">
        <f t="shared" ref="D30:I30" si="16">+$S47</f>
        <v>0</v>
      </c>
      <c r="E30" s="207">
        <f t="shared" si="16"/>
        <v>0</v>
      </c>
      <c r="F30" s="207">
        <f t="shared" si="16"/>
        <v>0</v>
      </c>
      <c r="G30" s="207">
        <f t="shared" si="16"/>
        <v>0</v>
      </c>
      <c r="H30" s="207">
        <f t="shared" si="16"/>
        <v>0</v>
      </c>
      <c r="I30" s="207">
        <f t="shared" si="16"/>
        <v>0</v>
      </c>
      <c r="J30" s="76"/>
      <c r="K30" s="438"/>
      <c r="L30" s="78" t="s">
        <v>249</v>
      </c>
      <c r="M30" s="78"/>
      <c r="N30" s="225">
        <f>1000/3</f>
        <v>333.33333333333331</v>
      </c>
      <c r="O30" s="78" t="s">
        <v>142</v>
      </c>
      <c r="P30" s="225">
        <f>1000/34</f>
        <v>29.411764705882351</v>
      </c>
      <c r="Q30" s="78">
        <v>1</v>
      </c>
      <c r="R30" s="198">
        <f t="shared" si="13"/>
        <v>11.333333333333334</v>
      </c>
      <c r="S30" s="198">
        <f t="shared" si="14"/>
        <v>11.333333333333334</v>
      </c>
      <c r="AV30" s="440"/>
      <c r="AZ30" s="55"/>
      <c r="BA30" s="55"/>
      <c r="BB30" s="55"/>
      <c r="BC30" s="64"/>
    </row>
    <row r="31" spans="1:55" ht="15.75" thickBot="1" x14ac:dyDescent="0.3">
      <c r="B31" s="209" t="s">
        <v>15</v>
      </c>
      <c r="C31" s="210">
        <f>+C30+C29+C28</f>
        <v>925.49651547975895</v>
      </c>
      <c r="D31" s="210">
        <f t="shared" ref="D31" si="17">+D30+D29+D28</f>
        <v>881.04570398436454</v>
      </c>
      <c r="E31" s="210">
        <f t="shared" ref="E31" si="18">+E30+E29+E28</f>
        <v>849.33836450000013</v>
      </c>
      <c r="F31" s="210">
        <f t="shared" ref="F31" si="19">+F30+F29+F28</f>
        <v>834.32400313323581</v>
      </c>
      <c r="G31" s="210">
        <f t="shared" ref="G31" si="20">+G30+G29+G28</f>
        <v>1062.9411751074158</v>
      </c>
      <c r="H31" s="210">
        <f t="shared" ref="H31" si="21">+H30+H29+H28</f>
        <v>981.27535173333342</v>
      </c>
      <c r="I31" s="210">
        <f>I29+I28+I30</f>
        <v>872.31082099553214</v>
      </c>
      <c r="J31" s="76"/>
      <c r="K31" s="438"/>
      <c r="L31" s="78" t="s">
        <v>251</v>
      </c>
      <c r="M31" s="319"/>
      <c r="N31" s="79">
        <v>25</v>
      </c>
      <c r="O31" s="80" t="s">
        <v>252</v>
      </c>
      <c r="P31" s="79">
        <v>12.5</v>
      </c>
      <c r="Q31" s="81">
        <v>1</v>
      </c>
      <c r="R31" s="198">
        <f t="shared" si="13"/>
        <v>2</v>
      </c>
      <c r="S31" s="198">
        <f t="shared" si="14"/>
        <v>2</v>
      </c>
      <c r="AV31" s="440"/>
      <c r="AZ31" s="67"/>
      <c r="BA31" s="67"/>
      <c r="BB31" s="67"/>
      <c r="BC31" s="68"/>
    </row>
    <row r="32" spans="1:55" x14ac:dyDescent="0.25">
      <c r="B32" s="115"/>
      <c r="F32" s="115"/>
      <c r="G32" s="115"/>
      <c r="H32" s="115"/>
      <c r="I32" s="123"/>
      <c r="J32" s="76"/>
      <c r="K32" s="438"/>
      <c r="L32" s="78" t="s">
        <v>218</v>
      </c>
      <c r="M32" s="78"/>
      <c r="N32" s="182">
        <f t="shared" ref="N32" si="22">100/3</f>
        <v>33.333333333333336</v>
      </c>
      <c r="O32" s="80" t="s">
        <v>253</v>
      </c>
      <c r="P32" s="79">
        <v>200</v>
      </c>
      <c r="Q32" s="81">
        <v>1</v>
      </c>
      <c r="R32" s="198">
        <f t="shared" si="13"/>
        <v>0.16666666666666669</v>
      </c>
      <c r="S32" s="198">
        <f t="shared" si="14"/>
        <v>0.16666666666666669</v>
      </c>
      <c r="AV32" s="440"/>
      <c r="AZ32" s="55"/>
      <c r="BA32" s="55"/>
      <c r="BB32" s="55"/>
      <c r="BC32" s="55"/>
    </row>
    <row r="33" spans="1:55" ht="15.75" thickBot="1" x14ac:dyDescent="0.3">
      <c r="B33" s="96" t="s">
        <v>232</v>
      </c>
      <c r="C33" s="72">
        <v>2</v>
      </c>
      <c r="D33" s="72" t="s">
        <v>233</v>
      </c>
      <c r="F33" s="96"/>
      <c r="G33" s="96"/>
      <c r="H33" s="96"/>
      <c r="I33" s="97"/>
      <c r="J33" s="76"/>
      <c r="K33" s="438"/>
      <c r="L33" s="78" t="s">
        <v>219</v>
      </c>
      <c r="M33" s="78"/>
      <c r="N33" s="182">
        <f>100/3</f>
        <v>33.333333333333336</v>
      </c>
      <c r="O33" s="124" t="s">
        <v>255</v>
      </c>
      <c r="P33" s="79">
        <v>200</v>
      </c>
      <c r="Q33" s="81">
        <v>1</v>
      </c>
      <c r="R33" s="198">
        <f t="shared" si="13"/>
        <v>0.16666666666666669</v>
      </c>
      <c r="S33" s="198">
        <f t="shared" si="14"/>
        <v>0.16666666666666669</v>
      </c>
      <c r="AV33" s="440"/>
      <c r="AZ33" s="58"/>
      <c r="BA33" s="57"/>
      <c r="BB33" s="58"/>
      <c r="BC33" s="55"/>
    </row>
    <row r="34" spans="1:55" ht="85.5" thickBot="1" x14ac:dyDescent="0.3">
      <c r="B34" s="203" t="s">
        <v>260</v>
      </c>
      <c r="C34" s="204" t="s">
        <v>3</v>
      </c>
      <c r="D34" s="204" t="s">
        <v>2</v>
      </c>
      <c r="E34" s="204" t="s">
        <v>185</v>
      </c>
      <c r="F34" s="204" t="s">
        <v>4</v>
      </c>
      <c r="G34" s="204" t="s">
        <v>186</v>
      </c>
      <c r="H34" s="204" t="s">
        <v>5</v>
      </c>
      <c r="I34" s="205" t="s">
        <v>195</v>
      </c>
      <c r="K34" s="438"/>
      <c r="L34" s="78" t="s">
        <v>254</v>
      </c>
      <c r="M34" s="78"/>
      <c r="N34" s="182">
        <f t="shared" ref="N34" si="23">100/3</f>
        <v>33.333333333333336</v>
      </c>
      <c r="O34" s="124" t="s">
        <v>255</v>
      </c>
      <c r="P34" s="105">
        <v>200</v>
      </c>
      <c r="Q34" s="81">
        <v>1</v>
      </c>
      <c r="R34" s="198">
        <f t="shared" si="13"/>
        <v>0.16666666666666669</v>
      </c>
      <c r="S34" s="198">
        <f t="shared" si="14"/>
        <v>0.16666666666666669</v>
      </c>
      <c r="AV34" s="440"/>
      <c r="AZ34" s="55"/>
      <c r="BA34" s="55"/>
      <c r="BB34" s="55"/>
      <c r="BC34" s="55"/>
    </row>
    <row r="35" spans="1:55" ht="15.75" thickBot="1" x14ac:dyDescent="0.3">
      <c r="A35" s="417" t="s">
        <v>197</v>
      </c>
      <c r="B35" s="206" t="s">
        <v>209</v>
      </c>
      <c r="C35" s="207">
        <f>+C28*0.2</f>
        <v>36.765969762618433</v>
      </c>
      <c r="D35" s="207">
        <f t="shared" ref="D35:I35" si="24">+D28*0.2</f>
        <v>27.875807463539559</v>
      </c>
      <c r="E35" s="207">
        <f t="shared" si="24"/>
        <v>21.53433956666667</v>
      </c>
      <c r="F35" s="207">
        <f t="shared" si="24"/>
        <v>18.53146729331381</v>
      </c>
      <c r="G35" s="207">
        <f t="shared" si="24"/>
        <v>64.254901688149815</v>
      </c>
      <c r="H35" s="207">
        <f t="shared" si="24"/>
        <v>47.921737013333342</v>
      </c>
      <c r="I35" s="207">
        <f t="shared" si="24"/>
        <v>26.128830865773082</v>
      </c>
      <c r="K35" s="438"/>
      <c r="L35" s="86"/>
      <c r="M35" s="86"/>
      <c r="N35" s="87"/>
      <c r="O35" s="88"/>
      <c r="P35" s="89"/>
      <c r="Q35" s="81"/>
      <c r="R35" s="198"/>
      <c r="S35" s="198"/>
      <c r="AV35" s="108"/>
      <c r="AZ35" s="55"/>
      <c r="BA35" s="55"/>
      <c r="BB35" s="55"/>
      <c r="BC35" s="55"/>
    </row>
    <row r="36" spans="1:55" ht="15.75" thickBot="1" x14ac:dyDescent="0.3">
      <c r="B36" s="208" t="s">
        <v>210</v>
      </c>
      <c r="C36" s="207">
        <f t="shared" ref="C36:I36" si="25">+C29*0.2</f>
        <v>148.33333333333334</v>
      </c>
      <c r="D36" s="207">
        <f t="shared" si="25"/>
        <v>148.33333333333334</v>
      </c>
      <c r="E36" s="207">
        <f t="shared" si="25"/>
        <v>148.33333333333334</v>
      </c>
      <c r="F36" s="207">
        <f t="shared" si="25"/>
        <v>148.33333333333334</v>
      </c>
      <c r="G36" s="207">
        <f t="shared" si="25"/>
        <v>148.33333333333334</v>
      </c>
      <c r="H36" s="207">
        <f t="shared" si="25"/>
        <v>148.33333333333334</v>
      </c>
      <c r="I36" s="207">
        <f t="shared" si="25"/>
        <v>148.33333333333334</v>
      </c>
      <c r="K36" s="438"/>
      <c r="L36" s="162" t="s">
        <v>153</v>
      </c>
      <c r="M36" s="320"/>
      <c r="N36" s="163"/>
      <c r="O36" s="163"/>
      <c r="P36" s="163"/>
      <c r="Q36" s="163"/>
      <c r="R36" s="164"/>
      <c r="S36" s="226">
        <f>SUM(S28:S35)</f>
        <v>14.006666666666666</v>
      </c>
      <c r="AV36" s="108"/>
      <c r="AZ36" s="55"/>
      <c r="BA36" s="55"/>
      <c r="BB36" s="55"/>
      <c r="BC36" s="64"/>
    </row>
    <row r="37" spans="1:55" ht="15.75" thickBot="1" x14ac:dyDescent="0.3">
      <c r="B37" s="208" t="s">
        <v>227</v>
      </c>
      <c r="C37" s="207">
        <f t="shared" ref="C37:H37" si="26">+C30*($C$10-1)</f>
        <v>0</v>
      </c>
      <c r="D37" s="207">
        <f t="shared" si="26"/>
        <v>0</v>
      </c>
      <c r="E37" s="207">
        <f t="shared" si="26"/>
        <v>0</v>
      </c>
      <c r="F37" s="207">
        <f t="shared" si="26"/>
        <v>0</v>
      </c>
      <c r="G37" s="207">
        <f t="shared" si="26"/>
        <v>0</v>
      </c>
      <c r="H37" s="207">
        <f t="shared" si="26"/>
        <v>0</v>
      </c>
      <c r="I37" s="207">
        <f t="shared" ref="I37" si="27">+I30*($C$10-1)</f>
        <v>0</v>
      </c>
      <c r="K37" s="438"/>
      <c r="L37" s="92" t="s">
        <v>239</v>
      </c>
      <c r="M37" s="321"/>
      <c r="N37" s="165" t="s">
        <v>214</v>
      </c>
      <c r="O37" s="166"/>
      <c r="P37" s="165" t="s">
        <v>212</v>
      </c>
      <c r="Q37" s="166"/>
      <c r="R37" s="93" t="s">
        <v>156</v>
      </c>
      <c r="S37" s="94" t="s">
        <v>102</v>
      </c>
      <c r="AV37" s="108"/>
      <c r="AZ37" s="55"/>
      <c r="BA37" s="55"/>
      <c r="BB37" s="55"/>
      <c r="BC37" s="64"/>
    </row>
    <row r="38" spans="1:55" ht="30.75" thickBot="1" x14ac:dyDescent="0.3">
      <c r="B38" s="209" t="s">
        <v>15</v>
      </c>
      <c r="C38" s="210">
        <f>+C37+C36+C35</f>
        <v>185.09930309595177</v>
      </c>
      <c r="D38" s="210">
        <f t="shared" ref="D38:I38" si="28">+D37+D36+D35</f>
        <v>176.2091407968729</v>
      </c>
      <c r="E38" s="210">
        <f t="shared" si="28"/>
        <v>169.8676729</v>
      </c>
      <c r="F38" s="210">
        <f t="shared" si="28"/>
        <v>166.86480062664714</v>
      </c>
      <c r="G38" s="210">
        <f t="shared" si="28"/>
        <v>212.58823502148317</v>
      </c>
      <c r="H38" s="210">
        <f t="shared" si="28"/>
        <v>196.25507034666668</v>
      </c>
      <c r="I38" s="210">
        <f t="shared" si="28"/>
        <v>174.46216419910644</v>
      </c>
      <c r="K38" s="438"/>
      <c r="L38" s="78" t="s">
        <v>223</v>
      </c>
      <c r="M38" s="78"/>
      <c r="N38" s="185">
        <v>0.33333333333333331</v>
      </c>
      <c r="O38" s="176"/>
      <c r="P38" s="148" t="s">
        <v>230</v>
      </c>
      <c r="Q38" s="175"/>
      <c r="R38" s="200">
        <v>15</v>
      </c>
      <c r="S38" s="200">
        <f>R38*N38</f>
        <v>5</v>
      </c>
      <c r="AV38" s="108"/>
      <c r="AZ38" s="69" t="s">
        <v>135</v>
      </c>
      <c r="BA38" s="69" t="s">
        <v>136</v>
      </c>
      <c r="BB38" s="69" t="s">
        <v>101</v>
      </c>
      <c r="BC38" s="70"/>
    </row>
    <row r="39" spans="1:55" ht="17.25" x14ac:dyDescent="0.25">
      <c r="K39" s="438"/>
      <c r="L39" s="109" t="str">
        <f>+L137</f>
        <v>Dead poles</v>
      </c>
      <c r="M39" s="109"/>
      <c r="N39" s="185">
        <f>400/3</f>
        <v>133.33333333333334</v>
      </c>
      <c r="O39" s="109"/>
      <c r="P39" s="109" t="str">
        <f>+P137</f>
        <v>Dead poles</v>
      </c>
      <c r="Q39" s="109"/>
      <c r="R39" s="200">
        <v>3</v>
      </c>
      <c r="S39" s="200">
        <f>+R39*N39</f>
        <v>400</v>
      </c>
      <c r="AV39" s="108"/>
      <c r="AZ39" s="56" t="s">
        <v>137</v>
      </c>
      <c r="BA39" s="57">
        <v>500</v>
      </c>
      <c r="BB39" s="58" t="s">
        <v>138</v>
      </c>
    </row>
    <row r="40" spans="1:55" x14ac:dyDescent="0.25">
      <c r="K40" s="438"/>
      <c r="L40" s="109" t="str">
        <f>+L139</f>
        <v>Barbed wire  (for 3 wire per meter)</v>
      </c>
      <c r="M40" s="109"/>
      <c r="N40" s="185">
        <v>3.3333333333333335</v>
      </c>
      <c r="O40" s="109"/>
      <c r="P40" s="109" t="str">
        <f>+P139</f>
        <v>300 meter packages</v>
      </c>
      <c r="Q40" s="109"/>
      <c r="R40" s="200">
        <v>55</v>
      </c>
      <c r="S40" s="200">
        <f>+R40*N40</f>
        <v>183.33333333333334</v>
      </c>
      <c r="AV40" s="108"/>
      <c r="AZ40" s="56"/>
      <c r="BA40" s="57"/>
      <c r="BB40" s="58"/>
    </row>
    <row r="41" spans="1:55" ht="17.25" x14ac:dyDescent="0.25">
      <c r="K41" s="438"/>
      <c r="L41" s="109" t="str">
        <f>+L140</f>
        <v>Fence staples</v>
      </c>
      <c r="M41" s="109"/>
      <c r="N41" s="185">
        <v>1.3333333333333333</v>
      </c>
      <c r="O41" s="109"/>
      <c r="P41" s="109" t="str">
        <f>+P140</f>
        <v>kg</v>
      </c>
      <c r="Q41" s="109"/>
      <c r="R41" s="200">
        <v>2.5</v>
      </c>
      <c r="S41" s="200">
        <f>+R41*N41</f>
        <v>3.333333333333333</v>
      </c>
      <c r="AV41" s="108"/>
      <c r="AZ41" s="55" t="s">
        <v>139</v>
      </c>
      <c r="BA41" s="55">
        <v>150</v>
      </c>
      <c r="BB41" s="55" t="s">
        <v>138</v>
      </c>
      <c r="BC41" s="50"/>
    </row>
    <row r="42" spans="1:55" x14ac:dyDescent="0.25">
      <c r="K42" s="438"/>
      <c r="L42" s="109" t="s">
        <v>250</v>
      </c>
      <c r="M42" s="109"/>
      <c r="N42" s="185">
        <v>100</v>
      </c>
      <c r="O42" s="109"/>
      <c r="P42" s="146"/>
      <c r="Q42" s="109"/>
      <c r="R42" s="200">
        <v>0.5</v>
      </c>
      <c r="S42" s="200">
        <f>+R42*N42</f>
        <v>50</v>
      </c>
      <c r="AV42" s="108"/>
      <c r="AZ42" s="55"/>
      <c r="BA42" s="55"/>
      <c r="BB42" s="55"/>
      <c r="BC42" s="50"/>
    </row>
    <row r="43" spans="1:55" ht="18" thickBot="1" x14ac:dyDescent="0.3">
      <c r="B43" s="96" t="s">
        <v>235</v>
      </c>
      <c r="C43" s="72">
        <f>+C33</f>
        <v>2</v>
      </c>
      <c r="D43" s="72" t="s">
        <v>233</v>
      </c>
      <c r="F43" s="96"/>
      <c r="G43" s="96"/>
      <c r="H43" s="96"/>
      <c r="I43" s="97"/>
      <c r="K43" s="438"/>
      <c r="L43" s="109" t="s">
        <v>256</v>
      </c>
      <c r="M43" s="109"/>
      <c r="N43" s="185">
        <v>100</v>
      </c>
      <c r="O43" s="176"/>
      <c r="P43" s="148" t="s">
        <v>125</v>
      </c>
      <c r="Q43" s="175"/>
      <c r="R43" s="110">
        <v>1</v>
      </c>
      <c r="S43" s="200">
        <f>+R43*N43</f>
        <v>100</v>
      </c>
      <c r="AV43" s="108"/>
      <c r="AZ43" s="55" t="s">
        <v>140</v>
      </c>
      <c r="BA43" s="55">
        <v>2000</v>
      </c>
      <c r="BB43" s="55" t="s">
        <v>138</v>
      </c>
      <c r="BC43" s="50"/>
    </row>
    <row r="44" spans="1:55" ht="85.5" thickBot="1" x14ac:dyDescent="0.3">
      <c r="B44" s="211" t="s">
        <v>261</v>
      </c>
      <c r="C44" s="212" t="s">
        <v>3</v>
      </c>
      <c r="D44" s="212" t="s">
        <v>2</v>
      </c>
      <c r="E44" s="212" t="s">
        <v>185</v>
      </c>
      <c r="F44" s="212" t="s">
        <v>4</v>
      </c>
      <c r="G44" s="212" t="s">
        <v>186</v>
      </c>
      <c r="H44" s="212" t="s">
        <v>5</v>
      </c>
      <c r="I44" s="213" t="s">
        <v>195</v>
      </c>
      <c r="K44" s="438"/>
      <c r="L44" s="167" t="s">
        <v>153</v>
      </c>
      <c r="M44" s="322"/>
      <c r="N44" s="168"/>
      <c r="O44" s="168"/>
      <c r="P44" s="168"/>
      <c r="Q44" s="168"/>
      <c r="R44" s="168"/>
      <c r="S44" s="202">
        <f>SUM(S38:S43)</f>
        <v>741.66666666666674</v>
      </c>
      <c r="AV44" s="108"/>
      <c r="AZ44" s="55" t="s">
        <v>141</v>
      </c>
      <c r="BA44" s="55">
        <v>500</v>
      </c>
      <c r="BB44" s="55" t="s">
        <v>142</v>
      </c>
      <c r="BC44" s="50"/>
    </row>
    <row r="45" spans="1:55" ht="18" thickBot="1" x14ac:dyDescent="0.3">
      <c r="A45" s="417" t="s">
        <v>197</v>
      </c>
      <c r="B45" s="214" t="s">
        <v>209</v>
      </c>
      <c r="C45" s="223">
        <f>+C28+C35</f>
        <v>220.59581857571058</v>
      </c>
      <c r="D45" s="223">
        <f t="shared" ref="D45:I45" si="29">+D28+D35</f>
        <v>167.25484478123735</v>
      </c>
      <c r="E45" s="223">
        <f t="shared" si="29"/>
        <v>129.20603740000001</v>
      </c>
      <c r="F45" s="223">
        <f t="shared" si="29"/>
        <v>111.18880375988286</v>
      </c>
      <c r="G45" s="223">
        <f t="shared" si="29"/>
        <v>385.52941012889886</v>
      </c>
      <c r="H45" s="223">
        <f t="shared" si="29"/>
        <v>287.53042207999999</v>
      </c>
      <c r="I45" s="223">
        <f t="shared" si="29"/>
        <v>156.77298519463847</v>
      </c>
      <c r="K45" s="438"/>
      <c r="L45" s="92" t="s">
        <v>227</v>
      </c>
      <c r="M45" s="122"/>
      <c r="N45" s="169" t="s">
        <v>155</v>
      </c>
      <c r="O45" s="169"/>
      <c r="P45" s="169" t="s">
        <v>101</v>
      </c>
      <c r="Q45" s="169"/>
      <c r="R45" s="93" t="s">
        <v>156</v>
      </c>
      <c r="S45" s="77" t="s">
        <v>102</v>
      </c>
      <c r="AV45" s="108"/>
      <c r="AZ45" s="55" t="s">
        <v>143</v>
      </c>
      <c r="BA45" s="64">
        <v>2000</v>
      </c>
      <c r="BB45" s="58" t="s">
        <v>138</v>
      </c>
      <c r="BC45" s="50"/>
    </row>
    <row r="46" spans="1:55" ht="15.75" thickBot="1" x14ac:dyDescent="0.3">
      <c r="B46" s="216" t="s">
        <v>210</v>
      </c>
      <c r="C46" s="223">
        <f t="shared" ref="C46:I46" si="30">+C29+C36</f>
        <v>890.00000000000011</v>
      </c>
      <c r="D46" s="223">
        <f t="shared" si="30"/>
        <v>890.00000000000011</v>
      </c>
      <c r="E46" s="223">
        <f t="shared" si="30"/>
        <v>890.00000000000011</v>
      </c>
      <c r="F46" s="223">
        <f t="shared" si="30"/>
        <v>890.00000000000011</v>
      </c>
      <c r="G46" s="223">
        <f t="shared" si="30"/>
        <v>890.00000000000011</v>
      </c>
      <c r="H46" s="223">
        <f t="shared" si="30"/>
        <v>890.00000000000011</v>
      </c>
      <c r="I46" s="223">
        <f t="shared" si="30"/>
        <v>890.00000000000011</v>
      </c>
      <c r="K46" s="438"/>
      <c r="L46" s="86" t="s">
        <v>228</v>
      </c>
      <c r="M46" s="323"/>
      <c r="N46" s="139"/>
      <c r="O46" s="139"/>
      <c r="P46" s="174" t="s">
        <v>229</v>
      </c>
      <c r="Q46" s="174"/>
      <c r="R46" s="200"/>
      <c r="S46" s="200"/>
      <c r="AV46" s="108"/>
      <c r="AZ46" s="55" t="s">
        <v>144</v>
      </c>
      <c r="BA46" s="64">
        <v>500</v>
      </c>
      <c r="BB46" s="55" t="s">
        <v>145</v>
      </c>
      <c r="BC46" s="50"/>
    </row>
    <row r="47" spans="1:55" ht="15.75" thickBot="1" x14ac:dyDescent="0.3">
      <c r="B47" s="216" t="s">
        <v>227</v>
      </c>
      <c r="C47" s="223">
        <f t="shared" ref="C47:I47" si="31">+C30+C37</f>
        <v>0</v>
      </c>
      <c r="D47" s="223">
        <f t="shared" si="31"/>
        <v>0</v>
      </c>
      <c r="E47" s="223">
        <f t="shared" si="31"/>
        <v>0</v>
      </c>
      <c r="F47" s="223">
        <f t="shared" si="31"/>
        <v>0</v>
      </c>
      <c r="G47" s="223">
        <f t="shared" si="31"/>
        <v>0</v>
      </c>
      <c r="H47" s="223">
        <f t="shared" si="31"/>
        <v>0</v>
      </c>
      <c r="I47" s="223">
        <f t="shared" si="31"/>
        <v>0</v>
      </c>
      <c r="K47" s="438"/>
      <c r="L47" s="162" t="s">
        <v>153</v>
      </c>
      <c r="M47" s="320"/>
      <c r="N47" s="163"/>
      <c r="O47" s="163"/>
      <c r="P47" s="163"/>
      <c r="Q47" s="163"/>
      <c r="R47" s="200"/>
      <c r="S47" s="200">
        <f>S46</f>
        <v>0</v>
      </c>
      <c r="AV47" s="108"/>
      <c r="AZ47" s="55" t="s">
        <v>146</v>
      </c>
      <c r="BA47" s="64">
        <v>50</v>
      </c>
      <c r="BB47" s="55" t="e">
        <f>+kg</f>
        <v>#REF!</v>
      </c>
      <c r="BC47" s="50"/>
    </row>
    <row r="48" spans="1:55" ht="15.75" thickBot="1" x14ac:dyDescent="0.3">
      <c r="B48" s="217" t="s">
        <v>15</v>
      </c>
      <c r="C48" s="224">
        <f t="shared" ref="C48:I48" si="32">+C31+C38</f>
        <v>1110.5958185757108</v>
      </c>
      <c r="D48" s="224">
        <f t="shared" si="32"/>
        <v>1057.2548447812374</v>
      </c>
      <c r="E48" s="224">
        <f t="shared" si="32"/>
        <v>1019.2060374000001</v>
      </c>
      <c r="F48" s="224">
        <f t="shared" si="32"/>
        <v>1001.1888037598829</v>
      </c>
      <c r="G48" s="224">
        <f t="shared" si="32"/>
        <v>1275.5294101288989</v>
      </c>
      <c r="H48" s="224">
        <f t="shared" si="32"/>
        <v>1177.5304220800001</v>
      </c>
      <c r="I48" s="224">
        <f t="shared" si="32"/>
        <v>1046.7729851946385</v>
      </c>
      <c r="K48" s="439"/>
      <c r="L48" s="162" t="s">
        <v>158</v>
      </c>
      <c r="M48" s="320"/>
      <c r="N48" s="163"/>
      <c r="O48" s="163"/>
      <c r="P48" s="163"/>
      <c r="Q48" s="163"/>
      <c r="R48" s="200"/>
      <c r="S48" s="200">
        <f>S47+S44+S36</f>
        <v>755.6733333333334</v>
      </c>
      <c r="AV48" s="108"/>
      <c r="AZ48" s="55" t="s">
        <v>147</v>
      </c>
      <c r="BA48" s="64">
        <v>400</v>
      </c>
      <c r="BB48" s="55" t="s">
        <v>145</v>
      </c>
      <c r="BC48" s="50"/>
    </row>
    <row r="49" spans="1:55" s="418" customFormat="1" x14ac:dyDescent="0.25">
      <c r="B49" s="228"/>
      <c r="C49" s="229"/>
      <c r="D49" s="229"/>
      <c r="E49" s="229"/>
      <c r="F49" s="229"/>
      <c r="G49" s="229"/>
      <c r="H49" s="229"/>
      <c r="I49" s="229"/>
      <c r="J49" s="188"/>
      <c r="K49" s="230"/>
      <c r="L49" s="231"/>
      <c r="M49" s="231"/>
      <c r="N49" s="231"/>
      <c r="O49" s="231"/>
      <c r="P49" s="231"/>
      <c r="Q49" s="231"/>
      <c r="R49" s="231"/>
      <c r="S49" s="421"/>
      <c r="T49" s="188"/>
      <c r="U49" s="188"/>
      <c r="V49" s="188"/>
      <c r="W49" s="188"/>
      <c r="X49" s="188"/>
      <c r="Y49" s="188"/>
      <c r="Z49" s="188"/>
      <c r="AA49" s="188"/>
      <c r="AB49" s="188"/>
      <c r="AC49" s="188"/>
      <c r="AD49" s="188"/>
      <c r="AE49" s="188"/>
      <c r="AF49" s="188"/>
      <c r="AG49" s="188"/>
      <c r="AH49" s="188"/>
      <c r="AI49" s="188"/>
      <c r="AJ49" s="188"/>
      <c r="AK49" s="188"/>
      <c r="AL49" s="188"/>
      <c r="AM49" s="188"/>
      <c r="AN49" s="188"/>
      <c r="AO49" s="188"/>
      <c r="AP49" s="188"/>
      <c r="AQ49" s="188"/>
      <c r="AR49" s="188"/>
      <c r="AS49" s="188"/>
      <c r="AT49" s="188"/>
      <c r="AU49" s="188"/>
      <c r="AV49" s="232"/>
      <c r="AZ49" s="190"/>
      <c r="BA49" s="191"/>
      <c r="BB49" s="190"/>
      <c r="BC49" s="233"/>
    </row>
    <row r="50" spans="1:55" s="418" customFormat="1" x14ac:dyDescent="0.25">
      <c r="B50" s="228"/>
      <c r="C50" s="229"/>
      <c r="D50" s="229"/>
      <c r="E50" s="229"/>
      <c r="F50" s="229"/>
      <c r="G50" s="229"/>
      <c r="H50" s="229"/>
      <c r="I50" s="229"/>
      <c r="J50" s="188"/>
      <c r="K50" s="230"/>
      <c r="L50" s="231"/>
      <c r="M50" s="231"/>
      <c r="N50" s="231"/>
      <c r="O50" s="231"/>
      <c r="P50" s="231"/>
      <c r="Q50" s="231"/>
      <c r="R50" s="231"/>
      <c r="S50" s="421"/>
      <c r="T50" s="188"/>
      <c r="U50" s="188"/>
      <c r="V50" s="188"/>
      <c r="W50" s="188"/>
      <c r="X50" s="188"/>
      <c r="Y50" s="188"/>
      <c r="Z50" s="188"/>
      <c r="AA50" s="188"/>
      <c r="AB50" s="188"/>
      <c r="AC50" s="188"/>
      <c r="AD50" s="188"/>
      <c r="AE50" s="188"/>
      <c r="AF50" s="188"/>
      <c r="AG50" s="188"/>
      <c r="AH50" s="188"/>
      <c r="AI50" s="188"/>
      <c r="AJ50" s="188"/>
      <c r="AK50" s="188"/>
      <c r="AL50" s="188"/>
      <c r="AM50" s="188"/>
      <c r="AN50" s="188"/>
      <c r="AO50" s="188"/>
      <c r="AP50" s="188"/>
      <c r="AQ50" s="188"/>
      <c r="AR50" s="188"/>
      <c r="AS50" s="188"/>
      <c r="AT50" s="188"/>
      <c r="AU50" s="188"/>
      <c r="AV50" s="232"/>
      <c r="AZ50" s="190"/>
      <c r="BA50" s="191"/>
      <c r="BB50" s="190"/>
      <c r="BC50" s="233"/>
    </row>
    <row r="51" spans="1:55" ht="15.75" thickBot="1" x14ac:dyDescent="0.3">
      <c r="B51" s="72" t="s">
        <v>231</v>
      </c>
      <c r="L51" s="441" t="s">
        <v>265</v>
      </c>
      <c r="M51" s="442"/>
      <c r="N51" s="441"/>
      <c r="O51" s="441"/>
      <c r="P51" s="441"/>
      <c r="Q51" s="441"/>
      <c r="R51" s="441"/>
      <c r="S51" s="441"/>
      <c r="AV51" s="108"/>
      <c r="AZ51" s="55"/>
      <c r="BA51" s="64"/>
      <c r="BB51" s="55"/>
      <c r="BC51" s="50"/>
    </row>
    <row r="52" spans="1:55" ht="49.5" thickBot="1" x14ac:dyDescent="0.3">
      <c r="B52" s="203" t="s">
        <v>262</v>
      </c>
      <c r="C52" s="204" t="s">
        <v>3</v>
      </c>
      <c r="D52" s="204" t="s">
        <v>2</v>
      </c>
      <c r="E52" s="204" t="s">
        <v>185</v>
      </c>
      <c r="F52" s="204" t="s">
        <v>4</v>
      </c>
      <c r="G52" s="204" t="s">
        <v>186</v>
      </c>
      <c r="H52" s="204" t="s">
        <v>5</v>
      </c>
      <c r="I52" s="205" t="s">
        <v>195</v>
      </c>
      <c r="J52" s="98"/>
      <c r="K52" s="437" t="str">
        <f>+B52</f>
        <v>1. Protection and Restoration of forest cover. 1.3. Forest restoration (1 ha/5 years)</v>
      </c>
      <c r="L52" s="99" t="s">
        <v>209</v>
      </c>
      <c r="M52" s="318"/>
      <c r="N52" s="100" t="s">
        <v>214</v>
      </c>
      <c r="O52" s="100" t="s">
        <v>212</v>
      </c>
      <c r="P52" s="100" t="s">
        <v>215</v>
      </c>
      <c r="Q52" s="101" t="s">
        <v>211</v>
      </c>
      <c r="R52" s="102" t="s">
        <v>216</v>
      </c>
      <c r="S52" s="183" t="s">
        <v>217</v>
      </c>
      <c r="AV52" s="108"/>
      <c r="AZ52" s="55" t="s">
        <v>148</v>
      </c>
      <c r="BA52" s="64">
        <v>150</v>
      </c>
      <c r="BB52" s="58" t="s">
        <v>145</v>
      </c>
      <c r="BC52" s="50"/>
    </row>
    <row r="53" spans="1:55" x14ac:dyDescent="0.25">
      <c r="A53" s="417" t="s">
        <v>198</v>
      </c>
      <c r="B53" s="206" t="s">
        <v>209</v>
      </c>
      <c r="C53" s="207">
        <f>+S61*(BA$83*(1+BD$83))</f>
        <v>46.373069905254091</v>
      </c>
      <c r="D53" s="207">
        <f>+S61*(BA$84*(1+BD$84))</f>
        <v>35.159871384283591</v>
      </c>
      <c r="E53" s="207">
        <f>+S61*(BA$85*(1+BD$85))</f>
        <v>27.161351666666668</v>
      </c>
      <c r="F53" s="207">
        <f>+S61*(BA$86*(1+BD$86))</f>
        <v>23.373816433737076</v>
      </c>
      <c r="G53" s="207">
        <f>+S61*(BA$87*(1+BD$87))</f>
        <v>81.04497357144075</v>
      </c>
      <c r="H53" s="207">
        <f>+S61*(BA$88*(1+BD$88))</f>
        <v>60.443885333333334</v>
      </c>
      <c r="I53" s="207">
        <f>+S61*(BA$89*(1+BD$89))</f>
        <v>32.956402567491033</v>
      </c>
      <c r="J53" s="76"/>
      <c r="K53" s="438"/>
      <c r="L53" s="78" t="s">
        <v>221</v>
      </c>
      <c r="M53" s="319"/>
      <c r="N53" s="79">
        <v>20</v>
      </c>
      <c r="O53" s="80" t="s">
        <v>225</v>
      </c>
      <c r="P53" s="79">
        <v>500</v>
      </c>
      <c r="Q53" s="81">
        <v>1</v>
      </c>
      <c r="R53" s="199">
        <f t="shared" ref="R53:R58" si="33">+N53/P53</f>
        <v>0.04</v>
      </c>
      <c r="S53" s="199">
        <f t="shared" ref="S53:S58" si="34">R53*Q53</f>
        <v>0.04</v>
      </c>
      <c r="AZ53" s="56" t="s">
        <v>129</v>
      </c>
      <c r="BA53" s="57">
        <v>1</v>
      </c>
      <c r="BB53" s="58" t="s">
        <v>128</v>
      </c>
      <c r="BC53" s="64">
        <v>200</v>
      </c>
    </row>
    <row r="54" spans="1:55" x14ac:dyDescent="0.25">
      <c r="B54" s="208" t="s">
        <v>210</v>
      </c>
      <c r="C54" s="207">
        <f>+$S69</f>
        <v>217</v>
      </c>
      <c r="D54" s="207">
        <f t="shared" ref="D54:I54" si="35">+$S69</f>
        <v>217</v>
      </c>
      <c r="E54" s="207">
        <f t="shared" si="35"/>
        <v>217</v>
      </c>
      <c r="F54" s="207">
        <f t="shared" si="35"/>
        <v>217</v>
      </c>
      <c r="G54" s="207">
        <f t="shared" si="35"/>
        <v>217</v>
      </c>
      <c r="H54" s="207">
        <f t="shared" si="35"/>
        <v>217</v>
      </c>
      <c r="I54" s="207">
        <f t="shared" si="35"/>
        <v>217</v>
      </c>
      <c r="J54" s="76"/>
      <c r="K54" s="438"/>
      <c r="L54" s="74" t="s">
        <v>224</v>
      </c>
      <c r="N54" s="79">
        <v>4</v>
      </c>
      <c r="O54" s="80" t="s">
        <v>226</v>
      </c>
      <c r="P54" s="79">
        <v>30</v>
      </c>
      <c r="Q54" s="81">
        <v>1</v>
      </c>
      <c r="R54" s="199">
        <f t="shared" si="33"/>
        <v>0.13333333333333333</v>
      </c>
      <c r="S54" s="199">
        <f t="shared" si="34"/>
        <v>0.13333333333333333</v>
      </c>
      <c r="AZ54" s="66" t="s">
        <v>130</v>
      </c>
      <c r="BA54" s="55">
        <v>1</v>
      </c>
      <c r="BB54" s="55" t="s">
        <v>131</v>
      </c>
      <c r="BC54" s="64">
        <v>300</v>
      </c>
    </row>
    <row r="55" spans="1:55" x14ac:dyDescent="0.25">
      <c r="B55" s="208" t="s">
        <v>227</v>
      </c>
      <c r="C55" s="207">
        <f>+$S72</f>
        <v>0</v>
      </c>
      <c r="D55" s="207">
        <f t="shared" ref="D55:I55" si="36">+$S72</f>
        <v>0</v>
      </c>
      <c r="E55" s="207">
        <f t="shared" si="36"/>
        <v>0</v>
      </c>
      <c r="F55" s="207">
        <f t="shared" si="36"/>
        <v>0</v>
      </c>
      <c r="G55" s="207">
        <f t="shared" si="36"/>
        <v>0</v>
      </c>
      <c r="H55" s="207">
        <f t="shared" si="36"/>
        <v>0</v>
      </c>
      <c r="I55" s="207">
        <f t="shared" si="36"/>
        <v>0</v>
      </c>
      <c r="J55" s="76"/>
      <c r="K55" s="438"/>
      <c r="L55" s="78" t="s">
        <v>263</v>
      </c>
      <c r="M55" s="319"/>
      <c r="N55" s="79">
        <v>600</v>
      </c>
      <c r="O55" s="80" t="s">
        <v>247</v>
      </c>
      <c r="P55" s="79">
        <v>500</v>
      </c>
      <c r="Q55" s="81">
        <v>1</v>
      </c>
      <c r="R55" s="198">
        <f t="shared" si="33"/>
        <v>1.2</v>
      </c>
      <c r="S55" s="198">
        <f t="shared" si="34"/>
        <v>1.2</v>
      </c>
      <c r="AZ55" s="58" t="s">
        <v>132</v>
      </c>
      <c r="BA55" s="57">
        <v>1</v>
      </c>
      <c r="BB55" s="58" t="s">
        <v>131</v>
      </c>
      <c r="BC55" s="60">
        <v>600</v>
      </c>
    </row>
    <row r="56" spans="1:55" ht="15.75" thickBot="1" x14ac:dyDescent="0.3">
      <c r="B56" s="209" t="s">
        <v>15</v>
      </c>
      <c r="C56" s="210">
        <f>+C55+C54+C53</f>
        <v>263.37306990525411</v>
      </c>
      <c r="D56" s="210">
        <f t="shared" ref="D56" si="37">+D55+D54+D53</f>
        <v>252.15987138428358</v>
      </c>
      <c r="E56" s="210">
        <f t="shared" ref="E56" si="38">+E55+E54+E53</f>
        <v>244.16135166666666</v>
      </c>
      <c r="F56" s="210">
        <f t="shared" ref="F56" si="39">+F55+F54+F53</f>
        <v>240.37381643373709</v>
      </c>
      <c r="G56" s="210">
        <f t="shared" ref="G56" si="40">+G55+G54+G53</f>
        <v>298.04497357144078</v>
      </c>
      <c r="H56" s="210">
        <f t="shared" ref="H56" si="41">+H55+H54+H53</f>
        <v>277.44388533333336</v>
      </c>
      <c r="I56" s="210">
        <f>I54+I53+I55</f>
        <v>249.95640256749104</v>
      </c>
      <c r="J56" s="76"/>
      <c r="K56" s="438"/>
      <c r="L56" s="78" t="s">
        <v>218</v>
      </c>
      <c r="M56" s="78"/>
      <c r="N56" s="182">
        <v>144</v>
      </c>
      <c r="O56" s="80" t="s">
        <v>253</v>
      </c>
      <c r="P56" s="79">
        <v>200</v>
      </c>
      <c r="Q56" s="81">
        <v>1</v>
      </c>
      <c r="R56" s="198">
        <f t="shared" si="33"/>
        <v>0.72</v>
      </c>
      <c r="S56" s="198">
        <f t="shared" si="34"/>
        <v>0.72</v>
      </c>
      <c r="AV56" s="440"/>
      <c r="AZ56" s="56" t="s">
        <v>133</v>
      </c>
      <c r="BA56" s="57">
        <v>1</v>
      </c>
      <c r="BB56" s="58" t="s">
        <v>134</v>
      </c>
      <c r="BC56" s="55">
        <v>80</v>
      </c>
    </row>
    <row r="57" spans="1:55" x14ac:dyDescent="0.25">
      <c r="B57" s="115"/>
      <c r="F57" s="115"/>
      <c r="G57" s="115"/>
      <c r="H57" s="115"/>
      <c r="I57" s="123"/>
      <c r="J57" s="76"/>
      <c r="K57" s="438"/>
      <c r="L57" s="78" t="s">
        <v>219</v>
      </c>
      <c r="M57" s="78"/>
      <c r="N57" s="182">
        <v>144</v>
      </c>
      <c r="O57" s="124" t="s">
        <v>255</v>
      </c>
      <c r="P57" s="79">
        <v>200</v>
      </c>
      <c r="Q57" s="81">
        <v>1</v>
      </c>
      <c r="R57" s="198">
        <f t="shared" si="33"/>
        <v>0.72</v>
      </c>
      <c r="S57" s="198">
        <f t="shared" si="34"/>
        <v>0.72</v>
      </c>
      <c r="AV57" s="440"/>
      <c r="AZ57" s="55"/>
      <c r="BA57" s="55"/>
      <c r="BB57" s="55"/>
      <c r="BC57" s="64"/>
    </row>
    <row r="58" spans="1:55" ht="15.75" thickBot="1" x14ac:dyDescent="0.3">
      <c r="B58" s="96" t="s">
        <v>232</v>
      </c>
      <c r="C58" s="72">
        <v>2</v>
      </c>
      <c r="D58" s="72" t="s">
        <v>233</v>
      </c>
      <c r="F58" s="96"/>
      <c r="G58" s="96"/>
      <c r="H58" s="96"/>
      <c r="I58" s="97"/>
      <c r="J58" s="76"/>
      <c r="K58" s="438"/>
      <c r="L58" s="78" t="s">
        <v>254</v>
      </c>
      <c r="M58" s="78"/>
      <c r="N58" s="182">
        <v>144</v>
      </c>
      <c r="O58" s="124" t="s">
        <v>255</v>
      </c>
      <c r="P58" s="105">
        <v>200</v>
      </c>
      <c r="Q58" s="81">
        <v>1</v>
      </c>
      <c r="R58" s="198">
        <f t="shared" si="33"/>
        <v>0.72</v>
      </c>
      <c r="S58" s="198">
        <f t="shared" si="34"/>
        <v>0.72</v>
      </c>
      <c r="AV58" s="440"/>
      <c r="AZ58" s="67"/>
      <c r="BA58" s="67"/>
      <c r="BB58" s="67"/>
      <c r="BC58" s="68"/>
    </row>
    <row r="59" spans="1:55" ht="49.5" thickBot="1" x14ac:dyDescent="0.3">
      <c r="B59" s="203" t="s">
        <v>262</v>
      </c>
      <c r="C59" s="204" t="s">
        <v>3</v>
      </c>
      <c r="D59" s="204" t="s">
        <v>2</v>
      </c>
      <c r="E59" s="204" t="s">
        <v>185</v>
      </c>
      <c r="F59" s="204" t="s">
        <v>4</v>
      </c>
      <c r="G59" s="204" t="s">
        <v>186</v>
      </c>
      <c r="H59" s="204" t="s">
        <v>5</v>
      </c>
      <c r="I59" s="205" t="s">
        <v>195</v>
      </c>
      <c r="K59" s="438"/>
      <c r="AV59" s="440"/>
      <c r="AZ59" s="55"/>
      <c r="BA59" s="55"/>
      <c r="BB59" s="55"/>
      <c r="BC59" s="55"/>
    </row>
    <row r="60" spans="1:55" ht="15.75" thickBot="1" x14ac:dyDescent="0.3">
      <c r="A60" s="417" t="s">
        <v>198</v>
      </c>
      <c r="B60" s="206" t="s">
        <v>209</v>
      </c>
      <c r="C60" s="207">
        <f>+C53</f>
        <v>46.373069905254091</v>
      </c>
      <c r="D60" s="207">
        <f t="shared" ref="D60:I60" si="42">+D53</f>
        <v>35.159871384283591</v>
      </c>
      <c r="E60" s="207">
        <f t="shared" si="42"/>
        <v>27.161351666666668</v>
      </c>
      <c r="F60" s="207">
        <f t="shared" si="42"/>
        <v>23.373816433737076</v>
      </c>
      <c r="G60" s="207">
        <f t="shared" si="42"/>
        <v>81.04497357144075</v>
      </c>
      <c r="H60" s="207">
        <f t="shared" si="42"/>
        <v>60.443885333333334</v>
      </c>
      <c r="I60" s="207">
        <f t="shared" si="42"/>
        <v>32.956402567491033</v>
      </c>
      <c r="K60" s="438"/>
      <c r="L60" s="86"/>
      <c r="M60" s="86"/>
      <c r="N60" s="87"/>
      <c r="O60" s="88"/>
      <c r="P60" s="89"/>
      <c r="Q60" s="81"/>
      <c r="R60" s="198"/>
      <c r="S60" s="198"/>
      <c r="AV60" s="440"/>
      <c r="AZ60" s="58"/>
      <c r="BA60" s="57"/>
      <c r="BB60" s="58"/>
      <c r="BC60" s="55"/>
    </row>
    <row r="61" spans="1:55" ht="15.75" thickBot="1" x14ac:dyDescent="0.3">
      <c r="B61" s="208" t="s">
        <v>210</v>
      </c>
      <c r="C61" s="207">
        <f t="shared" ref="C61:I61" si="43">+C54*0.2</f>
        <v>43.400000000000006</v>
      </c>
      <c r="D61" s="207">
        <f t="shared" si="43"/>
        <v>43.400000000000006</v>
      </c>
      <c r="E61" s="207">
        <f t="shared" si="43"/>
        <v>43.400000000000006</v>
      </c>
      <c r="F61" s="207">
        <f t="shared" si="43"/>
        <v>43.400000000000006</v>
      </c>
      <c r="G61" s="207">
        <f t="shared" si="43"/>
        <v>43.400000000000006</v>
      </c>
      <c r="H61" s="207">
        <f t="shared" si="43"/>
        <v>43.400000000000006</v>
      </c>
      <c r="I61" s="207">
        <f t="shared" si="43"/>
        <v>43.400000000000006</v>
      </c>
      <c r="K61" s="438"/>
      <c r="L61" s="162" t="s">
        <v>153</v>
      </c>
      <c r="M61" s="320"/>
      <c r="N61" s="163"/>
      <c r="O61" s="163"/>
      <c r="P61" s="163"/>
      <c r="Q61" s="163"/>
      <c r="R61" s="164"/>
      <c r="S61" s="226">
        <f>SUM(S53:S60)</f>
        <v>3.5333333333333332</v>
      </c>
      <c r="AV61" s="440"/>
      <c r="AZ61" s="55"/>
      <c r="BA61" s="55"/>
      <c r="BB61" s="55"/>
      <c r="BC61" s="55"/>
    </row>
    <row r="62" spans="1:55" ht="15.75" thickBot="1" x14ac:dyDescent="0.3">
      <c r="B62" s="208" t="s">
        <v>227</v>
      </c>
      <c r="C62" s="207">
        <f t="shared" ref="C62:I62" si="44">+C55*($C$10-1)</f>
        <v>0</v>
      </c>
      <c r="D62" s="207">
        <f t="shared" si="44"/>
        <v>0</v>
      </c>
      <c r="E62" s="207">
        <f t="shared" si="44"/>
        <v>0</v>
      </c>
      <c r="F62" s="207">
        <f t="shared" si="44"/>
        <v>0</v>
      </c>
      <c r="G62" s="207">
        <f t="shared" si="44"/>
        <v>0</v>
      </c>
      <c r="H62" s="207">
        <f t="shared" si="44"/>
        <v>0</v>
      </c>
      <c r="I62" s="207">
        <f t="shared" si="44"/>
        <v>0</v>
      </c>
      <c r="K62" s="438"/>
      <c r="L62" s="92" t="s">
        <v>239</v>
      </c>
      <c r="M62" s="321"/>
      <c r="N62" s="165" t="s">
        <v>214</v>
      </c>
      <c r="O62" s="166"/>
      <c r="P62" s="165" t="s">
        <v>212</v>
      </c>
      <c r="Q62" s="166"/>
      <c r="R62" s="93" t="s">
        <v>156</v>
      </c>
      <c r="S62" s="94" t="s">
        <v>102</v>
      </c>
      <c r="AV62" s="108"/>
      <c r="AZ62" s="55"/>
      <c r="BA62" s="55"/>
      <c r="BB62" s="55"/>
      <c r="BC62" s="55"/>
    </row>
    <row r="63" spans="1:55" ht="15.75" thickBot="1" x14ac:dyDescent="0.3">
      <c r="B63" s="209" t="s">
        <v>15</v>
      </c>
      <c r="C63" s="210">
        <f>+C62+C61+C60</f>
        <v>89.77306990525409</v>
      </c>
      <c r="D63" s="210">
        <f t="shared" ref="D63" si="45">+D62+D61+D60</f>
        <v>78.559871384283596</v>
      </c>
      <c r="E63" s="210">
        <f t="shared" ref="E63" si="46">+E62+E61+E60</f>
        <v>70.561351666666667</v>
      </c>
      <c r="F63" s="210">
        <f t="shared" ref="F63" si="47">+F62+F61+F60</f>
        <v>66.773816433737082</v>
      </c>
      <c r="G63" s="210">
        <f t="shared" ref="G63" si="48">+G62+G61+G60</f>
        <v>124.44497357144076</v>
      </c>
      <c r="H63" s="210">
        <f t="shared" ref="H63" si="49">+H62+H61+H60</f>
        <v>103.84388533333333</v>
      </c>
      <c r="I63" s="210">
        <f t="shared" ref="I63" si="50">+I62+I61+I60</f>
        <v>76.356402567491045</v>
      </c>
      <c r="K63" s="438"/>
      <c r="L63" s="78" t="s">
        <v>223</v>
      </c>
      <c r="M63" s="78"/>
      <c r="N63" s="185">
        <v>6.6666666666666666E-2</v>
      </c>
      <c r="O63" s="176"/>
      <c r="P63" s="148" t="s">
        <v>230</v>
      </c>
      <c r="Q63" s="175"/>
      <c r="R63" s="200">
        <v>15</v>
      </c>
      <c r="S63" s="200">
        <f>R63*N63</f>
        <v>1</v>
      </c>
      <c r="AV63" s="108"/>
      <c r="AZ63" s="55"/>
      <c r="BA63" s="55"/>
      <c r="BB63" s="55"/>
      <c r="BC63" s="64"/>
    </row>
    <row r="64" spans="1:55" x14ac:dyDescent="0.25">
      <c r="K64" s="438"/>
      <c r="L64" s="109" t="s">
        <v>250</v>
      </c>
      <c r="M64" s="109"/>
      <c r="N64" s="185">
        <v>144</v>
      </c>
      <c r="O64" s="109"/>
      <c r="P64" s="146" t="s">
        <v>264</v>
      </c>
      <c r="Q64" s="109"/>
      <c r="R64" s="200">
        <v>0.5</v>
      </c>
      <c r="S64" s="200">
        <f>+R64*N64</f>
        <v>72</v>
      </c>
      <c r="AV64" s="108"/>
      <c r="AZ64" s="55"/>
      <c r="BA64" s="55"/>
      <c r="BB64" s="55"/>
      <c r="BC64" s="64"/>
    </row>
    <row r="65" spans="1:57" ht="30" x14ac:dyDescent="0.25">
      <c r="K65" s="438"/>
      <c r="L65" s="109" t="s">
        <v>256</v>
      </c>
      <c r="M65" s="109"/>
      <c r="N65" s="185">
        <v>144</v>
      </c>
      <c r="O65" s="176"/>
      <c r="P65" s="148" t="s">
        <v>125</v>
      </c>
      <c r="Q65" s="175"/>
      <c r="R65" s="110">
        <v>1</v>
      </c>
      <c r="S65" s="200">
        <f>+R65*N65</f>
        <v>144</v>
      </c>
      <c r="AV65" s="108"/>
      <c r="AZ65" s="69" t="s">
        <v>135</v>
      </c>
      <c r="BA65" s="69" t="s">
        <v>136</v>
      </c>
      <c r="BB65" s="69" t="s">
        <v>101</v>
      </c>
      <c r="BC65" s="70"/>
    </row>
    <row r="66" spans="1:57" ht="17.25" x14ac:dyDescent="0.25">
      <c r="K66" s="438"/>
      <c r="L66" s="109"/>
      <c r="M66" s="109"/>
      <c r="N66" s="185"/>
      <c r="O66" s="109"/>
      <c r="P66" s="109"/>
      <c r="Q66" s="109"/>
      <c r="R66" s="200"/>
      <c r="S66" s="200"/>
      <c r="AV66" s="108"/>
      <c r="AZ66" s="56" t="s">
        <v>137</v>
      </c>
      <c r="BA66" s="57">
        <v>500</v>
      </c>
      <c r="BB66" s="58" t="s">
        <v>138</v>
      </c>
    </row>
    <row r="67" spans="1:57" ht="17.25" x14ac:dyDescent="0.25">
      <c r="K67" s="438"/>
      <c r="AV67" s="108"/>
      <c r="AZ67" s="55" t="s">
        <v>139</v>
      </c>
      <c r="BA67" s="55">
        <v>150</v>
      </c>
      <c r="BB67" s="55" t="s">
        <v>138</v>
      </c>
      <c r="BC67" s="50"/>
    </row>
    <row r="68" spans="1:57" ht="18" thickBot="1" x14ac:dyDescent="0.3">
      <c r="B68" s="96" t="s">
        <v>235</v>
      </c>
      <c r="C68" s="72">
        <f>+C58</f>
        <v>2</v>
      </c>
      <c r="D68" s="72" t="s">
        <v>233</v>
      </c>
      <c r="F68" s="96"/>
      <c r="G68" s="96"/>
      <c r="H68" s="96"/>
      <c r="I68" s="97"/>
      <c r="K68" s="438"/>
      <c r="AV68" s="108"/>
      <c r="AZ68" s="55" t="s">
        <v>140</v>
      </c>
      <c r="BA68" s="55">
        <v>2000</v>
      </c>
      <c r="BB68" s="55" t="s">
        <v>138</v>
      </c>
      <c r="BC68" s="50"/>
    </row>
    <row r="69" spans="1:57" ht="49.5" thickBot="1" x14ac:dyDescent="0.3">
      <c r="B69" s="203" t="s">
        <v>262</v>
      </c>
      <c r="C69" s="212" t="s">
        <v>3</v>
      </c>
      <c r="D69" s="212" t="s">
        <v>2</v>
      </c>
      <c r="E69" s="212" t="s">
        <v>185</v>
      </c>
      <c r="F69" s="212" t="s">
        <v>4</v>
      </c>
      <c r="G69" s="212" t="s">
        <v>186</v>
      </c>
      <c r="H69" s="212" t="s">
        <v>5</v>
      </c>
      <c r="I69" s="213" t="s">
        <v>195</v>
      </c>
      <c r="K69" s="438"/>
      <c r="L69" s="167" t="s">
        <v>153</v>
      </c>
      <c r="M69" s="322"/>
      <c r="N69" s="168"/>
      <c r="O69" s="168"/>
      <c r="P69" s="168"/>
      <c r="Q69" s="168"/>
      <c r="R69" s="168"/>
      <c r="S69" s="202">
        <f>SUM(S63:S66)</f>
        <v>217</v>
      </c>
      <c r="AV69" s="108"/>
      <c r="AZ69" s="55" t="s">
        <v>141</v>
      </c>
      <c r="BA69" s="55">
        <v>500</v>
      </c>
      <c r="BB69" s="55" t="s">
        <v>142</v>
      </c>
      <c r="BC69" s="50"/>
    </row>
    <row r="70" spans="1:57" ht="18" thickBot="1" x14ac:dyDescent="0.3">
      <c r="A70" s="417" t="s">
        <v>198</v>
      </c>
      <c r="B70" s="214" t="s">
        <v>209</v>
      </c>
      <c r="C70" s="223">
        <f>+C53+C60</f>
        <v>92.746139810508183</v>
      </c>
      <c r="D70" s="223">
        <f t="shared" ref="D70:I70" si="51">+D53+D60</f>
        <v>70.319742768567181</v>
      </c>
      <c r="E70" s="223">
        <f t="shared" si="51"/>
        <v>54.322703333333337</v>
      </c>
      <c r="F70" s="223">
        <f t="shared" si="51"/>
        <v>46.747632867474152</v>
      </c>
      <c r="G70" s="223">
        <f t="shared" si="51"/>
        <v>162.0899471428815</v>
      </c>
      <c r="H70" s="223">
        <f t="shared" si="51"/>
        <v>120.88777066666667</v>
      </c>
      <c r="I70" s="223">
        <f t="shared" si="51"/>
        <v>65.912805134982065</v>
      </c>
      <c r="K70" s="438"/>
      <c r="L70" s="92" t="s">
        <v>227</v>
      </c>
      <c r="M70" s="122"/>
      <c r="N70" s="169" t="s">
        <v>155</v>
      </c>
      <c r="O70" s="169"/>
      <c r="P70" s="169" t="s">
        <v>101</v>
      </c>
      <c r="Q70" s="169"/>
      <c r="R70" s="93" t="s">
        <v>156</v>
      </c>
      <c r="S70" s="77" t="s">
        <v>102</v>
      </c>
      <c r="AV70" s="108"/>
      <c r="AZ70" s="55" t="s">
        <v>143</v>
      </c>
      <c r="BA70" s="64">
        <v>2000</v>
      </c>
      <c r="BB70" s="58" t="s">
        <v>138</v>
      </c>
      <c r="BC70" s="50"/>
    </row>
    <row r="71" spans="1:57" ht="15.75" thickBot="1" x14ac:dyDescent="0.3">
      <c r="B71" s="216" t="s">
        <v>210</v>
      </c>
      <c r="C71" s="223">
        <f t="shared" ref="C71:I71" si="52">+C54+C61</f>
        <v>260.39999999999998</v>
      </c>
      <c r="D71" s="223">
        <f t="shared" si="52"/>
        <v>260.39999999999998</v>
      </c>
      <c r="E71" s="223">
        <f t="shared" si="52"/>
        <v>260.39999999999998</v>
      </c>
      <c r="F71" s="223">
        <f t="shared" si="52"/>
        <v>260.39999999999998</v>
      </c>
      <c r="G71" s="223">
        <f t="shared" si="52"/>
        <v>260.39999999999998</v>
      </c>
      <c r="H71" s="223">
        <f t="shared" si="52"/>
        <v>260.39999999999998</v>
      </c>
      <c r="I71" s="223">
        <f t="shared" si="52"/>
        <v>260.39999999999998</v>
      </c>
      <c r="K71" s="438"/>
      <c r="L71" s="86" t="s">
        <v>228</v>
      </c>
      <c r="M71" s="323"/>
      <c r="N71" s="139"/>
      <c r="O71" s="139"/>
      <c r="P71" s="174" t="s">
        <v>229</v>
      </c>
      <c r="Q71" s="174"/>
      <c r="R71" s="200"/>
      <c r="S71" s="200">
        <f>+R71</f>
        <v>0</v>
      </c>
      <c r="AV71" s="108"/>
      <c r="AZ71" s="55" t="s">
        <v>144</v>
      </c>
      <c r="BA71" s="64">
        <v>500</v>
      </c>
      <c r="BB71" s="55" t="s">
        <v>145</v>
      </c>
      <c r="BC71" s="50"/>
    </row>
    <row r="72" spans="1:57" ht="15.75" thickBot="1" x14ac:dyDescent="0.3">
      <c r="B72" s="216" t="s">
        <v>227</v>
      </c>
      <c r="C72" s="223">
        <f t="shared" ref="C72:I72" si="53">+C55+C62</f>
        <v>0</v>
      </c>
      <c r="D72" s="223">
        <f t="shared" si="53"/>
        <v>0</v>
      </c>
      <c r="E72" s="223">
        <f t="shared" si="53"/>
        <v>0</v>
      </c>
      <c r="F72" s="223">
        <f t="shared" si="53"/>
        <v>0</v>
      </c>
      <c r="G72" s="223">
        <f t="shared" si="53"/>
        <v>0</v>
      </c>
      <c r="H72" s="223">
        <f t="shared" si="53"/>
        <v>0</v>
      </c>
      <c r="I72" s="223">
        <f t="shared" si="53"/>
        <v>0</v>
      </c>
      <c r="K72" s="438"/>
      <c r="L72" s="162" t="s">
        <v>153</v>
      </c>
      <c r="M72" s="320"/>
      <c r="N72" s="163"/>
      <c r="O72" s="163"/>
      <c r="P72" s="163"/>
      <c r="Q72" s="163"/>
      <c r="R72" s="200"/>
      <c r="S72" s="200">
        <f>S71</f>
        <v>0</v>
      </c>
      <c r="AV72" s="108"/>
      <c r="AZ72" s="55" t="s">
        <v>146</v>
      </c>
      <c r="BA72" s="64">
        <v>50</v>
      </c>
      <c r="BB72" s="55" t="e">
        <f>+kg</f>
        <v>#REF!</v>
      </c>
      <c r="BC72" s="50"/>
    </row>
    <row r="73" spans="1:57" ht="15.75" thickBot="1" x14ac:dyDescent="0.3">
      <c r="B73" s="217" t="s">
        <v>15</v>
      </c>
      <c r="C73" s="224">
        <f t="shared" ref="C73:I73" si="54">+C56+C63</f>
        <v>353.1461398105082</v>
      </c>
      <c r="D73" s="224">
        <f t="shared" si="54"/>
        <v>330.71974276856719</v>
      </c>
      <c r="E73" s="224">
        <f t="shared" si="54"/>
        <v>314.72270333333336</v>
      </c>
      <c r="F73" s="224">
        <f t="shared" si="54"/>
        <v>307.14763286747416</v>
      </c>
      <c r="G73" s="224">
        <f t="shared" si="54"/>
        <v>422.48994714288153</v>
      </c>
      <c r="H73" s="224">
        <f t="shared" si="54"/>
        <v>381.28777066666669</v>
      </c>
      <c r="I73" s="224">
        <f t="shared" si="54"/>
        <v>326.31280513498211</v>
      </c>
      <c r="K73" s="439"/>
      <c r="L73" s="162" t="s">
        <v>158</v>
      </c>
      <c r="M73" s="320"/>
      <c r="N73" s="163"/>
      <c r="O73" s="163"/>
      <c r="P73" s="163"/>
      <c r="Q73" s="163"/>
      <c r="R73" s="200"/>
      <c r="S73" s="200">
        <f>S72+S69+S61</f>
        <v>220.53333333333333</v>
      </c>
      <c r="AV73" s="108"/>
      <c r="AZ73" s="55" t="s">
        <v>147</v>
      </c>
      <c r="BA73" s="64">
        <v>400</v>
      </c>
      <c r="BB73" s="55" t="s">
        <v>145</v>
      </c>
      <c r="BC73" s="50"/>
    </row>
    <row r="74" spans="1:57" x14ac:dyDescent="0.25">
      <c r="A74" s="418"/>
      <c r="B74" s="228"/>
      <c r="C74" s="229"/>
      <c r="D74" s="229"/>
      <c r="E74" s="229"/>
      <c r="F74" s="229"/>
      <c r="G74" s="229"/>
      <c r="H74" s="229"/>
      <c r="I74" s="229"/>
      <c r="J74" s="188"/>
      <c r="K74" s="230"/>
      <c r="L74" s="231"/>
      <c r="M74" s="231"/>
      <c r="N74" s="231"/>
      <c r="O74" s="231"/>
      <c r="P74" s="231"/>
      <c r="Q74" s="231"/>
      <c r="R74" s="231"/>
      <c r="S74" s="421"/>
      <c r="AZ74" s="55"/>
      <c r="BA74" s="55"/>
      <c r="BB74" s="55"/>
    </row>
    <row r="75" spans="1:57" x14ac:dyDescent="0.25">
      <c r="A75" s="418"/>
      <c r="B75" s="228"/>
      <c r="C75" s="229"/>
      <c r="D75" s="229"/>
      <c r="E75" s="229"/>
      <c r="F75" s="229"/>
      <c r="G75" s="229"/>
      <c r="H75" s="229"/>
      <c r="I75" s="229"/>
      <c r="J75" s="188"/>
      <c r="K75" s="230"/>
      <c r="L75" s="231"/>
      <c r="M75" s="231"/>
      <c r="N75" s="231"/>
      <c r="O75" s="231"/>
      <c r="P75" s="231"/>
      <c r="Q75" s="231"/>
      <c r="R75" s="231"/>
      <c r="S75" s="421"/>
      <c r="AZ75" s="55"/>
      <c r="BA75" s="55"/>
      <c r="BB75" s="55"/>
    </row>
    <row r="76" spans="1:57" ht="15" customHeight="1" thickBot="1" x14ac:dyDescent="0.3">
      <c r="B76" s="72" t="s">
        <v>231</v>
      </c>
      <c r="L76" s="441" t="s">
        <v>265</v>
      </c>
      <c r="M76" s="442"/>
      <c r="N76" s="441"/>
      <c r="O76" s="441"/>
      <c r="P76" s="441"/>
      <c r="Q76" s="441"/>
      <c r="R76" s="441"/>
      <c r="S76" s="441"/>
      <c r="AZ76" s="56"/>
      <c r="BA76" s="57"/>
      <c r="BB76" s="58"/>
    </row>
    <row r="77" spans="1:57" ht="49.5" thickBot="1" x14ac:dyDescent="0.3">
      <c r="B77" s="203" t="s">
        <v>267</v>
      </c>
      <c r="C77" s="204" t="s">
        <v>3</v>
      </c>
      <c r="D77" s="204" t="s">
        <v>2</v>
      </c>
      <c r="E77" s="204" t="s">
        <v>185</v>
      </c>
      <c r="F77" s="204" t="s">
        <v>4</v>
      </c>
      <c r="G77" s="204" t="s">
        <v>186</v>
      </c>
      <c r="H77" s="204" t="s">
        <v>5</v>
      </c>
      <c r="I77" s="237" t="s">
        <v>195</v>
      </c>
      <c r="J77" s="98"/>
      <c r="K77" s="437" t="str">
        <f>+B77</f>
        <v>1. Restoration of forest cover and remaining wetlands. 1.4 Pine forests restoration (1 ha/5 years)</v>
      </c>
      <c r="L77" s="99" t="s">
        <v>209</v>
      </c>
      <c r="M77" s="318"/>
      <c r="N77" s="100" t="s">
        <v>214</v>
      </c>
      <c r="O77" s="100" t="s">
        <v>212</v>
      </c>
      <c r="P77" s="100" t="s">
        <v>215</v>
      </c>
      <c r="Q77" s="101" t="s">
        <v>211</v>
      </c>
      <c r="R77" s="102" t="s">
        <v>216</v>
      </c>
      <c r="S77" s="183" t="s">
        <v>217</v>
      </c>
      <c r="AZ77" s="56"/>
      <c r="BA77" s="57"/>
      <c r="BB77" s="58"/>
      <c r="BC77" s="70"/>
    </row>
    <row r="78" spans="1:57" x14ac:dyDescent="0.25">
      <c r="A78" s="417" t="s">
        <v>199</v>
      </c>
      <c r="B78" s="206" t="s">
        <v>209</v>
      </c>
      <c r="C78" s="218">
        <f>+S86*(BA$83*(1+BD$83))</f>
        <v>46.373069905254091</v>
      </c>
      <c r="D78" s="218">
        <f>+S86*(BA$84*(1+BD$84))</f>
        <v>35.159871384283591</v>
      </c>
      <c r="E78" s="218"/>
      <c r="F78" s="218">
        <f>+S86*(BA$86*(1+BD$86))</f>
        <v>23.373816433737076</v>
      </c>
      <c r="G78" s="218"/>
      <c r="H78" s="218"/>
      <c r="I78" s="218">
        <f>+S86*(BA$89*(1+BD$89))</f>
        <v>32.956402567491033</v>
      </c>
      <c r="J78" s="76"/>
      <c r="K78" s="438"/>
      <c r="L78" s="78" t="s">
        <v>221</v>
      </c>
      <c r="M78" s="319"/>
      <c r="N78" s="79">
        <v>20</v>
      </c>
      <c r="O78" s="80" t="s">
        <v>225</v>
      </c>
      <c r="P78" s="79">
        <v>500</v>
      </c>
      <c r="Q78" s="81">
        <v>1</v>
      </c>
      <c r="R78" s="199">
        <f t="shared" ref="R78:R83" si="55">+N78/P78</f>
        <v>0.04</v>
      </c>
      <c r="S78" s="199">
        <f t="shared" ref="S78:S83" si="56">R78*Q78</f>
        <v>0.04</v>
      </c>
      <c r="AZ78" s="56"/>
      <c r="BA78" s="57"/>
      <c r="BB78" s="58"/>
    </row>
    <row r="79" spans="1:57" x14ac:dyDescent="0.25">
      <c r="B79" s="208" t="s">
        <v>210</v>
      </c>
      <c r="C79" s="218">
        <f>+$S94</f>
        <v>217</v>
      </c>
      <c r="D79" s="218">
        <f t="shared" ref="D79:I79" si="57">+$S94</f>
        <v>217</v>
      </c>
      <c r="E79" s="218"/>
      <c r="F79" s="218">
        <f t="shared" si="57"/>
        <v>217</v>
      </c>
      <c r="G79" s="218"/>
      <c r="H79" s="218"/>
      <c r="I79" s="218">
        <f t="shared" si="57"/>
        <v>217</v>
      </c>
      <c r="J79" s="76"/>
      <c r="K79" s="438"/>
      <c r="L79" s="74" t="s">
        <v>224</v>
      </c>
      <c r="N79" s="79">
        <v>4</v>
      </c>
      <c r="O79" s="80" t="s">
        <v>226</v>
      </c>
      <c r="P79" s="79">
        <v>30</v>
      </c>
      <c r="Q79" s="81">
        <v>1</v>
      </c>
      <c r="R79" s="199">
        <f t="shared" si="55"/>
        <v>0.13333333333333333</v>
      </c>
      <c r="S79" s="199">
        <f t="shared" si="56"/>
        <v>0.13333333333333333</v>
      </c>
    </row>
    <row r="80" spans="1:57" x14ac:dyDescent="0.25">
      <c r="B80" s="208" t="s">
        <v>227</v>
      </c>
      <c r="C80" s="218">
        <f>+$S97</f>
        <v>0</v>
      </c>
      <c r="D80" s="218">
        <f t="shared" ref="D80:I80" si="58">+$S97</f>
        <v>0</v>
      </c>
      <c r="E80" s="218"/>
      <c r="F80" s="218">
        <f t="shared" si="58"/>
        <v>0</v>
      </c>
      <c r="G80" s="218"/>
      <c r="H80" s="218"/>
      <c r="I80" s="218">
        <f t="shared" si="58"/>
        <v>0</v>
      </c>
      <c r="J80" s="76"/>
      <c r="K80" s="438"/>
      <c r="L80" s="78" t="s">
        <v>263</v>
      </c>
      <c r="M80" s="319"/>
      <c r="N80" s="79">
        <v>600</v>
      </c>
      <c r="O80" s="80" t="s">
        <v>247</v>
      </c>
      <c r="P80" s="79">
        <v>500</v>
      </c>
      <c r="Q80" s="81">
        <v>1</v>
      </c>
      <c r="R80" s="198">
        <f t="shared" si="55"/>
        <v>1.2</v>
      </c>
      <c r="S80" s="198">
        <f t="shared" si="56"/>
        <v>1.2</v>
      </c>
      <c r="BA80" s="422" t="s">
        <v>194</v>
      </c>
      <c r="BD80" s="422" t="s">
        <v>188</v>
      </c>
      <c r="BE80" s="51"/>
    </row>
    <row r="81" spans="1:57" ht="45.75" thickBot="1" x14ac:dyDescent="0.3">
      <c r="B81" s="209" t="s">
        <v>15</v>
      </c>
      <c r="C81" s="219">
        <f>+C80+C79+C78</f>
        <v>263.37306990525411</v>
      </c>
      <c r="D81" s="219">
        <f t="shared" ref="D81" si="59">+D80+D79+D78</f>
        <v>252.15987138428358</v>
      </c>
      <c r="E81" s="219">
        <f t="shared" ref="E81" si="60">+E80+E79+E78</f>
        <v>0</v>
      </c>
      <c r="F81" s="219">
        <f t="shared" ref="F81" si="61">+F80+F79+F78</f>
        <v>240.37381643373709</v>
      </c>
      <c r="G81" s="219">
        <f t="shared" ref="G81" si="62">+G80+G79+G78</f>
        <v>0</v>
      </c>
      <c r="H81" s="219">
        <f t="shared" ref="H81" si="63">+H80+H79+H78</f>
        <v>0</v>
      </c>
      <c r="I81" s="219">
        <f>I79+I78+I80</f>
        <v>249.95640256749104</v>
      </c>
      <c r="J81" s="76"/>
      <c r="K81" s="438"/>
      <c r="L81" s="78" t="s">
        <v>218</v>
      </c>
      <c r="M81" s="78"/>
      <c r="N81" s="182">
        <v>144</v>
      </c>
      <c r="O81" s="80" t="s">
        <v>253</v>
      </c>
      <c r="P81" s="79">
        <v>200</v>
      </c>
      <c r="Q81" s="81">
        <v>1</v>
      </c>
      <c r="R81" s="198">
        <f t="shared" si="55"/>
        <v>0.72</v>
      </c>
      <c r="S81" s="198">
        <f t="shared" si="56"/>
        <v>0.72</v>
      </c>
      <c r="BA81" s="50" t="s">
        <v>190</v>
      </c>
      <c r="BD81" s="184" t="s">
        <v>220</v>
      </c>
      <c r="BE81" s="51" t="s">
        <v>189</v>
      </c>
    </row>
    <row r="82" spans="1:57" x14ac:dyDescent="0.25">
      <c r="B82" s="115"/>
      <c r="C82" s="147"/>
      <c r="D82" s="147"/>
      <c r="E82" s="147"/>
      <c r="F82" s="126"/>
      <c r="G82" s="126"/>
      <c r="H82" s="126"/>
      <c r="I82" s="234"/>
      <c r="J82" s="76"/>
      <c r="K82" s="438"/>
      <c r="L82" s="78" t="s">
        <v>219</v>
      </c>
      <c r="M82" s="78"/>
      <c r="N82" s="182">
        <v>144</v>
      </c>
      <c r="O82" s="124" t="s">
        <v>255</v>
      </c>
      <c r="P82" s="79">
        <v>200</v>
      </c>
      <c r="Q82" s="81">
        <v>1</v>
      </c>
      <c r="R82" s="198">
        <f t="shared" si="55"/>
        <v>0.72</v>
      </c>
      <c r="S82" s="198">
        <f t="shared" si="56"/>
        <v>0.72</v>
      </c>
      <c r="BA82" s="423" t="s">
        <v>191</v>
      </c>
      <c r="BB82" s="423" t="s">
        <v>192</v>
      </c>
      <c r="BC82" s="51" t="s">
        <v>193</v>
      </c>
      <c r="BD82" s="184"/>
      <c r="BE82" s="51"/>
    </row>
    <row r="83" spans="1:57" ht="15.75" thickBot="1" x14ac:dyDescent="0.3">
      <c r="B83" s="96" t="s">
        <v>232</v>
      </c>
      <c r="C83" s="147">
        <v>2</v>
      </c>
      <c r="D83" s="147" t="s">
        <v>233</v>
      </c>
      <c r="E83" s="147"/>
      <c r="F83" s="96"/>
      <c r="G83" s="96"/>
      <c r="H83" s="96"/>
      <c r="I83" s="235"/>
      <c r="J83" s="76"/>
      <c r="K83" s="438"/>
      <c r="L83" s="78" t="s">
        <v>254</v>
      </c>
      <c r="M83" s="78"/>
      <c r="N83" s="182">
        <v>144</v>
      </c>
      <c r="O83" s="124" t="s">
        <v>255</v>
      </c>
      <c r="P83" s="105">
        <v>200</v>
      </c>
      <c r="Q83" s="81">
        <v>1</v>
      </c>
      <c r="R83" s="198">
        <f t="shared" si="55"/>
        <v>0.72</v>
      </c>
      <c r="S83" s="198">
        <f t="shared" si="56"/>
        <v>0.72</v>
      </c>
      <c r="AZ83" s="51" t="s">
        <v>3</v>
      </c>
      <c r="BA83" s="158">
        <f>90.16/7.74</f>
        <v>11.648578811369509</v>
      </c>
      <c r="BB83" s="160">
        <f>+BA83*BB$92</f>
        <v>16.425588249611959</v>
      </c>
      <c r="BC83" s="161">
        <f>+BA83*BC$92</f>
        <v>23.081112744153906</v>
      </c>
      <c r="BD83" s="156">
        <v>0.12670000000000001</v>
      </c>
      <c r="BE83" s="156">
        <v>0.12</v>
      </c>
    </row>
    <row r="84" spans="1:57" ht="49.5" thickBot="1" x14ac:dyDescent="0.3">
      <c r="B84" s="203" t="s">
        <v>267</v>
      </c>
      <c r="C84" s="236" t="s">
        <v>3</v>
      </c>
      <c r="D84" s="236" t="s">
        <v>2</v>
      </c>
      <c r="E84" s="236" t="s">
        <v>185</v>
      </c>
      <c r="F84" s="236" t="s">
        <v>4</v>
      </c>
      <c r="G84" s="236" t="s">
        <v>186</v>
      </c>
      <c r="H84" s="236" t="s">
        <v>5</v>
      </c>
      <c r="I84" s="205" t="s">
        <v>195</v>
      </c>
      <c r="K84" s="438"/>
      <c r="AZ84" s="51" t="s">
        <v>2</v>
      </c>
      <c r="BA84" s="158">
        <f>226.39/24.73</f>
        <v>9.1544682571775162</v>
      </c>
      <c r="BB84" s="160">
        <f>+BA84*BB$92</f>
        <v>12.908658530066823</v>
      </c>
      <c r="BC84" s="161">
        <f>+BA84*BC$92</f>
        <v>18.13914962316769</v>
      </c>
      <c r="BD84" s="156">
        <v>8.6999999999999994E-2</v>
      </c>
      <c r="BE84" s="156">
        <v>0.15</v>
      </c>
    </row>
    <row r="85" spans="1:57" ht="15.75" thickBot="1" x14ac:dyDescent="0.3">
      <c r="A85" s="417" t="s">
        <v>199</v>
      </c>
      <c r="B85" s="206" t="s">
        <v>209</v>
      </c>
      <c r="C85" s="218">
        <f>+C78</f>
        <v>46.373069905254091</v>
      </c>
      <c r="D85" s="218">
        <f t="shared" ref="D85:I85" si="64">+D78</f>
        <v>35.159871384283591</v>
      </c>
      <c r="E85" s="218">
        <f t="shared" si="64"/>
        <v>0</v>
      </c>
      <c r="F85" s="218">
        <f t="shared" si="64"/>
        <v>23.373816433737076</v>
      </c>
      <c r="G85" s="218">
        <f t="shared" si="64"/>
        <v>0</v>
      </c>
      <c r="H85" s="218">
        <f t="shared" si="64"/>
        <v>0</v>
      </c>
      <c r="I85" s="218">
        <f t="shared" si="64"/>
        <v>32.956402567491033</v>
      </c>
      <c r="K85" s="438"/>
      <c r="L85" s="86"/>
      <c r="M85" s="86"/>
      <c r="N85" s="87"/>
      <c r="O85" s="88"/>
      <c r="P85" s="89"/>
      <c r="Q85" s="81"/>
      <c r="R85" s="198"/>
      <c r="S85" s="198"/>
      <c r="AZ85" s="51" t="s">
        <v>185</v>
      </c>
      <c r="BA85" s="158">
        <v>6.67</v>
      </c>
      <c r="BB85" s="160">
        <f>+BA85*BB$92</f>
        <v>9.4053253533364796</v>
      </c>
      <c r="BC85" s="161">
        <f>+BA85*BC$92</f>
        <v>13.21629226161425</v>
      </c>
      <c r="BD85" s="156">
        <f>7.5%+7.75%</f>
        <v>0.1525</v>
      </c>
      <c r="BE85" s="157">
        <v>0.13</v>
      </c>
    </row>
    <row r="86" spans="1:57" ht="15.75" thickBot="1" x14ac:dyDescent="0.3">
      <c r="B86" s="208" t="s">
        <v>210</v>
      </c>
      <c r="C86" s="218">
        <f t="shared" ref="C86:I86" si="65">+C79*0.2</f>
        <v>43.400000000000006</v>
      </c>
      <c r="D86" s="218">
        <f t="shared" si="65"/>
        <v>43.400000000000006</v>
      </c>
      <c r="E86" s="218">
        <f t="shared" si="65"/>
        <v>0</v>
      </c>
      <c r="F86" s="218">
        <f t="shared" si="65"/>
        <v>43.400000000000006</v>
      </c>
      <c r="G86" s="218">
        <f t="shared" si="65"/>
        <v>0</v>
      </c>
      <c r="H86" s="218">
        <f t="shared" si="65"/>
        <v>0</v>
      </c>
      <c r="I86" s="218">
        <f t="shared" si="65"/>
        <v>43.400000000000006</v>
      </c>
      <c r="K86" s="438"/>
      <c r="L86" s="162" t="s">
        <v>153</v>
      </c>
      <c r="M86" s="320"/>
      <c r="N86" s="163"/>
      <c r="O86" s="163"/>
      <c r="P86" s="163"/>
      <c r="Q86" s="163"/>
      <c r="R86" s="164"/>
      <c r="S86" s="226">
        <f>SUM(S78:S85)</f>
        <v>3.5333333333333332</v>
      </c>
      <c r="AZ86" s="51" t="s">
        <v>4</v>
      </c>
      <c r="BA86" s="158">
        <f>4176.49/34.15/22</f>
        <v>5.5590177026487417</v>
      </c>
      <c r="BB86" s="160">
        <f>+BA86*BB$92</f>
        <v>7.8387361526789388</v>
      </c>
      <c r="BC86" s="161">
        <f>+BA86*BC$92</f>
        <v>11.014932930388785</v>
      </c>
      <c r="BD86" s="156">
        <v>0.19</v>
      </c>
      <c r="BE86" s="157">
        <v>0.15</v>
      </c>
    </row>
    <row r="87" spans="1:57" ht="15.75" thickBot="1" x14ac:dyDescent="0.3">
      <c r="B87" s="208" t="s">
        <v>227</v>
      </c>
      <c r="C87" s="218">
        <f t="shared" ref="C87:I87" si="66">+C80*($C$10-1)</f>
        <v>0</v>
      </c>
      <c r="D87" s="218">
        <f t="shared" si="66"/>
        <v>0</v>
      </c>
      <c r="E87" s="218">
        <f t="shared" si="66"/>
        <v>0</v>
      </c>
      <c r="F87" s="218">
        <f t="shared" si="66"/>
        <v>0</v>
      </c>
      <c r="G87" s="218">
        <f t="shared" si="66"/>
        <v>0</v>
      </c>
      <c r="H87" s="218">
        <f t="shared" si="66"/>
        <v>0</v>
      </c>
      <c r="I87" s="218">
        <f t="shared" si="66"/>
        <v>0</v>
      </c>
      <c r="K87" s="438"/>
      <c r="L87" s="92" t="s">
        <v>239</v>
      </c>
      <c r="M87" s="321"/>
      <c r="N87" s="165" t="s">
        <v>214</v>
      </c>
      <c r="O87" s="166"/>
      <c r="P87" s="165" t="s">
        <v>212</v>
      </c>
      <c r="Q87" s="166"/>
      <c r="R87" s="93" t="s">
        <v>156</v>
      </c>
      <c r="S87" s="94" t="s">
        <v>102</v>
      </c>
      <c r="AZ87" s="51" t="s">
        <v>186</v>
      </c>
      <c r="BA87" s="158">
        <f>10358.55/585.73</f>
        <v>17.684854796578627</v>
      </c>
      <c r="BB87" s="158">
        <f>366380.4/22/585.73</f>
        <v>28.432305918178248</v>
      </c>
      <c r="BC87" s="158">
        <f>553124.45/22/585.73</f>
        <v>42.924249149856507</v>
      </c>
      <c r="BD87" s="156">
        <v>0.29699999999999999</v>
      </c>
      <c r="BE87" s="157">
        <v>0.13</v>
      </c>
    </row>
    <row r="88" spans="1:57" ht="15.75" thickBot="1" x14ac:dyDescent="0.3">
      <c r="B88" s="209" t="s">
        <v>15</v>
      </c>
      <c r="C88" s="219">
        <f>+C87+C86+C85</f>
        <v>89.77306990525409</v>
      </c>
      <c r="D88" s="219">
        <f t="shared" ref="D88" si="67">+D87+D86+D85</f>
        <v>78.559871384283596</v>
      </c>
      <c r="E88" s="219">
        <f t="shared" ref="E88" si="68">+E87+E86+E85</f>
        <v>0</v>
      </c>
      <c r="F88" s="219">
        <f t="shared" ref="F88" si="69">+F87+F86+F85</f>
        <v>66.773816433737082</v>
      </c>
      <c r="G88" s="219">
        <f t="shared" ref="G88" si="70">+G87+G86+G85</f>
        <v>0</v>
      </c>
      <c r="H88" s="219">
        <f t="shared" ref="H88" si="71">+H87+H86+H85</f>
        <v>0</v>
      </c>
      <c r="I88" s="219">
        <f t="shared" ref="I88" si="72">+I87+I86+I85</f>
        <v>76.356402567491045</v>
      </c>
      <c r="K88" s="438"/>
      <c r="L88" s="78" t="s">
        <v>223</v>
      </c>
      <c r="M88" s="78"/>
      <c r="N88" s="185">
        <v>6.6666666666666666E-2</v>
      </c>
      <c r="O88" s="176"/>
      <c r="P88" s="148" t="s">
        <v>230</v>
      </c>
      <c r="Q88" s="175"/>
      <c r="R88" s="200">
        <v>15</v>
      </c>
      <c r="S88" s="200">
        <f>R88*N88</f>
        <v>1</v>
      </c>
      <c r="AZ88" s="51" t="s">
        <v>5</v>
      </c>
      <c r="BA88" s="158">
        <f>1.87*8</f>
        <v>14.96</v>
      </c>
      <c r="BB88" s="158">
        <f>2.2*8</f>
        <v>17.600000000000001</v>
      </c>
      <c r="BC88" s="158">
        <f>2.72*8</f>
        <v>21.76</v>
      </c>
      <c r="BD88" s="156">
        <v>0.14349999999999999</v>
      </c>
      <c r="BE88" s="157">
        <v>7.0000000000000007E-2</v>
      </c>
    </row>
    <row r="89" spans="1:57" x14ac:dyDescent="0.25">
      <c r="K89" s="438"/>
      <c r="L89" s="109" t="s">
        <v>250</v>
      </c>
      <c r="M89" s="109"/>
      <c r="N89" s="185">
        <v>144</v>
      </c>
      <c r="O89" s="109"/>
      <c r="P89" s="146" t="s">
        <v>264</v>
      </c>
      <c r="Q89" s="109"/>
      <c r="R89" s="200">
        <v>0.5</v>
      </c>
      <c r="S89" s="200">
        <f>+R89*N89</f>
        <v>72</v>
      </c>
      <c r="AZ89" s="51" t="s">
        <v>187</v>
      </c>
      <c r="BA89" s="158">
        <f>9411.6/22/52.97</f>
        <v>8.0762695865584302</v>
      </c>
      <c r="BB89" s="160">
        <f>+BA89*BB$92</f>
        <v>11.388297316767366</v>
      </c>
      <c r="BC89" s="161">
        <f>+BA89*BC$92</f>
        <v>16.002749511175818</v>
      </c>
      <c r="BD89" s="156">
        <f>8.4%+7.09%</f>
        <v>0.15490000000000001</v>
      </c>
      <c r="BE89" s="157">
        <v>0.18</v>
      </c>
    </row>
    <row r="90" spans="1:57" x14ac:dyDescent="0.25">
      <c r="K90" s="438"/>
      <c r="L90" s="109" t="s">
        <v>256</v>
      </c>
      <c r="M90" s="109"/>
      <c r="N90" s="185">
        <v>144</v>
      </c>
      <c r="O90" s="176"/>
      <c r="P90" s="148" t="s">
        <v>125</v>
      </c>
      <c r="Q90" s="175"/>
      <c r="R90" s="110">
        <v>1</v>
      </c>
      <c r="S90" s="200">
        <f>+R90*N90</f>
        <v>144</v>
      </c>
      <c r="AZ90" s="51"/>
      <c r="BC90" s="50"/>
    </row>
    <row r="91" spans="1:57" x14ac:dyDescent="0.25">
      <c r="K91" s="438"/>
      <c r="L91" s="109"/>
      <c r="M91" s="109"/>
      <c r="N91" s="185"/>
      <c r="O91" s="109"/>
      <c r="P91" s="109"/>
      <c r="Q91" s="109"/>
      <c r="R91" s="200"/>
      <c r="S91" s="200"/>
      <c r="BA91" s="158">
        <f>+BA87+BA88</f>
        <v>32.644854796578628</v>
      </c>
      <c r="BB91" s="158">
        <f>+BB87+BB88</f>
        <v>46.032305918178253</v>
      </c>
      <c r="BC91" s="158">
        <f>+BC87+BC88</f>
        <v>64.684249149856512</v>
      </c>
    </row>
    <row r="92" spans="1:57" x14ac:dyDescent="0.25">
      <c r="K92" s="438"/>
      <c r="BB92" s="158">
        <f>+BB91/BA91</f>
        <v>1.4100937561224107</v>
      </c>
      <c r="BC92" s="158">
        <f>+BC91/BA91</f>
        <v>1.9814531126857946</v>
      </c>
    </row>
    <row r="93" spans="1:57" ht="15.75" thickBot="1" x14ac:dyDescent="0.3">
      <c r="B93" s="96" t="s">
        <v>235</v>
      </c>
      <c r="C93" s="72">
        <f>+C83</f>
        <v>2</v>
      </c>
      <c r="D93" s="72" t="s">
        <v>233</v>
      </c>
      <c r="F93" s="96"/>
      <c r="G93" s="96"/>
      <c r="H93" s="96"/>
      <c r="I93" s="97"/>
      <c r="K93" s="438"/>
    </row>
    <row r="94" spans="1:57" ht="49.5" thickBot="1" x14ac:dyDescent="0.3">
      <c r="B94" s="203" t="s">
        <v>267</v>
      </c>
      <c r="C94" s="212" t="s">
        <v>3</v>
      </c>
      <c r="D94" s="212" t="s">
        <v>2</v>
      </c>
      <c r="E94" s="212" t="s">
        <v>185</v>
      </c>
      <c r="F94" s="212" t="s">
        <v>4</v>
      </c>
      <c r="G94" s="212" t="s">
        <v>186</v>
      </c>
      <c r="H94" s="212" t="s">
        <v>5</v>
      </c>
      <c r="I94" s="213" t="s">
        <v>195</v>
      </c>
      <c r="K94" s="438"/>
      <c r="L94" s="167" t="s">
        <v>153</v>
      </c>
      <c r="M94" s="322"/>
      <c r="N94" s="168"/>
      <c r="O94" s="168"/>
      <c r="P94" s="168"/>
      <c r="Q94" s="168"/>
      <c r="R94" s="168"/>
      <c r="S94" s="202">
        <f>SUM(S88:S91)</f>
        <v>217</v>
      </c>
      <c r="BA94" s="50" t="s">
        <v>312</v>
      </c>
      <c r="BC94" s="50"/>
    </row>
    <row r="95" spans="1:57" ht="86.25" thickBot="1" x14ac:dyDescent="0.3">
      <c r="A95" s="417" t="s">
        <v>199</v>
      </c>
      <c r="B95" s="214" t="s">
        <v>209</v>
      </c>
      <c r="C95" s="223">
        <f>+C78+C85</f>
        <v>92.746139810508183</v>
      </c>
      <c r="D95" s="223">
        <f t="shared" ref="D95:I95" si="73">+D78+D85</f>
        <v>70.319742768567181</v>
      </c>
      <c r="E95" s="223">
        <f t="shared" si="73"/>
        <v>0</v>
      </c>
      <c r="F95" s="223">
        <f t="shared" si="73"/>
        <v>46.747632867474152</v>
      </c>
      <c r="G95" s="223">
        <f t="shared" si="73"/>
        <v>0</v>
      </c>
      <c r="H95" s="223">
        <f t="shared" si="73"/>
        <v>0</v>
      </c>
      <c r="I95" s="223">
        <f t="shared" si="73"/>
        <v>65.912805134982065</v>
      </c>
      <c r="K95" s="438"/>
      <c r="L95" s="92" t="s">
        <v>227</v>
      </c>
      <c r="M95" s="122"/>
      <c r="N95" s="169" t="s">
        <v>155</v>
      </c>
      <c r="O95" s="169"/>
      <c r="P95" s="169" t="s">
        <v>101</v>
      </c>
      <c r="Q95" s="169"/>
      <c r="R95" s="93" t="s">
        <v>156</v>
      </c>
      <c r="S95" s="77" t="s">
        <v>102</v>
      </c>
      <c r="BA95" s="424" t="s">
        <v>309</v>
      </c>
      <c r="BB95" s="425" t="s">
        <v>310</v>
      </c>
      <c r="BC95" s="424" t="s">
        <v>311</v>
      </c>
    </row>
    <row r="96" spans="1:57" ht="15.75" thickBot="1" x14ac:dyDescent="0.3">
      <c r="B96" s="216" t="s">
        <v>210</v>
      </c>
      <c r="C96" s="223">
        <f t="shared" ref="C96:I96" si="74">+C79+C86</f>
        <v>260.39999999999998</v>
      </c>
      <c r="D96" s="223">
        <f t="shared" si="74"/>
        <v>260.39999999999998</v>
      </c>
      <c r="E96" s="223">
        <f t="shared" si="74"/>
        <v>0</v>
      </c>
      <c r="F96" s="223">
        <f t="shared" si="74"/>
        <v>260.39999999999998</v>
      </c>
      <c r="G96" s="223">
        <f t="shared" si="74"/>
        <v>0</v>
      </c>
      <c r="H96" s="223">
        <f t="shared" si="74"/>
        <v>0</v>
      </c>
      <c r="I96" s="223">
        <f t="shared" si="74"/>
        <v>260.39999999999998</v>
      </c>
      <c r="K96" s="438"/>
      <c r="L96" s="86" t="s">
        <v>228</v>
      </c>
      <c r="M96" s="323"/>
      <c r="N96" s="139"/>
      <c r="O96" s="139"/>
      <c r="P96" s="174" t="s">
        <v>229</v>
      </c>
      <c r="Q96" s="174"/>
      <c r="R96" s="200"/>
      <c r="S96" s="200">
        <f>+R96</f>
        <v>0</v>
      </c>
      <c r="AZ96" s="302" t="s">
        <v>296</v>
      </c>
      <c r="BA96" s="317">
        <v>-1.1080040990558385E-2</v>
      </c>
      <c r="BB96" s="317">
        <v>3.9666784375052541E-2</v>
      </c>
      <c r="BC96" s="317">
        <v>3.2686889380163134E-2</v>
      </c>
    </row>
    <row r="97" spans="1:55" ht="15.75" thickBot="1" x14ac:dyDescent="0.3">
      <c r="B97" s="216" t="s">
        <v>227</v>
      </c>
      <c r="C97" s="223">
        <f t="shared" ref="C97:I97" si="75">+C80+C87</f>
        <v>0</v>
      </c>
      <c r="D97" s="223">
        <f t="shared" si="75"/>
        <v>0</v>
      </c>
      <c r="E97" s="223">
        <f t="shared" si="75"/>
        <v>0</v>
      </c>
      <c r="F97" s="223">
        <f t="shared" si="75"/>
        <v>0</v>
      </c>
      <c r="G97" s="223">
        <f t="shared" si="75"/>
        <v>0</v>
      </c>
      <c r="H97" s="223">
        <f t="shared" si="75"/>
        <v>0</v>
      </c>
      <c r="I97" s="223">
        <f t="shared" si="75"/>
        <v>0</v>
      </c>
      <c r="K97" s="438"/>
      <c r="L97" s="162" t="s">
        <v>153</v>
      </c>
      <c r="M97" s="320"/>
      <c r="N97" s="163"/>
      <c r="O97" s="163"/>
      <c r="P97" s="163"/>
      <c r="Q97" s="163"/>
      <c r="R97" s="200"/>
      <c r="S97" s="200">
        <f>S96</f>
        <v>0</v>
      </c>
      <c r="AZ97" s="303" t="s">
        <v>301</v>
      </c>
      <c r="BA97" s="317">
        <v>0</v>
      </c>
      <c r="BB97" s="317">
        <v>6.6453344343517767E-2</v>
      </c>
      <c r="BC97" s="317">
        <v>1.3235952055394793E-2</v>
      </c>
    </row>
    <row r="98" spans="1:55" ht="15.75" thickBot="1" x14ac:dyDescent="0.3">
      <c r="B98" s="217" t="s">
        <v>15</v>
      </c>
      <c r="C98" s="224">
        <f t="shared" ref="C98:I98" si="76">+C81+C88</f>
        <v>353.1461398105082</v>
      </c>
      <c r="D98" s="224">
        <f t="shared" si="76"/>
        <v>330.71974276856719</v>
      </c>
      <c r="E98" s="224">
        <f t="shared" si="76"/>
        <v>0</v>
      </c>
      <c r="F98" s="224">
        <f t="shared" si="76"/>
        <v>307.14763286747416</v>
      </c>
      <c r="G98" s="224">
        <f t="shared" si="76"/>
        <v>0</v>
      </c>
      <c r="H98" s="224">
        <f t="shared" si="76"/>
        <v>0</v>
      </c>
      <c r="I98" s="224">
        <f t="shared" si="76"/>
        <v>326.31280513498211</v>
      </c>
      <c r="K98" s="439"/>
      <c r="L98" s="162" t="s">
        <v>158</v>
      </c>
      <c r="M98" s="320"/>
      <c r="N98" s="163"/>
      <c r="O98" s="163"/>
      <c r="P98" s="163"/>
      <c r="Q98" s="163"/>
      <c r="R98" s="200"/>
      <c r="S98" s="200">
        <f>S97+S94+S86</f>
        <v>220.53333333333333</v>
      </c>
      <c r="AZ98" s="302" t="s">
        <v>297</v>
      </c>
      <c r="BA98" s="317">
        <v>0</v>
      </c>
      <c r="BB98" s="317">
        <v>8.8217973407149541E-2</v>
      </c>
      <c r="BC98" s="317">
        <v>4.0700815924353942E-2</v>
      </c>
    </row>
    <row r="99" spans="1:55" x14ac:dyDescent="0.25">
      <c r="A99" s="418"/>
      <c r="B99" s="228"/>
      <c r="C99" s="229"/>
      <c r="D99" s="229"/>
      <c r="E99" s="229"/>
      <c r="F99" s="229"/>
      <c r="G99" s="229"/>
      <c r="H99" s="229"/>
      <c r="I99" s="229"/>
      <c r="J99" s="188"/>
      <c r="K99" s="230"/>
      <c r="L99" s="231"/>
      <c r="M99" s="231"/>
      <c r="N99" s="231"/>
      <c r="O99" s="231"/>
      <c r="P99" s="231"/>
      <c r="Q99" s="231"/>
      <c r="R99" s="231"/>
      <c r="S99" s="421"/>
      <c r="AZ99" s="303" t="s">
        <v>298</v>
      </c>
      <c r="BA99" s="317">
        <v>-2.6187072573451105E-2</v>
      </c>
      <c r="BB99" s="317">
        <v>2.8877158301847856E-2</v>
      </c>
      <c r="BC99" s="317">
        <v>4.6791842557923805E-2</v>
      </c>
    </row>
    <row r="100" spans="1:55" x14ac:dyDescent="0.25">
      <c r="A100" s="418"/>
      <c r="B100" s="228"/>
      <c r="C100" s="229"/>
      <c r="D100" s="229"/>
      <c r="E100" s="229"/>
      <c r="F100" s="229"/>
      <c r="G100" s="229"/>
      <c r="H100" s="229"/>
      <c r="I100" s="229"/>
      <c r="J100" s="188"/>
      <c r="K100" s="230"/>
      <c r="L100" s="231"/>
      <c r="M100" s="231"/>
      <c r="N100" s="231"/>
      <c r="O100" s="231"/>
      <c r="P100" s="231"/>
      <c r="Q100" s="231"/>
      <c r="R100" s="231"/>
      <c r="S100" s="421"/>
      <c r="AZ100" s="302" t="s">
        <v>299</v>
      </c>
      <c r="BA100" s="317">
        <v>-4.039490585768446E-2</v>
      </c>
      <c r="BB100" s="317">
        <v>5.3006863479450834E-2</v>
      </c>
      <c r="BC100" s="317">
        <v>5.5801079256230984E-2</v>
      </c>
    </row>
    <row r="101" spans="1:55" ht="15.75" thickBot="1" x14ac:dyDescent="0.3">
      <c r="B101" s="72" t="s">
        <v>231</v>
      </c>
      <c r="L101" s="441"/>
      <c r="M101" s="442"/>
      <c r="N101" s="441"/>
      <c r="O101" s="441"/>
      <c r="P101" s="441"/>
      <c r="Q101" s="441"/>
      <c r="R101" s="441"/>
      <c r="S101" s="441"/>
      <c r="AZ101" s="304" t="s">
        <v>300</v>
      </c>
      <c r="BA101" s="317">
        <v>-3.2077754899632771E-2</v>
      </c>
      <c r="BB101" s="317">
        <v>3.6496585996839977E-2</v>
      </c>
      <c r="BC101" s="317">
        <v>3.9564823777376565E-2</v>
      </c>
    </row>
    <row r="102" spans="1:55" ht="49.5" thickBot="1" x14ac:dyDescent="0.3">
      <c r="B102" s="203" t="s">
        <v>268</v>
      </c>
      <c r="C102" s="204" t="s">
        <v>3</v>
      </c>
      <c r="D102" s="204" t="s">
        <v>2</v>
      </c>
      <c r="E102" s="204" t="s">
        <v>185</v>
      </c>
      <c r="F102" s="204" t="s">
        <v>4</v>
      </c>
      <c r="G102" s="204" t="s">
        <v>186</v>
      </c>
      <c r="H102" s="204" t="s">
        <v>5</v>
      </c>
      <c r="I102" s="237" t="s">
        <v>195</v>
      </c>
      <c r="J102" s="98"/>
      <c r="K102" s="437" t="str">
        <f>+B102</f>
        <v>2. Sustainable wood and firewood production. 2.1 Plantations for timber and firewood (1 ha/5 years)</v>
      </c>
      <c r="L102" s="99" t="s">
        <v>209</v>
      </c>
      <c r="M102" s="318"/>
      <c r="N102" s="100" t="s">
        <v>214</v>
      </c>
      <c r="O102" s="100" t="s">
        <v>212</v>
      </c>
      <c r="P102" s="100" t="s">
        <v>215</v>
      </c>
      <c r="Q102" s="101" t="s">
        <v>211</v>
      </c>
      <c r="R102" s="102" t="s">
        <v>216</v>
      </c>
      <c r="S102" s="183" t="s">
        <v>217</v>
      </c>
      <c r="AZ102" s="302" t="s">
        <v>302</v>
      </c>
      <c r="BA102" s="317">
        <v>0</v>
      </c>
      <c r="BB102" s="317">
        <v>2.1604938271604937E-2</v>
      </c>
      <c r="BC102" s="317">
        <v>2.6924925310753176E-2</v>
      </c>
    </row>
    <row r="103" spans="1:55" x14ac:dyDescent="0.25">
      <c r="A103" s="417" t="s">
        <v>200</v>
      </c>
      <c r="B103" s="206" t="s">
        <v>209</v>
      </c>
      <c r="C103" s="207">
        <f>+S111*(BA$83*(1+BD$83))</f>
        <v>336.83910541085271</v>
      </c>
      <c r="D103" s="207">
        <f>+S111*(BA$84*(1+BD$84))</f>
        <v>255.39002804084106</v>
      </c>
      <c r="E103" s="207">
        <f>+S111*(BA$85*(1+BD$85))</f>
        <v>197.29134637500002</v>
      </c>
      <c r="F103" s="207">
        <f>+S111*(BA$86*(1+BD$86))</f>
        <v>169.77990531279113</v>
      </c>
      <c r="G103" s="207">
        <f>+S111*(BA$87*(1+BD$87))</f>
        <v>588.68469246538496</v>
      </c>
      <c r="H103" s="207">
        <f>+S111*(BA$88*(1+BD$88))</f>
        <v>439.0449954</v>
      </c>
      <c r="I103" s="207">
        <f>+S111*(BA$89*(1+BD$89))</f>
        <v>239.38473732867664</v>
      </c>
      <c r="J103" s="76"/>
      <c r="K103" s="438"/>
      <c r="L103" s="78" t="s">
        <v>221</v>
      </c>
      <c r="M103" s="319"/>
      <c r="N103" s="79">
        <v>400</v>
      </c>
      <c r="O103" s="80" t="s">
        <v>225</v>
      </c>
      <c r="P103" s="79">
        <v>400</v>
      </c>
      <c r="Q103" s="81">
        <v>1</v>
      </c>
      <c r="R103" s="199">
        <f t="shared" ref="R103:R108" si="77">+N103/P103</f>
        <v>1</v>
      </c>
      <c r="S103" s="199">
        <f t="shared" ref="S103:S108" si="78">R103*Q103</f>
        <v>1</v>
      </c>
      <c r="AZ103" s="55"/>
      <c r="BA103" s="64"/>
      <c r="BB103" s="71"/>
      <c r="BC103" s="50"/>
    </row>
    <row r="104" spans="1:55" x14ac:dyDescent="0.25">
      <c r="B104" s="208" t="s">
        <v>210</v>
      </c>
      <c r="C104" s="218">
        <f>+$S118</f>
        <v>729.21428571428567</v>
      </c>
      <c r="D104" s="218">
        <f t="shared" ref="D104:H104" si="79">+$S118</f>
        <v>729.21428571428567</v>
      </c>
      <c r="E104" s="218">
        <f t="shared" si="79"/>
        <v>729.21428571428567</v>
      </c>
      <c r="F104" s="218">
        <f t="shared" si="79"/>
        <v>729.21428571428567</v>
      </c>
      <c r="G104" s="218">
        <f t="shared" si="79"/>
        <v>729.21428571428567</v>
      </c>
      <c r="H104" s="218">
        <f t="shared" si="79"/>
        <v>729.21428571428567</v>
      </c>
      <c r="I104" s="218">
        <f t="shared" ref="I104" si="80">+$S118</f>
        <v>729.21428571428567</v>
      </c>
      <c r="J104" s="76"/>
      <c r="K104" s="438"/>
      <c r="L104" s="74" t="s">
        <v>224</v>
      </c>
      <c r="N104" s="79">
        <v>3</v>
      </c>
      <c r="O104" s="80" t="s">
        <v>226</v>
      </c>
      <c r="P104" s="79">
        <v>1</v>
      </c>
      <c r="Q104" s="81">
        <v>1</v>
      </c>
      <c r="R104" s="199">
        <f t="shared" si="77"/>
        <v>3</v>
      </c>
      <c r="S104" s="199">
        <f t="shared" si="78"/>
        <v>3</v>
      </c>
      <c r="AZ104" s="55"/>
      <c r="BA104" s="55"/>
      <c r="BB104" s="71"/>
      <c r="BC104" s="50"/>
    </row>
    <row r="105" spans="1:55" x14ac:dyDescent="0.25">
      <c r="B105" s="208" t="s">
        <v>227</v>
      </c>
      <c r="C105" s="218">
        <f>+$S121</f>
        <v>0</v>
      </c>
      <c r="D105" s="218">
        <f t="shared" ref="D105:H105" si="81">+$S121</f>
        <v>0</v>
      </c>
      <c r="E105" s="218">
        <f t="shared" si="81"/>
        <v>0</v>
      </c>
      <c r="F105" s="218">
        <f t="shared" si="81"/>
        <v>0</v>
      </c>
      <c r="G105" s="218">
        <f t="shared" si="81"/>
        <v>0</v>
      </c>
      <c r="H105" s="218">
        <f t="shared" si="81"/>
        <v>0</v>
      </c>
      <c r="I105" s="218">
        <f t="shared" ref="I105" si="82">+$S121</f>
        <v>0</v>
      </c>
      <c r="J105" s="76"/>
      <c r="K105" s="438"/>
      <c r="L105" s="78" t="s">
        <v>271</v>
      </c>
      <c r="M105" s="319"/>
      <c r="N105" s="79">
        <v>1</v>
      </c>
      <c r="O105" s="80" t="s">
        <v>269</v>
      </c>
      <c r="P105" s="79">
        <v>0.2</v>
      </c>
      <c r="Q105" s="81">
        <v>1</v>
      </c>
      <c r="R105" s="198">
        <f t="shared" si="77"/>
        <v>5</v>
      </c>
      <c r="S105" s="198">
        <f t="shared" si="78"/>
        <v>5</v>
      </c>
      <c r="AZ105" s="55"/>
      <c r="BA105" s="55"/>
      <c r="BB105" s="71"/>
    </row>
    <row r="106" spans="1:55" ht="15.75" thickBot="1" x14ac:dyDescent="0.3">
      <c r="B106" s="209" t="s">
        <v>15</v>
      </c>
      <c r="C106" s="219">
        <f>+C105+C104+C103</f>
        <v>1066.0533911251384</v>
      </c>
      <c r="D106" s="219">
        <f t="shared" ref="D106" si="83">+D105+D104+D103</f>
        <v>984.60431375512667</v>
      </c>
      <c r="E106" s="219">
        <f t="shared" ref="E106" si="84">+E105+E104+E103</f>
        <v>926.50563208928565</v>
      </c>
      <c r="F106" s="219">
        <f t="shared" ref="F106" si="85">+F105+F104+F103</f>
        <v>898.99419102707679</v>
      </c>
      <c r="G106" s="219">
        <f t="shared" ref="G106" si="86">+G105+G104+G103</f>
        <v>1317.8989781796706</v>
      </c>
      <c r="H106" s="219">
        <f t="shared" ref="H106" si="87">+H105+H104+H103</f>
        <v>1168.2592811142856</v>
      </c>
      <c r="I106" s="219">
        <f>I104+I103+I105</f>
        <v>968.59902304296224</v>
      </c>
      <c r="J106" s="76"/>
      <c r="K106" s="438"/>
      <c r="L106" s="78" t="s">
        <v>218</v>
      </c>
      <c r="M106" s="78"/>
      <c r="N106" s="182">
        <v>1111</v>
      </c>
      <c r="O106" s="80" t="s">
        <v>253</v>
      </c>
      <c r="P106" s="79">
        <v>200</v>
      </c>
      <c r="Q106" s="81">
        <v>1</v>
      </c>
      <c r="R106" s="198">
        <f t="shared" si="77"/>
        <v>5.5549999999999997</v>
      </c>
      <c r="S106" s="198">
        <f t="shared" si="78"/>
        <v>5.5549999999999997</v>
      </c>
      <c r="AZ106" s="55"/>
      <c r="BA106" s="55"/>
      <c r="BB106" s="71"/>
    </row>
    <row r="107" spans="1:55" x14ac:dyDescent="0.25">
      <c r="B107" s="115"/>
      <c r="C107" s="147"/>
      <c r="D107" s="147"/>
      <c r="E107" s="147"/>
      <c r="F107" s="126"/>
      <c r="G107" s="126"/>
      <c r="H107" s="126"/>
      <c r="I107" s="234"/>
      <c r="J107" s="76"/>
      <c r="K107" s="438"/>
      <c r="L107" s="78" t="s">
        <v>219</v>
      </c>
      <c r="M107" s="78"/>
      <c r="N107" s="182">
        <v>1111</v>
      </c>
      <c r="O107" s="124" t="s">
        <v>255</v>
      </c>
      <c r="P107" s="79">
        <v>200</v>
      </c>
      <c r="Q107" s="81">
        <v>1</v>
      </c>
      <c r="R107" s="198">
        <f t="shared" si="77"/>
        <v>5.5549999999999997</v>
      </c>
      <c r="S107" s="198">
        <f t="shared" si="78"/>
        <v>5.5549999999999997</v>
      </c>
      <c r="AZ107" s="55"/>
      <c r="BA107" s="55"/>
      <c r="BB107" s="71"/>
    </row>
    <row r="108" spans="1:55" ht="15.75" thickBot="1" x14ac:dyDescent="0.3">
      <c r="B108" s="96" t="s">
        <v>232</v>
      </c>
      <c r="C108" s="147">
        <v>2</v>
      </c>
      <c r="D108" s="147" t="s">
        <v>233</v>
      </c>
      <c r="E108" s="147"/>
      <c r="F108" s="96"/>
      <c r="G108" s="96"/>
      <c r="H108" s="96"/>
      <c r="I108" s="235"/>
      <c r="J108" s="76"/>
      <c r="K108" s="438"/>
      <c r="L108" s="78" t="s">
        <v>272</v>
      </c>
      <c r="M108" s="78"/>
      <c r="N108" s="182">
        <v>1111</v>
      </c>
      <c r="O108" s="124" t="s">
        <v>255</v>
      </c>
      <c r="P108" s="105">
        <v>200</v>
      </c>
      <c r="Q108" s="81">
        <v>1</v>
      </c>
      <c r="R108" s="198">
        <f t="shared" si="77"/>
        <v>5.5549999999999997</v>
      </c>
      <c r="S108" s="198">
        <f t="shared" si="78"/>
        <v>5.5549999999999997</v>
      </c>
      <c r="AZ108" s="55"/>
      <c r="BA108" s="55"/>
      <c r="BB108" s="71"/>
    </row>
    <row r="109" spans="1:55" ht="49.5" thickBot="1" x14ac:dyDescent="0.3">
      <c r="B109" s="203" t="s">
        <v>268</v>
      </c>
      <c r="C109" s="236" t="s">
        <v>3</v>
      </c>
      <c r="D109" s="236" t="s">
        <v>2</v>
      </c>
      <c r="E109" s="236" t="s">
        <v>185</v>
      </c>
      <c r="F109" s="236" t="s">
        <v>4</v>
      </c>
      <c r="G109" s="236" t="s">
        <v>186</v>
      </c>
      <c r="H109" s="236" t="s">
        <v>5</v>
      </c>
      <c r="I109" s="205" t="s">
        <v>195</v>
      </c>
      <c r="K109" s="438"/>
      <c r="AZ109" s="55"/>
      <c r="BA109" s="55"/>
      <c r="BB109" s="71"/>
    </row>
    <row r="110" spans="1:55" ht="15.75" thickBot="1" x14ac:dyDescent="0.3">
      <c r="A110" s="417" t="s">
        <v>200</v>
      </c>
      <c r="B110" s="206" t="s">
        <v>209</v>
      </c>
      <c r="C110" s="218">
        <f>+C103*0.2</f>
        <v>67.367821082170551</v>
      </c>
      <c r="D110" s="218">
        <f t="shared" ref="D110:H110" si="88">+D103*0.2</f>
        <v>51.078005608168212</v>
      </c>
      <c r="E110" s="218">
        <f t="shared" si="88"/>
        <v>39.458269275000006</v>
      </c>
      <c r="F110" s="218">
        <f t="shared" si="88"/>
        <v>33.95598106255823</v>
      </c>
      <c r="G110" s="218">
        <f t="shared" si="88"/>
        <v>117.73693849307699</v>
      </c>
      <c r="H110" s="218">
        <f t="shared" si="88"/>
        <v>87.808999080000007</v>
      </c>
      <c r="I110" s="218">
        <f t="shared" ref="I110" si="89">+I103</f>
        <v>239.38473732867664</v>
      </c>
      <c r="K110" s="438"/>
      <c r="L110" s="86"/>
      <c r="M110" s="86"/>
      <c r="N110" s="87"/>
      <c r="O110" s="88"/>
      <c r="P110" s="89"/>
      <c r="Q110" s="81"/>
      <c r="R110" s="198"/>
      <c r="S110" s="198"/>
      <c r="AZ110" s="55"/>
      <c r="BA110" s="55"/>
      <c r="BB110" s="71"/>
    </row>
    <row r="111" spans="1:55" ht="15.75" thickBot="1" x14ac:dyDescent="0.3">
      <c r="B111" s="208" t="s">
        <v>210</v>
      </c>
      <c r="C111" s="218">
        <f t="shared" ref="C111:I111" si="90">+C104*0.2</f>
        <v>145.84285714285713</v>
      </c>
      <c r="D111" s="218">
        <f t="shared" si="90"/>
        <v>145.84285714285713</v>
      </c>
      <c r="E111" s="218">
        <f t="shared" si="90"/>
        <v>145.84285714285713</v>
      </c>
      <c r="F111" s="218">
        <f t="shared" si="90"/>
        <v>145.84285714285713</v>
      </c>
      <c r="G111" s="218">
        <f t="shared" si="90"/>
        <v>145.84285714285713</v>
      </c>
      <c r="H111" s="218">
        <f t="shared" si="90"/>
        <v>145.84285714285713</v>
      </c>
      <c r="I111" s="218">
        <f t="shared" si="90"/>
        <v>145.84285714285713</v>
      </c>
      <c r="K111" s="438"/>
      <c r="L111" s="162" t="s">
        <v>153</v>
      </c>
      <c r="M111" s="320"/>
      <c r="N111" s="163"/>
      <c r="O111" s="163"/>
      <c r="P111" s="163"/>
      <c r="Q111" s="163"/>
      <c r="R111" s="164"/>
      <c r="S111" s="226">
        <f>SUM(S103:S110)</f>
        <v>25.664999999999999</v>
      </c>
      <c r="AZ111" s="55"/>
      <c r="BA111" s="55"/>
      <c r="BB111" s="71"/>
    </row>
    <row r="112" spans="1:55" ht="15.75" thickBot="1" x14ac:dyDescent="0.3">
      <c r="B112" s="208" t="s">
        <v>227</v>
      </c>
      <c r="C112" s="218">
        <f t="shared" ref="C112:I112" si="91">+C105*($C$10-1)</f>
        <v>0</v>
      </c>
      <c r="D112" s="218">
        <f t="shared" si="91"/>
        <v>0</v>
      </c>
      <c r="E112" s="218">
        <f t="shared" si="91"/>
        <v>0</v>
      </c>
      <c r="F112" s="218">
        <f t="shared" si="91"/>
        <v>0</v>
      </c>
      <c r="G112" s="218">
        <f t="shared" si="91"/>
        <v>0</v>
      </c>
      <c r="H112" s="218">
        <f t="shared" si="91"/>
        <v>0</v>
      </c>
      <c r="I112" s="218">
        <f t="shared" si="91"/>
        <v>0</v>
      </c>
      <c r="K112" s="438"/>
      <c r="L112" s="92" t="s">
        <v>239</v>
      </c>
      <c r="M112" s="321"/>
      <c r="N112" s="165" t="s">
        <v>214</v>
      </c>
      <c r="O112" s="166"/>
      <c r="P112" s="165" t="s">
        <v>212</v>
      </c>
      <c r="Q112" s="166"/>
      <c r="R112" s="93" t="s">
        <v>156</v>
      </c>
      <c r="S112" s="94" t="s">
        <v>102</v>
      </c>
      <c r="AZ112" s="55"/>
      <c r="BA112" s="55"/>
      <c r="BB112" s="71"/>
    </row>
    <row r="113" spans="1:55" ht="15.75" thickBot="1" x14ac:dyDescent="0.3">
      <c r="B113" s="209" t="s">
        <v>15</v>
      </c>
      <c r="C113" s="219">
        <f>+C112+C111+C110</f>
        <v>213.21067822502766</v>
      </c>
      <c r="D113" s="219">
        <f t="shared" ref="D113" si="92">+D112+D111+D110</f>
        <v>196.92086275102534</v>
      </c>
      <c r="E113" s="219">
        <f t="shared" ref="E113" si="93">+E112+E111+E110</f>
        <v>185.30112641785712</v>
      </c>
      <c r="F113" s="219">
        <f t="shared" ref="F113" si="94">+F112+F111+F110</f>
        <v>179.79883820541536</v>
      </c>
      <c r="G113" s="219">
        <f t="shared" ref="G113" si="95">+G112+G111+G110</f>
        <v>263.57979563593415</v>
      </c>
      <c r="H113" s="219">
        <f t="shared" ref="H113" si="96">+H112+H111+H110</f>
        <v>233.65185622285713</v>
      </c>
      <c r="I113" s="219">
        <f t="shared" ref="I113" si="97">+I112+I111+I110</f>
        <v>385.22759447153373</v>
      </c>
      <c r="K113" s="438"/>
      <c r="L113" s="78" t="s">
        <v>223</v>
      </c>
      <c r="M113" s="78"/>
      <c r="N113" s="185">
        <v>1</v>
      </c>
      <c r="O113" s="176"/>
      <c r="P113" s="148" t="s">
        <v>230</v>
      </c>
      <c r="Q113" s="175"/>
      <c r="R113" s="200">
        <v>15</v>
      </c>
      <c r="S113" s="200">
        <f>R113*N113</f>
        <v>15</v>
      </c>
      <c r="AZ113" s="55"/>
      <c r="BA113" s="55"/>
      <c r="BB113" s="71"/>
    </row>
    <row r="114" spans="1:55" x14ac:dyDescent="0.25">
      <c r="K114" s="438"/>
      <c r="L114" s="109" t="s">
        <v>250</v>
      </c>
      <c r="M114" s="109"/>
      <c r="N114" s="185">
        <v>1111</v>
      </c>
      <c r="O114" s="109"/>
      <c r="P114" s="146" t="s">
        <v>264</v>
      </c>
      <c r="Q114" s="109"/>
      <c r="R114" s="200">
        <v>0.5</v>
      </c>
      <c r="S114" s="200">
        <f>+R114*N114</f>
        <v>555.5</v>
      </c>
      <c r="AZ114" s="55"/>
      <c r="BA114" s="55"/>
      <c r="BB114" s="71"/>
    </row>
    <row r="115" spans="1:55" x14ac:dyDescent="0.25">
      <c r="K115" s="438"/>
      <c r="L115" s="109" t="s">
        <v>270</v>
      </c>
      <c r="M115" s="109"/>
      <c r="N115" s="185">
        <v>1111</v>
      </c>
      <c r="O115" s="176"/>
      <c r="P115" s="148" t="s">
        <v>166</v>
      </c>
      <c r="Q115" s="175"/>
      <c r="R115" s="200">
        <v>0.14285714285714285</v>
      </c>
      <c r="S115" s="200">
        <f>+R115*N115</f>
        <v>158.71428571428569</v>
      </c>
    </row>
    <row r="116" spans="1:55" x14ac:dyDescent="0.25">
      <c r="K116" s="438"/>
    </row>
    <row r="117" spans="1:55" ht="15.75" thickBot="1" x14ac:dyDescent="0.3">
      <c r="B117" s="96" t="s">
        <v>235</v>
      </c>
      <c r="C117" s="72">
        <f>+C108</f>
        <v>2</v>
      </c>
      <c r="D117" s="72" t="s">
        <v>233</v>
      </c>
      <c r="F117" s="96"/>
      <c r="G117" s="96"/>
      <c r="H117" s="96"/>
      <c r="I117" s="97"/>
      <c r="K117" s="438"/>
    </row>
    <row r="118" spans="1:55" ht="49.5" thickBot="1" x14ac:dyDescent="0.3">
      <c r="B118" s="203" t="s">
        <v>268</v>
      </c>
      <c r="C118" s="212" t="s">
        <v>3</v>
      </c>
      <c r="D118" s="212" t="s">
        <v>2</v>
      </c>
      <c r="E118" s="212" t="s">
        <v>185</v>
      </c>
      <c r="F118" s="212" t="s">
        <v>4</v>
      </c>
      <c r="G118" s="212" t="s">
        <v>186</v>
      </c>
      <c r="H118" s="212" t="s">
        <v>5</v>
      </c>
      <c r="I118" s="213" t="s">
        <v>195</v>
      </c>
      <c r="K118" s="438"/>
      <c r="L118" s="167" t="s">
        <v>153</v>
      </c>
      <c r="M118" s="322"/>
      <c r="N118" s="168"/>
      <c r="O118" s="168"/>
      <c r="P118" s="168"/>
      <c r="Q118" s="168"/>
      <c r="R118" s="168"/>
      <c r="S118" s="202">
        <f>SUM(S113:S115)</f>
        <v>729.21428571428567</v>
      </c>
    </row>
    <row r="119" spans="1:55" ht="15.75" thickBot="1" x14ac:dyDescent="0.3">
      <c r="A119" s="417" t="s">
        <v>200</v>
      </c>
      <c r="B119" s="214" t="s">
        <v>209</v>
      </c>
      <c r="C119" s="223">
        <f t="shared" ref="C119:I122" si="98">+C103+C110</f>
        <v>404.20692649302327</v>
      </c>
      <c r="D119" s="223">
        <f t="shared" si="98"/>
        <v>306.46803364900927</v>
      </c>
      <c r="E119" s="223">
        <f t="shared" si="98"/>
        <v>236.74961565000001</v>
      </c>
      <c r="F119" s="223">
        <f t="shared" si="98"/>
        <v>203.73588637534937</v>
      </c>
      <c r="G119" s="223">
        <f t="shared" si="98"/>
        <v>706.42163095846195</v>
      </c>
      <c r="H119" s="223">
        <f t="shared" si="98"/>
        <v>526.85399447999998</v>
      </c>
      <c r="I119" s="223">
        <f t="shared" si="98"/>
        <v>478.76947465735327</v>
      </c>
      <c r="K119" s="438"/>
      <c r="L119" s="92" t="s">
        <v>227</v>
      </c>
      <c r="M119" s="122"/>
      <c r="N119" s="169" t="s">
        <v>155</v>
      </c>
      <c r="O119" s="169"/>
      <c r="P119" s="169" t="s">
        <v>101</v>
      </c>
      <c r="Q119" s="169"/>
      <c r="R119" s="93" t="s">
        <v>156</v>
      </c>
      <c r="S119" s="77" t="s">
        <v>102</v>
      </c>
    </row>
    <row r="120" spans="1:55" ht="15.75" thickBot="1" x14ac:dyDescent="0.3">
      <c r="B120" s="216" t="s">
        <v>210</v>
      </c>
      <c r="C120" s="223">
        <f t="shared" si="98"/>
        <v>875.05714285714282</v>
      </c>
      <c r="D120" s="223">
        <f t="shared" si="98"/>
        <v>875.05714285714282</v>
      </c>
      <c r="E120" s="223">
        <f t="shared" si="98"/>
        <v>875.05714285714282</v>
      </c>
      <c r="F120" s="223">
        <f t="shared" si="98"/>
        <v>875.05714285714282</v>
      </c>
      <c r="G120" s="223">
        <f t="shared" si="98"/>
        <v>875.05714285714282</v>
      </c>
      <c r="H120" s="223">
        <f t="shared" si="98"/>
        <v>875.05714285714282</v>
      </c>
      <c r="I120" s="223">
        <f t="shared" si="98"/>
        <v>875.05714285714282</v>
      </c>
      <c r="K120" s="438"/>
      <c r="L120" s="86" t="s">
        <v>228</v>
      </c>
      <c r="M120" s="323"/>
      <c r="N120" s="139">
        <v>1</v>
      </c>
      <c r="O120" s="139"/>
      <c r="P120" s="174" t="s">
        <v>229</v>
      </c>
      <c r="Q120" s="174"/>
      <c r="R120" s="200"/>
      <c r="S120" s="200">
        <f>+R120</f>
        <v>0</v>
      </c>
    </row>
    <row r="121" spans="1:55" ht="15.75" thickBot="1" x14ac:dyDescent="0.3">
      <c r="B121" s="216" t="s">
        <v>227</v>
      </c>
      <c r="C121" s="223">
        <f t="shared" si="98"/>
        <v>0</v>
      </c>
      <c r="D121" s="223">
        <f t="shared" si="98"/>
        <v>0</v>
      </c>
      <c r="E121" s="223">
        <f t="shared" si="98"/>
        <v>0</v>
      </c>
      <c r="F121" s="223">
        <f t="shared" si="98"/>
        <v>0</v>
      </c>
      <c r="G121" s="223">
        <f t="shared" si="98"/>
        <v>0</v>
      </c>
      <c r="H121" s="223">
        <f t="shared" si="98"/>
        <v>0</v>
      </c>
      <c r="I121" s="223">
        <f t="shared" si="98"/>
        <v>0</v>
      </c>
      <c r="K121" s="438"/>
      <c r="L121" s="162" t="s">
        <v>153</v>
      </c>
      <c r="M121" s="320"/>
      <c r="N121" s="163"/>
      <c r="O121" s="163"/>
      <c r="P121" s="163"/>
      <c r="Q121" s="163"/>
      <c r="R121" s="200"/>
      <c r="S121" s="200">
        <f>S120</f>
        <v>0</v>
      </c>
    </row>
    <row r="122" spans="1:55" ht="15.75" thickBot="1" x14ac:dyDescent="0.3">
      <c r="B122" s="217" t="s">
        <v>15</v>
      </c>
      <c r="C122" s="224">
        <f t="shared" si="98"/>
        <v>1279.2640693501662</v>
      </c>
      <c r="D122" s="224">
        <f t="shared" si="98"/>
        <v>1181.5251765061521</v>
      </c>
      <c r="E122" s="224">
        <f t="shared" si="98"/>
        <v>1111.8067585071428</v>
      </c>
      <c r="F122" s="224">
        <f t="shared" si="98"/>
        <v>1078.7930292324922</v>
      </c>
      <c r="G122" s="224">
        <f t="shared" si="98"/>
        <v>1581.4787738156047</v>
      </c>
      <c r="H122" s="224">
        <f t="shared" si="98"/>
        <v>1401.9111373371427</v>
      </c>
      <c r="I122" s="224">
        <f t="shared" si="98"/>
        <v>1353.8266175144959</v>
      </c>
      <c r="K122" s="439"/>
      <c r="L122" s="162" t="s">
        <v>158</v>
      </c>
      <c r="M122" s="320"/>
      <c r="N122" s="163"/>
      <c r="O122" s="163"/>
      <c r="P122" s="163"/>
      <c r="Q122" s="163"/>
      <c r="R122" s="200"/>
      <c r="S122" s="200">
        <f>S121+S118+S111</f>
        <v>754.87928571428563</v>
      </c>
    </row>
    <row r="123" spans="1:55" s="418" customFormat="1" x14ac:dyDescent="0.25">
      <c r="B123" s="188"/>
      <c r="C123" s="188"/>
      <c r="D123" s="188"/>
      <c r="E123" s="188"/>
      <c r="F123" s="188"/>
      <c r="G123" s="188"/>
      <c r="H123" s="188"/>
      <c r="I123" s="189"/>
      <c r="J123" s="188"/>
      <c r="K123" s="188"/>
      <c r="L123" s="419"/>
      <c r="M123" s="419"/>
      <c r="N123" s="188"/>
      <c r="O123" s="188"/>
      <c r="P123" s="188"/>
      <c r="Q123" s="420"/>
      <c r="R123" s="189"/>
      <c r="S123" s="189"/>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Z123" s="233"/>
      <c r="BA123" s="233"/>
      <c r="BB123" s="233"/>
      <c r="BC123" s="238"/>
    </row>
    <row r="124" spans="1:55" s="418" customFormat="1" x14ac:dyDescent="0.25">
      <c r="B124" s="188"/>
      <c r="C124" s="188"/>
      <c r="D124" s="188"/>
      <c r="E124" s="188"/>
      <c r="F124" s="188"/>
      <c r="G124" s="188"/>
      <c r="H124" s="188"/>
      <c r="I124" s="189"/>
      <c r="J124" s="188"/>
      <c r="K124" s="188"/>
      <c r="L124" s="419"/>
      <c r="M124" s="419"/>
      <c r="N124" s="188"/>
      <c r="O124" s="188"/>
      <c r="P124" s="188"/>
      <c r="Q124" s="420"/>
      <c r="R124" s="189"/>
      <c r="S124" s="189"/>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Z124" s="233"/>
      <c r="BA124" s="233"/>
      <c r="BB124" s="233"/>
      <c r="BC124" s="238"/>
    </row>
    <row r="125" spans="1:55" ht="15.75" thickBot="1" x14ac:dyDescent="0.3">
      <c r="B125" s="72" t="s">
        <v>231</v>
      </c>
      <c r="L125" s="74" t="s">
        <v>240</v>
      </c>
    </row>
    <row r="126" spans="1:55" ht="97.5" thickBot="1" x14ac:dyDescent="0.3">
      <c r="B126" s="203" t="s">
        <v>237</v>
      </c>
      <c r="C126" s="204" t="s">
        <v>3</v>
      </c>
      <c r="D126" s="204" t="s">
        <v>2</v>
      </c>
      <c r="E126" s="204" t="s">
        <v>185</v>
      </c>
      <c r="F126" s="204" t="s">
        <v>4</v>
      </c>
      <c r="G126" s="204" t="s">
        <v>186</v>
      </c>
      <c r="H126" s="204" t="s">
        <v>5</v>
      </c>
      <c r="I126" s="205" t="s">
        <v>195</v>
      </c>
      <c r="J126" s="98"/>
      <c r="K126" s="437" t="str">
        <f>+B126</f>
        <v>3. Establishment of agroforestry and silvopastorIl systems. 3.1. Implementation of Agroforestry system - diversified living fence arrangements in basic grains crops (1 km)</v>
      </c>
      <c r="L126" s="99" t="s">
        <v>209</v>
      </c>
      <c r="M126" s="318"/>
      <c r="N126" s="100" t="s">
        <v>214</v>
      </c>
      <c r="O126" s="100" t="s">
        <v>212</v>
      </c>
      <c r="P126" s="100" t="s">
        <v>215</v>
      </c>
      <c r="Q126" s="101" t="s">
        <v>211</v>
      </c>
      <c r="R126" s="102" t="s">
        <v>216</v>
      </c>
      <c r="S126" s="183" t="s">
        <v>217</v>
      </c>
    </row>
    <row r="127" spans="1:55" x14ac:dyDescent="0.25">
      <c r="A127" s="417" t="s">
        <v>201</v>
      </c>
      <c r="B127" s="206" t="s">
        <v>209</v>
      </c>
      <c r="C127" s="218">
        <f>+S135*(BA$83*(1+BD$83))</f>
        <v>459.35588113695093</v>
      </c>
      <c r="D127" s="218">
        <f>+S135*(BA$84*(1+BD$84))</f>
        <v>348.28174484431861</v>
      </c>
      <c r="E127" s="218">
        <f>+S135*(BA$85*(1+BD$85))</f>
        <v>269.05112500000001</v>
      </c>
      <c r="F127" s="218">
        <f>+S135*(BA$86*(1+BD$86))</f>
        <v>231.5330873153201</v>
      </c>
      <c r="G127" s="218">
        <f>+S135*(BA$87*(1+BD$87))</f>
        <v>802.80398349068662</v>
      </c>
      <c r="H127" s="218">
        <f>+S135*(BA$88*(1+BD$88))</f>
        <v>598.73660000000007</v>
      </c>
      <c r="I127" s="218">
        <f>+S135*(BA$89*(1+BD$89))</f>
        <v>326.45493109307159</v>
      </c>
      <c r="J127" s="76"/>
      <c r="K127" s="438"/>
      <c r="L127" s="78" t="s">
        <v>241</v>
      </c>
      <c r="M127" s="319"/>
      <c r="N127" s="79">
        <v>1000</v>
      </c>
      <c r="O127" s="80" t="s">
        <v>142</v>
      </c>
      <c r="P127" s="79">
        <f>+N127/35</f>
        <v>28.571428571428573</v>
      </c>
      <c r="Q127" s="81">
        <v>1</v>
      </c>
      <c r="R127" s="195">
        <f>+N127/P127</f>
        <v>35</v>
      </c>
      <c r="S127" s="195">
        <f>R127*Q127</f>
        <v>35</v>
      </c>
    </row>
    <row r="128" spans="1:55" ht="15.6" customHeight="1" x14ac:dyDescent="0.25">
      <c r="B128" s="208" t="s">
        <v>210</v>
      </c>
      <c r="C128" s="218">
        <f t="shared" ref="C128:I128" si="99">+$S141</f>
        <v>1087.5</v>
      </c>
      <c r="D128" s="218">
        <f t="shared" si="99"/>
        <v>1087.5</v>
      </c>
      <c r="E128" s="218">
        <f t="shared" si="99"/>
        <v>1087.5</v>
      </c>
      <c r="F128" s="218">
        <f t="shared" si="99"/>
        <v>1087.5</v>
      </c>
      <c r="G128" s="218">
        <f t="shared" si="99"/>
        <v>1087.5</v>
      </c>
      <c r="H128" s="218">
        <f t="shared" si="99"/>
        <v>1087.5</v>
      </c>
      <c r="I128" s="218">
        <f t="shared" si="99"/>
        <v>1087.5</v>
      </c>
      <c r="J128" s="76"/>
      <c r="K128" s="438"/>
      <c r="N128" s="79"/>
      <c r="O128" s="80"/>
      <c r="P128" s="79"/>
      <c r="Q128" s="81"/>
      <c r="R128" s="196"/>
      <c r="S128" s="197"/>
    </row>
    <row r="129" spans="1:19" x14ac:dyDescent="0.25">
      <c r="B129" s="208" t="s">
        <v>227</v>
      </c>
      <c r="C129" s="218">
        <f t="shared" ref="C129:I129" si="100">+$S144</f>
        <v>0</v>
      </c>
      <c r="D129" s="218">
        <f t="shared" si="100"/>
        <v>0</v>
      </c>
      <c r="E129" s="218">
        <f t="shared" si="100"/>
        <v>0</v>
      </c>
      <c r="F129" s="218">
        <f t="shared" si="100"/>
        <v>0</v>
      </c>
      <c r="G129" s="218">
        <f t="shared" si="100"/>
        <v>0</v>
      </c>
      <c r="H129" s="218">
        <f t="shared" si="100"/>
        <v>0</v>
      </c>
      <c r="I129" s="218">
        <f t="shared" si="100"/>
        <v>0</v>
      </c>
      <c r="J129" s="76"/>
      <c r="K129" s="438"/>
      <c r="L129" s="78"/>
      <c r="M129" s="319"/>
      <c r="N129" s="79"/>
      <c r="O129" s="80"/>
      <c r="P129" s="79"/>
      <c r="Q129" s="81"/>
      <c r="R129" s="106"/>
      <c r="S129" s="113"/>
    </row>
    <row r="130" spans="1:19" ht="15.75" thickBot="1" x14ac:dyDescent="0.3">
      <c r="B130" s="209" t="s">
        <v>15</v>
      </c>
      <c r="C130" s="219">
        <f>+C129+C128+C127</f>
        <v>1546.855881136951</v>
      </c>
      <c r="D130" s="219">
        <f t="shared" ref="D130" si="101">+D129+D128+D127</f>
        <v>1435.7817448443186</v>
      </c>
      <c r="E130" s="219">
        <f t="shared" ref="E130" si="102">+E129+E128+E127</f>
        <v>1356.551125</v>
      </c>
      <c r="F130" s="219">
        <f t="shared" ref="F130" si="103">+F129+F128+F127</f>
        <v>1319.03308731532</v>
      </c>
      <c r="G130" s="219">
        <f t="shared" ref="G130" si="104">+G129+G128+G127</f>
        <v>1890.3039834906867</v>
      </c>
      <c r="H130" s="219">
        <f t="shared" ref="H130" si="105">+H129+H128+H127</f>
        <v>1686.2366000000002</v>
      </c>
      <c r="I130" s="219">
        <f>I128+I127+I129</f>
        <v>1413.9549310930715</v>
      </c>
      <c r="J130" s="76"/>
      <c r="K130" s="438"/>
      <c r="L130" s="78"/>
      <c r="M130" s="319"/>
      <c r="N130" s="79"/>
      <c r="O130" s="80"/>
      <c r="P130" s="79"/>
      <c r="Q130" s="81"/>
      <c r="R130" s="106"/>
      <c r="S130" s="113"/>
    </row>
    <row r="131" spans="1:19" x14ac:dyDescent="0.25">
      <c r="B131" s="220"/>
      <c r="C131" s="221"/>
      <c r="D131" s="221"/>
      <c r="E131" s="221"/>
      <c r="F131" s="220"/>
      <c r="G131" s="220"/>
      <c r="H131" s="220"/>
      <c r="I131" s="222"/>
      <c r="J131" s="76"/>
      <c r="K131" s="438"/>
      <c r="L131" s="78"/>
      <c r="M131" s="319"/>
      <c r="N131" s="79"/>
      <c r="O131" s="80"/>
      <c r="P131" s="79"/>
      <c r="Q131" s="81"/>
      <c r="R131" s="106"/>
      <c r="S131" s="113"/>
    </row>
    <row r="132" spans="1:19" ht="15.75" thickBot="1" x14ac:dyDescent="0.3">
      <c r="B132" s="96" t="s">
        <v>232</v>
      </c>
      <c r="C132" s="72">
        <v>2</v>
      </c>
      <c r="D132" s="72" t="s">
        <v>233</v>
      </c>
      <c r="E132" s="72" t="s">
        <v>248</v>
      </c>
      <c r="F132" s="96"/>
      <c r="G132" s="96"/>
      <c r="H132" s="96"/>
      <c r="I132" s="97"/>
      <c r="J132" s="76"/>
      <c r="K132" s="438"/>
      <c r="L132" s="118"/>
      <c r="M132" s="118"/>
      <c r="N132" s="105"/>
      <c r="O132" s="124"/>
      <c r="P132" s="105"/>
      <c r="Q132" s="81"/>
      <c r="R132" s="106"/>
      <c r="S132" s="113"/>
    </row>
    <row r="133" spans="1:19" ht="97.5" thickBot="1" x14ac:dyDescent="0.3">
      <c r="B133" s="203" t="s">
        <v>237</v>
      </c>
      <c r="C133" s="204" t="s">
        <v>3</v>
      </c>
      <c r="D133" s="204" t="s">
        <v>2</v>
      </c>
      <c r="E133" s="204" t="s">
        <v>185</v>
      </c>
      <c r="F133" s="204" t="s">
        <v>4</v>
      </c>
      <c r="G133" s="204" t="s">
        <v>186</v>
      </c>
      <c r="H133" s="204" t="s">
        <v>5</v>
      </c>
      <c r="I133" s="205" t="s">
        <v>195</v>
      </c>
      <c r="K133" s="438"/>
      <c r="L133" s="118"/>
      <c r="M133" s="118"/>
      <c r="N133" s="105"/>
      <c r="O133" s="124"/>
      <c r="P133" s="105"/>
      <c r="Q133" s="81"/>
      <c r="R133" s="106"/>
      <c r="S133" s="113"/>
    </row>
    <row r="134" spans="1:19" ht="15.75" thickBot="1" x14ac:dyDescent="0.3">
      <c r="A134" s="417" t="s">
        <v>201</v>
      </c>
      <c r="B134" s="206" t="s">
        <v>209</v>
      </c>
      <c r="C134" s="218">
        <f>+C127*0.2</f>
        <v>91.871176227390194</v>
      </c>
      <c r="D134" s="218">
        <f t="shared" ref="D134:I134" si="106">+D127*0.2</f>
        <v>69.656348968863725</v>
      </c>
      <c r="E134" s="218">
        <f t="shared" si="106"/>
        <v>53.810225000000003</v>
      </c>
      <c r="F134" s="218">
        <f t="shared" si="106"/>
        <v>46.306617463064022</v>
      </c>
      <c r="G134" s="218">
        <f t="shared" si="106"/>
        <v>160.56079669813732</v>
      </c>
      <c r="H134" s="218">
        <f t="shared" si="106"/>
        <v>119.74732000000002</v>
      </c>
      <c r="I134" s="218">
        <f t="shared" si="106"/>
        <v>65.290986218614322</v>
      </c>
      <c r="K134" s="438"/>
      <c r="L134" s="86"/>
      <c r="M134" s="86"/>
      <c r="N134" s="87"/>
      <c r="O134" s="88"/>
      <c r="P134" s="89"/>
      <c r="Q134" s="81"/>
      <c r="R134" s="90"/>
      <c r="S134" s="82"/>
    </row>
    <row r="135" spans="1:19" ht="15.75" thickBot="1" x14ac:dyDescent="0.3">
      <c r="B135" s="208" t="s">
        <v>210</v>
      </c>
      <c r="C135" s="218">
        <f t="shared" ref="C135:I135" si="107">+C128*0.2</f>
        <v>217.5</v>
      </c>
      <c r="D135" s="218">
        <f t="shared" si="107"/>
        <v>217.5</v>
      </c>
      <c r="E135" s="218">
        <f t="shared" si="107"/>
        <v>217.5</v>
      </c>
      <c r="F135" s="218">
        <f t="shared" si="107"/>
        <v>217.5</v>
      </c>
      <c r="G135" s="218">
        <f t="shared" si="107"/>
        <v>217.5</v>
      </c>
      <c r="H135" s="218">
        <f t="shared" si="107"/>
        <v>217.5</v>
      </c>
      <c r="I135" s="218">
        <f t="shared" si="107"/>
        <v>217.5</v>
      </c>
      <c r="K135" s="438"/>
      <c r="L135" s="162" t="s">
        <v>153</v>
      </c>
      <c r="M135" s="320"/>
      <c r="N135" s="163"/>
      <c r="O135" s="163"/>
      <c r="P135" s="163"/>
      <c r="Q135" s="163"/>
      <c r="R135" s="164"/>
      <c r="S135" s="91">
        <f>SUM(S127:S134)</f>
        <v>35</v>
      </c>
    </row>
    <row r="136" spans="1:19" ht="15.75" thickBot="1" x14ac:dyDescent="0.3">
      <c r="B136" s="208" t="s">
        <v>227</v>
      </c>
      <c r="C136" s="218">
        <f t="shared" ref="C136:I136" si="108">+C129*0.2</f>
        <v>0</v>
      </c>
      <c r="D136" s="218">
        <f t="shared" si="108"/>
        <v>0</v>
      </c>
      <c r="E136" s="218">
        <f t="shared" si="108"/>
        <v>0</v>
      </c>
      <c r="F136" s="218">
        <f t="shared" si="108"/>
        <v>0</v>
      </c>
      <c r="G136" s="218">
        <f t="shared" si="108"/>
        <v>0</v>
      </c>
      <c r="H136" s="218">
        <f t="shared" si="108"/>
        <v>0</v>
      </c>
      <c r="I136" s="218">
        <f t="shared" si="108"/>
        <v>0</v>
      </c>
      <c r="K136" s="438"/>
      <c r="L136" s="92" t="s">
        <v>239</v>
      </c>
      <c r="M136" s="321"/>
      <c r="N136" s="165" t="s">
        <v>214</v>
      </c>
      <c r="O136" s="166"/>
      <c r="P136" s="165" t="s">
        <v>212</v>
      </c>
      <c r="Q136" s="166"/>
      <c r="R136" s="93" t="s">
        <v>156</v>
      </c>
      <c r="S136" s="94" t="s">
        <v>102</v>
      </c>
    </row>
    <row r="137" spans="1:19" ht="15.75" thickBot="1" x14ac:dyDescent="0.3">
      <c r="B137" s="209" t="s">
        <v>15</v>
      </c>
      <c r="C137" s="219">
        <f>SUM(C134:C136)</f>
        <v>309.37117622739021</v>
      </c>
      <c r="D137" s="219">
        <f t="shared" ref="D137:I137" si="109">SUM(D134:D136)</f>
        <v>287.15634896886371</v>
      </c>
      <c r="E137" s="219">
        <f t="shared" si="109"/>
        <v>271.310225</v>
      </c>
      <c r="F137" s="219">
        <f t="shared" si="109"/>
        <v>263.80661746306401</v>
      </c>
      <c r="G137" s="219">
        <f t="shared" si="109"/>
        <v>378.06079669813732</v>
      </c>
      <c r="H137" s="219">
        <f t="shared" si="109"/>
        <v>337.24732</v>
      </c>
      <c r="I137" s="219">
        <f t="shared" si="109"/>
        <v>282.79098621861431</v>
      </c>
      <c r="K137" s="438"/>
      <c r="L137" s="78" t="s">
        <v>246</v>
      </c>
      <c r="M137" s="78"/>
      <c r="N137" s="185">
        <v>60</v>
      </c>
      <c r="O137" s="176"/>
      <c r="P137" s="148" t="s">
        <v>246</v>
      </c>
      <c r="Q137" s="175"/>
      <c r="R137" s="200">
        <v>4</v>
      </c>
      <c r="S137" s="200">
        <f>R137*N137</f>
        <v>240</v>
      </c>
    </row>
    <row r="138" spans="1:19" x14ac:dyDescent="0.25">
      <c r="K138" s="438"/>
      <c r="L138" s="109" t="s">
        <v>278</v>
      </c>
      <c r="M138" s="109"/>
      <c r="N138" s="176">
        <v>575</v>
      </c>
      <c r="O138" s="176"/>
      <c r="P138" s="148" t="s">
        <v>245</v>
      </c>
      <c r="Q138" s="175"/>
      <c r="R138" s="200">
        <v>0.5</v>
      </c>
      <c r="S138" s="200">
        <f t="shared" ref="S138:S140" si="110">R138*N138</f>
        <v>287.5</v>
      </c>
    </row>
    <row r="139" spans="1:19" x14ac:dyDescent="0.25">
      <c r="K139" s="438"/>
      <c r="L139" s="109" t="s">
        <v>242</v>
      </c>
      <c r="M139" s="109"/>
      <c r="N139" s="176">
        <v>10</v>
      </c>
      <c r="O139" s="176"/>
      <c r="P139" s="148" t="s">
        <v>243</v>
      </c>
      <c r="Q139" s="175"/>
      <c r="R139" s="200">
        <v>55</v>
      </c>
      <c r="S139" s="200">
        <f t="shared" si="110"/>
        <v>550</v>
      </c>
    </row>
    <row r="140" spans="1:19" ht="15.75" thickBot="1" x14ac:dyDescent="0.3">
      <c r="B140" s="96" t="s">
        <v>235</v>
      </c>
      <c r="C140" s="72">
        <f>+C132</f>
        <v>2</v>
      </c>
      <c r="D140" s="72" t="s">
        <v>233</v>
      </c>
      <c r="F140" s="96"/>
      <c r="G140" s="96"/>
      <c r="H140" s="96"/>
      <c r="I140" s="97"/>
      <c r="K140" s="438"/>
      <c r="L140" s="109" t="s">
        <v>244</v>
      </c>
      <c r="M140" s="109"/>
      <c r="N140" s="105">
        <v>4</v>
      </c>
      <c r="O140" s="105"/>
      <c r="P140" s="105" t="s">
        <v>125</v>
      </c>
      <c r="Q140" s="175"/>
      <c r="R140" s="200">
        <v>2.5</v>
      </c>
      <c r="S140" s="200">
        <f t="shared" si="110"/>
        <v>10</v>
      </c>
    </row>
    <row r="141" spans="1:19" ht="97.5" thickBot="1" x14ac:dyDescent="0.3">
      <c r="B141" s="211" t="s">
        <v>237</v>
      </c>
      <c r="C141" s="212" t="s">
        <v>3</v>
      </c>
      <c r="D141" s="212" t="s">
        <v>2</v>
      </c>
      <c r="E141" s="212" t="s">
        <v>185</v>
      </c>
      <c r="F141" s="212" t="s">
        <v>4</v>
      </c>
      <c r="G141" s="212" t="s">
        <v>186</v>
      </c>
      <c r="H141" s="212" t="s">
        <v>5</v>
      </c>
      <c r="I141" s="213" t="s">
        <v>195</v>
      </c>
      <c r="K141" s="438"/>
      <c r="L141" s="167" t="s">
        <v>153</v>
      </c>
      <c r="M141" s="322"/>
      <c r="N141" s="168"/>
      <c r="O141" s="168"/>
      <c r="P141" s="168"/>
      <c r="Q141" s="168"/>
      <c r="R141" s="168"/>
      <c r="S141" s="202">
        <f>SUM(S137:S140)</f>
        <v>1087.5</v>
      </c>
    </row>
    <row r="142" spans="1:19" ht="15.75" thickBot="1" x14ac:dyDescent="0.3">
      <c r="A142" s="417" t="s">
        <v>201</v>
      </c>
      <c r="B142" s="214" t="s">
        <v>209</v>
      </c>
      <c r="C142" s="223">
        <f>+C134+C127</f>
        <v>551.22705736434114</v>
      </c>
      <c r="D142" s="223">
        <f t="shared" ref="D142:I142" si="111">+D134+D127</f>
        <v>417.93809381318232</v>
      </c>
      <c r="E142" s="223">
        <f t="shared" si="111"/>
        <v>322.86135000000002</v>
      </c>
      <c r="F142" s="223">
        <f t="shared" si="111"/>
        <v>277.83970477838415</v>
      </c>
      <c r="G142" s="223">
        <f t="shared" si="111"/>
        <v>963.36478018882394</v>
      </c>
      <c r="H142" s="223">
        <f t="shared" si="111"/>
        <v>718.48392000000013</v>
      </c>
      <c r="I142" s="223">
        <f t="shared" si="111"/>
        <v>391.7459173116859</v>
      </c>
      <c r="K142" s="438"/>
      <c r="L142" s="92" t="s">
        <v>238</v>
      </c>
      <c r="M142" s="122"/>
      <c r="N142" s="169" t="s">
        <v>155</v>
      </c>
      <c r="O142" s="169"/>
      <c r="P142" s="169" t="s">
        <v>101</v>
      </c>
      <c r="Q142" s="169"/>
      <c r="R142" s="93" t="s">
        <v>156</v>
      </c>
      <c r="S142" s="77" t="s">
        <v>102</v>
      </c>
    </row>
    <row r="143" spans="1:19" ht="15.75" thickBot="1" x14ac:dyDescent="0.3">
      <c r="B143" s="216" t="s">
        <v>210</v>
      </c>
      <c r="C143" s="223">
        <f t="shared" ref="C143:I143" si="112">+C135+C128</f>
        <v>1305</v>
      </c>
      <c r="D143" s="223">
        <f t="shared" si="112"/>
        <v>1305</v>
      </c>
      <c r="E143" s="223">
        <f t="shared" si="112"/>
        <v>1305</v>
      </c>
      <c r="F143" s="223">
        <f t="shared" si="112"/>
        <v>1305</v>
      </c>
      <c r="G143" s="223">
        <f t="shared" si="112"/>
        <v>1305</v>
      </c>
      <c r="H143" s="223">
        <f t="shared" si="112"/>
        <v>1305</v>
      </c>
      <c r="I143" s="223">
        <f t="shared" si="112"/>
        <v>1305</v>
      </c>
      <c r="K143" s="438"/>
      <c r="L143" s="86"/>
      <c r="M143" s="323"/>
      <c r="N143" s="139"/>
      <c r="O143" s="139"/>
      <c r="P143" s="174"/>
      <c r="Q143" s="174"/>
      <c r="R143" s="111"/>
      <c r="S143" s="113"/>
    </row>
    <row r="144" spans="1:19" ht="15.75" thickBot="1" x14ac:dyDescent="0.3">
      <c r="B144" s="216" t="s">
        <v>227</v>
      </c>
      <c r="C144" s="223">
        <f t="shared" ref="C144:I144" si="113">+C136+C129</f>
        <v>0</v>
      </c>
      <c r="D144" s="223">
        <f t="shared" si="113"/>
        <v>0</v>
      </c>
      <c r="E144" s="223">
        <f t="shared" si="113"/>
        <v>0</v>
      </c>
      <c r="F144" s="223">
        <f t="shared" si="113"/>
        <v>0</v>
      </c>
      <c r="G144" s="223">
        <f t="shared" si="113"/>
        <v>0</v>
      </c>
      <c r="H144" s="223">
        <f t="shared" si="113"/>
        <v>0</v>
      </c>
      <c r="I144" s="223">
        <f t="shared" si="113"/>
        <v>0</v>
      </c>
      <c r="K144" s="438"/>
      <c r="L144" s="162" t="s">
        <v>153</v>
      </c>
      <c r="M144" s="320"/>
      <c r="N144" s="163"/>
      <c r="O144" s="163"/>
      <c r="P144" s="163"/>
      <c r="Q144" s="163"/>
      <c r="R144" s="164"/>
      <c r="S144" s="91">
        <f>S143</f>
        <v>0</v>
      </c>
    </row>
    <row r="145" spans="1:55" ht="15.75" thickBot="1" x14ac:dyDescent="0.3">
      <c r="B145" s="217" t="s">
        <v>15</v>
      </c>
      <c r="C145" s="224">
        <f t="shared" ref="C145:I145" si="114">+C137+C130</f>
        <v>1856.2270573643411</v>
      </c>
      <c r="D145" s="224">
        <f t="shared" si="114"/>
        <v>1722.9380938131824</v>
      </c>
      <c r="E145" s="224">
        <f t="shared" si="114"/>
        <v>1627.8613499999999</v>
      </c>
      <c r="F145" s="224">
        <f t="shared" si="114"/>
        <v>1582.839704778384</v>
      </c>
      <c r="G145" s="224">
        <f t="shared" si="114"/>
        <v>2268.3647801888242</v>
      </c>
      <c r="H145" s="224">
        <f t="shared" si="114"/>
        <v>2023.4839200000001</v>
      </c>
      <c r="I145" s="224">
        <f t="shared" si="114"/>
        <v>1696.7459173116858</v>
      </c>
      <c r="K145" s="439"/>
      <c r="L145" s="162" t="s">
        <v>158</v>
      </c>
      <c r="M145" s="320"/>
      <c r="N145" s="163"/>
      <c r="O145" s="163"/>
      <c r="P145" s="163"/>
      <c r="Q145" s="163"/>
      <c r="R145" s="163"/>
      <c r="S145" s="91">
        <f>S144+S141+S135</f>
        <v>1122.5</v>
      </c>
    </row>
    <row r="146" spans="1:55" s="418" customFormat="1" x14ac:dyDescent="0.25">
      <c r="B146" s="188"/>
      <c r="C146" s="188"/>
      <c r="D146" s="188"/>
      <c r="E146" s="188"/>
      <c r="F146" s="188"/>
      <c r="G146" s="188"/>
      <c r="H146" s="188"/>
      <c r="I146" s="189"/>
      <c r="J146" s="188"/>
      <c r="K146" s="188"/>
      <c r="L146" s="419"/>
      <c r="M146" s="419"/>
      <c r="N146" s="188"/>
      <c r="O146" s="188"/>
      <c r="P146" s="188"/>
      <c r="Q146" s="420"/>
      <c r="R146" s="189"/>
      <c r="S146" s="189"/>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Z146" s="233"/>
      <c r="BA146" s="233"/>
      <c r="BB146" s="233"/>
      <c r="BC146" s="238"/>
    </row>
    <row r="147" spans="1:55" s="418" customFormat="1" x14ac:dyDescent="0.25">
      <c r="B147" s="188"/>
      <c r="C147" s="188"/>
      <c r="D147" s="188"/>
      <c r="E147" s="188"/>
      <c r="F147" s="188"/>
      <c r="G147" s="188"/>
      <c r="H147" s="188"/>
      <c r="I147" s="189"/>
      <c r="J147" s="188"/>
      <c r="K147" s="188"/>
      <c r="L147" s="419"/>
      <c r="M147" s="419"/>
      <c r="N147" s="188"/>
      <c r="O147" s="188"/>
      <c r="P147" s="188"/>
      <c r="Q147" s="420"/>
      <c r="R147" s="189"/>
      <c r="S147" s="189"/>
      <c r="T147" s="242"/>
      <c r="U147" s="242"/>
      <c r="V147" s="242"/>
      <c r="W147" s="242"/>
      <c r="X147" s="242"/>
      <c r="Y147" s="242"/>
      <c r="Z147" s="242"/>
      <c r="AA147" s="242"/>
      <c r="AB147" s="242"/>
      <c r="AC147" s="242"/>
      <c r="AD147" s="242"/>
      <c r="AE147" s="242"/>
      <c r="AF147" s="242"/>
      <c r="AG147" s="242"/>
      <c r="AH147" s="242"/>
      <c r="AI147" s="242"/>
      <c r="AJ147" s="242"/>
      <c r="AK147" s="242"/>
      <c r="AL147" s="242"/>
      <c r="AM147" s="242"/>
      <c r="AN147" s="242"/>
      <c r="AO147" s="242"/>
      <c r="AP147" s="242"/>
      <c r="AQ147" s="242"/>
      <c r="AR147" s="242"/>
      <c r="AS147" s="242"/>
      <c r="AT147" s="242"/>
      <c r="AU147" s="242"/>
      <c r="AV147" s="242"/>
      <c r="AZ147" s="233"/>
      <c r="BA147" s="233"/>
      <c r="BB147" s="233"/>
      <c r="BC147" s="238"/>
    </row>
    <row r="148" spans="1:55" ht="15.75" thickBot="1" x14ac:dyDescent="0.3">
      <c r="B148" s="72" t="s">
        <v>231</v>
      </c>
      <c r="T148" s="129"/>
      <c r="U148" s="129"/>
      <c r="V148" s="129"/>
      <c r="W148" s="129"/>
      <c r="X148" s="129"/>
      <c r="Y148" s="129"/>
      <c r="Z148" s="129"/>
      <c r="AA148" s="129"/>
      <c r="AB148" s="129"/>
      <c r="AC148" s="129"/>
      <c r="AD148" s="129"/>
      <c r="AE148" s="129"/>
      <c r="AF148" s="129"/>
      <c r="AG148" s="129"/>
      <c r="AH148" s="129"/>
      <c r="AI148" s="129"/>
      <c r="AJ148" s="129"/>
      <c r="AK148" s="129"/>
      <c r="AL148" s="129"/>
      <c r="AM148" s="129"/>
      <c r="AN148" s="129"/>
      <c r="AO148" s="129"/>
      <c r="AP148" s="129"/>
      <c r="AQ148" s="129"/>
      <c r="AR148" s="129"/>
      <c r="AS148" s="129"/>
      <c r="AT148" s="129"/>
      <c r="AU148" s="129"/>
      <c r="AV148" s="129"/>
    </row>
    <row r="149" spans="1:55" ht="85.15" customHeight="1" thickBot="1" x14ac:dyDescent="0.3">
      <c r="B149" s="203" t="s">
        <v>281</v>
      </c>
      <c r="C149" s="204" t="s">
        <v>3</v>
      </c>
      <c r="D149" s="204" t="s">
        <v>2</v>
      </c>
      <c r="E149" s="204" t="s">
        <v>185</v>
      </c>
      <c r="F149" s="204" t="s">
        <v>4</v>
      </c>
      <c r="G149" s="204" t="s">
        <v>186</v>
      </c>
      <c r="H149" s="204" t="s">
        <v>5</v>
      </c>
      <c r="I149" s="205" t="s">
        <v>195</v>
      </c>
      <c r="J149" s="98"/>
      <c r="K149" s="437" t="str">
        <f>+B149</f>
        <v>3. Establishment of agroforestry and silvopastorIl systems.3.2. Implementation of Agroforestry systems - natural shade in cofee plantations (1 ha)</v>
      </c>
      <c r="L149" s="99" t="s">
        <v>209</v>
      </c>
      <c r="M149" s="318"/>
      <c r="N149" s="100" t="s">
        <v>214</v>
      </c>
      <c r="O149" s="100" t="s">
        <v>212</v>
      </c>
      <c r="P149" s="100" t="s">
        <v>215</v>
      </c>
      <c r="Q149" s="101" t="s">
        <v>211</v>
      </c>
      <c r="R149" s="102" t="s">
        <v>216</v>
      </c>
      <c r="S149" s="183" t="s">
        <v>217</v>
      </c>
      <c r="T149" s="129"/>
      <c r="U149" s="129"/>
      <c r="V149" s="129"/>
      <c r="W149" s="129"/>
      <c r="X149" s="129"/>
      <c r="Y149" s="129"/>
      <c r="Z149" s="129"/>
      <c r="AA149" s="129"/>
      <c r="AB149" s="129"/>
      <c r="AC149" s="129"/>
      <c r="AD149" s="129"/>
      <c r="AE149" s="129"/>
      <c r="AF149" s="129"/>
      <c r="AG149" s="129"/>
      <c r="AH149" s="129"/>
      <c r="AI149" s="129"/>
      <c r="AJ149" s="129"/>
      <c r="AK149" s="129"/>
      <c r="AL149" s="129"/>
      <c r="AM149" s="129"/>
      <c r="AN149" s="129"/>
      <c r="AO149" s="129"/>
      <c r="AP149" s="129"/>
      <c r="AQ149" s="129"/>
      <c r="AR149" s="129"/>
      <c r="AS149" s="129"/>
      <c r="AT149" s="129"/>
      <c r="AU149" s="129"/>
      <c r="AV149" s="129"/>
    </row>
    <row r="150" spans="1:55" x14ac:dyDescent="0.25">
      <c r="A150" s="417" t="s">
        <v>202</v>
      </c>
      <c r="B150" s="206" t="s">
        <v>209</v>
      </c>
      <c r="C150" s="218">
        <f>+S158*(BA$83*(1+BD$83))</f>
        <v>89.541585687338497</v>
      </c>
      <c r="D150" s="218">
        <f>+S158*(BA$84*(1+BD$84))</f>
        <v>67.890062977153249</v>
      </c>
      <c r="E150" s="218">
        <f>+S158*(BA$85*(1+BD$85))</f>
        <v>52.4457514375</v>
      </c>
      <c r="F150" s="218">
        <f>+S158*(BA$86*(1+BD$86))</f>
        <v>45.132413948822034</v>
      </c>
      <c r="G150" s="218">
        <f>+S158*(BA$87*(1+BD$87))</f>
        <v>156.48943363900599</v>
      </c>
      <c r="H150" s="218"/>
      <c r="I150" s="218"/>
      <c r="J150" s="76"/>
      <c r="K150" s="438"/>
      <c r="L150" s="78" t="s">
        <v>213</v>
      </c>
      <c r="M150" s="319"/>
      <c r="N150" s="79">
        <v>10000</v>
      </c>
      <c r="O150" s="80" t="s">
        <v>164</v>
      </c>
      <c r="P150" s="79">
        <f>+LM_U</f>
        <v>2000</v>
      </c>
      <c r="Q150" s="81">
        <v>1</v>
      </c>
      <c r="R150" s="195">
        <f>+N150/P150</f>
        <v>5</v>
      </c>
      <c r="S150" s="195">
        <f>R150*Q150</f>
        <v>5</v>
      </c>
    </row>
    <row r="151" spans="1:55" x14ac:dyDescent="0.25">
      <c r="B151" s="208" t="s">
        <v>210</v>
      </c>
      <c r="C151" s="218">
        <f>+$S164</f>
        <v>390.5</v>
      </c>
      <c r="D151" s="218">
        <f t="shared" ref="D151:G151" si="115">+$S164</f>
        <v>390.5</v>
      </c>
      <c r="E151" s="218">
        <f t="shared" si="115"/>
        <v>390.5</v>
      </c>
      <c r="F151" s="218">
        <f t="shared" si="115"/>
        <v>390.5</v>
      </c>
      <c r="G151" s="218">
        <f t="shared" si="115"/>
        <v>390.5</v>
      </c>
      <c r="H151" s="218"/>
      <c r="I151" s="218"/>
      <c r="J151" s="76"/>
      <c r="K151" s="438"/>
      <c r="L151" s="78" t="s">
        <v>218</v>
      </c>
      <c r="M151" s="319"/>
      <c r="N151" s="79">
        <v>81</v>
      </c>
      <c r="O151" s="80" t="s">
        <v>145</v>
      </c>
      <c r="P151" s="79">
        <f>+Ahoyd_UM</f>
        <v>150</v>
      </c>
      <c r="Q151" s="81">
        <v>1</v>
      </c>
      <c r="R151" s="195">
        <f t="shared" ref="R151:R154" si="116">+N151/P151</f>
        <v>0.54</v>
      </c>
      <c r="S151" s="195">
        <f t="shared" ref="S151:S154" si="117">R151*Q151</f>
        <v>0.54</v>
      </c>
    </row>
    <row r="152" spans="1:55" ht="15" customHeight="1" x14ac:dyDescent="0.25">
      <c r="B152" s="208" t="s">
        <v>227</v>
      </c>
      <c r="C152" s="218">
        <f>+$S167</f>
        <v>0</v>
      </c>
      <c r="D152" s="218">
        <f t="shared" ref="D152:G152" si="118">+$S167</f>
        <v>0</v>
      </c>
      <c r="E152" s="218">
        <f t="shared" si="118"/>
        <v>0</v>
      </c>
      <c r="F152" s="218">
        <f t="shared" si="118"/>
        <v>0</v>
      </c>
      <c r="G152" s="218">
        <f t="shared" si="118"/>
        <v>0</v>
      </c>
      <c r="H152" s="218"/>
      <c r="I152" s="218"/>
      <c r="J152" s="76"/>
      <c r="K152" s="438"/>
      <c r="L152" s="78" t="s">
        <v>219</v>
      </c>
      <c r="M152" s="319"/>
      <c r="N152" s="79">
        <v>81</v>
      </c>
      <c r="O152" s="80" t="s">
        <v>145</v>
      </c>
      <c r="P152" s="79">
        <f>+Tranplte_UM</f>
        <v>400</v>
      </c>
      <c r="Q152" s="81">
        <v>1</v>
      </c>
      <c r="R152" s="195">
        <f t="shared" si="116"/>
        <v>0.20250000000000001</v>
      </c>
      <c r="S152" s="195">
        <f t="shared" si="117"/>
        <v>0.20250000000000001</v>
      </c>
    </row>
    <row r="153" spans="1:55" ht="15.75" thickBot="1" x14ac:dyDescent="0.3">
      <c r="B153" s="209" t="s">
        <v>15</v>
      </c>
      <c r="C153" s="219">
        <f>+C152+C151+C150</f>
        <v>480.04158568733851</v>
      </c>
      <c r="D153" s="219">
        <f t="shared" ref="D153" si="119">+D152+D151+D150</f>
        <v>458.39006297715326</v>
      </c>
      <c r="E153" s="219">
        <f t="shared" ref="E153" si="120">+E152+E151+E150</f>
        <v>442.94575143750001</v>
      </c>
      <c r="F153" s="219">
        <f t="shared" ref="F153" si="121">+F152+F151+F150</f>
        <v>435.63241394882203</v>
      </c>
      <c r="G153" s="219">
        <f t="shared" ref="G153" si="122">+G152+G151+G150</f>
        <v>546.98943363900594</v>
      </c>
      <c r="H153" s="219">
        <f t="shared" ref="H153" si="123">+H152+H151+H150</f>
        <v>0</v>
      </c>
      <c r="I153" s="219">
        <f>I151+I150+I152</f>
        <v>0</v>
      </c>
      <c r="J153" s="76"/>
      <c r="K153" s="438"/>
      <c r="L153" s="78" t="s">
        <v>271</v>
      </c>
      <c r="M153" s="319"/>
      <c r="N153" s="79">
        <v>81</v>
      </c>
      <c r="O153" s="80" t="s">
        <v>145</v>
      </c>
      <c r="P153" s="79">
        <f>+Plateo_UM</f>
        <v>150</v>
      </c>
      <c r="Q153" s="81">
        <v>1</v>
      </c>
      <c r="R153" s="195">
        <f t="shared" si="116"/>
        <v>0.54</v>
      </c>
      <c r="S153" s="195">
        <f t="shared" si="117"/>
        <v>0.54</v>
      </c>
    </row>
    <row r="154" spans="1:55" x14ac:dyDescent="0.25">
      <c r="B154" s="239"/>
      <c r="C154" s="240"/>
      <c r="D154" s="240"/>
      <c r="E154" s="240"/>
      <c r="F154" s="239"/>
      <c r="G154" s="239"/>
      <c r="H154" s="239"/>
      <c r="I154" s="241"/>
      <c r="J154" s="76"/>
      <c r="K154" s="438"/>
      <c r="L154" s="78" t="s">
        <v>272</v>
      </c>
      <c r="M154" s="319"/>
      <c r="N154" s="79">
        <v>81</v>
      </c>
      <c r="O154" s="80" t="s">
        <v>145</v>
      </c>
      <c r="P154" s="79">
        <f>+Abno_arbol_UM</f>
        <v>150</v>
      </c>
      <c r="Q154" s="81">
        <v>1</v>
      </c>
      <c r="R154" s="195">
        <f t="shared" si="116"/>
        <v>0.54</v>
      </c>
      <c r="S154" s="195">
        <f t="shared" si="117"/>
        <v>0.54</v>
      </c>
    </row>
    <row r="155" spans="1:55" ht="15.75" thickBot="1" x14ac:dyDescent="0.3">
      <c r="B155" s="96" t="s">
        <v>232</v>
      </c>
      <c r="C155" s="72">
        <v>2</v>
      </c>
      <c r="D155" s="72" t="s">
        <v>233</v>
      </c>
      <c r="E155" s="72" t="s">
        <v>248</v>
      </c>
      <c r="F155" s="96"/>
      <c r="G155" s="96"/>
      <c r="H155" s="96"/>
      <c r="I155" s="97"/>
      <c r="J155" s="76"/>
      <c r="K155" s="438"/>
      <c r="N155" s="105"/>
      <c r="O155" s="124"/>
      <c r="P155" s="105"/>
      <c r="Q155" s="81"/>
      <c r="R155" s="106"/>
      <c r="S155" s="113"/>
    </row>
    <row r="156" spans="1:55" ht="87.6" customHeight="1" thickBot="1" x14ac:dyDescent="0.3">
      <c r="B156" s="203" t="s">
        <v>281</v>
      </c>
      <c r="C156" s="204" t="s">
        <v>3</v>
      </c>
      <c r="D156" s="204" t="s">
        <v>2</v>
      </c>
      <c r="E156" s="204" t="s">
        <v>185</v>
      </c>
      <c r="F156" s="204" t="s">
        <v>4</v>
      </c>
      <c r="G156" s="204" t="s">
        <v>186</v>
      </c>
      <c r="H156" s="204" t="s">
        <v>5</v>
      </c>
      <c r="I156" s="205" t="s">
        <v>195</v>
      </c>
      <c r="K156" s="438"/>
      <c r="N156" s="105"/>
      <c r="O156" s="124"/>
      <c r="P156" s="105"/>
      <c r="Q156" s="81"/>
      <c r="R156" s="106"/>
      <c r="S156" s="113"/>
    </row>
    <row r="157" spans="1:55" ht="15.75" thickBot="1" x14ac:dyDescent="0.3">
      <c r="A157" s="417" t="s">
        <v>202</v>
      </c>
      <c r="B157" s="206" t="s">
        <v>209</v>
      </c>
      <c r="C157" s="218">
        <f>+C150*0.2</f>
        <v>17.908317137467701</v>
      </c>
      <c r="D157" s="218">
        <f t="shared" ref="D157:I157" si="124">+D150*0.2</f>
        <v>13.57801259543065</v>
      </c>
      <c r="E157" s="218">
        <f t="shared" si="124"/>
        <v>10.489150287500001</v>
      </c>
      <c r="F157" s="218">
        <f t="shared" si="124"/>
        <v>9.0264827897644064</v>
      </c>
      <c r="G157" s="218">
        <f t="shared" si="124"/>
        <v>31.297886727801199</v>
      </c>
      <c r="H157" s="218">
        <f t="shared" si="124"/>
        <v>0</v>
      </c>
      <c r="I157" s="218">
        <f t="shared" si="124"/>
        <v>0</v>
      </c>
      <c r="K157" s="438"/>
      <c r="L157" s="86"/>
      <c r="M157" s="86"/>
      <c r="N157" s="87"/>
      <c r="O157" s="88"/>
      <c r="P157" s="89"/>
      <c r="Q157" s="81"/>
      <c r="R157" s="90"/>
      <c r="S157" s="82"/>
    </row>
    <row r="158" spans="1:55" ht="15.75" thickBot="1" x14ac:dyDescent="0.3">
      <c r="B158" s="208" t="s">
        <v>210</v>
      </c>
      <c r="C158" s="218">
        <f t="shared" ref="C158:I158" si="125">+C151*0.2</f>
        <v>78.100000000000009</v>
      </c>
      <c r="D158" s="218">
        <f t="shared" si="125"/>
        <v>78.100000000000009</v>
      </c>
      <c r="E158" s="218">
        <f t="shared" si="125"/>
        <v>78.100000000000009</v>
      </c>
      <c r="F158" s="218">
        <f t="shared" si="125"/>
        <v>78.100000000000009</v>
      </c>
      <c r="G158" s="218">
        <f t="shared" si="125"/>
        <v>78.100000000000009</v>
      </c>
      <c r="H158" s="218">
        <f t="shared" si="125"/>
        <v>0</v>
      </c>
      <c r="I158" s="218">
        <f t="shared" si="125"/>
        <v>0</v>
      </c>
      <c r="K158" s="438"/>
      <c r="L158" s="162" t="s">
        <v>153</v>
      </c>
      <c r="M158" s="320"/>
      <c r="N158" s="163"/>
      <c r="O158" s="163"/>
      <c r="P158" s="163"/>
      <c r="Q158" s="163"/>
      <c r="R158" s="164"/>
      <c r="S158" s="91">
        <f>SUM(S150:S157)</f>
        <v>6.8224999999999998</v>
      </c>
    </row>
    <row r="159" spans="1:55" ht="15.75" thickBot="1" x14ac:dyDescent="0.3">
      <c r="B159" s="208" t="s">
        <v>227</v>
      </c>
      <c r="C159" s="218">
        <f t="shared" ref="C159:I159" si="126">+C152*0.2</f>
        <v>0</v>
      </c>
      <c r="D159" s="218">
        <f t="shared" si="126"/>
        <v>0</v>
      </c>
      <c r="E159" s="218">
        <f t="shared" si="126"/>
        <v>0</v>
      </c>
      <c r="F159" s="218">
        <f t="shared" si="126"/>
        <v>0</v>
      </c>
      <c r="G159" s="218">
        <f t="shared" si="126"/>
        <v>0</v>
      </c>
      <c r="H159" s="218">
        <f t="shared" si="126"/>
        <v>0</v>
      </c>
      <c r="I159" s="218">
        <f t="shared" si="126"/>
        <v>0</v>
      </c>
      <c r="K159" s="438"/>
      <c r="L159" s="92" t="s">
        <v>154</v>
      </c>
      <c r="M159" s="321"/>
      <c r="N159" s="165" t="s">
        <v>155</v>
      </c>
      <c r="O159" s="166"/>
      <c r="P159" s="165" t="s">
        <v>101</v>
      </c>
      <c r="Q159" s="166"/>
      <c r="R159" s="93" t="s">
        <v>156</v>
      </c>
      <c r="S159" s="94" t="s">
        <v>102</v>
      </c>
    </row>
    <row r="160" spans="1:55" ht="15.75" thickBot="1" x14ac:dyDescent="0.3">
      <c r="B160" s="209" t="s">
        <v>15</v>
      </c>
      <c r="C160" s="219">
        <f>SUM(C157:C159)</f>
        <v>96.008317137467714</v>
      </c>
      <c r="D160" s="219">
        <f t="shared" ref="D160" si="127">SUM(D157:D159)</f>
        <v>91.678012595430658</v>
      </c>
      <c r="E160" s="219">
        <f t="shared" ref="E160" si="128">SUM(E157:E159)</f>
        <v>88.589150287500004</v>
      </c>
      <c r="F160" s="219">
        <f t="shared" ref="F160" si="129">SUM(F157:F159)</f>
        <v>87.12648278976441</v>
      </c>
      <c r="G160" s="219">
        <f t="shared" ref="G160" si="130">SUM(G157:G159)</f>
        <v>109.39788672780121</v>
      </c>
      <c r="H160" s="219">
        <f t="shared" ref="H160" si="131">SUM(H157:H159)</f>
        <v>0</v>
      </c>
      <c r="I160" s="219">
        <f t="shared" ref="I160" si="132">SUM(I157:I159)</f>
        <v>0</v>
      </c>
      <c r="K160" s="438"/>
      <c r="L160" s="109" t="s">
        <v>250</v>
      </c>
      <c r="M160" s="109"/>
      <c r="N160" s="176">
        <v>81</v>
      </c>
      <c r="O160" s="176"/>
      <c r="P160" s="148" t="s">
        <v>264</v>
      </c>
      <c r="Q160" s="175"/>
      <c r="R160" s="195">
        <v>0.5</v>
      </c>
      <c r="S160" s="195">
        <f>R160*N160</f>
        <v>40.5</v>
      </c>
    </row>
    <row r="161" spans="1:55" x14ac:dyDescent="0.25">
      <c r="K161" s="438"/>
      <c r="L161" s="109" t="s">
        <v>273</v>
      </c>
      <c r="M161" s="109"/>
      <c r="N161" s="176">
        <v>100</v>
      </c>
      <c r="O161" s="176"/>
      <c r="P161" s="148" t="s">
        <v>276</v>
      </c>
      <c r="Q161" s="175"/>
      <c r="R161" s="195">
        <f>+Costo_Pestici_organ_1ha</f>
        <v>1</v>
      </c>
      <c r="S161" s="195">
        <f>R161*N161</f>
        <v>100</v>
      </c>
    </row>
    <row r="162" spans="1:55" x14ac:dyDescent="0.25">
      <c r="K162" s="438"/>
      <c r="L162" s="109" t="s">
        <v>256</v>
      </c>
      <c r="M162" s="109"/>
      <c r="N162" s="176">
        <v>1</v>
      </c>
      <c r="O162" s="176"/>
      <c r="P162" s="148" t="s">
        <v>277</v>
      </c>
      <c r="Q162" s="175"/>
      <c r="R162" s="195">
        <f>+Costo_Abon_ton</f>
        <v>100</v>
      </c>
      <c r="S162" s="195">
        <f>R162*N162</f>
        <v>100</v>
      </c>
    </row>
    <row r="163" spans="1:55" ht="15.75" thickBot="1" x14ac:dyDescent="0.3">
      <c r="B163" s="96" t="s">
        <v>235</v>
      </c>
      <c r="C163" s="72">
        <f>+C155</f>
        <v>2</v>
      </c>
      <c r="D163" s="72" t="s">
        <v>233</v>
      </c>
      <c r="F163" s="96"/>
      <c r="G163" s="96"/>
      <c r="H163" s="96"/>
      <c r="I163" s="97"/>
      <c r="K163" s="438"/>
      <c r="L163" s="109" t="s">
        <v>274</v>
      </c>
      <c r="M163" s="109"/>
      <c r="N163" s="105">
        <v>1</v>
      </c>
      <c r="O163" s="105"/>
      <c r="P163" s="148" t="s">
        <v>275</v>
      </c>
      <c r="Q163" s="175"/>
      <c r="R163" s="195">
        <f>+Costo_Herramita</f>
        <v>150</v>
      </c>
      <c r="S163" s="195">
        <f>R163*N163</f>
        <v>150</v>
      </c>
    </row>
    <row r="164" spans="1:55" ht="85.5" thickBot="1" x14ac:dyDescent="0.3">
      <c r="B164" s="203" t="s">
        <v>281</v>
      </c>
      <c r="C164" s="212" t="s">
        <v>3</v>
      </c>
      <c r="D164" s="212" t="s">
        <v>2</v>
      </c>
      <c r="E164" s="212" t="s">
        <v>185</v>
      </c>
      <c r="F164" s="212" t="s">
        <v>4</v>
      </c>
      <c r="G164" s="212" t="s">
        <v>186</v>
      </c>
      <c r="H164" s="212" t="s">
        <v>5</v>
      </c>
      <c r="I164" s="213" t="s">
        <v>195</v>
      </c>
      <c r="K164" s="438"/>
      <c r="L164" s="167" t="s">
        <v>153</v>
      </c>
      <c r="M164" s="322"/>
      <c r="N164" s="168"/>
      <c r="O164" s="168"/>
      <c r="P164" s="168"/>
      <c r="Q164" s="168"/>
      <c r="R164" s="195"/>
      <c r="S164" s="195">
        <f>SUM(S160:S163)</f>
        <v>390.5</v>
      </c>
    </row>
    <row r="165" spans="1:55" ht="15.75" thickBot="1" x14ac:dyDescent="0.3">
      <c r="A165" s="417" t="s">
        <v>202</v>
      </c>
      <c r="B165" s="214" t="s">
        <v>209</v>
      </c>
      <c r="C165" s="223">
        <f>+C157+C150</f>
        <v>107.4499028248062</v>
      </c>
      <c r="D165" s="223">
        <f t="shared" ref="D165:I165" si="133">+D157+D150</f>
        <v>81.468075572583899</v>
      </c>
      <c r="E165" s="223">
        <f t="shared" si="133"/>
        <v>62.934901725000003</v>
      </c>
      <c r="F165" s="223">
        <f t="shared" si="133"/>
        <v>54.158896738586442</v>
      </c>
      <c r="G165" s="223">
        <f t="shared" si="133"/>
        <v>187.78732036680719</v>
      </c>
      <c r="H165" s="223">
        <f t="shared" si="133"/>
        <v>0</v>
      </c>
      <c r="I165" s="223">
        <f t="shared" si="133"/>
        <v>0</v>
      </c>
      <c r="K165" s="438"/>
      <c r="L165" s="92" t="s">
        <v>157</v>
      </c>
      <c r="M165" s="122"/>
      <c r="N165" s="169" t="s">
        <v>155</v>
      </c>
      <c r="O165" s="169"/>
      <c r="P165" s="169" t="s">
        <v>101</v>
      </c>
      <c r="Q165" s="169"/>
      <c r="R165" s="93" t="s">
        <v>156</v>
      </c>
      <c r="S165" s="77" t="s">
        <v>102</v>
      </c>
    </row>
    <row r="166" spans="1:55" ht="15.75" thickBot="1" x14ac:dyDescent="0.3">
      <c r="B166" s="216" t="s">
        <v>210</v>
      </c>
      <c r="C166" s="223">
        <f t="shared" ref="C166:I166" si="134">+C158+C151</f>
        <v>468.6</v>
      </c>
      <c r="D166" s="223">
        <f t="shared" si="134"/>
        <v>468.6</v>
      </c>
      <c r="E166" s="223">
        <f t="shared" si="134"/>
        <v>468.6</v>
      </c>
      <c r="F166" s="223">
        <f t="shared" si="134"/>
        <v>468.6</v>
      </c>
      <c r="G166" s="223">
        <f t="shared" si="134"/>
        <v>468.6</v>
      </c>
      <c r="H166" s="223">
        <f t="shared" si="134"/>
        <v>0</v>
      </c>
      <c r="I166" s="223">
        <f t="shared" si="134"/>
        <v>0</v>
      </c>
      <c r="K166" s="438"/>
      <c r="L166" s="86"/>
      <c r="M166" s="323"/>
      <c r="N166" s="139"/>
      <c r="O166" s="139"/>
      <c r="P166" s="174"/>
      <c r="Q166" s="174"/>
      <c r="R166" s="111"/>
      <c r="S166" s="113">
        <f>R166*N166</f>
        <v>0</v>
      </c>
    </row>
    <row r="167" spans="1:55" ht="15.75" thickBot="1" x14ac:dyDescent="0.3">
      <c r="B167" s="216" t="s">
        <v>227</v>
      </c>
      <c r="C167" s="223">
        <f t="shared" ref="C167:I167" si="135">+C159+C152</f>
        <v>0</v>
      </c>
      <c r="D167" s="223">
        <f t="shared" si="135"/>
        <v>0</v>
      </c>
      <c r="E167" s="223">
        <f t="shared" si="135"/>
        <v>0</v>
      </c>
      <c r="F167" s="223">
        <f t="shared" si="135"/>
        <v>0</v>
      </c>
      <c r="G167" s="223">
        <f t="shared" si="135"/>
        <v>0</v>
      </c>
      <c r="H167" s="223">
        <f t="shared" si="135"/>
        <v>0</v>
      </c>
      <c r="I167" s="223">
        <f t="shared" si="135"/>
        <v>0</v>
      </c>
      <c r="K167" s="438"/>
      <c r="L167" s="162" t="s">
        <v>153</v>
      </c>
      <c r="M167" s="320"/>
      <c r="N167" s="163"/>
      <c r="O167" s="163"/>
      <c r="P167" s="163"/>
      <c r="Q167" s="163"/>
      <c r="R167" s="164"/>
      <c r="S167" s="91">
        <f>S166</f>
        <v>0</v>
      </c>
    </row>
    <row r="168" spans="1:55" ht="15.75" thickBot="1" x14ac:dyDescent="0.3">
      <c r="B168" s="217" t="s">
        <v>15</v>
      </c>
      <c r="C168" s="224">
        <f t="shared" ref="C168:I168" si="136">+C160+C153</f>
        <v>576.04990282480617</v>
      </c>
      <c r="D168" s="224">
        <f t="shared" si="136"/>
        <v>550.06807557258389</v>
      </c>
      <c r="E168" s="224">
        <f t="shared" si="136"/>
        <v>531.53490172500005</v>
      </c>
      <c r="F168" s="224">
        <f t="shared" si="136"/>
        <v>522.75889673858649</v>
      </c>
      <c r="G168" s="224">
        <f t="shared" si="136"/>
        <v>656.3873203668071</v>
      </c>
      <c r="H168" s="224">
        <f t="shared" si="136"/>
        <v>0</v>
      </c>
      <c r="I168" s="224">
        <f t="shared" si="136"/>
        <v>0</v>
      </c>
      <c r="K168" s="439"/>
      <c r="L168" s="162" t="s">
        <v>158</v>
      </c>
      <c r="M168" s="320"/>
      <c r="N168" s="163"/>
      <c r="O168" s="163"/>
      <c r="P168" s="163"/>
      <c r="Q168" s="163"/>
      <c r="R168" s="163"/>
      <c r="S168" s="91">
        <f>S167+S164+S158</f>
        <v>397.32249999999999</v>
      </c>
    </row>
    <row r="169" spans="1:55" s="418" customFormat="1" x14ac:dyDescent="0.25">
      <c r="B169" s="188"/>
      <c r="C169" s="188"/>
      <c r="D169" s="188"/>
      <c r="E169" s="188"/>
      <c r="F169" s="188"/>
      <c r="G169" s="188"/>
      <c r="H169" s="188"/>
      <c r="I169" s="189"/>
      <c r="J169" s="188"/>
      <c r="K169" s="188"/>
      <c r="L169" s="419"/>
      <c r="M169" s="419"/>
      <c r="N169" s="188"/>
      <c r="O169" s="188"/>
      <c r="P169" s="188"/>
      <c r="Q169" s="420"/>
      <c r="R169" s="189"/>
      <c r="S169" s="189"/>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c r="AS169" s="188"/>
      <c r="AT169" s="188"/>
      <c r="AU169" s="188"/>
      <c r="AV169" s="188"/>
      <c r="AZ169" s="233"/>
      <c r="BA169" s="233"/>
      <c r="BB169" s="233"/>
      <c r="BC169" s="238"/>
    </row>
    <row r="170" spans="1:55" s="418" customFormat="1" x14ac:dyDescent="0.25">
      <c r="B170" s="188"/>
      <c r="C170" s="188"/>
      <c r="D170" s="188"/>
      <c r="E170" s="188"/>
      <c r="F170" s="188"/>
      <c r="G170" s="188"/>
      <c r="H170" s="188"/>
      <c r="I170" s="189"/>
      <c r="J170" s="188"/>
      <c r="K170" s="188"/>
      <c r="L170" s="419"/>
      <c r="M170" s="419"/>
      <c r="N170" s="188"/>
      <c r="O170" s="188"/>
      <c r="P170" s="188"/>
      <c r="Q170" s="420"/>
      <c r="R170" s="189"/>
      <c r="S170" s="189"/>
      <c r="T170" s="188"/>
      <c r="U170" s="188"/>
      <c r="V170" s="188"/>
      <c r="W170" s="188"/>
      <c r="X170" s="188"/>
      <c r="Y170" s="188"/>
      <c r="Z170" s="188"/>
      <c r="AA170" s="188"/>
      <c r="AB170" s="188"/>
      <c r="AC170" s="188"/>
      <c r="AD170" s="188"/>
      <c r="AE170" s="188"/>
      <c r="AF170" s="188"/>
      <c r="AG170" s="188"/>
      <c r="AH170" s="188"/>
      <c r="AI170" s="188"/>
      <c r="AJ170" s="188"/>
      <c r="AK170" s="188"/>
      <c r="AL170" s="188"/>
      <c r="AM170" s="188"/>
      <c r="AN170" s="188"/>
      <c r="AO170" s="188"/>
      <c r="AP170" s="188"/>
      <c r="AQ170" s="188"/>
      <c r="AR170" s="188"/>
      <c r="AS170" s="188"/>
      <c r="AT170" s="188"/>
      <c r="AU170" s="188"/>
      <c r="AV170" s="188"/>
      <c r="AZ170" s="233"/>
      <c r="BA170" s="233"/>
      <c r="BB170" s="233"/>
      <c r="BC170" s="238"/>
    </row>
    <row r="171" spans="1:55" ht="15.75" thickBot="1" x14ac:dyDescent="0.3">
      <c r="B171" s="72" t="s">
        <v>231</v>
      </c>
      <c r="L171" s="74" t="s">
        <v>240</v>
      </c>
    </row>
    <row r="172" spans="1:55" ht="73.5" thickBot="1" x14ac:dyDescent="0.3">
      <c r="B172" s="203" t="s">
        <v>279</v>
      </c>
      <c r="C172" s="204" t="s">
        <v>3</v>
      </c>
      <c r="D172" s="204" t="s">
        <v>2</v>
      </c>
      <c r="E172" s="204" t="s">
        <v>185</v>
      </c>
      <c r="F172" s="204" t="s">
        <v>4</v>
      </c>
      <c r="G172" s="204" t="s">
        <v>186</v>
      </c>
      <c r="H172" s="204" t="s">
        <v>5</v>
      </c>
      <c r="I172" s="205" t="s">
        <v>195</v>
      </c>
      <c r="J172" s="98"/>
      <c r="K172" s="437" t="str">
        <f>+B172</f>
        <v>3. Establishment of agroforestry and silvopastorIl systems 3.3 SilvopastorIl system - diversified living fence arrangements(1 km)</v>
      </c>
      <c r="L172" s="99" t="s">
        <v>209</v>
      </c>
      <c r="M172" s="318"/>
      <c r="N172" s="100" t="s">
        <v>214</v>
      </c>
      <c r="O172" s="100" t="s">
        <v>212</v>
      </c>
      <c r="P172" s="100" t="s">
        <v>215</v>
      </c>
      <c r="Q172" s="101" t="s">
        <v>211</v>
      </c>
      <c r="R172" s="102" t="s">
        <v>216</v>
      </c>
      <c r="S172" s="183" t="s">
        <v>217</v>
      </c>
    </row>
    <row r="173" spans="1:55" x14ac:dyDescent="0.25">
      <c r="A173" s="417" t="s">
        <v>203</v>
      </c>
      <c r="B173" s="206" t="s">
        <v>209</v>
      </c>
      <c r="C173" s="218">
        <f>+S181*(BA$83*(1+BD$83))</f>
        <v>459.35588113695093</v>
      </c>
      <c r="D173" s="218">
        <f>+S181*(BA$84*(1+BD$84))</f>
        <v>348.28174484431861</v>
      </c>
      <c r="E173" s="218">
        <f>+S181*(BA$85*(1+BD$85))</f>
        <v>269.05112500000001</v>
      </c>
      <c r="F173" s="218">
        <f>+S181*(BA$86*(1+BD$86))</f>
        <v>231.5330873153201</v>
      </c>
      <c r="G173" s="218">
        <f>+S181*(BA$87*(1+BD$87))</f>
        <v>802.80398349068662</v>
      </c>
      <c r="H173" s="218">
        <f>+S181*(BA$88*(1+BD$88))</f>
        <v>598.73660000000007</v>
      </c>
      <c r="I173" s="218">
        <f>+S181*(BA$89*(1+BD$89))</f>
        <v>326.45493109307159</v>
      </c>
      <c r="J173" s="76"/>
      <c r="K173" s="438"/>
      <c r="L173" s="78" t="s">
        <v>241</v>
      </c>
      <c r="M173" s="319"/>
      <c r="N173" s="79">
        <v>1000</v>
      </c>
      <c r="O173" s="80" t="s">
        <v>142</v>
      </c>
      <c r="P173" s="79">
        <f>+N173/35</f>
        <v>28.571428571428573</v>
      </c>
      <c r="Q173" s="81">
        <v>1</v>
      </c>
      <c r="R173" s="195">
        <f>+N173/P173</f>
        <v>35</v>
      </c>
      <c r="S173" s="195">
        <f>R173*Q173</f>
        <v>35</v>
      </c>
    </row>
    <row r="174" spans="1:55" x14ac:dyDescent="0.25">
      <c r="B174" s="208" t="s">
        <v>210</v>
      </c>
      <c r="C174" s="218">
        <f t="shared" ref="C174:I174" si="137">+$S187</f>
        <v>1087.5</v>
      </c>
      <c r="D174" s="218">
        <f t="shared" si="137"/>
        <v>1087.5</v>
      </c>
      <c r="E174" s="218">
        <f t="shared" si="137"/>
        <v>1087.5</v>
      </c>
      <c r="F174" s="218">
        <f t="shared" si="137"/>
        <v>1087.5</v>
      </c>
      <c r="G174" s="218">
        <f t="shared" si="137"/>
        <v>1087.5</v>
      </c>
      <c r="H174" s="218">
        <f t="shared" si="137"/>
        <v>1087.5</v>
      </c>
      <c r="I174" s="218">
        <f t="shared" si="137"/>
        <v>1087.5</v>
      </c>
      <c r="J174" s="76"/>
      <c r="K174" s="438"/>
      <c r="N174" s="79"/>
      <c r="O174" s="80"/>
      <c r="P174" s="79"/>
      <c r="Q174" s="81"/>
      <c r="R174" s="196"/>
      <c r="S174" s="197"/>
    </row>
    <row r="175" spans="1:55" x14ac:dyDescent="0.25">
      <c r="B175" s="208" t="s">
        <v>227</v>
      </c>
      <c r="C175" s="218">
        <f t="shared" ref="C175:I175" si="138">+$S190</f>
        <v>0</v>
      </c>
      <c r="D175" s="218">
        <f t="shared" si="138"/>
        <v>0</v>
      </c>
      <c r="E175" s="218">
        <f t="shared" si="138"/>
        <v>0</v>
      </c>
      <c r="F175" s="218">
        <f t="shared" si="138"/>
        <v>0</v>
      </c>
      <c r="G175" s="218">
        <f t="shared" si="138"/>
        <v>0</v>
      </c>
      <c r="H175" s="218">
        <f t="shared" si="138"/>
        <v>0</v>
      </c>
      <c r="I175" s="218">
        <f t="shared" si="138"/>
        <v>0</v>
      </c>
      <c r="J175" s="76"/>
      <c r="K175" s="438"/>
      <c r="L175" s="78"/>
      <c r="M175" s="319"/>
      <c r="N175" s="79"/>
      <c r="O175" s="80"/>
      <c r="P175" s="79"/>
      <c r="Q175" s="81"/>
      <c r="R175" s="106"/>
      <c r="S175" s="113"/>
    </row>
    <row r="176" spans="1:55" ht="15.75" thickBot="1" x14ac:dyDescent="0.3">
      <c r="B176" s="209" t="s">
        <v>15</v>
      </c>
      <c r="C176" s="219">
        <f>+C175+C174+C173</f>
        <v>1546.855881136951</v>
      </c>
      <c r="D176" s="219">
        <f t="shared" ref="D176" si="139">+D175+D174+D173</f>
        <v>1435.7817448443186</v>
      </c>
      <c r="E176" s="219">
        <f t="shared" ref="E176" si="140">+E175+E174+E173</f>
        <v>1356.551125</v>
      </c>
      <c r="F176" s="219">
        <f t="shared" ref="F176" si="141">+F175+F174+F173</f>
        <v>1319.03308731532</v>
      </c>
      <c r="G176" s="219">
        <f t="shared" ref="G176" si="142">+G175+G174+G173</f>
        <v>1890.3039834906867</v>
      </c>
      <c r="H176" s="219">
        <f t="shared" ref="H176" si="143">+H175+H174+H173</f>
        <v>1686.2366000000002</v>
      </c>
      <c r="I176" s="219">
        <f>I174+I173+I175</f>
        <v>1413.9549310930715</v>
      </c>
      <c r="J176" s="76"/>
      <c r="K176" s="438"/>
      <c r="L176" s="78"/>
      <c r="M176" s="319"/>
      <c r="N176" s="79"/>
      <c r="O176" s="80"/>
      <c r="P176" s="79"/>
      <c r="Q176" s="81"/>
      <c r="R176" s="106"/>
      <c r="S176" s="113"/>
    </row>
    <row r="177" spans="1:55" x14ac:dyDescent="0.25">
      <c r="B177" s="220"/>
      <c r="C177" s="221"/>
      <c r="D177" s="221"/>
      <c r="E177" s="221"/>
      <c r="F177" s="220"/>
      <c r="G177" s="220"/>
      <c r="H177" s="220"/>
      <c r="I177" s="222"/>
      <c r="J177" s="76"/>
      <c r="K177" s="438"/>
      <c r="L177" s="78"/>
      <c r="M177" s="319"/>
      <c r="N177" s="79"/>
      <c r="O177" s="80"/>
      <c r="P177" s="79"/>
      <c r="Q177" s="81"/>
      <c r="R177" s="106"/>
      <c r="S177" s="113"/>
    </row>
    <row r="178" spans="1:55" ht="15.75" thickBot="1" x14ac:dyDescent="0.3">
      <c r="B178" s="96" t="s">
        <v>232</v>
      </c>
      <c r="C178" s="72">
        <v>2</v>
      </c>
      <c r="D178" s="72" t="s">
        <v>233</v>
      </c>
      <c r="E178" s="72" t="s">
        <v>248</v>
      </c>
      <c r="F178" s="96"/>
      <c r="G178" s="96"/>
      <c r="H178" s="96"/>
      <c r="I178" s="97"/>
      <c r="J178" s="76"/>
      <c r="K178" s="438"/>
      <c r="L178" s="118"/>
      <c r="M178" s="118"/>
      <c r="N178" s="105"/>
      <c r="O178" s="124"/>
      <c r="P178" s="105"/>
      <c r="Q178" s="81"/>
      <c r="R178" s="106"/>
      <c r="S178" s="113"/>
    </row>
    <row r="179" spans="1:55" ht="73.5" thickBot="1" x14ac:dyDescent="0.3">
      <c r="B179" s="203" t="s">
        <v>279</v>
      </c>
      <c r="C179" s="204" t="s">
        <v>3</v>
      </c>
      <c r="D179" s="204" t="s">
        <v>2</v>
      </c>
      <c r="E179" s="204" t="s">
        <v>185</v>
      </c>
      <c r="F179" s="204" t="s">
        <v>4</v>
      </c>
      <c r="G179" s="204" t="s">
        <v>186</v>
      </c>
      <c r="H179" s="204" t="s">
        <v>5</v>
      </c>
      <c r="I179" s="205" t="s">
        <v>195</v>
      </c>
      <c r="K179" s="438"/>
      <c r="L179" s="118"/>
      <c r="M179" s="118"/>
      <c r="N179" s="105"/>
      <c r="O179" s="124"/>
      <c r="P179" s="105"/>
      <c r="Q179" s="81"/>
      <c r="R179" s="106"/>
      <c r="S179" s="113"/>
    </row>
    <row r="180" spans="1:55" ht="15.75" thickBot="1" x14ac:dyDescent="0.3">
      <c r="A180" s="417" t="s">
        <v>203</v>
      </c>
      <c r="B180" s="206" t="s">
        <v>209</v>
      </c>
      <c r="C180" s="218">
        <f>+C173*0.2</f>
        <v>91.871176227390194</v>
      </c>
      <c r="D180" s="218">
        <f t="shared" ref="D180:I180" si="144">+D173*0.2</f>
        <v>69.656348968863725</v>
      </c>
      <c r="E180" s="218">
        <f t="shared" si="144"/>
        <v>53.810225000000003</v>
      </c>
      <c r="F180" s="218">
        <f t="shared" si="144"/>
        <v>46.306617463064022</v>
      </c>
      <c r="G180" s="218">
        <f t="shared" si="144"/>
        <v>160.56079669813732</v>
      </c>
      <c r="H180" s="218">
        <f t="shared" si="144"/>
        <v>119.74732000000002</v>
      </c>
      <c r="I180" s="218">
        <f t="shared" si="144"/>
        <v>65.290986218614322</v>
      </c>
      <c r="K180" s="438"/>
      <c r="L180" s="86"/>
      <c r="M180" s="86"/>
      <c r="N180" s="87"/>
      <c r="O180" s="88"/>
      <c r="P180" s="89"/>
      <c r="Q180" s="81"/>
      <c r="R180" s="90"/>
      <c r="S180" s="82"/>
    </row>
    <row r="181" spans="1:55" ht="15.75" thickBot="1" x14ac:dyDescent="0.3">
      <c r="B181" s="208" t="s">
        <v>210</v>
      </c>
      <c r="C181" s="218">
        <f t="shared" ref="C181:I181" si="145">+C174*0.2</f>
        <v>217.5</v>
      </c>
      <c r="D181" s="218">
        <f t="shared" si="145"/>
        <v>217.5</v>
      </c>
      <c r="E181" s="218">
        <f t="shared" si="145"/>
        <v>217.5</v>
      </c>
      <c r="F181" s="218">
        <f t="shared" si="145"/>
        <v>217.5</v>
      </c>
      <c r="G181" s="218">
        <f t="shared" si="145"/>
        <v>217.5</v>
      </c>
      <c r="H181" s="218">
        <f t="shared" si="145"/>
        <v>217.5</v>
      </c>
      <c r="I181" s="218">
        <f t="shared" si="145"/>
        <v>217.5</v>
      </c>
      <c r="K181" s="438"/>
      <c r="L181" s="162" t="s">
        <v>153</v>
      </c>
      <c r="M181" s="320"/>
      <c r="N181" s="163"/>
      <c r="O181" s="163"/>
      <c r="P181" s="163"/>
      <c r="Q181" s="163"/>
      <c r="R181" s="164"/>
      <c r="S181" s="91">
        <f>SUM(S173:S180)</f>
        <v>35</v>
      </c>
    </row>
    <row r="182" spans="1:55" ht="15.75" thickBot="1" x14ac:dyDescent="0.3">
      <c r="B182" s="208" t="s">
        <v>227</v>
      </c>
      <c r="C182" s="218">
        <f t="shared" ref="C182:I182" si="146">+C175*0.2</f>
        <v>0</v>
      </c>
      <c r="D182" s="218">
        <f t="shared" si="146"/>
        <v>0</v>
      </c>
      <c r="E182" s="218">
        <f t="shared" si="146"/>
        <v>0</v>
      </c>
      <c r="F182" s="218">
        <f t="shared" si="146"/>
        <v>0</v>
      </c>
      <c r="G182" s="218">
        <f t="shared" si="146"/>
        <v>0</v>
      </c>
      <c r="H182" s="218">
        <f t="shared" si="146"/>
        <v>0</v>
      </c>
      <c r="I182" s="218">
        <f t="shared" si="146"/>
        <v>0</v>
      </c>
      <c r="K182" s="438"/>
      <c r="L182" s="92" t="s">
        <v>239</v>
      </c>
      <c r="M182" s="321"/>
      <c r="N182" s="165" t="s">
        <v>214</v>
      </c>
      <c r="O182" s="166"/>
      <c r="P182" s="165" t="s">
        <v>212</v>
      </c>
      <c r="Q182" s="166"/>
      <c r="R182" s="93" t="s">
        <v>156</v>
      </c>
      <c r="S182" s="94" t="s">
        <v>102</v>
      </c>
    </row>
    <row r="183" spans="1:55" ht="15.75" thickBot="1" x14ac:dyDescent="0.3">
      <c r="B183" s="209" t="s">
        <v>15</v>
      </c>
      <c r="C183" s="219">
        <f>SUM(C180:C182)</f>
        <v>309.37117622739021</v>
      </c>
      <c r="D183" s="219">
        <f t="shared" ref="D183" si="147">SUM(D180:D182)</f>
        <v>287.15634896886371</v>
      </c>
      <c r="E183" s="219">
        <f t="shared" ref="E183" si="148">SUM(E180:E182)</f>
        <v>271.310225</v>
      </c>
      <c r="F183" s="219">
        <f t="shared" ref="F183" si="149">SUM(F180:F182)</f>
        <v>263.80661746306401</v>
      </c>
      <c r="G183" s="219">
        <f t="shared" ref="G183" si="150">SUM(G180:G182)</f>
        <v>378.06079669813732</v>
      </c>
      <c r="H183" s="219">
        <f t="shared" ref="H183" si="151">SUM(H180:H182)</f>
        <v>337.24732</v>
      </c>
      <c r="I183" s="219">
        <f t="shared" ref="I183" si="152">SUM(I180:I182)</f>
        <v>282.79098621861431</v>
      </c>
      <c r="K183" s="438"/>
      <c r="L183" s="78" t="s">
        <v>246</v>
      </c>
      <c r="M183" s="78"/>
      <c r="N183" s="185">
        <v>60</v>
      </c>
      <c r="O183" s="176"/>
      <c r="P183" s="148" t="s">
        <v>246</v>
      </c>
      <c r="Q183" s="175"/>
      <c r="R183" s="200">
        <v>4</v>
      </c>
      <c r="S183" s="200">
        <f>R183*N183</f>
        <v>240</v>
      </c>
    </row>
    <row r="184" spans="1:55" x14ac:dyDescent="0.25">
      <c r="K184" s="438"/>
      <c r="L184" s="109" t="s">
        <v>278</v>
      </c>
      <c r="M184" s="109"/>
      <c r="N184" s="176">
        <v>575</v>
      </c>
      <c r="O184" s="176"/>
      <c r="P184" s="148" t="s">
        <v>245</v>
      </c>
      <c r="Q184" s="175"/>
      <c r="R184" s="200">
        <v>0.5</v>
      </c>
      <c r="S184" s="200">
        <f t="shared" ref="S184:S186" si="153">R184*N184</f>
        <v>287.5</v>
      </c>
    </row>
    <row r="185" spans="1:55" x14ac:dyDescent="0.25">
      <c r="K185" s="438"/>
      <c r="L185" s="109" t="s">
        <v>242</v>
      </c>
      <c r="M185" s="109"/>
      <c r="N185" s="176">
        <v>10</v>
      </c>
      <c r="O185" s="176"/>
      <c r="P185" s="148" t="s">
        <v>243</v>
      </c>
      <c r="Q185" s="175"/>
      <c r="R185" s="200">
        <v>55</v>
      </c>
      <c r="S185" s="200">
        <f t="shared" si="153"/>
        <v>550</v>
      </c>
    </row>
    <row r="186" spans="1:55" ht="15.75" thickBot="1" x14ac:dyDescent="0.3">
      <c r="B186" s="96" t="s">
        <v>235</v>
      </c>
      <c r="C186" s="72">
        <f>+C178</f>
        <v>2</v>
      </c>
      <c r="D186" s="72" t="s">
        <v>233</v>
      </c>
      <c r="F186" s="96"/>
      <c r="G186" s="96"/>
      <c r="H186" s="96"/>
      <c r="I186" s="97"/>
      <c r="K186" s="438"/>
      <c r="L186" s="109" t="s">
        <v>244</v>
      </c>
      <c r="M186" s="109"/>
      <c r="N186" s="105">
        <v>4</v>
      </c>
      <c r="O186" s="105"/>
      <c r="P186" s="105" t="s">
        <v>125</v>
      </c>
      <c r="Q186" s="175"/>
      <c r="R186" s="200">
        <v>2.5</v>
      </c>
      <c r="S186" s="200">
        <f t="shared" si="153"/>
        <v>10</v>
      </c>
    </row>
    <row r="187" spans="1:55" ht="73.5" thickBot="1" x14ac:dyDescent="0.3">
      <c r="B187" s="203" t="s">
        <v>279</v>
      </c>
      <c r="C187" s="212" t="s">
        <v>3</v>
      </c>
      <c r="D187" s="212" t="s">
        <v>2</v>
      </c>
      <c r="E187" s="212" t="s">
        <v>185</v>
      </c>
      <c r="F187" s="212" t="s">
        <v>4</v>
      </c>
      <c r="G187" s="212" t="s">
        <v>186</v>
      </c>
      <c r="H187" s="212" t="s">
        <v>5</v>
      </c>
      <c r="I187" s="213" t="s">
        <v>195</v>
      </c>
      <c r="K187" s="438"/>
      <c r="L187" s="167" t="s">
        <v>153</v>
      </c>
      <c r="M187" s="322"/>
      <c r="N187" s="168"/>
      <c r="O187" s="168"/>
      <c r="P187" s="168"/>
      <c r="Q187" s="168"/>
      <c r="R187" s="168"/>
      <c r="S187" s="202">
        <f>SUM(S183:S186)</f>
        <v>1087.5</v>
      </c>
    </row>
    <row r="188" spans="1:55" ht="15.75" thickBot="1" x14ac:dyDescent="0.3">
      <c r="A188" s="417" t="s">
        <v>203</v>
      </c>
      <c r="B188" s="214" t="s">
        <v>209</v>
      </c>
      <c r="C188" s="223">
        <f>+C180+C173</f>
        <v>551.22705736434114</v>
      </c>
      <c r="D188" s="223">
        <f t="shared" ref="D188:I188" si="154">+D180+D173</f>
        <v>417.93809381318232</v>
      </c>
      <c r="E188" s="223">
        <f t="shared" si="154"/>
        <v>322.86135000000002</v>
      </c>
      <c r="F188" s="223">
        <f t="shared" si="154"/>
        <v>277.83970477838415</v>
      </c>
      <c r="G188" s="223">
        <f t="shared" si="154"/>
        <v>963.36478018882394</v>
      </c>
      <c r="H188" s="223">
        <f t="shared" si="154"/>
        <v>718.48392000000013</v>
      </c>
      <c r="I188" s="223">
        <f t="shared" si="154"/>
        <v>391.7459173116859</v>
      </c>
      <c r="K188" s="438"/>
      <c r="L188" s="92" t="s">
        <v>238</v>
      </c>
      <c r="M188" s="122"/>
      <c r="N188" s="169" t="s">
        <v>155</v>
      </c>
      <c r="O188" s="169"/>
      <c r="P188" s="169" t="s">
        <v>101</v>
      </c>
      <c r="Q188" s="169"/>
      <c r="R188" s="93" t="s">
        <v>156</v>
      </c>
      <c r="S188" s="77" t="s">
        <v>102</v>
      </c>
    </row>
    <row r="189" spans="1:55" ht="15.75" thickBot="1" x14ac:dyDescent="0.3">
      <c r="B189" s="216" t="s">
        <v>210</v>
      </c>
      <c r="C189" s="223">
        <f t="shared" ref="C189:I189" si="155">+C181+C174</f>
        <v>1305</v>
      </c>
      <c r="D189" s="223">
        <f t="shared" si="155"/>
        <v>1305</v>
      </c>
      <c r="E189" s="223">
        <f t="shared" si="155"/>
        <v>1305</v>
      </c>
      <c r="F189" s="223">
        <f t="shared" si="155"/>
        <v>1305</v>
      </c>
      <c r="G189" s="223">
        <f t="shared" si="155"/>
        <v>1305</v>
      </c>
      <c r="H189" s="223">
        <f t="shared" si="155"/>
        <v>1305</v>
      </c>
      <c r="I189" s="223">
        <f t="shared" si="155"/>
        <v>1305</v>
      </c>
      <c r="K189" s="438"/>
      <c r="L189" s="86"/>
      <c r="M189" s="323"/>
      <c r="N189" s="139"/>
      <c r="O189" s="139"/>
      <c r="P189" s="174"/>
      <c r="Q189" s="174"/>
      <c r="R189" s="111"/>
      <c r="S189" s="113"/>
    </row>
    <row r="190" spans="1:55" ht="15.75" thickBot="1" x14ac:dyDescent="0.3">
      <c r="B190" s="216" t="s">
        <v>227</v>
      </c>
      <c r="C190" s="223">
        <f t="shared" ref="C190:I190" si="156">+C182+C175</f>
        <v>0</v>
      </c>
      <c r="D190" s="223">
        <f t="shared" si="156"/>
        <v>0</v>
      </c>
      <c r="E190" s="223">
        <f t="shared" si="156"/>
        <v>0</v>
      </c>
      <c r="F190" s="223">
        <f t="shared" si="156"/>
        <v>0</v>
      </c>
      <c r="G190" s="223">
        <f t="shared" si="156"/>
        <v>0</v>
      </c>
      <c r="H190" s="223">
        <f t="shared" si="156"/>
        <v>0</v>
      </c>
      <c r="I190" s="223">
        <f t="shared" si="156"/>
        <v>0</v>
      </c>
      <c r="K190" s="438"/>
      <c r="L190" s="162" t="s">
        <v>153</v>
      </c>
      <c r="M190" s="320"/>
      <c r="N190" s="163"/>
      <c r="O190" s="163"/>
      <c r="P190" s="163"/>
      <c r="Q190" s="163"/>
      <c r="R190" s="164"/>
      <c r="S190" s="91">
        <f>S189</f>
        <v>0</v>
      </c>
    </row>
    <row r="191" spans="1:55" ht="15.6" customHeight="1" thickBot="1" x14ac:dyDescent="0.3">
      <c r="B191" s="217" t="s">
        <v>15</v>
      </c>
      <c r="C191" s="224">
        <f t="shared" ref="C191:I191" si="157">+C183+C176</f>
        <v>1856.2270573643411</v>
      </c>
      <c r="D191" s="224">
        <f t="shared" si="157"/>
        <v>1722.9380938131824</v>
      </c>
      <c r="E191" s="224">
        <f t="shared" si="157"/>
        <v>1627.8613499999999</v>
      </c>
      <c r="F191" s="224">
        <f t="shared" si="157"/>
        <v>1582.839704778384</v>
      </c>
      <c r="G191" s="224">
        <f t="shared" si="157"/>
        <v>2268.3647801888242</v>
      </c>
      <c r="H191" s="224">
        <f t="shared" si="157"/>
        <v>2023.4839200000001</v>
      </c>
      <c r="I191" s="224">
        <f t="shared" si="157"/>
        <v>1696.7459173116858</v>
      </c>
      <c r="K191" s="439"/>
      <c r="L191" s="162" t="s">
        <v>158</v>
      </c>
      <c r="M191" s="320"/>
      <c r="N191" s="163"/>
      <c r="O191" s="163"/>
      <c r="P191" s="163"/>
      <c r="Q191" s="163"/>
      <c r="R191" s="163"/>
      <c r="S191" s="91">
        <f>S190+S187+S181</f>
        <v>1122.5</v>
      </c>
    </row>
    <row r="192" spans="1:55" s="418" customFormat="1" x14ac:dyDescent="0.25">
      <c r="B192" s="188"/>
      <c r="C192" s="188"/>
      <c r="D192" s="188"/>
      <c r="E192" s="188"/>
      <c r="F192" s="188"/>
      <c r="G192" s="188"/>
      <c r="H192" s="188"/>
      <c r="I192" s="243"/>
      <c r="J192" s="188"/>
      <c r="K192" s="242"/>
      <c r="L192" s="242"/>
      <c r="M192" s="242"/>
      <c r="N192" s="242"/>
      <c r="O192" s="242"/>
      <c r="P192" s="426"/>
      <c r="Q192" s="427"/>
      <c r="R192" s="244"/>
      <c r="S192" s="244"/>
      <c r="T192" s="188"/>
      <c r="U192" s="188"/>
      <c r="V192" s="188"/>
      <c r="W192" s="188"/>
      <c r="X192" s="188"/>
      <c r="Y192" s="188"/>
      <c r="Z192" s="188"/>
      <c r="AA192" s="188"/>
      <c r="AB192" s="188"/>
      <c r="AC192" s="188"/>
      <c r="AD192" s="188"/>
      <c r="AE192" s="188"/>
      <c r="AF192" s="188"/>
      <c r="AG192" s="188"/>
      <c r="AH192" s="188"/>
      <c r="AI192" s="188"/>
      <c r="AJ192" s="188"/>
      <c r="AK192" s="188"/>
      <c r="AL192" s="188"/>
      <c r="AM192" s="188"/>
      <c r="AN192" s="188"/>
      <c r="AO192" s="188"/>
      <c r="AP192" s="188"/>
      <c r="AQ192" s="188"/>
      <c r="AR192" s="188"/>
      <c r="AS192" s="188"/>
      <c r="AT192" s="188"/>
      <c r="AU192" s="188"/>
      <c r="AV192" s="188"/>
      <c r="AZ192" s="233"/>
      <c r="BA192" s="233"/>
      <c r="BB192" s="233"/>
      <c r="BC192" s="238"/>
    </row>
    <row r="193" spans="1:55" s="418" customFormat="1" x14ac:dyDescent="0.25">
      <c r="B193" s="188"/>
      <c r="C193" s="188"/>
      <c r="D193" s="188"/>
      <c r="E193" s="188"/>
      <c r="F193" s="188"/>
      <c r="G193" s="188"/>
      <c r="H193" s="188"/>
      <c r="I193" s="243"/>
      <c r="J193" s="188"/>
      <c r="K193" s="242"/>
      <c r="L193" s="242"/>
      <c r="M193" s="242"/>
      <c r="N193" s="242"/>
      <c r="O193" s="242"/>
      <c r="P193" s="426"/>
      <c r="Q193" s="427"/>
      <c r="R193" s="244"/>
      <c r="S193" s="244"/>
      <c r="T193" s="188"/>
      <c r="U193" s="188"/>
      <c r="V193" s="188"/>
      <c r="W193" s="188"/>
      <c r="X193" s="188"/>
      <c r="Y193" s="188"/>
      <c r="Z193" s="188"/>
      <c r="AA193" s="188"/>
      <c r="AB193" s="188"/>
      <c r="AC193" s="188"/>
      <c r="AD193" s="188"/>
      <c r="AE193" s="188"/>
      <c r="AF193" s="188"/>
      <c r="AG193" s="188"/>
      <c r="AH193" s="188"/>
      <c r="AI193" s="188"/>
      <c r="AJ193" s="188"/>
      <c r="AK193" s="188"/>
      <c r="AL193" s="188"/>
      <c r="AM193" s="188"/>
      <c r="AN193" s="188"/>
      <c r="AO193" s="188"/>
      <c r="AP193" s="188"/>
      <c r="AQ193" s="188"/>
      <c r="AR193" s="188"/>
      <c r="AS193" s="188"/>
      <c r="AT193" s="188"/>
      <c r="AU193" s="188"/>
      <c r="AV193" s="188"/>
      <c r="AZ193" s="233"/>
      <c r="BA193" s="233"/>
      <c r="BB193" s="233"/>
      <c r="BC193" s="238"/>
    </row>
    <row r="194" spans="1:55" ht="15.75" thickBot="1" x14ac:dyDescent="0.3">
      <c r="B194" s="72" t="s">
        <v>231</v>
      </c>
    </row>
    <row r="195" spans="1:55" ht="61.5" thickBot="1" x14ac:dyDescent="0.3">
      <c r="B195" s="203" t="s">
        <v>280</v>
      </c>
      <c r="C195" s="204" t="s">
        <v>3</v>
      </c>
      <c r="D195" s="204" t="s">
        <v>2</v>
      </c>
      <c r="E195" s="204" t="s">
        <v>185</v>
      </c>
      <c r="F195" s="204" t="s">
        <v>4</v>
      </c>
      <c r="G195" s="204" t="s">
        <v>186</v>
      </c>
      <c r="H195" s="204" t="s">
        <v>5</v>
      </c>
      <c r="I195" s="205" t="s">
        <v>195</v>
      </c>
      <c r="J195" s="98"/>
      <c r="K195" s="437" t="str">
        <f>+B195</f>
        <v>3. Establishment of agroforestry and silvopastorIl systems.3.4. SilvopastorIl systems - individual trees(1 ha)</v>
      </c>
      <c r="L195" s="99" t="s">
        <v>209</v>
      </c>
      <c r="M195" s="318"/>
      <c r="N195" s="100" t="s">
        <v>214</v>
      </c>
      <c r="O195" s="100" t="s">
        <v>212</v>
      </c>
      <c r="P195" s="100" t="s">
        <v>215</v>
      </c>
      <c r="Q195" s="101" t="s">
        <v>211</v>
      </c>
      <c r="R195" s="102" t="s">
        <v>216</v>
      </c>
      <c r="S195" s="183" t="s">
        <v>217</v>
      </c>
    </row>
    <row r="196" spans="1:55" x14ac:dyDescent="0.25">
      <c r="A196" s="417" t="s">
        <v>204</v>
      </c>
      <c r="B196" s="206" t="s">
        <v>209</v>
      </c>
      <c r="C196" s="218">
        <f>+S204*(BA$83*(1+BD$83))</f>
        <v>41.013917958656329</v>
      </c>
      <c r="D196" s="218">
        <f>+S204*(BA$84*(1+BD$84))</f>
        <v>31.096584361099879</v>
      </c>
      <c r="E196" s="218">
        <f>+S204*(BA$85*(1+BD$85))</f>
        <v>24.022421875000003</v>
      </c>
      <c r="F196" s="218">
        <f>+S204*(BA$86*(1+BD$86))</f>
        <v>20.672597081725009</v>
      </c>
      <c r="G196" s="218">
        <f>+S204*(BA$87*(1+BD$87))</f>
        <v>71.67892709738274</v>
      </c>
      <c r="H196" s="218">
        <f>+S204*(BA$88*(1+BD$88))</f>
        <v>53.458625000000005</v>
      </c>
      <c r="I196" s="218">
        <f>+S204*(BA$89*(1+BD$89))</f>
        <v>29.147761704738535</v>
      </c>
      <c r="J196" s="76"/>
      <c r="K196" s="438"/>
      <c r="L196" s="78"/>
      <c r="M196" s="319"/>
      <c r="N196" s="79"/>
      <c r="O196" s="80"/>
      <c r="P196" s="79"/>
      <c r="Q196" s="81"/>
      <c r="R196" s="195"/>
      <c r="S196" s="195"/>
    </row>
    <row r="197" spans="1:55" x14ac:dyDescent="0.25">
      <c r="B197" s="208" t="s">
        <v>210</v>
      </c>
      <c r="C197" s="218">
        <f>+$S210</f>
        <v>390.5</v>
      </c>
      <c r="D197" s="218">
        <f t="shared" ref="D197:I197" si="158">+$S210</f>
        <v>390.5</v>
      </c>
      <c r="E197" s="218">
        <f t="shared" si="158"/>
        <v>390.5</v>
      </c>
      <c r="F197" s="218">
        <f t="shared" si="158"/>
        <v>390.5</v>
      </c>
      <c r="G197" s="218">
        <f t="shared" si="158"/>
        <v>390.5</v>
      </c>
      <c r="H197" s="218">
        <f t="shared" si="158"/>
        <v>390.5</v>
      </c>
      <c r="I197" s="218">
        <f t="shared" si="158"/>
        <v>390.5</v>
      </c>
      <c r="J197" s="76"/>
      <c r="K197" s="438"/>
      <c r="L197" s="78" t="s">
        <v>218</v>
      </c>
      <c r="M197" s="319"/>
      <c r="N197" s="79">
        <v>50</v>
      </c>
      <c r="O197" s="80" t="s">
        <v>145</v>
      </c>
      <c r="P197" s="79">
        <f>+Ahoyd_UM</f>
        <v>150</v>
      </c>
      <c r="Q197" s="81">
        <v>1</v>
      </c>
      <c r="R197" s="195">
        <f t="shared" ref="R197:R200" si="159">+N197/P197</f>
        <v>0.33333333333333331</v>
      </c>
      <c r="S197" s="195">
        <f t="shared" ref="S197:S200" si="160">R197*Q197</f>
        <v>0.33333333333333331</v>
      </c>
    </row>
    <row r="198" spans="1:55" x14ac:dyDescent="0.25">
      <c r="B198" s="208" t="s">
        <v>227</v>
      </c>
      <c r="C198" s="218">
        <f>+$S213</f>
        <v>0</v>
      </c>
      <c r="D198" s="218">
        <f t="shared" ref="D198:I198" si="161">+$S213</f>
        <v>0</v>
      </c>
      <c r="E198" s="218">
        <f t="shared" si="161"/>
        <v>0</v>
      </c>
      <c r="F198" s="218">
        <f t="shared" si="161"/>
        <v>0</v>
      </c>
      <c r="G198" s="218">
        <f t="shared" si="161"/>
        <v>0</v>
      </c>
      <c r="H198" s="218">
        <f t="shared" si="161"/>
        <v>0</v>
      </c>
      <c r="I198" s="218">
        <f t="shared" si="161"/>
        <v>0</v>
      </c>
      <c r="J198" s="76"/>
      <c r="K198" s="438"/>
      <c r="L198" s="78" t="s">
        <v>219</v>
      </c>
      <c r="M198" s="319"/>
      <c r="N198" s="79">
        <v>50</v>
      </c>
      <c r="O198" s="80" t="s">
        <v>145</v>
      </c>
      <c r="P198" s="79">
        <f>+Tranplte_UM</f>
        <v>400</v>
      </c>
      <c r="Q198" s="81">
        <v>1</v>
      </c>
      <c r="R198" s="195">
        <f t="shared" si="159"/>
        <v>0.125</v>
      </c>
      <c r="S198" s="195">
        <f t="shared" si="160"/>
        <v>0.125</v>
      </c>
    </row>
    <row r="199" spans="1:55" ht="15.75" thickBot="1" x14ac:dyDescent="0.3">
      <c r="B199" s="209" t="s">
        <v>15</v>
      </c>
      <c r="C199" s="219">
        <f>+C198+C197+C196</f>
        <v>431.51391795865635</v>
      </c>
      <c r="D199" s="219">
        <f t="shared" ref="D199" si="162">+D198+D197+D196</f>
        <v>421.59658436109987</v>
      </c>
      <c r="E199" s="219">
        <f t="shared" ref="E199" si="163">+E198+E197+E196</f>
        <v>414.52242187500002</v>
      </c>
      <c r="F199" s="219">
        <f t="shared" ref="F199" si="164">+F198+F197+F196</f>
        <v>411.17259708172503</v>
      </c>
      <c r="G199" s="219">
        <f t="shared" ref="G199" si="165">+G198+G197+G196</f>
        <v>462.17892709738271</v>
      </c>
      <c r="H199" s="219">
        <f t="shared" ref="H199" si="166">+H198+H197+H196</f>
        <v>443.95862499999998</v>
      </c>
      <c r="I199" s="219">
        <f>I197+I196+I198</f>
        <v>419.64776170473851</v>
      </c>
      <c r="J199" s="76"/>
      <c r="K199" s="438"/>
      <c r="L199" s="78" t="s">
        <v>271</v>
      </c>
      <c r="M199" s="319"/>
      <c r="N199" s="79">
        <v>50</v>
      </c>
      <c r="O199" s="80" t="s">
        <v>145</v>
      </c>
      <c r="P199" s="79">
        <f>+Plateo_UM</f>
        <v>150</v>
      </c>
      <c r="Q199" s="81">
        <v>1</v>
      </c>
      <c r="R199" s="195">
        <f t="shared" si="159"/>
        <v>0.33333333333333331</v>
      </c>
      <c r="S199" s="195">
        <f t="shared" si="160"/>
        <v>0.33333333333333331</v>
      </c>
    </row>
    <row r="200" spans="1:55" x14ac:dyDescent="0.25">
      <c r="B200" s="239"/>
      <c r="C200" s="240"/>
      <c r="D200" s="240"/>
      <c r="E200" s="240"/>
      <c r="F200" s="239"/>
      <c r="G200" s="239"/>
      <c r="H200" s="239"/>
      <c r="I200" s="241"/>
      <c r="J200" s="76"/>
      <c r="K200" s="438"/>
      <c r="L200" s="78" t="s">
        <v>272</v>
      </c>
      <c r="M200" s="319"/>
      <c r="N200" s="79">
        <v>50</v>
      </c>
      <c r="O200" s="80" t="s">
        <v>145</v>
      </c>
      <c r="P200" s="79">
        <f>+Abno_arbol_UM</f>
        <v>150</v>
      </c>
      <c r="Q200" s="81">
        <v>1</v>
      </c>
      <c r="R200" s="195">
        <f t="shared" si="159"/>
        <v>0.33333333333333331</v>
      </c>
      <c r="S200" s="195">
        <f t="shared" si="160"/>
        <v>0.33333333333333331</v>
      </c>
    </row>
    <row r="201" spans="1:55" ht="15.75" thickBot="1" x14ac:dyDescent="0.3">
      <c r="B201" s="96" t="s">
        <v>232</v>
      </c>
      <c r="C201" s="72">
        <v>2</v>
      </c>
      <c r="D201" s="72" t="s">
        <v>233</v>
      </c>
      <c r="E201" s="72" t="s">
        <v>248</v>
      </c>
      <c r="F201" s="96"/>
      <c r="G201" s="96"/>
      <c r="H201" s="96"/>
      <c r="I201" s="97"/>
      <c r="J201" s="76"/>
      <c r="K201" s="438"/>
      <c r="L201" s="74" t="s">
        <v>282</v>
      </c>
      <c r="N201" s="105">
        <v>50</v>
      </c>
      <c r="O201" s="124" t="s">
        <v>145</v>
      </c>
      <c r="P201" s="105">
        <v>25</v>
      </c>
      <c r="Q201" s="81">
        <v>1</v>
      </c>
      <c r="R201" s="195">
        <f t="shared" ref="R201" si="167">+N201/P201</f>
        <v>2</v>
      </c>
      <c r="S201" s="195">
        <f t="shared" ref="S201" si="168">R201*Q201</f>
        <v>2</v>
      </c>
    </row>
    <row r="202" spans="1:55" ht="61.5" thickBot="1" x14ac:dyDescent="0.3">
      <c r="B202" s="203" t="s">
        <v>280</v>
      </c>
      <c r="C202" s="204" t="s">
        <v>3</v>
      </c>
      <c r="D202" s="204" t="s">
        <v>2</v>
      </c>
      <c r="E202" s="204" t="s">
        <v>185</v>
      </c>
      <c r="F202" s="204" t="s">
        <v>4</v>
      </c>
      <c r="G202" s="204" t="s">
        <v>186</v>
      </c>
      <c r="H202" s="204" t="s">
        <v>5</v>
      </c>
      <c r="I202" s="205" t="s">
        <v>195</v>
      </c>
      <c r="K202" s="438"/>
      <c r="N202" s="105"/>
      <c r="O202" s="124"/>
      <c r="P202" s="105"/>
      <c r="Q202" s="81"/>
      <c r="R202" s="106"/>
      <c r="S202" s="113"/>
    </row>
    <row r="203" spans="1:55" ht="15.75" thickBot="1" x14ac:dyDescent="0.3">
      <c r="A203" s="417" t="s">
        <v>204</v>
      </c>
      <c r="B203" s="206" t="s">
        <v>209</v>
      </c>
      <c r="C203" s="218">
        <f>+C196*0.2</f>
        <v>8.2027835917312668</v>
      </c>
      <c r="D203" s="218">
        <f t="shared" ref="D203:I203" si="169">+D196*0.2</f>
        <v>6.2193168722199763</v>
      </c>
      <c r="E203" s="218">
        <f t="shared" si="169"/>
        <v>4.8044843750000013</v>
      </c>
      <c r="F203" s="218">
        <f t="shared" si="169"/>
        <v>4.1345194163450021</v>
      </c>
      <c r="G203" s="218">
        <f t="shared" si="169"/>
        <v>14.335785419476549</v>
      </c>
      <c r="H203" s="218">
        <f t="shared" si="169"/>
        <v>10.691725000000002</v>
      </c>
      <c r="I203" s="218">
        <f t="shared" si="169"/>
        <v>5.829552340947707</v>
      </c>
      <c r="K203" s="438"/>
      <c r="L203" s="86"/>
      <c r="M203" s="86"/>
      <c r="N203" s="87"/>
      <c r="O203" s="88"/>
      <c r="P203" s="89"/>
      <c r="Q203" s="81"/>
      <c r="R203" s="90"/>
      <c r="S203" s="82"/>
    </row>
    <row r="204" spans="1:55" ht="15.75" thickBot="1" x14ac:dyDescent="0.3">
      <c r="B204" s="208" t="s">
        <v>210</v>
      </c>
      <c r="C204" s="218">
        <f t="shared" ref="C204:I204" si="170">+C197*0.2</f>
        <v>78.100000000000009</v>
      </c>
      <c r="D204" s="218">
        <f t="shared" si="170"/>
        <v>78.100000000000009</v>
      </c>
      <c r="E204" s="218">
        <f t="shared" si="170"/>
        <v>78.100000000000009</v>
      </c>
      <c r="F204" s="218">
        <f t="shared" si="170"/>
        <v>78.100000000000009</v>
      </c>
      <c r="G204" s="218">
        <f t="shared" si="170"/>
        <v>78.100000000000009</v>
      </c>
      <c r="H204" s="218">
        <f t="shared" si="170"/>
        <v>78.100000000000009</v>
      </c>
      <c r="I204" s="218">
        <f t="shared" si="170"/>
        <v>78.100000000000009</v>
      </c>
      <c r="K204" s="438"/>
      <c r="L204" s="162" t="s">
        <v>153</v>
      </c>
      <c r="M204" s="320"/>
      <c r="N204" s="163"/>
      <c r="O204" s="163"/>
      <c r="P204" s="163"/>
      <c r="Q204" s="163"/>
      <c r="R204" s="164"/>
      <c r="S204" s="91">
        <f>SUM(S196:S203)</f>
        <v>3.125</v>
      </c>
    </row>
    <row r="205" spans="1:55" ht="15.75" thickBot="1" x14ac:dyDescent="0.3">
      <c r="B205" s="208" t="s">
        <v>227</v>
      </c>
      <c r="C205" s="218">
        <f t="shared" ref="C205:I205" si="171">+C198*0.2</f>
        <v>0</v>
      </c>
      <c r="D205" s="218">
        <f t="shared" si="171"/>
        <v>0</v>
      </c>
      <c r="E205" s="218">
        <f t="shared" si="171"/>
        <v>0</v>
      </c>
      <c r="F205" s="218">
        <f t="shared" si="171"/>
        <v>0</v>
      </c>
      <c r="G205" s="218">
        <f t="shared" si="171"/>
        <v>0</v>
      </c>
      <c r="H205" s="218">
        <f t="shared" si="171"/>
        <v>0</v>
      </c>
      <c r="I205" s="218">
        <f t="shared" si="171"/>
        <v>0</v>
      </c>
      <c r="K205" s="438"/>
      <c r="L205" s="92" t="s">
        <v>154</v>
      </c>
      <c r="M205" s="321"/>
      <c r="N205" s="165" t="s">
        <v>155</v>
      </c>
      <c r="O205" s="166"/>
      <c r="P205" s="165" t="s">
        <v>101</v>
      </c>
      <c r="Q205" s="166"/>
      <c r="R205" s="93" t="s">
        <v>156</v>
      </c>
      <c r="S205" s="94" t="s">
        <v>102</v>
      </c>
    </row>
    <row r="206" spans="1:55" ht="15.75" thickBot="1" x14ac:dyDescent="0.3">
      <c r="B206" s="209" t="s">
        <v>15</v>
      </c>
      <c r="C206" s="219">
        <f>SUM(C203:C205)</f>
        <v>86.30278359173127</v>
      </c>
      <c r="D206" s="219">
        <f t="shared" ref="D206" si="172">SUM(D203:D205)</f>
        <v>84.319316872219986</v>
      </c>
      <c r="E206" s="219">
        <f t="shared" ref="E206" si="173">SUM(E203:E205)</f>
        <v>82.90448437500001</v>
      </c>
      <c r="F206" s="219">
        <f t="shared" ref="F206" si="174">SUM(F203:F205)</f>
        <v>82.234519416345009</v>
      </c>
      <c r="G206" s="219">
        <f t="shared" ref="G206" si="175">SUM(G203:G205)</f>
        <v>92.435785419476559</v>
      </c>
      <c r="H206" s="219">
        <f t="shared" ref="H206" si="176">SUM(H203:H205)</f>
        <v>88.791725000000014</v>
      </c>
      <c r="I206" s="219">
        <f t="shared" ref="I206" si="177">SUM(I203:I205)</f>
        <v>83.929552340947708</v>
      </c>
      <c r="K206" s="438"/>
      <c r="L206" s="109" t="s">
        <v>250</v>
      </c>
      <c r="M206" s="109"/>
      <c r="N206" s="176">
        <v>81</v>
      </c>
      <c r="O206" s="176"/>
      <c r="P206" s="148" t="s">
        <v>264</v>
      </c>
      <c r="Q206" s="175"/>
      <c r="R206" s="195">
        <v>0.5</v>
      </c>
      <c r="S206" s="195">
        <f>R206*N206</f>
        <v>40.5</v>
      </c>
    </row>
    <row r="207" spans="1:55" x14ac:dyDescent="0.25">
      <c r="K207" s="438"/>
      <c r="L207" s="109" t="s">
        <v>273</v>
      </c>
      <c r="M207" s="109"/>
      <c r="N207" s="176">
        <v>100</v>
      </c>
      <c r="O207" s="176"/>
      <c r="P207" s="148" t="s">
        <v>276</v>
      </c>
      <c r="Q207" s="175"/>
      <c r="R207" s="195">
        <f>+Costo_Pestici_organ_1ha</f>
        <v>1</v>
      </c>
      <c r="S207" s="195">
        <f>R207*N207</f>
        <v>100</v>
      </c>
    </row>
    <row r="208" spans="1:55" x14ac:dyDescent="0.25">
      <c r="K208" s="438"/>
      <c r="L208" s="109" t="s">
        <v>256</v>
      </c>
      <c r="M208" s="109"/>
      <c r="N208" s="176">
        <v>1</v>
      </c>
      <c r="O208" s="176"/>
      <c r="P208" s="148" t="s">
        <v>277</v>
      </c>
      <c r="Q208" s="175"/>
      <c r="R208" s="195">
        <f>+Costo_Abon_ton</f>
        <v>100</v>
      </c>
      <c r="S208" s="195">
        <f>R208*N208</f>
        <v>100</v>
      </c>
    </row>
    <row r="209" spans="1:55" ht="15.75" thickBot="1" x14ac:dyDescent="0.3">
      <c r="B209" s="96" t="s">
        <v>235</v>
      </c>
      <c r="C209" s="72">
        <f>+C201</f>
        <v>2</v>
      </c>
      <c r="D209" s="72" t="s">
        <v>233</v>
      </c>
      <c r="F209" s="96"/>
      <c r="G209" s="96"/>
      <c r="H209" s="96"/>
      <c r="I209" s="97"/>
      <c r="K209" s="438"/>
      <c r="L209" s="109" t="s">
        <v>274</v>
      </c>
      <c r="M209" s="109"/>
      <c r="N209" s="105">
        <v>1</v>
      </c>
      <c r="O209" s="105"/>
      <c r="P209" s="148" t="s">
        <v>275</v>
      </c>
      <c r="Q209" s="175"/>
      <c r="R209" s="195">
        <f>+Costo_Herramita</f>
        <v>150</v>
      </c>
      <c r="S209" s="195">
        <f>R209*N209</f>
        <v>150</v>
      </c>
    </row>
    <row r="210" spans="1:55" ht="61.5" thickBot="1" x14ac:dyDescent="0.3">
      <c r="B210" s="211" t="s">
        <v>280</v>
      </c>
      <c r="C210" s="212" t="s">
        <v>3</v>
      </c>
      <c r="D210" s="212" t="s">
        <v>2</v>
      </c>
      <c r="E210" s="212" t="s">
        <v>185</v>
      </c>
      <c r="F210" s="212" t="s">
        <v>4</v>
      </c>
      <c r="G210" s="212" t="s">
        <v>186</v>
      </c>
      <c r="H210" s="212" t="s">
        <v>5</v>
      </c>
      <c r="I210" s="213" t="s">
        <v>195</v>
      </c>
      <c r="K210" s="438"/>
      <c r="L210" s="167" t="s">
        <v>153</v>
      </c>
      <c r="M210" s="322"/>
      <c r="N210" s="168"/>
      <c r="O210" s="168"/>
      <c r="P210" s="168"/>
      <c r="Q210" s="168"/>
      <c r="R210" s="195"/>
      <c r="S210" s="195">
        <f>SUM(S206:S209)</f>
        <v>390.5</v>
      </c>
    </row>
    <row r="211" spans="1:55" ht="15.75" thickBot="1" x14ac:dyDescent="0.3">
      <c r="A211" s="417" t="s">
        <v>204</v>
      </c>
      <c r="B211" s="214" t="s">
        <v>209</v>
      </c>
      <c r="C211" s="223">
        <f>+C203+C196</f>
        <v>49.216701550387597</v>
      </c>
      <c r="D211" s="223">
        <f t="shared" ref="D211:I211" si="178">+D203+D196</f>
        <v>37.315901233319856</v>
      </c>
      <c r="E211" s="223">
        <f t="shared" si="178"/>
        <v>28.826906250000004</v>
      </c>
      <c r="F211" s="223">
        <f t="shared" si="178"/>
        <v>24.807116498070009</v>
      </c>
      <c r="G211" s="223">
        <f t="shared" si="178"/>
        <v>86.014712516859291</v>
      </c>
      <c r="H211" s="223">
        <f t="shared" si="178"/>
        <v>64.150350000000003</v>
      </c>
      <c r="I211" s="223">
        <f t="shared" si="178"/>
        <v>34.977314045686242</v>
      </c>
      <c r="K211" s="438"/>
      <c r="L211" s="92" t="s">
        <v>157</v>
      </c>
      <c r="M211" s="122"/>
      <c r="N211" s="169" t="s">
        <v>155</v>
      </c>
      <c r="O211" s="169"/>
      <c r="P211" s="169" t="s">
        <v>101</v>
      </c>
      <c r="Q211" s="169"/>
      <c r="R211" s="93" t="s">
        <v>156</v>
      </c>
      <c r="S211" s="77" t="s">
        <v>102</v>
      </c>
    </row>
    <row r="212" spans="1:55" ht="15.75" thickBot="1" x14ac:dyDescent="0.3">
      <c r="B212" s="216" t="s">
        <v>210</v>
      </c>
      <c r="C212" s="223">
        <f t="shared" ref="C212:I212" si="179">+C204+C197</f>
        <v>468.6</v>
      </c>
      <c r="D212" s="223">
        <f t="shared" si="179"/>
        <v>468.6</v>
      </c>
      <c r="E212" s="223">
        <f t="shared" si="179"/>
        <v>468.6</v>
      </c>
      <c r="F212" s="223">
        <f t="shared" si="179"/>
        <v>468.6</v>
      </c>
      <c r="G212" s="223">
        <f t="shared" si="179"/>
        <v>468.6</v>
      </c>
      <c r="H212" s="223">
        <f t="shared" si="179"/>
        <v>468.6</v>
      </c>
      <c r="I212" s="223">
        <f t="shared" si="179"/>
        <v>468.6</v>
      </c>
      <c r="K212" s="438"/>
      <c r="L212" s="86"/>
      <c r="M212" s="323"/>
      <c r="N212" s="139"/>
      <c r="O212" s="139"/>
      <c r="P212" s="174"/>
      <c r="Q212" s="174"/>
      <c r="R212" s="111"/>
      <c r="S212" s="113">
        <f>R212*N212</f>
        <v>0</v>
      </c>
    </row>
    <row r="213" spans="1:55" ht="15.75" thickBot="1" x14ac:dyDescent="0.3">
      <c r="B213" s="216" t="s">
        <v>227</v>
      </c>
      <c r="C213" s="223">
        <f t="shared" ref="C213:I213" si="180">+C205+C198</f>
        <v>0</v>
      </c>
      <c r="D213" s="223">
        <f t="shared" si="180"/>
        <v>0</v>
      </c>
      <c r="E213" s="223">
        <f t="shared" si="180"/>
        <v>0</v>
      </c>
      <c r="F213" s="223">
        <f t="shared" si="180"/>
        <v>0</v>
      </c>
      <c r="G213" s="223">
        <f t="shared" si="180"/>
        <v>0</v>
      </c>
      <c r="H213" s="223">
        <f t="shared" si="180"/>
        <v>0</v>
      </c>
      <c r="I213" s="223">
        <f t="shared" si="180"/>
        <v>0</v>
      </c>
      <c r="K213" s="438"/>
      <c r="L213" s="162" t="s">
        <v>153</v>
      </c>
      <c r="M213" s="320"/>
      <c r="N213" s="163"/>
      <c r="O213" s="163"/>
      <c r="P213" s="163"/>
      <c r="Q213" s="163"/>
      <c r="R213" s="164"/>
      <c r="S213" s="91">
        <f>S212</f>
        <v>0</v>
      </c>
    </row>
    <row r="214" spans="1:55" ht="15.75" thickBot="1" x14ac:dyDescent="0.3">
      <c r="B214" s="217" t="s">
        <v>15</v>
      </c>
      <c r="C214" s="224">
        <f t="shared" ref="C214:I214" si="181">+C206+C199</f>
        <v>517.81670155038762</v>
      </c>
      <c r="D214" s="224">
        <f t="shared" si="181"/>
        <v>505.91590123331986</v>
      </c>
      <c r="E214" s="224">
        <f t="shared" si="181"/>
        <v>497.42690625</v>
      </c>
      <c r="F214" s="224">
        <f t="shared" si="181"/>
        <v>493.40711649807002</v>
      </c>
      <c r="G214" s="224">
        <f t="shared" si="181"/>
        <v>554.6147125168593</v>
      </c>
      <c r="H214" s="224">
        <f t="shared" si="181"/>
        <v>532.75035000000003</v>
      </c>
      <c r="I214" s="224">
        <f t="shared" si="181"/>
        <v>503.57731404568619</v>
      </c>
      <c r="K214" s="439"/>
      <c r="L214" s="162" t="s">
        <v>158</v>
      </c>
      <c r="M214" s="320"/>
      <c r="N214" s="163"/>
      <c r="O214" s="163"/>
      <c r="P214" s="163"/>
      <c r="Q214" s="163"/>
      <c r="R214" s="163"/>
      <c r="S214" s="91">
        <f>S213+S210+S204</f>
        <v>393.625</v>
      </c>
    </row>
    <row r="215" spans="1:55" s="418" customFormat="1" x14ac:dyDescent="0.25">
      <c r="B215" s="188"/>
      <c r="C215" s="188"/>
      <c r="D215" s="188"/>
      <c r="E215" s="188"/>
      <c r="F215" s="188"/>
      <c r="G215" s="188"/>
      <c r="H215" s="188"/>
      <c r="I215" s="243"/>
      <c r="J215" s="188"/>
      <c r="K215" s="242"/>
      <c r="L215" s="242"/>
      <c r="M215" s="242"/>
      <c r="N215" s="242"/>
      <c r="O215" s="242"/>
      <c r="P215" s="426"/>
      <c r="Q215" s="427"/>
      <c r="R215" s="244"/>
      <c r="S215" s="244"/>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188"/>
      <c r="AU215" s="188"/>
      <c r="AV215" s="188"/>
      <c r="AZ215" s="233"/>
      <c r="BA215" s="233"/>
      <c r="BB215" s="233"/>
      <c r="BC215" s="238"/>
    </row>
    <row r="216" spans="1:55" s="418" customFormat="1" ht="15.75" thickBot="1" x14ac:dyDescent="0.3">
      <c r="B216" s="188"/>
      <c r="C216" s="188"/>
      <c r="D216" s="188"/>
      <c r="E216" s="188"/>
      <c r="F216" s="188"/>
      <c r="G216" s="188"/>
      <c r="H216" s="188"/>
      <c r="I216" s="243"/>
      <c r="J216" s="188"/>
      <c r="K216" s="242"/>
      <c r="L216" s="242"/>
      <c r="M216" s="242"/>
      <c r="N216" s="242"/>
      <c r="O216" s="242"/>
      <c r="P216" s="426"/>
      <c r="Q216" s="427"/>
      <c r="R216" s="244"/>
      <c r="S216" s="244"/>
      <c r="T216" s="188"/>
      <c r="U216" s="188"/>
      <c r="V216" s="188"/>
      <c r="W216" s="188"/>
      <c r="X216" s="188"/>
      <c r="Y216" s="188"/>
      <c r="Z216" s="188"/>
      <c r="AA216" s="188"/>
      <c r="AB216" s="188"/>
      <c r="AC216" s="188"/>
      <c r="AD216" s="188"/>
      <c r="AE216" s="188"/>
      <c r="AF216" s="188"/>
      <c r="AG216" s="188"/>
      <c r="AH216" s="188"/>
      <c r="AI216" s="188"/>
      <c r="AJ216" s="188"/>
      <c r="AK216" s="188"/>
      <c r="AL216" s="188"/>
      <c r="AM216" s="188"/>
      <c r="AN216" s="188"/>
      <c r="AO216" s="188"/>
      <c r="AP216" s="188"/>
      <c r="AQ216" s="188"/>
      <c r="AR216" s="188"/>
      <c r="AS216" s="188"/>
      <c r="AT216" s="188"/>
      <c r="AU216" s="188"/>
      <c r="AV216" s="188"/>
      <c r="AZ216" s="233"/>
      <c r="BA216" s="233"/>
      <c r="BB216" s="233"/>
      <c r="BC216" s="238"/>
    </row>
    <row r="217" spans="1:55" ht="26.25" thickBot="1" x14ac:dyDescent="0.3">
      <c r="B217" s="72" t="s">
        <v>231</v>
      </c>
      <c r="K217" s="437" t="str">
        <f>+B218</f>
        <v>4.Firebreaks. 4.1 Implementation of Firebreaks for forests and plantations 1000 m (6000 m2)</v>
      </c>
      <c r="L217" s="99" t="s">
        <v>209</v>
      </c>
      <c r="M217" s="318"/>
      <c r="N217" s="137" t="s">
        <v>100</v>
      </c>
      <c r="O217" s="100" t="s">
        <v>101</v>
      </c>
      <c r="P217" s="100" t="s">
        <v>150</v>
      </c>
      <c r="Q217" s="101" t="s">
        <v>211</v>
      </c>
      <c r="R217" s="102" t="s">
        <v>152</v>
      </c>
      <c r="S217" s="183" t="s">
        <v>217</v>
      </c>
      <c r="T217" s="127"/>
      <c r="U217" s="127"/>
      <c r="V217" s="127"/>
      <c r="W217" s="127"/>
      <c r="X217" s="127"/>
      <c r="Y217" s="127"/>
      <c r="Z217" s="127"/>
      <c r="AA217" s="127"/>
      <c r="AB217" s="127"/>
      <c r="AC217" s="127"/>
      <c r="AD217" s="127"/>
      <c r="AE217" s="127"/>
      <c r="AF217" s="127"/>
      <c r="AG217" s="127"/>
      <c r="AH217" s="127"/>
      <c r="AI217" s="127"/>
      <c r="AJ217" s="127"/>
      <c r="AK217" s="127"/>
      <c r="AL217" s="127"/>
      <c r="AM217" s="127"/>
      <c r="AN217" s="127"/>
      <c r="AO217" s="127"/>
      <c r="AP217" s="127"/>
      <c r="AQ217" s="127"/>
      <c r="AR217" s="127"/>
      <c r="AS217" s="127"/>
      <c r="AT217" s="127"/>
      <c r="AU217" s="127"/>
      <c r="AV217" s="127"/>
    </row>
    <row r="218" spans="1:55" ht="61.5" thickBot="1" x14ac:dyDescent="0.3">
      <c r="B218" s="203" t="s">
        <v>289</v>
      </c>
      <c r="C218" s="204" t="s">
        <v>3</v>
      </c>
      <c r="D218" s="204" t="s">
        <v>2</v>
      </c>
      <c r="E218" s="204" t="s">
        <v>185</v>
      </c>
      <c r="F218" s="204" t="s">
        <v>4</v>
      </c>
      <c r="G218" s="204" t="s">
        <v>186</v>
      </c>
      <c r="H218" s="204" t="s">
        <v>5</v>
      </c>
      <c r="I218" s="205" t="s">
        <v>195</v>
      </c>
      <c r="K218" s="438"/>
      <c r="L218" s="121" t="s">
        <v>283</v>
      </c>
      <c r="M218" s="324"/>
      <c r="N218" s="103">
        <v>1000</v>
      </c>
      <c r="O218" s="114" t="s">
        <v>164</v>
      </c>
      <c r="P218" s="105">
        <f>+LT_UM</f>
        <v>500</v>
      </c>
      <c r="Q218" s="112">
        <v>1</v>
      </c>
      <c r="R218" s="125">
        <f>+N218/P218</f>
        <v>2</v>
      </c>
      <c r="S218" s="82">
        <f>Q218*R218</f>
        <v>2</v>
      </c>
      <c r="T218" s="127"/>
      <c r="U218" s="127"/>
      <c r="V218" s="127"/>
      <c r="W218" s="127"/>
      <c r="X218" s="127"/>
      <c r="Y218" s="127"/>
      <c r="Z218" s="127"/>
      <c r="AA218" s="127"/>
      <c r="AB218" s="127"/>
      <c r="AC218" s="127"/>
      <c r="AD218" s="127"/>
      <c r="AE218" s="127"/>
      <c r="AF218" s="127"/>
      <c r="AG218" s="127"/>
      <c r="AH218" s="127"/>
      <c r="AI218" s="127"/>
      <c r="AJ218" s="127"/>
      <c r="AK218" s="127"/>
      <c r="AL218" s="127"/>
      <c r="AM218" s="127"/>
      <c r="AN218" s="127"/>
      <c r="AO218" s="127"/>
      <c r="AP218" s="127"/>
      <c r="AQ218" s="127"/>
      <c r="AR218" s="127"/>
      <c r="AS218" s="127"/>
      <c r="AT218" s="127"/>
      <c r="AU218" s="127"/>
      <c r="AV218" s="127"/>
    </row>
    <row r="219" spans="1:55" x14ac:dyDescent="0.25">
      <c r="B219" s="206" t="s">
        <v>209</v>
      </c>
      <c r="C219" s="218">
        <f>+S221*(BA$83*(1+BD$83))</f>
        <v>419.98251989664084</v>
      </c>
      <c r="D219" s="218">
        <f>+S221*(BA$84*(1+BD$84))</f>
        <v>318.42902385766274</v>
      </c>
      <c r="E219" s="218">
        <f>+S221*(BA$85*(1+BD$85))</f>
        <v>245.98960000000002</v>
      </c>
      <c r="F219" s="218">
        <f>+S221*(BA$86*(1+BD$86))</f>
        <v>211.68739411686408</v>
      </c>
      <c r="G219" s="218">
        <f>+S221*(BA$87*(1+BD$87))</f>
        <v>733.99221347719924</v>
      </c>
      <c r="H219" s="218">
        <f>+S221*(BA$88*(1+BD$88))</f>
        <v>547.41632000000004</v>
      </c>
      <c r="I219" s="218">
        <f>+S221*(BA$89*(1+BD$89))</f>
        <v>298.47307985652259</v>
      </c>
      <c r="K219" s="438"/>
      <c r="L219" s="78" t="s">
        <v>284</v>
      </c>
      <c r="M219" s="78"/>
      <c r="N219" s="105">
        <v>6000</v>
      </c>
      <c r="O219" s="114" t="s">
        <v>164</v>
      </c>
      <c r="P219" s="105">
        <v>200</v>
      </c>
      <c r="Q219" s="112">
        <v>1</v>
      </c>
      <c r="R219" s="125">
        <f>+N219/P219</f>
        <v>30</v>
      </c>
      <c r="S219" s="82">
        <f>Q219*R219</f>
        <v>30</v>
      </c>
      <c r="T219" s="127"/>
      <c r="U219" s="127"/>
      <c r="V219" s="127"/>
      <c r="W219" s="127"/>
      <c r="X219" s="127"/>
      <c r="Y219" s="127"/>
      <c r="Z219" s="127"/>
      <c r="AA219" s="127"/>
      <c r="AB219" s="127"/>
      <c r="AC219" s="127"/>
      <c r="AD219" s="127"/>
      <c r="AE219" s="127"/>
      <c r="AF219" s="127"/>
      <c r="AG219" s="127"/>
      <c r="AH219" s="127"/>
      <c r="AI219" s="127"/>
      <c r="AJ219" s="127"/>
      <c r="AK219" s="127"/>
      <c r="AL219" s="127"/>
      <c r="AM219" s="127"/>
      <c r="AN219" s="127"/>
      <c r="AO219" s="127"/>
      <c r="AP219" s="127"/>
      <c r="AQ219" s="127"/>
      <c r="AR219" s="127"/>
      <c r="AS219" s="127"/>
      <c r="AT219" s="127"/>
      <c r="AU219" s="127"/>
      <c r="AV219" s="127"/>
    </row>
    <row r="220" spans="1:55" ht="15.75" thickBot="1" x14ac:dyDescent="0.3">
      <c r="B220" s="208" t="s">
        <v>210</v>
      </c>
      <c r="C220" s="218">
        <f>+$S228</f>
        <v>2910</v>
      </c>
      <c r="D220" s="218">
        <f t="shared" ref="D220:I220" si="182">+$S228</f>
        <v>2910</v>
      </c>
      <c r="E220" s="218">
        <f t="shared" si="182"/>
        <v>2910</v>
      </c>
      <c r="F220" s="218">
        <f t="shared" si="182"/>
        <v>2910</v>
      </c>
      <c r="G220" s="218">
        <f t="shared" si="182"/>
        <v>2910</v>
      </c>
      <c r="H220" s="218">
        <f t="shared" si="182"/>
        <v>2910</v>
      </c>
      <c r="I220" s="218">
        <f t="shared" si="182"/>
        <v>2910</v>
      </c>
      <c r="K220" s="438"/>
      <c r="L220" s="86"/>
      <c r="M220" s="86"/>
      <c r="N220" s="87"/>
      <c r="O220" s="88"/>
      <c r="P220" s="89"/>
      <c r="Q220" s="83"/>
      <c r="R220" s="90"/>
      <c r="S220" s="82"/>
      <c r="T220" s="127"/>
      <c r="U220" s="127"/>
      <c r="V220" s="127"/>
      <c r="W220" s="127"/>
      <c r="X220" s="127"/>
      <c r="Y220" s="127"/>
      <c r="Z220" s="127"/>
      <c r="AA220" s="127"/>
      <c r="AB220" s="127"/>
      <c r="AC220" s="127"/>
      <c r="AD220" s="127"/>
      <c r="AE220" s="127"/>
      <c r="AF220" s="127"/>
      <c r="AG220" s="127"/>
      <c r="AH220" s="127"/>
      <c r="AI220" s="127"/>
      <c r="AJ220" s="127"/>
      <c r="AK220" s="127"/>
      <c r="AL220" s="127"/>
      <c r="AM220" s="127"/>
      <c r="AN220" s="127"/>
      <c r="AO220" s="127"/>
      <c r="AP220" s="127"/>
      <c r="AQ220" s="127"/>
      <c r="AR220" s="127"/>
      <c r="AS220" s="127"/>
      <c r="AT220" s="127"/>
      <c r="AU220" s="127"/>
      <c r="AV220" s="127"/>
    </row>
    <row r="221" spans="1:55" ht="15.75" thickBot="1" x14ac:dyDescent="0.3">
      <c r="B221" s="208" t="s">
        <v>227</v>
      </c>
      <c r="C221" s="218">
        <f>+$S236</f>
        <v>0</v>
      </c>
      <c r="D221" s="218">
        <f t="shared" ref="D221:I221" si="183">+$S236</f>
        <v>0</v>
      </c>
      <c r="E221" s="218">
        <f t="shared" si="183"/>
        <v>0</v>
      </c>
      <c r="F221" s="218">
        <f t="shared" si="183"/>
        <v>0</v>
      </c>
      <c r="G221" s="218">
        <f t="shared" si="183"/>
        <v>0</v>
      </c>
      <c r="H221" s="218">
        <f t="shared" si="183"/>
        <v>0</v>
      </c>
      <c r="I221" s="218">
        <f t="shared" si="183"/>
        <v>0</v>
      </c>
      <c r="K221" s="438"/>
      <c r="L221" s="162" t="s">
        <v>153</v>
      </c>
      <c r="M221" s="320"/>
      <c r="N221" s="163"/>
      <c r="O221" s="163"/>
      <c r="P221" s="163"/>
      <c r="Q221" s="163"/>
      <c r="R221" s="164"/>
      <c r="S221" s="91">
        <f>SUM(S218:S220)</f>
        <v>32</v>
      </c>
      <c r="T221" s="127"/>
      <c r="U221" s="127"/>
      <c r="V221" s="127"/>
      <c r="W221" s="127"/>
      <c r="X221" s="127"/>
      <c r="Y221" s="127"/>
      <c r="Z221" s="127"/>
      <c r="AA221" s="127"/>
      <c r="AB221" s="127"/>
      <c r="AC221" s="127"/>
      <c r="AD221" s="127"/>
      <c r="AE221" s="127"/>
      <c r="AF221" s="127"/>
      <c r="AG221" s="127"/>
      <c r="AH221" s="127"/>
      <c r="AI221" s="127"/>
      <c r="AJ221" s="127"/>
      <c r="AK221" s="127"/>
      <c r="AL221" s="127"/>
      <c r="AM221" s="127"/>
      <c r="AN221" s="127"/>
      <c r="AO221" s="127"/>
      <c r="AP221" s="127"/>
      <c r="AQ221" s="127"/>
      <c r="AR221" s="127"/>
      <c r="AS221" s="127"/>
      <c r="AT221" s="127"/>
      <c r="AU221" s="127"/>
      <c r="AV221" s="127"/>
    </row>
    <row r="222" spans="1:55" ht="15.75" thickBot="1" x14ac:dyDescent="0.3">
      <c r="B222" s="209" t="s">
        <v>15</v>
      </c>
      <c r="C222" s="219">
        <f>+C221+C220+C219</f>
        <v>3329.982519896641</v>
      </c>
      <c r="D222" s="219">
        <f t="shared" ref="D222" si="184">+D221+D220+D219</f>
        <v>3228.4290238576627</v>
      </c>
      <c r="E222" s="219">
        <f t="shared" ref="E222" si="185">+E221+E220+E219</f>
        <v>3155.9895999999999</v>
      </c>
      <c r="F222" s="219">
        <f t="shared" ref="F222" si="186">+F221+F220+F219</f>
        <v>3121.6873941168642</v>
      </c>
      <c r="G222" s="219">
        <f t="shared" ref="G222" si="187">+G221+G220+G219</f>
        <v>3643.9922134771991</v>
      </c>
      <c r="H222" s="219">
        <f t="shared" ref="H222" si="188">+H221+H220+H219</f>
        <v>3457.4163200000003</v>
      </c>
      <c r="I222" s="219">
        <f>I220+I219+I221</f>
        <v>3208.4730798565224</v>
      </c>
      <c r="K222" s="438"/>
      <c r="L222" s="122" t="s">
        <v>239</v>
      </c>
      <c r="M222" s="321"/>
      <c r="N222" s="165" t="s">
        <v>155</v>
      </c>
      <c r="O222" s="166"/>
      <c r="P222" s="165" t="s">
        <v>101</v>
      </c>
      <c r="Q222" s="166"/>
      <c r="R222" s="93" t="s">
        <v>156</v>
      </c>
      <c r="S222" s="94" t="s">
        <v>102</v>
      </c>
      <c r="T222" s="127"/>
      <c r="U222" s="127"/>
      <c r="V222" s="127"/>
      <c r="W222" s="127"/>
      <c r="X222" s="127"/>
      <c r="Y222" s="127"/>
      <c r="Z222" s="127"/>
      <c r="AA222" s="127"/>
      <c r="AB222" s="127"/>
      <c r="AC222" s="127"/>
      <c r="AD222" s="127"/>
      <c r="AE222" s="127"/>
      <c r="AF222" s="127"/>
      <c r="AG222" s="127"/>
      <c r="AH222" s="127"/>
      <c r="AI222" s="127"/>
      <c r="AJ222" s="127"/>
      <c r="AK222" s="127"/>
      <c r="AL222" s="127"/>
      <c r="AM222" s="127"/>
      <c r="AN222" s="127"/>
      <c r="AO222" s="127"/>
      <c r="AP222" s="127"/>
      <c r="AQ222" s="127"/>
      <c r="AR222" s="127"/>
      <c r="AS222" s="127"/>
      <c r="AT222" s="127"/>
      <c r="AU222" s="127"/>
      <c r="AV222" s="127"/>
    </row>
    <row r="223" spans="1:55" x14ac:dyDescent="0.25">
      <c r="B223" s="239"/>
      <c r="C223" s="240"/>
      <c r="D223" s="240"/>
      <c r="E223" s="240"/>
      <c r="F223" s="239"/>
      <c r="G223" s="239"/>
      <c r="H223" s="239"/>
      <c r="I223" s="241"/>
      <c r="K223" s="438"/>
      <c r="L223" s="78" t="s">
        <v>274</v>
      </c>
      <c r="M223" s="325"/>
      <c r="N223" s="117">
        <v>1</v>
      </c>
      <c r="O223" s="155"/>
      <c r="P223" s="119" t="str">
        <f>+lote</f>
        <v>lote</v>
      </c>
      <c r="Q223" s="120"/>
      <c r="R223" s="116">
        <v>150</v>
      </c>
      <c r="S223" s="82">
        <f>+R223*N223</f>
        <v>150</v>
      </c>
      <c r="T223" s="127"/>
      <c r="U223" s="127"/>
      <c r="V223" s="127"/>
      <c r="W223" s="127"/>
      <c r="X223" s="127"/>
      <c r="Y223" s="127"/>
      <c r="Z223" s="127"/>
      <c r="AA223" s="127"/>
      <c r="AB223" s="127"/>
      <c r="AC223" s="127"/>
      <c r="AD223" s="127"/>
      <c r="AE223" s="127"/>
      <c r="AF223" s="127"/>
      <c r="AG223" s="127"/>
      <c r="AH223" s="127"/>
      <c r="AI223" s="127"/>
      <c r="AJ223" s="127"/>
      <c r="AK223" s="127"/>
      <c r="AL223" s="127"/>
      <c r="AM223" s="127"/>
      <c r="AN223" s="127"/>
      <c r="AO223" s="127"/>
      <c r="AP223" s="127"/>
      <c r="AQ223" s="127"/>
      <c r="AR223" s="127"/>
      <c r="AS223" s="127"/>
      <c r="AT223" s="127"/>
      <c r="AU223" s="127"/>
      <c r="AV223" s="127"/>
    </row>
    <row r="224" spans="1:55" ht="15.75" thickBot="1" x14ac:dyDescent="0.3">
      <c r="B224" s="96" t="s">
        <v>232</v>
      </c>
      <c r="C224" s="72">
        <v>2</v>
      </c>
      <c r="D224" s="72" t="s">
        <v>233</v>
      </c>
      <c r="F224" s="96"/>
      <c r="G224" s="96"/>
      <c r="H224" s="96"/>
      <c r="I224" s="97"/>
      <c r="K224" s="438"/>
      <c r="L224" s="118" t="s">
        <v>285</v>
      </c>
      <c r="M224" s="118"/>
      <c r="N224" s="105">
        <v>1</v>
      </c>
      <c r="O224" s="105"/>
      <c r="P224" s="124" t="s">
        <v>145</v>
      </c>
      <c r="Q224" s="124"/>
      <c r="R224" s="116">
        <v>120</v>
      </c>
      <c r="S224" s="82">
        <f t="shared" ref="S224:S227" si="189">+R224*N224</f>
        <v>120</v>
      </c>
      <c r="T224" s="127"/>
      <c r="U224" s="127"/>
      <c r="V224" s="127"/>
      <c r="W224" s="127"/>
      <c r="X224" s="127"/>
      <c r="Y224" s="127"/>
      <c r="Z224" s="127"/>
      <c r="AA224" s="127"/>
      <c r="AB224" s="127"/>
      <c r="AC224" s="127"/>
      <c r="AD224" s="127"/>
      <c r="AE224" s="127"/>
      <c r="AF224" s="127"/>
      <c r="AG224" s="127"/>
      <c r="AH224" s="127"/>
      <c r="AI224" s="127"/>
      <c r="AJ224" s="127"/>
      <c r="AK224" s="127"/>
      <c r="AL224" s="127"/>
      <c r="AM224" s="127"/>
      <c r="AN224" s="127"/>
      <c r="AO224" s="127"/>
      <c r="AP224" s="127"/>
      <c r="AQ224" s="127"/>
      <c r="AR224" s="127"/>
      <c r="AS224" s="127"/>
      <c r="AT224" s="127"/>
      <c r="AU224" s="127"/>
      <c r="AV224" s="127"/>
    </row>
    <row r="225" spans="2:55" ht="61.5" thickBot="1" x14ac:dyDescent="0.3">
      <c r="B225" s="203" t="s">
        <v>289</v>
      </c>
      <c r="C225" s="204" t="s">
        <v>3</v>
      </c>
      <c r="D225" s="204" t="s">
        <v>2</v>
      </c>
      <c r="E225" s="204" t="s">
        <v>185</v>
      </c>
      <c r="F225" s="204" t="s">
        <v>4</v>
      </c>
      <c r="G225" s="204" t="s">
        <v>186</v>
      </c>
      <c r="H225" s="204" t="s">
        <v>5</v>
      </c>
      <c r="I225" s="205" t="s">
        <v>195</v>
      </c>
      <c r="K225" s="438"/>
      <c r="L225" s="118" t="s">
        <v>287</v>
      </c>
      <c r="M225" s="118"/>
      <c r="N225" s="105">
        <v>7</v>
      </c>
      <c r="O225" s="105"/>
      <c r="P225" s="124" t="s">
        <v>145</v>
      </c>
      <c r="Q225" s="124"/>
      <c r="R225" s="116">
        <v>150</v>
      </c>
      <c r="S225" s="82">
        <f t="shared" si="189"/>
        <v>1050</v>
      </c>
      <c r="T225" s="127"/>
      <c r="U225" s="127"/>
      <c r="V225" s="127"/>
      <c r="W225" s="127"/>
      <c r="X225" s="127"/>
      <c r="Y225" s="127"/>
      <c r="Z225" s="127"/>
      <c r="AA225" s="127"/>
      <c r="AB225" s="127"/>
      <c r="AC225" s="127"/>
      <c r="AD225" s="127"/>
      <c r="AE225" s="127"/>
      <c r="AF225" s="127"/>
      <c r="AG225" s="127"/>
      <c r="AH225" s="127"/>
      <c r="AI225" s="127"/>
      <c r="AJ225" s="127"/>
      <c r="AK225" s="127"/>
      <c r="AL225" s="127"/>
      <c r="AM225" s="127"/>
      <c r="AN225" s="127"/>
      <c r="AO225" s="127"/>
      <c r="AP225" s="127"/>
      <c r="AQ225" s="127"/>
      <c r="AR225" s="127"/>
      <c r="AS225" s="127"/>
      <c r="AT225" s="127"/>
      <c r="AU225" s="127"/>
      <c r="AV225" s="127"/>
    </row>
    <row r="226" spans="2:55" x14ac:dyDescent="0.25">
      <c r="B226" s="206" t="s">
        <v>209</v>
      </c>
      <c r="C226" s="218">
        <f>+C219*0.4</f>
        <v>167.99300795865634</v>
      </c>
      <c r="D226" s="218">
        <f t="shared" ref="D226:I226" si="190">+D219*0.4</f>
        <v>127.37160954306511</v>
      </c>
      <c r="E226" s="218">
        <f t="shared" si="190"/>
        <v>98.395840000000021</v>
      </c>
      <c r="F226" s="218">
        <f t="shared" si="190"/>
        <v>84.674957646745639</v>
      </c>
      <c r="G226" s="218">
        <f t="shared" si="190"/>
        <v>293.59688539087972</v>
      </c>
      <c r="H226" s="218">
        <f t="shared" si="190"/>
        <v>218.96652800000004</v>
      </c>
      <c r="I226" s="218">
        <f t="shared" si="190"/>
        <v>119.38923194260904</v>
      </c>
      <c r="K226" s="438"/>
      <c r="L226" s="118" t="s">
        <v>286</v>
      </c>
      <c r="M226" s="118"/>
      <c r="N226" s="105">
        <v>6</v>
      </c>
      <c r="O226" s="105"/>
      <c r="P226" s="124" t="s">
        <v>145</v>
      </c>
      <c r="Q226" s="124"/>
      <c r="R226" s="116">
        <v>200</v>
      </c>
      <c r="S226" s="82">
        <f t="shared" si="189"/>
        <v>1200</v>
      </c>
      <c r="T226" s="127"/>
      <c r="U226" s="127"/>
      <c r="V226" s="127"/>
      <c r="W226" s="127"/>
      <c r="X226" s="127"/>
      <c r="Y226" s="127"/>
      <c r="Z226" s="127"/>
      <c r="AA226" s="127"/>
      <c r="AB226" s="127"/>
      <c r="AC226" s="127"/>
      <c r="AD226" s="127"/>
      <c r="AE226" s="127"/>
      <c r="AF226" s="127"/>
      <c r="AG226" s="127"/>
      <c r="AH226" s="127"/>
      <c r="AI226" s="127"/>
      <c r="AJ226" s="127"/>
      <c r="AK226" s="127"/>
      <c r="AL226" s="127"/>
      <c r="AM226" s="127"/>
      <c r="AN226" s="127"/>
      <c r="AO226" s="127"/>
      <c r="AP226" s="127"/>
      <c r="AQ226" s="127"/>
      <c r="AR226" s="127"/>
      <c r="AS226" s="127"/>
      <c r="AT226" s="127"/>
      <c r="AU226" s="127"/>
      <c r="AV226" s="127"/>
    </row>
    <row r="227" spans="2:55" ht="15.75" thickBot="1" x14ac:dyDescent="0.3">
      <c r="B227" s="208" t="s">
        <v>210</v>
      </c>
      <c r="C227" s="218">
        <f t="shared" ref="C227:I227" si="191">+C220*0.2</f>
        <v>582</v>
      </c>
      <c r="D227" s="218">
        <f t="shared" si="191"/>
        <v>582</v>
      </c>
      <c r="E227" s="218">
        <f t="shared" si="191"/>
        <v>582</v>
      </c>
      <c r="F227" s="218">
        <f t="shared" si="191"/>
        <v>582</v>
      </c>
      <c r="G227" s="218">
        <f t="shared" si="191"/>
        <v>582</v>
      </c>
      <c r="H227" s="218">
        <f t="shared" si="191"/>
        <v>582</v>
      </c>
      <c r="I227" s="218">
        <f t="shared" si="191"/>
        <v>582</v>
      </c>
      <c r="K227" s="438"/>
      <c r="L227" s="86" t="s">
        <v>163</v>
      </c>
      <c r="M227" s="86"/>
      <c r="N227" s="87">
        <v>6</v>
      </c>
      <c r="O227" s="87"/>
      <c r="P227" s="124" t="s">
        <v>145</v>
      </c>
      <c r="Q227" s="88"/>
      <c r="R227" s="138">
        <v>65</v>
      </c>
      <c r="S227" s="82">
        <f t="shared" si="189"/>
        <v>390</v>
      </c>
      <c r="T227" s="127"/>
      <c r="U227" s="127"/>
      <c r="V227" s="127"/>
      <c r="W227" s="127"/>
      <c r="X227" s="127"/>
      <c r="Y227" s="127"/>
      <c r="Z227" s="127"/>
      <c r="AA227" s="127"/>
      <c r="AB227" s="127"/>
      <c r="AC227" s="127"/>
      <c r="AD227" s="127"/>
      <c r="AE227" s="127"/>
      <c r="AF227" s="127"/>
      <c r="AG227" s="127"/>
      <c r="AH227" s="127"/>
      <c r="AI227" s="127"/>
      <c r="AJ227" s="127"/>
      <c r="AK227" s="127"/>
      <c r="AL227" s="127"/>
      <c r="AM227" s="127"/>
      <c r="AN227" s="127"/>
      <c r="AO227" s="127"/>
      <c r="AP227" s="127"/>
      <c r="AQ227" s="127"/>
      <c r="AR227" s="127"/>
      <c r="AS227" s="127"/>
      <c r="AT227" s="127"/>
      <c r="AU227" s="127"/>
      <c r="AV227" s="127"/>
    </row>
    <row r="228" spans="2:55" ht="15.75" thickBot="1" x14ac:dyDescent="0.3">
      <c r="B228" s="208" t="s">
        <v>227</v>
      </c>
      <c r="C228" s="218">
        <f t="shared" ref="C228:I228" si="192">+C221*0.2</f>
        <v>0</v>
      </c>
      <c r="D228" s="218">
        <f t="shared" si="192"/>
        <v>0</v>
      </c>
      <c r="E228" s="218">
        <f t="shared" si="192"/>
        <v>0</v>
      </c>
      <c r="F228" s="218">
        <f t="shared" si="192"/>
        <v>0</v>
      </c>
      <c r="G228" s="218">
        <f t="shared" si="192"/>
        <v>0</v>
      </c>
      <c r="H228" s="218">
        <f t="shared" si="192"/>
        <v>0</v>
      </c>
      <c r="I228" s="218">
        <f t="shared" si="192"/>
        <v>0</v>
      </c>
      <c r="K228" s="438"/>
      <c r="L228" s="162" t="s">
        <v>153</v>
      </c>
      <c r="M228" s="320"/>
      <c r="N228" s="163"/>
      <c r="O228" s="163"/>
      <c r="P228" s="163"/>
      <c r="Q228" s="163"/>
      <c r="R228" s="173"/>
      <c r="S228" s="91">
        <f>SUM(S223:S227)</f>
        <v>2910</v>
      </c>
      <c r="T228" s="127"/>
      <c r="U228" s="127"/>
      <c r="V228" s="127"/>
      <c r="W228" s="127"/>
      <c r="X228" s="127"/>
      <c r="Y228" s="127"/>
      <c r="Z228" s="127"/>
      <c r="AA228" s="127"/>
      <c r="AB228" s="127"/>
      <c r="AC228" s="127"/>
      <c r="AD228" s="127"/>
      <c r="AE228" s="127"/>
      <c r="AF228" s="127"/>
      <c r="AG228" s="127"/>
      <c r="AH228" s="127"/>
      <c r="AI228" s="127"/>
      <c r="AJ228" s="127"/>
      <c r="AK228" s="127"/>
      <c r="AL228" s="127"/>
      <c r="AM228" s="127"/>
      <c r="AN228" s="127"/>
      <c r="AO228" s="127"/>
      <c r="AP228" s="127"/>
      <c r="AQ228" s="127"/>
      <c r="AR228" s="127"/>
      <c r="AS228" s="127"/>
      <c r="AT228" s="127"/>
      <c r="AU228" s="127"/>
      <c r="AV228" s="127"/>
    </row>
    <row r="229" spans="2:55" ht="15.75" thickBot="1" x14ac:dyDescent="0.3">
      <c r="B229" s="209" t="s">
        <v>15</v>
      </c>
      <c r="C229" s="219">
        <f>SUM(C226:C228)</f>
        <v>749.99300795865634</v>
      </c>
      <c r="D229" s="219">
        <f t="shared" ref="D229" si="193">SUM(D226:D228)</f>
        <v>709.37160954306512</v>
      </c>
      <c r="E229" s="219">
        <f t="shared" ref="E229" si="194">SUM(E226:E228)</f>
        <v>680.39584000000002</v>
      </c>
      <c r="F229" s="219">
        <f t="shared" ref="F229" si="195">SUM(F226:F228)</f>
        <v>666.67495764674561</v>
      </c>
      <c r="G229" s="219">
        <f t="shared" ref="G229" si="196">SUM(G226:G228)</f>
        <v>875.59688539087972</v>
      </c>
      <c r="H229" s="219">
        <f t="shared" ref="H229" si="197">SUM(H226:H228)</f>
        <v>800.96652800000004</v>
      </c>
      <c r="I229" s="219">
        <f t="shared" ref="I229" si="198">SUM(I226:I228)</f>
        <v>701.38923194260906</v>
      </c>
      <c r="K229" s="438"/>
      <c r="L229" s="122" t="s">
        <v>157</v>
      </c>
      <c r="M229" s="122"/>
      <c r="N229" s="169" t="s">
        <v>155</v>
      </c>
      <c r="O229" s="169"/>
      <c r="P229" s="169" t="s">
        <v>101</v>
      </c>
      <c r="Q229" s="169"/>
      <c r="R229" s="93" t="s">
        <v>156</v>
      </c>
      <c r="S229" s="77" t="s">
        <v>102</v>
      </c>
      <c r="T229" s="127"/>
      <c r="U229" s="127"/>
      <c r="V229" s="127"/>
      <c r="W229" s="127"/>
      <c r="X229" s="127"/>
      <c r="Y229" s="127"/>
      <c r="Z229" s="127"/>
      <c r="AA229" s="127"/>
      <c r="AB229" s="127"/>
      <c r="AC229" s="127"/>
      <c r="AD229" s="127"/>
      <c r="AE229" s="127"/>
      <c r="AF229" s="127"/>
      <c r="AG229" s="127"/>
      <c r="AH229" s="127"/>
      <c r="AI229" s="127"/>
      <c r="AJ229" s="127"/>
      <c r="AK229" s="127"/>
      <c r="AL229" s="127"/>
      <c r="AM229" s="127"/>
      <c r="AN229" s="127"/>
      <c r="AO229" s="127"/>
      <c r="AP229" s="127"/>
      <c r="AQ229" s="127"/>
      <c r="AR229" s="127"/>
      <c r="AS229" s="127"/>
      <c r="AT229" s="127"/>
      <c r="AU229" s="127"/>
      <c r="AV229" s="127"/>
    </row>
    <row r="230" spans="2:55" ht="15.75" thickBot="1" x14ac:dyDescent="0.3">
      <c r="K230" s="438"/>
      <c r="L230" s="86"/>
      <c r="M230" s="326"/>
      <c r="N230" s="180"/>
      <c r="O230" s="181"/>
      <c r="P230" s="177"/>
      <c r="Q230" s="177"/>
      <c r="R230" s="111"/>
      <c r="S230" s="82"/>
      <c r="T230" s="127"/>
      <c r="U230" s="127"/>
      <c r="V230" s="127"/>
      <c r="W230" s="127"/>
      <c r="X230" s="127"/>
      <c r="Y230" s="127"/>
      <c r="Z230" s="127"/>
      <c r="AA230" s="127"/>
      <c r="AB230" s="127"/>
      <c r="AC230" s="127"/>
      <c r="AD230" s="127"/>
      <c r="AE230" s="127"/>
      <c r="AF230" s="127"/>
      <c r="AG230" s="127"/>
      <c r="AH230" s="127"/>
      <c r="AI230" s="127"/>
      <c r="AJ230" s="127"/>
      <c r="AK230" s="127"/>
      <c r="AL230" s="127"/>
      <c r="AM230" s="127"/>
      <c r="AN230" s="127"/>
      <c r="AO230" s="127"/>
      <c r="AP230" s="127"/>
      <c r="AQ230" s="127"/>
      <c r="AR230" s="127"/>
      <c r="AS230" s="127"/>
      <c r="AT230" s="127"/>
      <c r="AU230" s="127"/>
      <c r="AV230" s="127"/>
    </row>
    <row r="231" spans="2:55" ht="15.75" thickBot="1" x14ac:dyDescent="0.3">
      <c r="K231" s="438"/>
      <c r="L231" s="162" t="s">
        <v>153</v>
      </c>
      <c r="M231" s="320"/>
      <c r="N231" s="163"/>
      <c r="O231" s="163"/>
      <c r="P231" s="163"/>
      <c r="Q231" s="163"/>
      <c r="R231" s="164"/>
      <c r="S231" s="91">
        <f>S230</f>
        <v>0</v>
      </c>
      <c r="T231" s="127"/>
      <c r="U231" s="127"/>
      <c r="V231" s="127"/>
      <c r="W231" s="127"/>
      <c r="X231" s="127"/>
      <c r="Y231" s="127"/>
      <c r="Z231" s="127"/>
      <c r="AA231" s="127"/>
      <c r="AB231" s="127"/>
      <c r="AC231" s="127"/>
      <c r="AD231" s="127"/>
      <c r="AE231" s="127"/>
      <c r="AF231" s="127"/>
      <c r="AG231" s="127"/>
      <c r="AH231" s="127"/>
      <c r="AI231" s="127"/>
      <c r="AJ231" s="127"/>
      <c r="AK231" s="127"/>
      <c r="AL231" s="127"/>
      <c r="AM231" s="127"/>
      <c r="AN231" s="127"/>
      <c r="AO231" s="127"/>
      <c r="AP231" s="127"/>
      <c r="AQ231" s="127"/>
      <c r="AR231" s="127"/>
      <c r="AS231" s="127"/>
      <c r="AT231" s="127"/>
      <c r="AU231" s="127"/>
      <c r="AV231" s="127"/>
    </row>
    <row r="232" spans="2:55" ht="15.75" thickBot="1" x14ac:dyDescent="0.3">
      <c r="B232" s="96" t="s">
        <v>235</v>
      </c>
      <c r="C232" s="72">
        <f>+C224</f>
        <v>2</v>
      </c>
      <c r="D232" s="72" t="s">
        <v>233</v>
      </c>
      <c r="F232" s="96"/>
      <c r="G232" s="96"/>
      <c r="H232" s="96"/>
      <c r="I232" s="97"/>
      <c r="K232" s="439"/>
      <c r="L232" s="162" t="s">
        <v>158</v>
      </c>
      <c r="M232" s="320"/>
      <c r="N232" s="163"/>
      <c r="O232" s="163"/>
      <c r="P232" s="163"/>
      <c r="Q232" s="163"/>
      <c r="R232" s="163"/>
      <c r="S232" s="91">
        <f>S231+S228+S221</f>
        <v>2942</v>
      </c>
      <c r="T232" s="127"/>
      <c r="U232" s="127"/>
      <c r="V232" s="127"/>
      <c r="W232" s="127"/>
      <c r="X232" s="127"/>
      <c r="Y232" s="127"/>
      <c r="Z232" s="127"/>
      <c r="AA232" s="127"/>
      <c r="AB232" s="127"/>
      <c r="AC232" s="127"/>
      <c r="AD232" s="127"/>
      <c r="AE232" s="127"/>
      <c r="AF232" s="127"/>
      <c r="AG232" s="127"/>
      <c r="AH232" s="127"/>
      <c r="AI232" s="127"/>
      <c r="AJ232" s="127"/>
      <c r="AK232" s="127"/>
      <c r="AL232" s="127"/>
      <c r="AM232" s="127"/>
      <c r="AN232" s="127"/>
      <c r="AO232" s="127"/>
      <c r="AP232" s="127"/>
      <c r="AQ232" s="127"/>
      <c r="AR232" s="127"/>
      <c r="AS232" s="127"/>
      <c r="AT232" s="127"/>
      <c r="AU232" s="127"/>
      <c r="AV232" s="127"/>
    </row>
    <row r="233" spans="2:55" ht="61.5" thickBot="1" x14ac:dyDescent="0.3">
      <c r="B233" s="203" t="s">
        <v>289</v>
      </c>
      <c r="C233" s="212" t="s">
        <v>3</v>
      </c>
      <c r="D233" s="212" t="s">
        <v>2</v>
      </c>
      <c r="E233" s="212" t="s">
        <v>185</v>
      </c>
      <c r="F233" s="212" t="s">
        <v>4</v>
      </c>
      <c r="G233" s="212" t="s">
        <v>186</v>
      </c>
      <c r="H233" s="212" t="s">
        <v>5</v>
      </c>
      <c r="I233" s="213" t="s">
        <v>195</v>
      </c>
      <c r="K233" s="129"/>
      <c r="L233" s="129"/>
      <c r="M233" s="129"/>
      <c r="N233" s="129"/>
      <c r="O233" s="129"/>
      <c r="P233" s="132"/>
      <c r="Q233" s="133"/>
      <c r="R233" s="134"/>
      <c r="S233" s="134"/>
    </row>
    <row r="234" spans="2:55" x14ac:dyDescent="0.25">
      <c r="B234" s="214" t="s">
        <v>209</v>
      </c>
      <c r="C234" s="223">
        <f>+C226+C219</f>
        <v>587.97552785529717</v>
      </c>
      <c r="D234" s="223">
        <f t="shared" ref="D234:I234" si="199">+D226+D219</f>
        <v>445.80063340072786</v>
      </c>
      <c r="E234" s="223">
        <f t="shared" si="199"/>
        <v>344.38544000000002</v>
      </c>
      <c r="F234" s="223">
        <f t="shared" si="199"/>
        <v>296.36235176360969</v>
      </c>
      <c r="G234" s="223">
        <f t="shared" si="199"/>
        <v>1027.589098868079</v>
      </c>
      <c r="H234" s="223">
        <f t="shared" si="199"/>
        <v>766.38284800000008</v>
      </c>
      <c r="I234" s="223">
        <f t="shared" si="199"/>
        <v>417.86231179913165</v>
      </c>
      <c r="K234" s="129"/>
      <c r="L234" s="129"/>
      <c r="M234" s="129"/>
      <c r="N234" s="129"/>
      <c r="O234" s="129"/>
      <c r="P234" s="132"/>
      <c r="Q234" s="133"/>
      <c r="R234" s="134"/>
      <c r="S234" s="134"/>
    </row>
    <row r="235" spans="2:55" x14ac:dyDescent="0.25">
      <c r="B235" s="216" t="s">
        <v>210</v>
      </c>
      <c r="C235" s="223">
        <f t="shared" ref="C235:I235" si="200">+C227+C220</f>
        <v>3492</v>
      </c>
      <c r="D235" s="223">
        <f t="shared" si="200"/>
        <v>3492</v>
      </c>
      <c r="E235" s="223">
        <f t="shared" si="200"/>
        <v>3492</v>
      </c>
      <c r="F235" s="223">
        <f t="shared" si="200"/>
        <v>3492</v>
      </c>
      <c r="G235" s="223">
        <f t="shared" si="200"/>
        <v>3492</v>
      </c>
      <c r="H235" s="223">
        <f t="shared" si="200"/>
        <v>3492</v>
      </c>
      <c r="I235" s="223">
        <f t="shared" si="200"/>
        <v>3492</v>
      </c>
      <c r="K235" s="129"/>
      <c r="L235" s="129"/>
      <c r="M235" s="129"/>
      <c r="N235" s="129"/>
      <c r="O235" s="129"/>
      <c r="P235" s="132"/>
      <c r="Q235" s="133"/>
      <c r="R235" s="134"/>
      <c r="S235" s="134"/>
    </row>
    <row r="236" spans="2:55" x14ac:dyDescent="0.25">
      <c r="B236" s="216" t="s">
        <v>227</v>
      </c>
      <c r="C236" s="223">
        <f t="shared" ref="C236:I236" si="201">+C228+C221</f>
        <v>0</v>
      </c>
      <c r="D236" s="223">
        <f t="shared" si="201"/>
        <v>0</v>
      </c>
      <c r="E236" s="223">
        <f t="shared" si="201"/>
        <v>0</v>
      </c>
      <c r="F236" s="223">
        <f t="shared" si="201"/>
        <v>0</v>
      </c>
      <c r="G236" s="223">
        <f t="shared" si="201"/>
        <v>0</v>
      </c>
      <c r="H236" s="223">
        <f t="shared" si="201"/>
        <v>0</v>
      </c>
      <c r="I236" s="223">
        <f t="shared" si="201"/>
        <v>0</v>
      </c>
      <c r="K236" s="129"/>
      <c r="L236" s="129"/>
      <c r="M236" s="129"/>
      <c r="N236" s="129"/>
      <c r="O236" s="129"/>
      <c r="P236" s="132"/>
      <c r="Q236" s="133"/>
      <c r="R236" s="134"/>
      <c r="S236" s="134"/>
    </row>
    <row r="237" spans="2:55" ht="15.75" thickBot="1" x14ac:dyDescent="0.3">
      <c r="B237" s="217" t="s">
        <v>15</v>
      </c>
      <c r="C237" s="224">
        <f t="shared" ref="C237:I237" si="202">+C229+C222</f>
        <v>4079.9755278552975</v>
      </c>
      <c r="D237" s="224">
        <f t="shared" si="202"/>
        <v>3937.8006334007277</v>
      </c>
      <c r="E237" s="224">
        <f t="shared" si="202"/>
        <v>3836.38544</v>
      </c>
      <c r="F237" s="224">
        <f t="shared" si="202"/>
        <v>3788.3623517636097</v>
      </c>
      <c r="G237" s="224">
        <f t="shared" si="202"/>
        <v>4519.5890988680785</v>
      </c>
      <c r="H237" s="224">
        <f t="shared" si="202"/>
        <v>4258.3828480000002</v>
      </c>
      <c r="I237" s="224">
        <f t="shared" si="202"/>
        <v>3909.8623117991315</v>
      </c>
      <c r="K237" s="129"/>
      <c r="L237" s="129"/>
      <c r="M237" s="129"/>
      <c r="N237" s="129"/>
      <c r="O237" s="129"/>
      <c r="P237" s="132"/>
      <c r="Q237" s="133"/>
      <c r="R237" s="134"/>
      <c r="S237" s="134"/>
    </row>
    <row r="238" spans="2:55" s="418" customFormat="1" x14ac:dyDescent="0.25">
      <c r="B238" s="188"/>
      <c r="C238" s="188"/>
      <c r="D238" s="188"/>
      <c r="E238" s="188"/>
      <c r="F238" s="188"/>
      <c r="G238" s="188"/>
      <c r="H238" s="188"/>
      <c r="I238" s="243"/>
      <c r="J238" s="188"/>
      <c r="K238" s="242"/>
      <c r="L238" s="242"/>
      <c r="M238" s="242"/>
      <c r="N238" s="242"/>
      <c r="O238" s="242"/>
      <c r="P238" s="426"/>
      <c r="Q238" s="427"/>
      <c r="R238" s="244"/>
      <c r="S238" s="244"/>
      <c r="T238" s="188"/>
      <c r="U238" s="188"/>
      <c r="V238" s="188"/>
      <c r="W238" s="188"/>
      <c r="X238" s="188"/>
      <c r="Y238" s="188"/>
      <c r="Z238" s="188"/>
      <c r="AA238" s="188"/>
      <c r="AB238" s="188"/>
      <c r="AC238" s="188"/>
      <c r="AD238" s="188"/>
      <c r="AE238" s="188"/>
      <c r="AF238" s="188"/>
      <c r="AG238" s="188"/>
      <c r="AH238" s="188"/>
      <c r="AI238" s="188"/>
      <c r="AJ238" s="188"/>
      <c r="AK238" s="188"/>
      <c r="AL238" s="188"/>
      <c r="AM238" s="188"/>
      <c r="AN238" s="188"/>
      <c r="AO238" s="188"/>
      <c r="AP238" s="188"/>
      <c r="AQ238" s="188"/>
      <c r="AR238" s="188"/>
      <c r="AS238" s="188"/>
      <c r="AT238" s="188"/>
      <c r="AU238" s="188"/>
      <c r="AV238" s="188"/>
      <c r="AZ238" s="233"/>
      <c r="BA238" s="233"/>
      <c r="BB238" s="233"/>
      <c r="BC238" s="238"/>
    </row>
    <row r="239" spans="2:55" s="418" customFormat="1" ht="15.75" thickBot="1" x14ac:dyDescent="0.3">
      <c r="B239" s="188"/>
      <c r="C239" s="188"/>
      <c r="D239" s="188"/>
      <c r="E239" s="188"/>
      <c r="F239" s="188"/>
      <c r="G239" s="188"/>
      <c r="H239" s="188"/>
      <c r="I239" s="243"/>
      <c r="J239" s="188"/>
      <c r="K239" s="242"/>
      <c r="L239" s="242"/>
      <c r="M239" s="242"/>
      <c r="N239" s="242"/>
      <c r="O239" s="242"/>
      <c r="P239" s="426"/>
      <c r="Q239" s="427"/>
      <c r="R239" s="244"/>
      <c r="S239" s="244"/>
      <c r="T239" s="188"/>
      <c r="U239" s="188"/>
      <c r="V239" s="188"/>
      <c r="W239" s="188"/>
      <c r="X239" s="188"/>
      <c r="Y239" s="188"/>
      <c r="Z239" s="188"/>
      <c r="AA239" s="188"/>
      <c r="AB239" s="188"/>
      <c r="AC239" s="188"/>
      <c r="AD239" s="188"/>
      <c r="AE239" s="188"/>
      <c r="AF239" s="188"/>
      <c r="AG239" s="188"/>
      <c r="AH239" s="188"/>
      <c r="AI239" s="188"/>
      <c r="AJ239" s="188"/>
      <c r="AK239" s="188"/>
      <c r="AL239" s="188"/>
      <c r="AM239" s="188"/>
      <c r="AN239" s="188"/>
      <c r="AO239" s="188"/>
      <c r="AP239" s="188"/>
      <c r="AQ239" s="188"/>
      <c r="AR239" s="188"/>
      <c r="AS239" s="188"/>
      <c r="AT239" s="188"/>
      <c r="AU239" s="188"/>
      <c r="AV239" s="188"/>
      <c r="AZ239" s="233"/>
      <c r="BA239" s="233"/>
      <c r="BB239" s="233"/>
      <c r="BC239" s="238"/>
    </row>
    <row r="240" spans="2:55" ht="18" customHeight="1" thickBot="1" x14ac:dyDescent="0.3">
      <c r="B240" s="72" t="s">
        <v>231</v>
      </c>
      <c r="J240" s="141"/>
      <c r="K240" s="437" t="str">
        <f>+B241</f>
        <v>5. Nursery mixed. 5.1. Mixed forest nurseries (wood, firewood and fruit trees) (0.5 ha.)</v>
      </c>
      <c r="L240" s="99" t="s">
        <v>149</v>
      </c>
      <c r="M240" s="318"/>
      <c r="N240" s="100" t="s">
        <v>100</v>
      </c>
      <c r="O240" s="100" t="s">
        <v>101</v>
      </c>
      <c r="P240" s="100" t="s">
        <v>150</v>
      </c>
      <c r="Q240" s="101" t="s">
        <v>151</v>
      </c>
      <c r="R240" s="102" t="s">
        <v>152</v>
      </c>
      <c r="S240" s="77" t="s">
        <v>102</v>
      </c>
    </row>
    <row r="241" spans="2:19" ht="49.5" thickBot="1" x14ac:dyDescent="0.3">
      <c r="B241" s="203" t="s">
        <v>288</v>
      </c>
      <c r="C241" s="204" t="s">
        <v>3</v>
      </c>
      <c r="D241" s="204" t="s">
        <v>2</v>
      </c>
      <c r="E241" s="204" t="s">
        <v>185</v>
      </c>
      <c r="F241" s="204" t="s">
        <v>4</v>
      </c>
      <c r="G241" s="204" t="s">
        <v>186</v>
      </c>
      <c r="H241" s="204" t="s">
        <v>5</v>
      </c>
      <c r="I241" s="205" t="s">
        <v>195</v>
      </c>
      <c r="J241" s="143"/>
      <c r="K241" s="438"/>
      <c r="L241" s="149" t="s">
        <v>167</v>
      </c>
      <c r="M241" s="327"/>
      <c r="N241" s="150">
        <v>300</v>
      </c>
      <c r="O241" s="151" t="s">
        <v>142</v>
      </c>
      <c r="P241" s="150">
        <v>40</v>
      </c>
      <c r="Q241" s="112">
        <v>1</v>
      </c>
      <c r="R241" s="145">
        <f>+N241/P241</f>
        <v>7.5</v>
      </c>
      <c r="S241" s="82">
        <f>R241*Q241</f>
        <v>7.5</v>
      </c>
    </row>
    <row r="242" spans="2:19" x14ac:dyDescent="0.25">
      <c r="B242" s="206" t="s">
        <v>209</v>
      </c>
      <c r="C242" s="218">
        <f>+S247*(BA$83*(1+BD$83))</f>
        <v>905.27482153316112</v>
      </c>
      <c r="D242" s="218">
        <f>+S247*(BA$84*(1+BD$84))</f>
        <v>686.37565633604834</v>
      </c>
      <c r="E242" s="218">
        <f>+S247*(BA$85*(1+BD$85))</f>
        <v>530.23204702380963</v>
      </c>
      <c r="F242" s="218">
        <f>+S247*(BA$86*(1+BD$86))</f>
        <v>456.2934380629132</v>
      </c>
      <c r="G242" s="218">
        <f>+S247*(BA$87*(1+BD$87))</f>
        <v>1582.1245851513738</v>
      </c>
      <c r="H242" s="218">
        <f>+S247*(BA$88*(1+BD$88))</f>
        <v>1179.9591361904763</v>
      </c>
      <c r="I242" s="218">
        <f>+S247*(BA$89*(1+BD$89))</f>
        <v>643.36050025620978</v>
      </c>
      <c r="J242" s="143"/>
      <c r="K242" s="438"/>
      <c r="L242" s="135" t="s">
        <v>168</v>
      </c>
      <c r="M242" s="78"/>
      <c r="N242" s="85">
        <v>20</v>
      </c>
      <c r="O242" s="80" t="s">
        <v>164</v>
      </c>
      <c r="P242" s="85">
        <v>3</v>
      </c>
      <c r="Q242" s="112">
        <v>1</v>
      </c>
      <c r="R242" s="145">
        <f t="shared" ref="R242:R246" si="203">+N242/P242</f>
        <v>6.666666666666667</v>
      </c>
      <c r="S242" s="82">
        <f t="shared" ref="S242:S246" si="204">R242*Q242</f>
        <v>6.666666666666667</v>
      </c>
    </row>
    <row r="243" spans="2:19" x14ac:dyDescent="0.25">
      <c r="B243" s="208" t="s">
        <v>210</v>
      </c>
      <c r="C243" s="218">
        <f>+$S264</f>
        <v>4115.2</v>
      </c>
      <c r="D243" s="218">
        <f t="shared" ref="D243:I243" si="205">+$S264</f>
        <v>4115.2</v>
      </c>
      <c r="E243" s="218">
        <f t="shared" si="205"/>
        <v>4115.2</v>
      </c>
      <c r="F243" s="218">
        <f t="shared" si="205"/>
        <v>4115.2</v>
      </c>
      <c r="G243" s="218">
        <f t="shared" si="205"/>
        <v>4115.2</v>
      </c>
      <c r="H243" s="218">
        <f t="shared" si="205"/>
        <v>4115.2</v>
      </c>
      <c r="I243" s="218">
        <f t="shared" si="205"/>
        <v>4115.2</v>
      </c>
      <c r="J243" s="143"/>
      <c r="K243" s="438"/>
      <c r="L243" s="135" t="s">
        <v>169</v>
      </c>
      <c r="M243" s="86"/>
      <c r="N243" s="107">
        <v>30</v>
      </c>
      <c r="O243" s="136" t="s">
        <v>164</v>
      </c>
      <c r="P243" s="107">
        <v>5</v>
      </c>
      <c r="Q243" s="112">
        <v>1</v>
      </c>
      <c r="R243" s="145">
        <f t="shared" si="203"/>
        <v>6</v>
      </c>
      <c r="S243" s="82">
        <f t="shared" si="204"/>
        <v>6</v>
      </c>
    </row>
    <row r="244" spans="2:19" x14ac:dyDescent="0.25">
      <c r="B244" s="208" t="s">
        <v>227</v>
      </c>
      <c r="C244" s="218">
        <v>0</v>
      </c>
      <c r="D244" s="218">
        <v>0</v>
      </c>
      <c r="E244" s="218">
        <v>0</v>
      </c>
      <c r="F244" s="218">
        <v>0</v>
      </c>
      <c r="G244" s="218">
        <v>0</v>
      </c>
      <c r="H244" s="218">
        <v>0</v>
      </c>
      <c r="I244" s="218">
        <v>0</v>
      </c>
      <c r="J244" s="144"/>
      <c r="K244" s="438"/>
      <c r="L244" s="135" t="s">
        <v>170</v>
      </c>
      <c r="M244" s="78"/>
      <c r="N244" s="85">
        <v>3000</v>
      </c>
      <c r="O244" s="84" t="s">
        <v>142</v>
      </c>
      <c r="P244" s="85">
        <v>126</v>
      </c>
      <c r="Q244" s="112">
        <v>1</v>
      </c>
      <c r="R244" s="145">
        <f t="shared" si="203"/>
        <v>23.80952380952381</v>
      </c>
      <c r="S244" s="82">
        <f t="shared" si="204"/>
        <v>23.80952380952381</v>
      </c>
    </row>
    <row r="245" spans="2:19" ht="15.75" thickBot="1" x14ac:dyDescent="0.3">
      <c r="B245" s="209" t="s">
        <v>15</v>
      </c>
      <c r="C245" s="219">
        <f>+C244+C243+C242</f>
        <v>5020.474821533161</v>
      </c>
      <c r="D245" s="219">
        <f t="shared" ref="D245" si="206">+D244+D243+D242</f>
        <v>4801.5756563360483</v>
      </c>
      <c r="E245" s="219">
        <f t="shared" ref="E245" si="207">+E244+E243+E242</f>
        <v>4645.432047023809</v>
      </c>
      <c r="F245" s="219">
        <f t="shared" ref="F245" si="208">+F244+F243+F242</f>
        <v>4571.4934380629129</v>
      </c>
      <c r="G245" s="219">
        <f t="shared" ref="G245" si="209">+G244+G243+G242</f>
        <v>5697.3245851513739</v>
      </c>
      <c r="H245" s="219">
        <f t="shared" ref="H245" si="210">+H244+H243+H242</f>
        <v>5295.1591361904757</v>
      </c>
      <c r="I245" s="219">
        <f>I243+I242+I244</f>
        <v>4758.5605002562097</v>
      </c>
      <c r="J245" s="127"/>
      <c r="K245" s="438"/>
      <c r="L245" s="135" t="s">
        <v>171</v>
      </c>
      <c r="M245" s="78"/>
      <c r="N245" s="85">
        <v>200</v>
      </c>
      <c r="O245" s="84" t="s">
        <v>160</v>
      </c>
      <c r="P245" s="85">
        <v>10</v>
      </c>
      <c r="Q245" s="112">
        <v>1</v>
      </c>
      <c r="R245" s="145">
        <f t="shared" si="203"/>
        <v>20</v>
      </c>
      <c r="S245" s="82">
        <f t="shared" si="204"/>
        <v>20</v>
      </c>
    </row>
    <row r="246" spans="2:19" ht="15.75" thickBot="1" x14ac:dyDescent="0.3">
      <c r="B246" s="239"/>
      <c r="C246" s="240"/>
      <c r="D246" s="240"/>
      <c r="E246" s="240"/>
      <c r="F246" s="239"/>
      <c r="G246" s="239"/>
      <c r="H246" s="239"/>
      <c r="I246" s="241"/>
      <c r="J246" s="127"/>
      <c r="K246" s="438"/>
      <c r="L246" s="140" t="s">
        <v>172</v>
      </c>
      <c r="M246" s="86"/>
      <c r="N246" s="107">
        <v>10</v>
      </c>
      <c r="O246" s="152" t="s">
        <v>160</v>
      </c>
      <c r="P246" s="107">
        <v>2</v>
      </c>
      <c r="Q246" s="112">
        <v>1</v>
      </c>
      <c r="R246" s="145">
        <f t="shared" si="203"/>
        <v>5</v>
      </c>
      <c r="S246" s="82">
        <f t="shared" si="204"/>
        <v>5</v>
      </c>
    </row>
    <row r="247" spans="2:19" ht="15.75" thickBot="1" x14ac:dyDescent="0.3">
      <c r="B247" s="96" t="s">
        <v>232</v>
      </c>
      <c r="C247" s="72">
        <v>2</v>
      </c>
      <c r="D247" s="72" t="s">
        <v>233</v>
      </c>
      <c r="F247" s="96"/>
      <c r="G247" s="96"/>
      <c r="H247" s="96"/>
      <c r="I247" s="97"/>
      <c r="J247" s="127"/>
      <c r="K247" s="438"/>
      <c r="L247" s="162" t="s">
        <v>153</v>
      </c>
      <c r="M247" s="320"/>
      <c r="N247" s="163"/>
      <c r="O247" s="163"/>
      <c r="P247" s="163"/>
      <c r="Q247" s="163"/>
      <c r="R247" s="164"/>
      <c r="S247" s="91">
        <f>SUM(S241:S246)</f>
        <v>68.976190476190482</v>
      </c>
    </row>
    <row r="248" spans="2:19" ht="49.5" thickBot="1" x14ac:dyDescent="0.3">
      <c r="B248" s="203" t="s">
        <v>288</v>
      </c>
      <c r="C248" s="204" t="s">
        <v>3</v>
      </c>
      <c r="D248" s="204" t="s">
        <v>2</v>
      </c>
      <c r="E248" s="204" t="s">
        <v>185</v>
      </c>
      <c r="F248" s="204" t="s">
        <v>4</v>
      </c>
      <c r="G248" s="204" t="s">
        <v>186</v>
      </c>
      <c r="H248" s="204" t="s">
        <v>5</v>
      </c>
      <c r="I248" s="205" t="s">
        <v>195</v>
      </c>
      <c r="J248" s="127"/>
      <c r="K248" s="438"/>
      <c r="L248" s="92" t="s">
        <v>154</v>
      </c>
      <c r="M248" s="321"/>
      <c r="N248" s="165" t="s">
        <v>155</v>
      </c>
      <c r="O248" s="166"/>
      <c r="P248" s="165" t="s">
        <v>101</v>
      </c>
      <c r="Q248" s="166"/>
      <c r="R248" s="93" t="s">
        <v>156</v>
      </c>
      <c r="S248" s="94" t="s">
        <v>102</v>
      </c>
    </row>
    <row r="249" spans="2:19" x14ac:dyDescent="0.25">
      <c r="B249" s="206" t="s">
        <v>209</v>
      </c>
      <c r="C249" s="218">
        <f>+C242</f>
        <v>905.27482153316112</v>
      </c>
      <c r="D249" s="218">
        <f t="shared" ref="D249:I249" si="211">+D242</f>
        <v>686.37565633604834</v>
      </c>
      <c r="E249" s="218">
        <f t="shared" si="211"/>
        <v>530.23204702380963</v>
      </c>
      <c r="F249" s="218">
        <f t="shared" si="211"/>
        <v>456.2934380629132</v>
      </c>
      <c r="G249" s="218">
        <f t="shared" si="211"/>
        <v>1582.1245851513738</v>
      </c>
      <c r="H249" s="218">
        <f t="shared" si="211"/>
        <v>1179.9591361904763</v>
      </c>
      <c r="I249" s="218">
        <f t="shared" si="211"/>
        <v>643.36050025620978</v>
      </c>
      <c r="J249" s="127"/>
      <c r="K249" s="438"/>
      <c r="L249" s="153" t="str">
        <f>+Semillas</f>
        <v>Semillas</v>
      </c>
      <c r="M249" s="328"/>
      <c r="N249" s="178">
        <v>2</v>
      </c>
      <c r="O249" s="179"/>
      <c r="P249" s="148" t="s">
        <v>125</v>
      </c>
      <c r="Q249" s="175"/>
      <c r="R249" s="245">
        <v>10</v>
      </c>
      <c r="S249" s="245">
        <f>+R249*N249</f>
        <v>20</v>
      </c>
    </row>
    <row r="250" spans="2:19" x14ac:dyDescent="0.25">
      <c r="B250" s="208" t="s">
        <v>210</v>
      </c>
      <c r="C250" s="218">
        <f t="shared" ref="C250:I250" si="212">+C243*0.2</f>
        <v>823.04</v>
      </c>
      <c r="D250" s="218">
        <f t="shared" si="212"/>
        <v>823.04</v>
      </c>
      <c r="E250" s="218">
        <f t="shared" si="212"/>
        <v>823.04</v>
      </c>
      <c r="F250" s="218">
        <f t="shared" si="212"/>
        <v>823.04</v>
      </c>
      <c r="G250" s="218">
        <f t="shared" si="212"/>
        <v>823.04</v>
      </c>
      <c r="H250" s="218">
        <f t="shared" si="212"/>
        <v>823.04</v>
      </c>
      <c r="I250" s="218">
        <f t="shared" si="212"/>
        <v>823.04</v>
      </c>
      <c r="J250" s="127"/>
      <c r="K250" s="438"/>
      <c r="L250" s="428" t="s">
        <v>173</v>
      </c>
      <c r="M250" s="146"/>
      <c r="N250" s="178">
        <f>N244</f>
        <v>3000</v>
      </c>
      <c r="O250" s="179"/>
      <c r="P250" s="130" t="s">
        <v>142</v>
      </c>
      <c r="Q250" s="131"/>
      <c r="R250" s="245">
        <v>0.05</v>
      </c>
      <c r="S250" s="245">
        <f t="shared" ref="S250:S263" si="213">R250*N250</f>
        <v>150</v>
      </c>
    </row>
    <row r="251" spans="2:19" x14ac:dyDescent="0.25">
      <c r="B251" s="208" t="s">
        <v>227</v>
      </c>
      <c r="C251" s="218">
        <f t="shared" ref="C251:I251" si="214">+C244*0.2</f>
        <v>0</v>
      </c>
      <c r="D251" s="218">
        <f t="shared" si="214"/>
        <v>0</v>
      </c>
      <c r="E251" s="218">
        <f t="shared" si="214"/>
        <v>0</v>
      </c>
      <c r="F251" s="218">
        <f t="shared" si="214"/>
        <v>0</v>
      </c>
      <c r="G251" s="218">
        <f t="shared" si="214"/>
        <v>0</v>
      </c>
      <c r="H251" s="218">
        <f t="shared" si="214"/>
        <v>0</v>
      </c>
      <c r="I251" s="218">
        <f t="shared" si="214"/>
        <v>0</v>
      </c>
      <c r="J251" s="127"/>
      <c r="K251" s="438"/>
      <c r="L251" s="428" t="s">
        <v>174</v>
      </c>
      <c r="M251" s="146"/>
      <c r="N251" s="178">
        <v>10</v>
      </c>
      <c r="O251" s="179"/>
      <c r="P251" s="130" t="s">
        <v>145</v>
      </c>
      <c r="Q251" s="131"/>
      <c r="R251" s="245">
        <v>19</v>
      </c>
      <c r="S251" s="245">
        <f t="shared" si="213"/>
        <v>190</v>
      </c>
    </row>
    <row r="252" spans="2:19" ht="15.75" thickBot="1" x14ac:dyDescent="0.3">
      <c r="B252" s="209" t="s">
        <v>15</v>
      </c>
      <c r="C252" s="219">
        <f>SUM(C249:C251)</f>
        <v>1728.3148215331612</v>
      </c>
      <c r="D252" s="219">
        <f t="shared" ref="D252" si="215">SUM(D249:D251)</f>
        <v>1509.4156563360484</v>
      </c>
      <c r="E252" s="219">
        <f t="shared" ref="E252" si="216">SUM(E249:E251)</f>
        <v>1353.2720470238096</v>
      </c>
      <c r="F252" s="219">
        <f t="shared" ref="F252" si="217">SUM(F249:F251)</f>
        <v>1279.333438062913</v>
      </c>
      <c r="G252" s="219">
        <f t="shared" ref="G252" si="218">SUM(G249:G251)</f>
        <v>2405.164585151374</v>
      </c>
      <c r="H252" s="219">
        <f t="shared" ref="H252" si="219">SUM(H249:H251)</f>
        <v>2002.9991361904763</v>
      </c>
      <c r="I252" s="219">
        <f t="shared" ref="I252" si="220">SUM(I249:I251)</f>
        <v>1466.4005002562099</v>
      </c>
      <c r="J252" s="127"/>
      <c r="K252" s="438"/>
      <c r="L252" s="428" t="s">
        <v>161</v>
      </c>
      <c r="M252" s="146"/>
      <c r="N252" s="178">
        <v>2000</v>
      </c>
      <c r="O252" s="179"/>
      <c r="P252" s="130" t="s">
        <v>175</v>
      </c>
      <c r="Q252" s="131"/>
      <c r="R252" s="245">
        <v>0.12</v>
      </c>
      <c r="S252" s="245">
        <f t="shared" si="213"/>
        <v>240</v>
      </c>
    </row>
    <row r="253" spans="2:19" x14ac:dyDescent="0.25">
      <c r="J253" s="127"/>
      <c r="K253" s="438"/>
      <c r="L253" s="428" t="s">
        <v>176</v>
      </c>
      <c r="M253" s="146"/>
      <c r="N253" s="178">
        <v>56</v>
      </c>
      <c r="O253" s="179"/>
      <c r="P253" s="130" t="s">
        <v>175</v>
      </c>
      <c r="Q253" s="131"/>
      <c r="R253" s="245">
        <v>7.5</v>
      </c>
      <c r="S253" s="245">
        <f t="shared" si="213"/>
        <v>420</v>
      </c>
    </row>
    <row r="254" spans="2:19" x14ac:dyDescent="0.25">
      <c r="J254" s="127"/>
      <c r="K254" s="438"/>
      <c r="L254" s="135" t="s">
        <v>159</v>
      </c>
      <c r="M254" s="325"/>
      <c r="N254" s="178">
        <v>20</v>
      </c>
      <c r="O254" s="179"/>
      <c r="P254" s="130" t="s">
        <v>165</v>
      </c>
      <c r="Q254" s="131"/>
      <c r="R254" s="245">
        <v>6.11</v>
      </c>
      <c r="S254" s="245">
        <f t="shared" si="213"/>
        <v>122.2</v>
      </c>
    </row>
    <row r="255" spans="2:19" ht="15.75" thickBot="1" x14ac:dyDescent="0.3">
      <c r="B255" s="96" t="s">
        <v>235</v>
      </c>
      <c r="C255" s="72">
        <f>+C247</f>
        <v>2</v>
      </c>
      <c r="D255" s="72" t="s">
        <v>233</v>
      </c>
      <c r="F255" s="96"/>
      <c r="G255" s="96"/>
      <c r="H255" s="96"/>
      <c r="I255" s="97"/>
      <c r="J255" s="127"/>
      <c r="K255" s="438"/>
      <c r="L255" s="135" t="s">
        <v>177</v>
      </c>
      <c r="M255" s="325"/>
      <c r="N255" s="178">
        <v>10</v>
      </c>
      <c r="O255" s="179"/>
      <c r="P255" s="130" t="s">
        <v>160</v>
      </c>
      <c r="Q255" s="131"/>
      <c r="R255" s="245">
        <v>70</v>
      </c>
      <c r="S255" s="245">
        <f>R255*N255</f>
        <v>700</v>
      </c>
    </row>
    <row r="256" spans="2:19" ht="49.5" thickBot="1" x14ac:dyDescent="0.3">
      <c r="B256" s="203" t="s">
        <v>288</v>
      </c>
      <c r="C256" s="212" t="s">
        <v>3</v>
      </c>
      <c r="D256" s="212" t="s">
        <v>2</v>
      </c>
      <c r="E256" s="212" t="s">
        <v>185</v>
      </c>
      <c r="F256" s="212" t="s">
        <v>4</v>
      </c>
      <c r="G256" s="212" t="s">
        <v>186</v>
      </c>
      <c r="H256" s="212" t="s">
        <v>5</v>
      </c>
      <c r="I256" s="213" t="s">
        <v>195</v>
      </c>
      <c r="J256" s="127"/>
      <c r="K256" s="438"/>
      <c r="L256" s="135" t="s">
        <v>178</v>
      </c>
      <c r="M256" s="325"/>
      <c r="N256" s="178">
        <v>1</v>
      </c>
      <c r="O256" s="179"/>
      <c r="P256" s="130" t="s">
        <v>175</v>
      </c>
      <c r="Q256" s="131"/>
      <c r="R256" s="245">
        <v>18</v>
      </c>
      <c r="S256" s="245">
        <f t="shared" si="213"/>
        <v>18</v>
      </c>
    </row>
    <row r="257" spans="2:55" x14ac:dyDescent="0.25">
      <c r="B257" s="214" t="s">
        <v>209</v>
      </c>
      <c r="C257" s="223">
        <f>+C249+C242</f>
        <v>1810.5496430663222</v>
      </c>
      <c r="D257" s="223">
        <f t="shared" ref="D257:I257" si="221">+D249+D242</f>
        <v>1372.7513126720967</v>
      </c>
      <c r="E257" s="223">
        <f t="shared" si="221"/>
        <v>1060.4640940476193</v>
      </c>
      <c r="F257" s="223">
        <f t="shared" si="221"/>
        <v>912.58687612582639</v>
      </c>
      <c r="G257" s="223">
        <f t="shared" si="221"/>
        <v>3164.2491703027476</v>
      </c>
      <c r="H257" s="223">
        <f t="shared" si="221"/>
        <v>2359.9182723809527</v>
      </c>
      <c r="I257" s="223">
        <f t="shared" si="221"/>
        <v>1286.7210005124196</v>
      </c>
      <c r="J257" s="127"/>
      <c r="K257" s="438"/>
      <c r="L257" s="135" t="s">
        <v>179</v>
      </c>
      <c r="M257" s="325"/>
      <c r="N257" s="178">
        <v>8</v>
      </c>
      <c r="O257" s="179"/>
      <c r="P257" s="130" t="s">
        <v>175</v>
      </c>
      <c r="Q257" s="131"/>
      <c r="R257" s="245">
        <v>10</v>
      </c>
      <c r="S257" s="245">
        <f t="shared" si="213"/>
        <v>80</v>
      </c>
    </row>
    <row r="258" spans="2:55" x14ac:dyDescent="0.25">
      <c r="B258" s="216" t="s">
        <v>210</v>
      </c>
      <c r="C258" s="223">
        <f t="shared" ref="C258:I258" si="222">+C250+C243</f>
        <v>4938.24</v>
      </c>
      <c r="D258" s="223">
        <f t="shared" si="222"/>
        <v>4938.24</v>
      </c>
      <c r="E258" s="223">
        <f t="shared" si="222"/>
        <v>4938.24</v>
      </c>
      <c r="F258" s="223">
        <f t="shared" si="222"/>
        <v>4938.24</v>
      </c>
      <c r="G258" s="223">
        <f t="shared" si="222"/>
        <v>4938.24</v>
      </c>
      <c r="H258" s="223">
        <f t="shared" si="222"/>
        <v>4938.24</v>
      </c>
      <c r="I258" s="223">
        <f t="shared" si="222"/>
        <v>4938.24</v>
      </c>
      <c r="J258" s="127"/>
      <c r="K258" s="438"/>
      <c r="L258" s="135" t="s">
        <v>180</v>
      </c>
      <c r="M258" s="325"/>
      <c r="N258" s="178">
        <v>20</v>
      </c>
      <c r="O258" s="179"/>
      <c r="P258" s="130" t="s">
        <v>160</v>
      </c>
      <c r="Q258" s="131"/>
      <c r="R258" s="245">
        <v>26</v>
      </c>
      <c r="S258" s="245">
        <f t="shared" si="213"/>
        <v>520</v>
      </c>
    </row>
    <row r="259" spans="2:55" x14ac:dyDescent="0.25">
      <c r="B259" s="216" t="s">
        <v>227</v>
      </c>
      <c r="C259" s="223">
        <f t="shared" ref="C259:I259" si="223">+C251+C244</f>
        <v>0</v>
      </c>
      <c r="D259" s="223">
        <f t="shared" si="223"/>
        <v>0</v>
      </c>
      <c r="E259" s="223">
        <f t="shared" si="223"/>
        <v>0</v>
      </c>
      <c r="F259" s="223">
        <f t="shared" si="223"/>
        <v>0</v>
      </c>
      <c r="G259" s="223">
        <f t="shared" si="223"/>
        <v>0</v>
      </c>
      <c r="H259" s="223">
        <f t="shared" si="223"/>
        <v>0</v>
      </c>
      <c r="I259" s="223">
        <f t="shared" si="223"/>
        <v>0</v>
      </c>
      <c r="J259" s="127"/>
      <c r="K259" s="438"/>
      <c r="L259" s="135" t="s">
        <v>181</v>
      </c>
      <c r="M259" s="325"/>
      <c r="N259" s="178">
        <v>900</v>
      </c>
      <c r="O259" s="179"/>
      <c r="P259" s="130" t="s">
        <v>142</v>
      </c>
      <c r="Q259" s="131"/>
      <c r="R259" s="245">
        <v>0.15</v>
      </c>
      <c r="S259" s="245">
        <f t="shared" si="213"/>
        <v>135</v>
      </c>
    </row>
    <row r="260" spans="2:55" ht="15.75" thickBot="1" x14ac:dyDescent="0.3">
      <c r="B260" s="217" t="s">
        <v>15</v>
      </c>
      <c r="C260" s="224">
        <f t="shared" ref="C260:I260" si="224">+C252+C245</f>
        <v>6748.7896430663222</v>
      </c>
      <c r="D260" s="224">
        <f t="shared" si="224"/>
        <v>6310.9913126720967</v>
      </c>
      <c r="E260" s="224">
        <f t="shared" si="224"/>
        <v>5998.7040940476181</v>
      </c>
      <c r="F260" s="224">
        <f t="shared" si="224"/>
        <v>5850.8268761258259</v>
      </c>
      <c r="G260" s="224">
        <f t="shared" si="224"/>
        <v>8102.4891703027479</v>
      </c>
      <c r="H260" s="224">
        <f t="shared" si="224"/>
        <v>7298.1582723809515</v>
      </c>
      <c r="I260" s="224">
        <f t="shared" si="224"/>
        <v>6224.9610005124196</v>
      </c>
      <c r="J260" s="127"/>
      <c r="K260" s="438"/>
      <c r="L260" s="135" t="s">
        <v>182</v>
      </c>
      <c r="M260" s="325"/>
      <c r="N260" s="178">
        <v>4</v>
      </c>
      <c r="O260" s="179"/>
      <c r="P260" s="130" t="s">
        <v>175</v>
      </c>
      <c r="Q260" s="131"/>
      <c r="R260" s="245">
        <v>65</v>
      </c>
      <c r="S260" s="245">
        <f t="shared" si="213"/>
        <v>260</v>
      </c>
    </row>
    <row r="261" spans="2:55" x14ac:dyDescent="0.25">
      <c r="B261" s="127"/>
      <c r="C261" s="127"/>
      <c r="D261" s="127"/>
      <c r="E261" s="127"/>
      <c r="F261" s="127"/>
      <c r="G261" s="127"/>
      <c r="H261" s="127"/>
      <c r="I261" s="142"/>
      <c r="J261" s="127"/>
      <c r="K261" s="438"/>
      <c r="L261" s="135" t="s">
        <v>183</v>
      </c>
      <c r="M261" s="325"/>
      <c r="N261" s="178">
        <v>150</v>
      </c>
      <c r="O261" s="179"/>
      <c r="P261" s="130" t="s">
        <v>142</v>
      </c>
      <c r="Q261" s="131"/>
      <c r="R261" s="245">
        <v>3.4</v>
      </c>
      <c r="S261" s="245">
        <f t="shared" si="213"/>
        <v>510</v>
      </c>
    </row>
    <row r="262" spans="2:55" x14ac:dyDescent="0.25">
      <c r="B262" s="127"/>
      <c r="C262" s="127"/>
      <c r="D262" s="127"/>
      <c r="E262" s="127"/>
      <c r="F262" s="127"/>
      <c r="G262" s="127"/>
      <c r="H262" s="127"/>
      <c r="I262" s="142"/>
      <c r="J262" s="127"/>
      <c r="K262" s="438"/>
      <c r="L262" s="135" t="s">
        <v>184</v>
      </c>
      <c r="M262" s="325"/>
      <c r="N262" s="178">
        <v>10000</v>
      </c>
      <c r="O262" s="179"/>
      <c r="P262" s="130" t="s">
        <v>175</v>
      </c>
      <c r="Q262" s="131"/>
      <c r="R262" s="245">
        <v>0.06</v>
      </c>
      <c r="S262" s="245">
        <f t="shared" si="213"/>
        <v>600</v>
      </c>
    </row>
    <row r="263" spans="2:55" ht="15.75" thickBot="1" x14ac:dyDescent="0.3">
      <c r="B263" s="127"/>
      <c r="C263" s="127"/>
      <c r="D263" s="127"/>
      <c r="E263" s="127"/>
      <c r="F263" s="127"/>
      <c r="G263" s="127"/>
      <c r="H263" s="127"/>
      <c r="I263" s="142"/>
      <c r="J263" s="127"/>
      <c r="K263" s="438"/>
      <c r="L263" s="140" t="str">
        <f>+Lote_herramienta</f>
        <v>Herramientas</v>
      </c>
      <c r="M263" s="86"/>
      <c r="N263" s="87">
        <v>1</v>
      </c>
      <c r="O263" s="87"/>
      <c r="P263" s="88" t="s">
        <v>111</v>
      </c>
      <c r="Q263" s="88"/>
      <c r="R263" s="245">
        <v>150</v>
      </c>
      <c r="S263" s="245">
        <f t="shared" si="213"/>
        <v>150</v>
      </c>
    </row>
    <row r="264" spans="2:55" ht="15.75" thickBot="1" x14ac:dyDescent="0.3">
      <c r="B264" s="127"/>
      <c r="C264" s="127"/>
      <c r="D264" s="127"/>
      <c r="E264" s="127"/>
      <c r="F264" s="127"/>
      <c r="G264" s="127"/>
      <c r="H264" s="127"/>
      <c r="I264" s="142"/>
      <c r="J264" s="127"/>
      <c r="K264" s="438"/>
      <c r="L264" s="162" t="s">
        <v>153</v>
      </c>
      <c r="M264" s="320"/>
      <c r="N264" s="163"/>
      <c r="O264" s="163"/>
      <c r="P264" s="163"/>
      <c r="Q264" s="163"/>
      <c r="R264" s="245"/>
      <c r="S264" s="245">
        <f>SUM(S249:S263)</f>
        <v>4115.2</v>
      </c>
    </row>
    <row r="265" spans="2:55" ht="15.75" thickBot="1" x14ac:dyDescent="0.3">
      <c r="B265" s="127"/>
      <c r="C265" s="127"/>
      <c r="D265" s="127"/>
      <c r="E265" s="127"/>
      <c r="F265" s="127"/>
      <c r="G265" s="127"/>
      <c r="H265" s="127"/>
      <c r="I265" s="142"/>
      <c r="J265" s="127"/>
      <c r="K265" s="438"/>
      <c r="L265" s="92" t="s">
        <v>157</v>
      </c>
      <c r="M265" s="122"/>
      <c r="N265" s="169" t="s">
        <v>155</v>
      </c>
      <c r="O265" s="169"/>
      <c r="P265" s="169" t="s">
        <v>101</v>
      </c>
      <c r="Q265" s="169"/>
      <c r="R265" s="93" t="s">
        <v>156</v>
      </c>
      <c r="S265" s="77" t="s">
        <v>102</v>
      </c>
    </row>
    <row r="266" spans="2:55" ht="15.75" thickBot="1" x14ac:dyDescent="0.3">
      <c r="B266" s="127"/>
      <c r="C266" s="127"/>
      <c r="D266" s="127"/>
      <c r="E266" s="127"/>
      <c r="F266" s="127"/>
      <c r="G266" s="127"/>
      <c r="H266" s="127"/>
      <c r="I266" s="142"/>
      <c r="J266" s="127"/>
      <c r="K266" s="438"/>
      <c r="L266" s="140"/>
      <c r="M266" s="323"/>
      <c r="N266" s="139"/>
      <c r="O266" s="139"/>
      <c r="P266" s="136"/>
      <c r="Q266" s="136"/>
      <c r="R266" s="111"/>
      <c r="S266" s="82">
        <f>R266*N266</f>
        <v>0</v>
      </c>
    </row>
    <row r="267" spans="2:55" ht="15.75" thickBot="1" x14ac:dyDescent="0.3">
      <c r="B267" s="127"/>
      <c r="C267" s="127"/>
      <c r="D267" s="127"/>
      <c r="E267" s="127"/>
      <c r="F267" s="127"/>
      <c r="G267" s="127"/>
      <c r="H267" s="127"/>
      <c r="I267" s="142"/>
      <c r="J267" s="127"/>
      <c r="K267" s="438"/>
      <c r="L267" s="170" t="s">
        <v>153</v>
      </c>
      <c r="M267" s="171"/>
      <c r="N267" s="171"/>
      <c r="O267" s="171"/>
      <c r="P267" s="171"/>
      <c r="Q267" s="171"/>
      <c r="R267" s="172"/>
      <c r="S267" s="95">
        <f>S266</f>
        <v>0</v>
      </c>
    </row>
    <row r="268" spans="2:55" ht="15.75" thickBot="1" x14ac:dyDescent="0.3">
      <c r="B268" s="127"/>
      <c r="C268" s="127"/>
      <c r="D268" s="127"/>
      <c r="E268" s="127"/>
      <c r="F268" s="127"/>
      <c r="G268" s="127"/>
      <c r="H268" s="127"/>
      <c r="I268" s="142"/>
      <c r="J268" s="127"/>
      <c r="K268" s="439"/>
      <c r="L268" s="162" t="s">
        <v>158</v>
      </c>
      <c r="M268" s="320"/>
      <c r="N268" s="163"/>
      <c r="O268" s="163"/>
      <c r="P268" s="163"/>
      <c r="Q268" s="163"/>
      <c r="R268" s="163"/>
      <c r="S268" s="154">
        <f>S267+S264+S247</f>
        <v>4184.1761904761906</v>
      </c>
    </row>
    <row r="269" spans="2:55" s="418" customFormat="1" x14ac:dyDescent="0.25">
      <c r="B269" s="242"/>
      <c r="C269" s="242"/>
      <c r="D269" s="242"/>
      <c r="E269" s="242"/>
      <c r="F269" s="242"/>
      <c r="G269" s="242"/>
      <c r="H269" s="242"/>
      <c r="I269" s="244"/>
      <c r="J269" s="242"/>
      <c r="K269" s="230"/>
      <c r="L269" s="231"/>
      <c r="M269" s="231"/>
      <c r="N269" s="231"/>
      <c r="O269" s="231"/>
      <c r="P269" s="231"/>
      <c r="Q269" s="231"/>
      <c r="R269" s="231"/>
      <c r="S269" s="294"/>
      <c r="T269" s="188"/>
      <c r="U269" s="188"/>
      <c r="V269" s="188"/>
      <c r="W269" s="188"/>
      <c r="X269" s="188"/>
      <c r="Y269" s="188"/>
      <c r="Z269" s="188"/>
      <c r="AA269" s="188"/>
      <c r="AB269" s="188"/>
      <c r="AC269" s="188"/>
      <c r="AD269" s="188"/>
      <c r="AE269" s="188"/>
      <c r="AF269" s="188"/>
      <c r="AG269" s="188"/>
      <c r="AH269" s="188"/>
      <c r="AI269" s="188"/>
      <c r="AJ269" s="188"/>
      <c r="AK269" s="188"/>
      <c r="AL269" s="188"/>
      <c r="AM269" s="188"/>
      <c r="AN269" s="188"/>
      <c r="AO269" s="188"/>
      <c r="AP269" s="188"/>
      <c r="AQ269" s="188"/>
      <c r="AR269" s="188"/>
      <c r="AS269" s="188"/>
      <c r="AT269" s="188"/>
      <c r="AU269" s="188"/>
      <c r="AV269" s="188"/>
      <c r="AZ269" s="233"/>
      <c r="BA269" s="233"/>
      <c r="BB269" s="233"/>
      <c r="BC269" s="238"/>
    </row>
    <row r="270" spans="2:55" s="418" customFormat="1" ht="15.75" thickBot="1" x14ac:dyDescent="0.3">
      <c r="B270" s="188"/>
      <c r="C270" s="188"/>
      <c r="D270" s="188"/>
      <c r="E270" s="188"/>
      <c r="F270" s="188"/>
      <c r="G270" s="188"/>
      <c r="H270" s="188"/>
      <c r="I270" s="243"/>
      <c r="J270" s="188"/>
      <c r="K270" s="242"/>
      <c r="L270" s="242"/>
      <c r="M270" s="242"/>
      <c r="N270" s="242"/>
      <c r="O270" s="242"/>
      <c r="P270" s="426"/>
      <c r="Q270" s="427"/>
      <c r="R270" s="244"/>
      <c r="S270" s="244"/>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188"/>
      <c r="AU270" s="188"/>
      <c r="AV270" s="188"/>
      <c r="AZ270" s="233"/>
      <c r="BA270" s="233"/>
      <c r="BB270" s="233"/>
      <c r="BC270" s="238"/>
    </row>
    <row r="271" spans="2:55" s="429" customFormat="1" ht="23.45" customHeight="1" thickBot="1" x14ac:dyDescent="0.3">
      <c r="B271" s="72" t="s">
        <v>231</v>
      </c>
      <c r="C271" s="72"/>
      <c r="D271" s="72"/>
      <c r="E271" s="72"/>
      <c r="F271" s="72"/>
      <c r="G271" s="72"/>
      <c r="H271" s="72"/>
      <c r="I271" s="73"/>
      <c r="J271" s="240"/>
      <c r="K271" s="434" t="str">
        <f>+B272</f>
        <v>6. Soil conservation practices. 6.1. Construction of living barriers (1000 m)</v>
      </c>
      <c r="L271" s="247" t="s">
        <v>149</v>
      </c>
      <c r="M271" s="329"/>
      <c r="N271" s="248" t="s">
        <v>100</v>
      </c>
      <c r="O271" s="249" t="s">
        <v>101</v>
      </c>
      <c r="P271" s="249" t="s">
        <v>150</v>
      </c>
      <c r="Q271" s="250" t="s">
        <v>151</v>
      </c>
      <c r="R271" s="251" t="s">
        <v>152</v>
      </c>
      <c r="S271" s="252" t="s">
        <v>102</v>
      </c>
      <c r="T271" s="240"/>
      <c r="U271" s="240"/>
      <c r="V271" s="240"/>
      <c r="W271" s="240"/>
      <c r="X271" s="240"/>
      <c r="Y271" s="240"/>
      <c r="Z271" s="240"/>
      <c r="AA271" s="240"/>
      <c r="AB271" s="240"/>
      <c r="AC271" s="240"/>
      <c r="AD271" s="240"/>
      <c r="AE271" s="240"/>
      <c r="AF271" s="240"/>
      <c r="AG271" s="240"/>
      <c r="AH271" s="240"/>
      <c r="AI271" s="240"/>
      <c r="AJ271" s="240"/>
      <c r="AK271" s="240"/>
      <c r="AL271" s="240"/>
      <c r="AM271" s="240"/>
      <c r="AN271" s="240"/>
      <c r="AO271" s="240"/>
      <c r="AP271" s="240"/>
      <c r="AQ271" s="240"/>
      <c r="AR271" s="240"/>
      <c r="AS271" s="240"/>
      <c r="AT271" s="240"/>
      <c r="AU271" s="240"/>
      <c r="AV271" s="240"/>
      <c r="AZ271" s="253"/>
      <c r="BA271" s="253"/>
      <c r="BB271" s="253"/>
      <c r="BC271" s="254"/>
    </row>
    <row r="272" spans="2:55" s="429" customFormat="1" ht="49.5" thickBot="1" x14ac:dyDescent="0.3">
      <c r="B272" s="203" t="s">
        <v>292</v>
      </c>
      <c r="C272" s="204" t="s">
        <v>3</v>
      </c>
      <c r="D272" s="204" t="s">
        <v>2</v>
      </c>
      <c r="E272" s="204" t="s">
        <v>185</v>
      </c>
      <c r="F272" s="204" t="s">
        <v>4</v>
      </c>
      <c r="G272" s="204" t="s">
        <v>186</v>
      </c>
      <c r="H272" s="204" t="s">
        <v>5</v>
      </c>
      <c r="I272" s="205" t="s">
        <v>195</v>
      </c>
      <c r="J272" s="240"/>
      <c r="K272" s="435"/>
      <c r="L272" s="255" t="s">
        <v>293</v>
      </c>
      <c r="M272" s="255"/>
      <c r="N272" s="256">
        <v>1000</v>
      </c>
      <c r="O272" s="104" t="s">
        <v>142</v>
      </c>
      <c r="P272" s="257">
        <v>100</v>
      </c>
      <c r="Q272" s="258">
        <v>1</v>
      </c>
      <c r="R272" s="259">
        <f>+N272/P272</f>
        <v>10</v>
      </c>
      <c r="S272" s="260">
        <f>R272*Q272</f>
        <v>10</v>
      </c>
      <c r="T272" s="240"/>
      <c r="U272" s="240"/>
      <c r="V272" s="240"/>
      <c r="W272" s="240"/>
      <c r="X272" s="240"/>
      <c r="Y272" s="240"/>
      <c r="Z272" s="240"/>
      <c r="AA272" s="240"/>
      <c r="AB272" s="240"/>
      <c r="AC272" s="240"/>
      <c r="AD272" s="240"/>
      <c r="AE272" s="240"/>
      <c r="AF272" s="240"/>
      <c r="AG272" s="240"/>
      <c r="AH272" s="240"/>
      <c r="AI272" s="240"/>
      <c r="AJ272" s="240"/>
      <c r="AK272" s="240"/>
      <c r="AL272" s="240"/>
      <c r="AM272" s="240"/>
      <c r="AN272" s="240"/>
      <c r="AO272" s="240"/>
      <c r="AP272" s="240"/>
      <c r="AQ272" s="240"/>
      <c r="AR272" s="240"/>
      <c r="AS272" s="240"/>
      <c r="AT272" s="240"/>
      <c r="AU272" s="240"/>
      <c r="AV272" s="240"/>
      <c r="AZ272" s="253"/>
      <c r="BA272" s="253"/>
      <c r="BB272" s="253"/>
      <c r="BC272" s="254"/>
    </row>
    <row r="273" spans="2:55" s="429" customFormat="1" ht="15.75" thickBot="1" x14ac:dyDescent="0.3">
      <c r="B273" s="206" t="s">
        <v>209</v>
      </c>
      <c r="C273" s="218">
        <f>+S276*(BA$83*(1+BD$83))</f>
        <v>131.24453746770027</v>
      </c>
      <c r="D273" s="218">
        <f>+S276*(BA$84*(1+BD$84))</f>
        <v>99.509069955519607</v>
      </c>
      <c r="E273" s="218">
        <f>+S276*(BA$85*(1+BD$85))</f>
        <v>76.871750000000006</v>
      </c>
      <c r="F273" s="218">
        <f>+S276*(BA$86*(1+BD$86))</f>
        <v>66.152310661520033</v>
      </c>
      <c r="G273" s="218">
        <f>+S276*(BA$87*(1+BD$87))</f>
        <v>229.37256671162476</v>
      </c>
      <c r="H273" s="218">
        <f>+S276*(BA$88*(1+BD$88))</f>
        <v>171.06760000000003</v>
      </c>
      <c r="I273" s="218">
        <f>+S276*(BA$89*(1+BD$89))</f>
        <v>93.272837455163312</v>
      </c>
      <c r="J273" s="240"/>
      <c r="K273" s="435"/>
      <c r="L273" s="261"/>
      <c r="M273" s="261"/>
      <c r="N273" s="262"/>
      <c r="O273" s="104"/>
      <c r="P273" s="257"/>
      <c r="Q273" s="258"/>
      <c r="R273" s="259"/>
      <c r="S273" s="260"/>
      <c r="T273" s="240"/>
      <c r="U273" s="240"/>
      <c r="V273" s="240"/>
      <c r="W273" s="240"/>
      <c r="X273" s="240"/>
      <c r="Y273" s="240"/>
      <c r="Z273" s="240"/>
      <c r="AA273" s="240"/>
      <c r="AB273" s="240"/>
      <c r="AC273" s="240"/>
      <c r="AD273" s="240"/>
      <c r="AE273" s="240"/>
      <c r="AF273" s="240"/>
      <c r="AG273" s="240"/>
      <c r="AH273" s="240"/>
      <c r="AI273" s="240"/>
      <c r="AJ273" s="240"/>
      <c r="AK273" s="240"/>
      <c r="AL273" s="240"/>
      <c r="AM273" s="240"/>
      <c r="AN273" s="240"/>
      <c r="AO273" s="240"/>
      <c r="AP273" s="240"/>
      <c r="AQ273" s="240"/>
      <c r="AR273" s="240"/>
      <c r="AS273" s="240"/>
      <c r="AT273" s="240"/>
      <c r="AU273" s="240"/>
      <c r="AV273" s="240"/>
      <c r="AZ273" s="253"/>
      <c r="BA273" s="253"/>
      <c r="BB273" s="253"/>
      <c r="BC273" s="254"/>
    </row>
    <row r="274" spans="2:55" s="429" customFormat="1" ht="15.75" thickBot="1" x14ac:dyDescent="0.3">
      <c r="B274" s="208" t="s">
        <v>210</v>
      </c>
      <c r="C274" s="218">
        <f>+$S282</f>
        <v>0</v>
      </c>
      <c r="D274" s="218">
        <f t="shared" ref="D274:I274" si="225">+$S282</f>
        <v>0</v>
      </c>
      <c r="E274" s="218">
        <f t="shared" si="225"/>
        <v>0</v>
      </c>
      <c r="F274" s="218">
        <f t="shared" si="225"/>
        <v>0</v>
      </c>
      <c r="G274" s="218">
        <f t="shared" si="225"/>
        <v>0</v>
      </c>
      <c r="H274" s="218">
        <f t="shared" si="225"/>
        <v>0</v>
      </c>
      <c r="I274" s="218">
        <f t="shared" si="225"/>
        <v>0</v>
      </c>
      <c r="J274" s="240"/>
      <c r="K274" s="435"/>
      <c r="L274" s="261"/>
      <c r="M274" s="261"/>
      <c r="N274" s="262"/>
      <c r="O274" s="104"/>
      <c r="P274" s="257"/>
      <c r="Q274" s="258"/>
      <c r="R274" s="259"/>
      <c r="S274" s="260"/>
      <c r="T274" s="240"/>
      <c r="U274" s="240"/>
      <c r="V274" s="240"/>
      <c r="W274" s="240"/>
      <c r="X274" s="240"/>
      <c r="Y274" s="240"/>
      <c r="Z274" s="240"/>
      <c r="AA274" s="240"/>
      <c r="AB274" s="240"/>
      <c r="AC274" s="240"/>
      <c r="AD274" s="240"/>
      <c r="AE274" s="240"/>
      <c r="AF274" s="240"/>
      <c r="AG274" s="240"/>
      <c r="AH274" s="240"/>
      <c r="AI274" s="240"/>
      <c r="AJ274" s="240"/>
      <c r="AK274" s="240"/>
      <c r="AL274" s="240"/>
      <c r="AM274" s="240"/>
      <c r="AN274" s="240"/>
      <c r="AO274" s="240"/>
      <c r="AP274" s="240"/>
      <c r="AQ274" s="240"/>
      <c r="AR274" s="240"/>
      <c r="AS274" s="240"/>
      <c r="AT274" s="240"/>
      <c r="AU274" s="240"/>
      <c r="AV274" s="240"/>
      <c r="AZ274" s="253"/>
      <c r="BA274" s="253"/>
      <c r="BB274" s="253"/>
      <c r="BC274" s="254"/>
    </row>
    <row r="275" spans="2:55" s="429" customFormat="1" ht="15.75" thickBot="1" x14ac:dyDescent="0.3">
      <c r="B275" s="208" t="s">
        <v>227</v>
      </c>
      <c r="C275" s="218">
        <v>0</v>
      </c>
      <c r="D275" s="218">
        <v>0</v>
      </c>
      <c r="E275" s="218">
        <v>0</v>
      </c>
      <c r="F275" s="218">
        <v>0</v>
      </c>
      <c r="G275" s="218">
        <v>0</v>
      </c>
      <c r="H275" s="218">
        <v>0</v>
      </c>
      <c r="I275" s="218">
        <v>0</v>
      </c>
      <c r="J275" s="240"/>
      <c r="K275" s="435"/>
      <c r="L275" s="263"/>
      <c r="M275" s="263"/>
      <c r="N275" s="264"/>
      <c r="O275" s="88"/>
      <c r="P275" s="265"/>
      <c r="Q275" s="266"/>
      <c r="R275" s="259"/>
      <c r="S275" s="260"/>
      <c r="T275" s="240"/>
      <c r="U275" s="240"/>
      <c r="V275" s="240"/>
      <c r="W275" s="240"/>
      <c r="X275" s="240"/>
      <c r="Y275" s="240"/>
      <c r="Z275" s="240"/>
      <c r="AA275" s="240"/>
      <c r="AB275" s="240"/>
      <c r="AC275" s="240"/>
      <c r="AD275" s="240"/>
      <c r="AE275" s="240"/>
      <c r="AF275" s="240"/>
      <c r="AG275" s="240"/>
      <c r="AH275" s="240"/>
      <c r="AI275" s="240"/>
      <c r="AJ275" s="240"/>
      <c r="AK275" s="240"/>
      <c r="AL275" s="240"/>
      <c r="AM275" s="240"/>
      <c r="AN275" s="240"/>
      <c r="AO275" s="240"/>
      <c r="AP275" s="240"/>
      <c r="AQ275" s="240"/>
      <c r="AR275" s="240"/>
      <c r="AS275" s="240"/>
      <c r="AT275" s="240"/>
      <c r="AU275" s="240"/>
      <c r="AV275" s="240"/>
      <c r="AZ275" s="253"/>
      <c r="BA275" s="253"/>
      <c r="BB275" s="253"/>
      <c r="BC275" s="254"/>
    </row>
    <row r="276" spans="2:55" s="429" customFormat="1" ht="15.75" thickBot="1" x14ac:dyDescent="0.3">
      <c r="B276" s="209" t="s">
        <v>15</v>
      </c>
      <c r="C276" s="219">
        <f>+C275+C274+C273</f>
        <v>131.24453746770027</v>
      </c>
      <c r="D276" s="219">
        <f t="shared" ref="D276" si="226">+D275+D274+D273</f>
        <v>99.509069955519607</v>
      </c>
      <c r="E276" s="219">
        <f t="shared" ref="E276" si="227">+E275+E274+E273</f>
        <v>76.871750000000006</v>
      </c>
      <c r="F276" s="219">
        <f t="shared" ref="F276" si="228">+F275+F274+F273</f>
        <v>66.152310661520033</v>
      </c>
      <c r="G276" s="219">
        <f t="shared" ref="G276" si="229">+G275+G274+G273</f>
        <v>229.37256671162476</v>
      </c>
      <c r="H276" s="219">
        <f t="shared" ref="H276" si="230">+H275+H274+H273</f>
        <v>171.06760000000003</v>
      </c>
      <c r="I276" s="219">
        <f>I274+I273+I275</f>
        <v>93.272837455163312</v>
      </c>
      <c r="J276" s="240"/>
      <c r="K276" s="435"/>
      <c r="L276" s="267" t="s">
        <v>153</v>
      </c>
      <c r="M276" s="330"/>
      <c r="N276" s="268"/>
      <c r="O276" s="268"/>
      <c r="P276" s="268"/>
      <c r="Q276" s="268"/>
      <c r="R276" s="269"/>
      <c r="S276" s="270">
        <f>SUM(S272:S275)</f>
        <v>10</v>
      </c>
      <c r="T276" s="240"/>
      <c r="U276" s="240"/>
      <c r="V276" s="240"/>
      <c r="W276" s="240"/>
      <c r="X276" s="240"/>
      <c r="Y276" s="240"/>
      <c r="Z276" s="240"/>
      <c r="AA276" s="240"/>
      <c r="AB276" s="240"/>
      <c r="AC276" s="240"/>
      <c r="AD276" s="240"/>
      <c r="AE276" s="240"/>
      <c r="AF276" s="240"/>
      <c r="AG276" s="240"/>
      <c r="AH276" s="240"/>
      <c r="AI276" s="240"/>
      <c r="AJ276" s="240"/>
      <c r="AK276" s="240"/>
      <c r="AL276" s="240"/>
      <c r="AM276" s="240"/>
      <c r="AN276" s="240"/>
      <c r="AO276" s="240"/>
      <c r="AP276" s="240"/>
      <c r="AQ276" s="240"/>
      <c r="AR276" s="240"/>
      <c r="AS276" s="240"/>
      <c r="AT276" s="240"/>
      <c r="AU276" s="240"/>
      <c r="AV276" s="240"/>
      <c r="AZ276" s="253"/>
      <c r="BA276" s="253"/>
      <c r="BB276" s="253"/>
      <c r="BC276" s="254"/>
    </row>
    <row r="277" spans="2:55" s="429" customFormat="1" ht="15.75" thickBot="1" x14ac:dyDescent="0.3">
      <c r="B277" s="239"/>
      <c r="C277" s="240"/>
      <c r="D277" s="240"/>
      <c r="E277" s="240"/>
      <c r="F277" s="239"/>
      <c r="G277" s="239"/>
      <c r="H277" s="239"/>
      <c r="I277" s="241"/>
      <c r="J277" s="240"/>
      <c r="K277" s="435"/>
      <c r="L277" s="271" t="s">
        <v>154</v>
      </c>
      <c r="M277" s="331"/>
      <c r="N277" s="272" t="s">
        <v>155</v>
      </c>
      <c r="O277" s="273"/>
      <c r="P277" s="272" t="s">
        <v>101</v>
      </c>
      <c r="Q277" s="273"/>
      <c r="R277" s="274" t="s">
        <v>156</v>
      </c>
      <c r="S277" s="275" t="s">
        <v>102</v>
      </c>
      <c r="T277" s="240"/>
      <c r="U277" s="240"/>
      <c r="V277" s="240"/>
      <c r="W277" s="240"/>
      <c r="X277" s="240"/>
      <c r="Y277" s="240"/>
      <c r="Z277" s="240"/>
      <c r="AA277" s="240"/>
      <c r="AB277" s="240"/>
      <c r="AC277" s="240"/>
      <c r="AD277" s="240"/>
      <c r="AE277" s="240"/>
      <c r="AF277" s="240"/>
      <c r="AG277" s="240"/>
      <c r="AH277" s="240"/>
      <c r="AI277" s="240"/>
      <c r="AJ277" s="240"/>
      <c r="AK277" s="240"/>
      <c r="AL277" s="240"/>
      <c r="AM277" s="240"/>
      <c r="AN277" s="240"/>
      <c r="AO277" s="240"/>
      <c r="AP277" s="240"/>
      <c r="AQ277" s="240"/>
      <c r="AR277" s="240"/>
      <c r="AS277" s="240"/>
      <c r="AT277" s="240"/>
      <c r="AU277" s="240"/>
      <c r="AV277" s="240"/>
      <c r="AZ277" s="253"/>
      <c r="BA277" s="253"/>
      <c r="BB277" s="253"/>
      <c r="BC277" s="254"/>
    </row>
    <row r="278" spans="2:55" s="429" customFormat="1" ht="15.75" thickBot="1" x14ac:dyDescent="0.3">
      <c r="B278" s="96" t="s">
        <v>232</v>
      </c>
      <c r="C278" s="72">
        <v>2</v>
      </c>
      <c r="D278" s="72" t="s">
        <v>233</v>
      </c>
      <c r="E278" s="72"/>
      <c r="F278" s="96"/>
      <c r="G278" s="96"/>
      <c r="H278" s="96"/>
      <c r="I278" s="97"/>
      <c r="J278" s="240"/>
      <c r="K278" s="435"/>
      <c r="L278" s="261"/>
      <c r="M278" s="261"/>
      <c r="N278" s="262"/>
      <c r="O278" s="262"/>
      <c r="P278" s="276"/>
      <c r="Q278" s="276"/>
      <c r="R278" s="277"/>
      <c r="S278" s="260"/>
      <c r="T278" s="240"/>
      <c r="U278" s="240"/>
      <c r="V278" s="240"/>
      <c r="W278" s="240"/>
      <c r="X278" s="240"/>
      <c r="Y278" s="240"/>
      <c r="Z278" s="240"/>
      <c r="AA278" s="240"/>
      <c r="AB278" s="240"/>
      <c r="AC278" s="240"/>
      <c r="AD278" s="240"/>
      <c r="AE278" s="240"/>
      <c r="AF278" s="240"/>
      <c r="AG278" s="240"/>
      <c r="AH278" s="240"/>
      <c r="AI278" s="240"/>
      <c r="AJ278" s="240"/>
      <c r="AK278" s="240"/>
      <c r="AL278" s="240"/>
      <c r="AM278" s="240"/>
      <c r="AN278" s="240"/>
      <c r="AO278" s="240"/>
      <c r="AP278" s="240"/>
      <c r="AQ278" s="240"/>
      <c r="AR278" s="240"/>
      <c r="AS278" s="240"/>
      <c r="AT278" s="240"/>
      <c r="AU278" s="240"/>
      <c r="AV278" s="240"/>
      <c r="AZ278" s="253"/>
      <c r="BA278" s="253"/>
      <c r="BB278" s="253"/>
      <c r="BC278" s="254"/>
    </row>
    <row r="279" spans="2:55" s="429" customFormat="1" ht="49.5" thickBot="1" x14ac:dyDescent="0.3">
      <c r="B279" s="203" t="s">
        <v>292</v>
      </c>
      <c r="C279" s="204" t="s">
        <v>3</v>
      </c>
      <c r="D279" s="204" t="s">
        <v>2</v>
      </c>
      <c r="E279" s="204" t="s">
        <v>185</v>
      </c>
      <c r="F279" s="204" t="s">
        <v>4</v>
      </c>
      <c r="G279" s="204" t="s">
        <v>186</v>
      </c>
      <c r="H279" s="204" t="s">
        <v>5</v>
      </c>
      <c r="I279" s="205" t="s">
        <v>195</v>
      </c>
      <c r="J279" s="240"/>
      <c r="K279" s="435"/>
      <c r="L279" s="261"/>
      <c r="M279" s="261"/>
      <c r="N279" s="262"/>
      <c r="O279" s="262"/>
      <c r="P279" s="278"/>
      <c r="Q279" s="279"/>
      <c r="R279" s="277"/>
      <c r="S279" s="260"/>
      <c r="T279" s="240"/>
      <c r="U279" s="240"/>
      <c r="V279" s="240"/>
      <c r="W279" s="240"/>
      <c r="X279" s="240"/>
      <c r="Y279" s="240"/>
      <c r="Z279" s="240"/>
      <c r="AA279" s="240"/>
      <c r="AB279" s="240"/>
      <c r="AC279" s="240"/>
      <c r="AD279" s="240"/>
      <c r="AE279" s="240"/>
      <c r="AF279" s="240"/>
      <c r="AG279" s="240"/>
      <c r="AH279" s="240"/>
      <c r="AI279" s="240"/>
      <c r="AJ279" s="240"/>
      <c r="AK279" s="240"/>
      <c r="AL279" s="240"/>
      <c r="AM279" s="240"/>
      <c r="AN279" s="240"/>
      <c r="AO279" s="240"/>
      <c r="AP279" s="240"/>
      <c r="AQ279" s="240"/>
      <c r="AR279" s="240"/>
      <c r="AS279" s="240"/>
      <c r="AT279" s="240"/>
      <c r="AU279" s="240"/>
      <c r="AV279" s="240"/>
      <c r="AZ279" s="253"/>
      <c r="BA279" s="253"/>
      <c r="BB279" s="253"/>
      <c r="BC279" s="254"/>
    </row>
    <row r="280" spans="2:55" s="429" customFormat="1" x14ac:dyDescent="0.25">
      <c r="B280" s="206" t="s">
        <v>209</v>
      </c>
      <c r="C280" s="218">
        <f>+C273*0.2</f>
        <v>26.248907493540056</v>
      </c>
      <c r="D280" s="218">
        <f t="shared" ref="D280:I280" si="231">+D273*0.2</f>
        <v>19.901813991103921</v>
      </c>
      <c r="E280" s="218">
        <f t="shared" si="231"/>
        <v>15.374350000000002</v>
      </c>
      <c r="F280" s="218">
        <f t="shared" si="231"/>
        <v>13.230462132304007</v>
      </c>
      <c r="G280" s="218">
        <f t="shared" si="231"/>
        <v>45.874513342324953</v>
      </c>
      <c r="H280" s="218">
        <f t="shared" si="231"/>
        <v>34.21352000000001</v>
      </c>
      <c r="I280" s="218">
        <f t="shared" si="231"/>
        <v>18.654567491032662</v>
      </c>
      <c r="J280" s="240"/>
      <c r="K280" s="435"/>
      <c r="L280" s="263"/>
      <c r="M280" s="332"/>
      <c r="N280" s="280"/>
      <c r="O280" s="281"/>
      <c r="P280" s="282"/>
      <c r="Q280" s="283"/>
      <c r="R280" s="284"/>
      <c r="S280" s="260"/>
      <c r="T280" s="240"/>
      <c r="U280" s="240"/>
      <c r="V280" s="240"/>
      <c r="W280" s="240"/>
      <c r="X280" s="240"/>
      <c r="Y280" s="240"/>
      <c r="Z280" s="240"/>
      <c r="AA280" s="240"/>
      <c r="AB280" s="240"/>
      <c r="AC280" s="240"/>
      <c r="AD280" s="240"/>
      <c r="AE280" s="240"/>
      <c r="AF280" s="240"/>
      <c r="AG280" s="240"/>
      <c r="AH280" s="240"/>
      <c r="AI280" s="240"/>
      <c r="AJ280" s="240"/>
      <c r="AK280" s="240"/>
      <c r="AL280" s="240"/>
      <c r="AM280" s="240"/>
      <c r="AN280" s="240"/>
      <c r="AO280" s="240"/>
      <c r="AP280" s="240"/>
      <c r="AQ280" s="240"/>
      <c r="AR280" s="240"/>
      <c r="AS280" s="240"/>
      <c r="AT280" s="240"/>
      <c r="AU280" s="240"/>
      <c r="AV280" s="240"/>
      <c r="AZ280" s="253"/>
      <c r="BA280" s="253"/>
      <c r="BB280" s="253"/>
      <c r="BC280" s="254"/>
    </row>
    <row r="281" spans="2:55" s="429" customFormat="1" ht="15.75" thickBot="1" x14ac:dyDescent="0.3">
      <c r="B281" s="208" t="s">
        <v>210</v>
      </c>
      <c r="C281" s="218">
        <f t="shared" ref="C281:I281" si="232">+C274*0.2</f>
        <v>0</v>
      </c>
      <c r="D281" s="218">
        <f t="shared" si="232"/>
        <v>0</v>
      </c>
      <c r="E281" s="218">
        <f t="shared" si="232"/>
        <v>0</v>
      </c>
      <c r="F281" s="218">
        <f t="shared" si="232"/>
        <v>0</v>
      </c>
      <c r="G281" s="218">
        <f t="shared" si="232"/>
        <v>0</v>
      </c>
      <c r="H281" s="218">
        <f t="shared" si="232"/>
        <v>0</v>
      </c>
      <c r="I281" s="218">
        <f t="shared" si="232"/>
        <v>0</v>
      </c>
      <c r="J281" s="240"/>
      <c r="K281" s="435"/>
      <c r="L281" s="261"/>
      <c r="M281" s="333"/>
      <c r="N281" s="285"/>
      <c r="O281" s="286"/>
      <c r="P281" s="287"/>
      <c r="Q281" s="288"/>
      <c r="R281" s="284"/>
      <c r="S281" s="260"/>
      <c r="T281" s="240"/>
      <c r="U281" s="240"/>
      <c r="V281" s="240"/>
      <c r="W281" s="240"/>
      <c r="X281" s="240"/>
      <c r="Y281" s="240"/>
      <c r="Z281" s="240"/>
      <c r="AA281" s="240"/>
      <c r="AB281" s="240"/>
      <c r="AC281" s="240"/>
      <c r="AD281" s="240"/>
      <c r="AE281" s="240"/>
      <c r="AF281" s="240"/>
      <c r="AG281" s="240"/>
      <c r="AH281" s="240"/>
      <c r="AI281" s="240"/>
      <c r="AJ281" s="240"/>
      <c r="AK281" s="240"/>
      <c r="AL281" s="240"/>
      <c r="AM281" s="240"/>
      <c r="AN281" s="240"/>
      <c r="AO281" s="240"/>
      <c r="AP281" s="240"/>
      <c r="AQ281" s="240"/>
      <c r="AR281" s="240"/>
      <c r="AS281" s="240"/>
      <c r="AT281" s="240"/>
      <c r="AU281" s="240"/>
      <c r="AV281" s="240"/>
      <c r="AZ281" s="253"/>
      <c r="BA281" s="253"/>
      <c r="BB281" s="253"/>
      <c r="BC281" s="254"/>
    </row>
    <row r="282" spans="2:55" s="429" customFormat="1" ht="15.75" thickBot="1" x14ac:dyDescent="0.3">
      <c r="B282" s="208" t="s">
        <v>227</v>
      </c>
      <c r="C282" s="218">
        <f t="shared" ref="C282:I282" si="233">+C275*0.2</f>
        <v>0</v>
      </c>
      <c r="D282" s="218">
        <f t="shared" si="233"/>
        <v>0</v>
      </c>
      <c r="E282" s="218">
        <f t="shared" si="233"/>
        <v>0</v>
      </c>
      <c r="F282" s="218">
        <f t="shared" si="233"/>
        <v>0</v>
      </c>
      <c r="G282" s="218">
        <f t="shared" si="233"/>
        <v>0</v>
      </c>
      <c r="H282" s="218">
        <f t="shared" si="233"/>
        <v>0</v>
      </c>
      <c r="I282" s="218">
        <f t="shared" si="233"/>
        <v>0</v>
      </c>
      <c r="J282" s="240"/>
      <c r="K282" s="435"/>
      <c r="L282" s="267" t="s">
        <v>153</v>
      </c>
      <c r="M282" s="330"/>
      <c r="N282" s="268"/>
      <c r="O282" s="268"/>
      <c r="P282" s="268"/>
      <c r="Q282" s="268"/>
      <c r="R282" s="269"/>
      <c r="S282" s="270">
        <f>SUM(S278:S281)</f>
        <v>0</v>
      </c>
      <c r="T282" s="240"/>
      <c r="U282" s="240"/>
      <c r="V282" s="240"/>
      <c r="W282" s="240"/>
      <c r="X282" s="240"/>
      <c r="Y282" s="240"/>
      <c r="Z282" s="240"/>
      <c r="AA282" s="240"/>
      <c r="AB282" s="240"/>
      <c r="AC282" s="240"/>
      <c r="AD282" s="240"/>
      <c r="AE282" s="240"/>
      <c r="AF282" s="240"/>
      <c r="AG282" s="240"/>
      <c r="AH282" s="240"/>
      <c r="AI282" s="240"/>
      <c r="AJ282" s="240"/>
      <c r="AK282" s="240"/>
      <c r="AL282" s="240"/>
      <c r="AM282" s="240"/>
      <c r="AN282" s="240"/>
      <c r="AO282" s="240"/>
      <c r="AP282" s="240"/>
      <c r="AQ282" s="240"/>
      <c r="AR282" s="240"/>
      <c r="AS282" s="240"/>
      <c r="AT282" s="240"/>
      <c r="AU282" s="240"/>
      <c r="AV282" s="240"/>
      <c r="AZ282" s="253"/>
      <c r="BA282" s="253"/>
      <c r="BB282" s="253"/>
      <c r="BC282" s="254"/>
    </row>
    <row r="283" spans="2:55" s="429" customFormat="1" ht="15.75" thickBot="1" x14ac:dyDescent="0.3">
      <c r="B283" s="209" t="s">
        <v>15</v>
      </c>
      <c r="C283" s="219">
        <f>SUM(C280:C282)</f>
        <v>26.248907493540056</v>
      </c>
      <c r="D283" s="219">
        <f t="shared" ref="D283" si="234">SUM(D280:D282)</f>
        <v>19.901813991103921</v>
      </c>
      <c r="E283" s="219">
        <f t="shared" ref="E283" si="235">SUM(E280:E282)</f>
        <v>15.374350000000002</v>
      </c>
      <c r="F283" s="219">
        <f t="shared" ref="F283" si="236">SUM(F280:F282)</f>
        <v>13.230462132304007</v>
      </c>
      <c r="G283" s="219">
        <f t="shared" ref="G283" si="237">SUM(G280:G282)</f>
        <v>45.874513342324953</v>
      </c>
      <c r="H283" s="219">
        <f t="shared" ref="H283" si="238">SUM(H280:H282)</f>
        <v>34.21352000000001</v>
      </c>
      <c r="I283" s="219">
        <f t="shared" ref="I283" si="239">SUM(I280:I282)</f>
        <v>18.654567491032662</v>
      </c>
      <c r="J283" s="240"/>
      <c r="K283" s="435"/>
      <c r="L283" s="271" t="s">
        <v>157</v>
      </c>
      <c r="M283" s="271"/>
      <c r="N283" s="289" t="s">
        <v>155</v>
      </c>
      <c r="O283" s="289"/>
      <c r="P283" s="289" t="s">
        <v>101</v>
      </c>
      <c r="Q283" s="289"/>
      <c r="R283" s="274" t="s">
        <v>156</v>
      </c>
      <c r="S283" s="252" t="s">
        <v>102</v>
      </c>
      <c r="T283" s="240"/>
      <c r="U283" s="240"/>
      <c r="V283" s="240"/>
      <c r="W283" s="240"/>
      <c r="X283" s="240"/>
      <c r="Y283" s="240"/>
      <c r="Z283" s="240"/>
      <c r="AA283" s="240"/>
      <c r="AB283" s="240"/>
      <c r="AC283" s="240"/>
      <c r="AD283" s="240"/>
      <c r="AE283" s="240"/>
      <c r="AF283" s="240"/>
      <c r="AG283" s="240"/>
      <c r="AH283" s="240"/>
      <c r="AI283" s="240"/>
      <c r="AJ283" s="240"/>
      <c r="AK283" s="240"/>
      <c r="AL283" s="240"/>
      <c r="AM283" s="240"/>
      <c r="AN283" s="240"/>
      <c r="AO283" s="240"/>
      <c r="AP283" s="240"/>
      <c r="AQ283" s="240"/>
      <c r="AR283" s="240"/>
      <c r="AS283" s="240"/>
      <c r="AT283" s="240"/>
      <c r="AU283" s="240"/>
      <c r="AV283" s="240"/>
      <c r="AZ283" s="253"/>
      <c r="BA283" s="253"/>
      <c r="BB283" s="253"/>
      <c r="BC283" s="254"/>
    </row>
    <row r="284" spans="2:55" s="429" customFormat="1" ht="15.75" thickBot="1" x14ac:dyDescent="0.3">
      <c r="B284" s="72"/>
      <c r="C284" s="72"/>
      <c r="D284" s="72"/>
      <c r="E284" s="72"/>
      <c r="F284" s="72"/>
      <c r="G284" s="72"/>
      <c r="H284" s="72"/>
      <c r="I284" s="73"/>
      <c r="J284" s="240"/>
      <c r="K284" s="435"/>
      <c r="L284" s="263"/>
      <c r="M284" s="334"/>
      <c r="N284" s="290"/>
      <c r="O284" s="291"/>
      <c r="P284" s="292"/>
      <c r="Q284" s="292"/>
      <c r="R284" s="284"/>
      <c r="S284" s="293">
        <f>R284*N284</f>
        <v>0</v>
      </c>
      <c r="T284" s="240"/>
      <c r="U284" s="240"/>
      <c r="V284" s="240"/>
      <c r="W284" s="240"/>
      <c r="X284" s="240"/>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Z284" s="253"/>
      <c r="BA284" s="253"/>
      <c r="BB284" s="253"/>
      <c r="BC284" s="254"/>
    </row>
    <row r="285" spans="2:55" s="429" customFormat="1" ht="15.75" thickBot="1" x14ac:dyDescent="0.3">
      <c r="B285" s="72"/>
      <c r="C285" s="72"/>
      <c r="D285" s="72"/>
      <c r="E285" s="72"/>
      <c r="F285" s="72"/>
      <c r="G285" s="72"/>
      <c r="H285" s="72"/>
      <c r="I285" s="73"/>
      <c r="J285" s="240"/>
      <c r="K285" s="435"/>
      <c r="L285" s="267" t="s">
        <v>153</v>
      </c>
      <c r="M285" s="330"/>
      <c r="N285" s="268"/>
      <c r="O285" s="268"/>
      <c r="P285" s="268"/>
      <c r="Q285" s="268"/>
      <c r="R285" s="269"/>
      <c r="S285" s="270">
        <f>S284</f>
        <v>0</v>
      </c>
      <c r="T285" s="240"/>
      <c r="U285" s="240"/>
      <c r="V285" s="240"/>
      <c r="W285" s="240"/>
      <c r="X285" s="240"/>
      <c r="Y285" s="240"/>
      <c r="Z285" s="240"/>
      <c r="AA285" s="240"/>
      <c r="AB285" s="240"/>
      <c r="AC285" s="240"/>
      <c r="AD285" s="240"/>
      <c r="AE285" s="240"/>
      <c r="AF285" s="240"/>
      <c r="AG285" s="240"/>
      <c r="AH285" s="240"/>
      <c r="AI285" s="240"/>
      <c r="AJ285" s="240"/>
      <c r="AK285" s="240"/>
      <c r="AL285" s="240"/>
      <c r="AM285" s="240"/>
      <c r="AN285" s="240"/>
      <c r="AO285" s="240"/>
      <c r="AP285" s="240"/>
      <c r="AQ285" s="240"/>
      <c r="AR285" s="240"/>
      <c r="AS285" s="240"/>
      <c r="AT285" s="240"/>
      <c r="AU285" s="240"/>
      <c r="AV285" s="240"/>
      <c r="AZ285" s="253"/>
      <c r="BA285" s="253"/>
      <c r="BB285" s="253"/>
      <c r="BC285" s="254"/>
    </row>
    <row r="286" spans="2:55" s="429" customFormat="1" ht="15.75" thickBot="1" x14ac:dyDescent="0.3">
      <c r="B286" s="96" t="s">
        <v>235</v>
      </c>
      <c r="C286" s="72">
        <f>+C278</f>
        <v>2</v>
      </c>
      <c r="D286" s="72" t="s">
        <v>233</v>
      </c>
      <c r="E286" s="72"/>
      <c r="F286" s="96"/>
      <c r="G286" s="96"/>
      <c r="H286" s="96"/>
      <c r="I286" s="97"/>
      <c r="J286" s="240"/>
      <c r="K286" s="436"/>
      <c r="L286" s="267" t="s">
        <v>158</v>
      </c>
      <c r="M286" s="330"/>
      <c r="N286" s="268"/>
      <c r="O286" s="268"/>
      <c r="P286" s="268"/>
      <c r="Q286" s="268"/>
      <c r="R286" s="268"/>
      <c r="S286" s="270">
        <f>S285+S282+S276</f>
        <v>10</v>
      </c>
      <c r="T286" s="240"/>
      <c r="U286" s="240"/>
      <c r="V286" s="240"/>
      <c r="W286" s="240"/>
      <c r="X286" s="240"/>
      <c r="Y286" s="240"/>
      <c r="Z286" s="240"/>
      <c r="AA286" s="240"/>
      <c r="AB286" s="240"/>
      <c r="AC286" s="240"/>
      <c r="AD286" s="240"/>
      <c r="AE286" s="240"/>
      <c r="AF286" s="240"/>
      <c r="AG286" s="240"/>
      <c r="AH286" s="240"/>
      <c r="AI286" s="240"/>
      <c r="AJ286" s="240"/>
      <c r="AK286" s="240"/>
      <c r="AL286" s="240"/>
      <c r="AM286" s="240"/>
      <c r="AN286" s="240"/>
      <c r="AO286" s="240"/>
      <c r="AP286" s="240"/>
      <c r="AQ286" s="240"/>
      <c r="AR286" s="240"/>
      <c r="AS286" s="240"/>
      <c r="AT286" s="240"/>
      <c r="AU286" s="240"/>
      <c r="AV286" s="240"/>
      <c r="AZ286" s="253"/>
      <c r="BA286" s="253"/>
      <c r="BB286" s="253"/>
      <c r="BC286" s="254"/>
    </row>
    <row r="287" spans="2:55" ht="49.5" thickBot="1" x14ac:dyDescent="0.3">
      <c r="B287" s="203" t="s">
        <v>292</v>
      </c>
      <c r="C287" s="212" t="s">
        <v>3</v>
      </c>
      <c r="D287" s="212" t="s">
        <v>2</v>
      </c>
      <c r="E287" s="212" t="s">
        <v>185</v>
      </c>
      <c r="F287" s="212" t="s">
        <v>4</v>
      </c>
      <c r="G287" s="212" t="s">
        <v>186</v>
      </c>
      <c r="H287" s="212" t="s">
        <v>5</v>
      </c>
      <c r="I287" s="213" t="s">
        <v>195</v>
      </c>
      <c r="K287" s="129"/>
      <c r="L287" s="129"/>
      <c r="M287" s="129"/>
      <c r="N287" s="129"/>
      <c r="O287" s="129"/>
      <c r="P287" s="132"/>
      <c r="Q287" s="133"/>
      <c r="R287" s="134"/>
      <c r="S287" s="134"/>
    </row>
    <row r="288" spans="2:55" x14ac:dyDescent="0.25">
      <c r="B288" s="214" t="s">
        <v>209</v>
      </c>
      <c r="C288" s="223">
        <f>+C280+C273</f>
        <v>157.49344496124033</v>
      </c>
      <c r="D288" s="223">
        <f t="shared" ref="D288:I288" si="240">+D280+D273</f>
        <v>119.41088394662353</v>
      </c>
      <c r="E288" s="223">
        <f t="shared" si="240"/>
        <v>92.246100000000013</v>
      </c>
      <c r="F288" s="223">
        <f t="shared" si="240"/>
        <v>79.382772793824046</v>
      </c>
      <c r="G288" s="223">
        <f t="shared" si="240"/>
        <v>275.24708005394973</v>
      </c>
      <c r="H288" s="223">
        <f t="shared" si="240"/>
        <v>205.28112000000004</v>
      </c>
      <c r="I288" s="223">
        <f t="shared" si="240"/>
        <v>111.92740494619598</v>
      </c>
      <c r="K288" s="129"/>
      <c r="L288" s="129"/>
      <c r="M288" s="129"/>
      <c r="N288" s="129"/>
      <c r="O288" s="129"/>
      <c r="P288" s="132"/>
      <c r="Q288" s="133"/>
      <c r="R288" s="134"/>
      <c r="S288" s="134"/>
    </row>
    <row r="289" spans="2:55" x14ac:dyDescent="0.25">
      <c r="B289" s="216" t="s">
        <v>210</v>
      </c>
      <c r="C289" s="223">
        <f t="shared" ref="C289:I289" si="241">+C281+C274</f>
        <v>0</v>
      </c>
      <c r="D289" s="223">
        <f t="shared" si="241"/>
        <v>0</v>
      </c>
      <c r="E289" s="223">
        <f t="shared" si="241"/>
        <v>0</v>
      </c>
      <c r="F289" s="223">
        <f t="shared" si="241"/>
        <v>0</v>
      </c>
      <c r="G289" s="223">
        <f t="shared" si="241"/>
        <v>0</v>
      </c>
      <c r="H289" s="223">
        <f t="shared" si="241"/>
        <v>0</v>
      </c>
      <c r="I289" s="223">
        <f t="shared" si="241"/>
        <v>0</v>
      </c>
      <c r="K289" s="129"/>
      <c r="L289" s="129"/>
      <c r="M289" s="129"/>
      <c r="N289" s="129"/>
      <c r="O289" s="129"/>
      <c r="P289" s="132"/>
      <c r="Q289" s="133"/>
      <c r="R289" s="134"/>
      <c r="S289" s="134"/>
    </row>
    <row r="290" spans="2:55" x14ac:dyDescent="0.25">
      <c r="B290" s="216" t="s">
        <v>227</v>
      </c>
      <c r="C290" s="223">
        <f t="shared" ref="C290:I290" si="242">+C282+C275</f>
        <v>0</v>
      </c>
      <c r="D290" s="223">
        <f t="shared" si="242"/>
        <v>0</v>
      </c>
      <c r="E290" s="223">
        <f t="shared" si="242"/>
        <v>0</v>
      </c>
      <c r="F290" s="223">
        <f t="shared" si="242"/>
        <v>0</v>
      </c>
      <c r="G290" s="223">
        <f t="shared" si="242"/>
        <v>0</v>
      </c>
      <c r="H290" s="223">
        <f t="shared" si="242"/>
        <v>0</v>
      </c>
      <c r="I290" s="223">
        <f t="shared" si="242"/>
        <v>0</v>
      </c>
      <c r="K290" s="129"/>
      <c r="L290" s="129"/>
      <c r="M290" s="129"/>
      <c r="N290" s="129"/>
      <c r="O290" s="129"/>
      <c r="P290" s="132"/>
      <c r="Q290" s="133"/>
      <c r="R290" s="134"/>
      <c r="S290" s="134"/>
    </row>
    <row r="291" spans="2:55" ht="15.75" thickBot="1" x14ac:dyDescent="0.3">
      <c r="B291" s="217" t="s">
        <v>15</v>
      </c>
      <c r="C291" s="224">
        <f t="shared" ref="C291:I291" si="243">+C283+C276</f>
        <v>157.49344496124033</v>
      </c>
      <c r="D291" s="224">
        <f t="shared" si="243"/>
        <v>119.41088394662353</v>
      </c>
      <c r="E291" s="224">
        <f t="shared" si="243"/>
        <v>92.246100000000013</v>
      </c>
      <c r="F291" s="224">
        <f t="shared" si="243"/>
        <v>79.382772793824046</v>
      </c>
      <c r="G291" s="224">
        <f t="shared" si="243"/>
        <v>275.24708005394973</v>
      </c>
      <c r="H291" s="224">
        <f t="shared" si="243"/>
        <v>205.28112000000004</v>
      </c>
      <c r="I291" s="224">
        <f t="shared" si="243"/>
        <v>111.92740494619598</v>
      </c>
      <c r="K291" s="129"/>
      <c r="L291" s="129"/>
      <c r="M291" s="129"/>
      <c r="N291" s="129"/>
      <c r="O291" s="129"/>
      <c r="P291" s="132"/>
      <c r="Q291" s="133"/>
      <c r="R291" s="134"/>
      <c r="S291" s="134"/>
    </row>
    <row r="292" spans="2:55" s="418" customFormat="1" x14ac:dyDescent="0.25">
      <c r="B292" s="188"/>
      <c r="C292" s="188"/>
      <c r="D292" s="188"/>
      <c r="E292" s="188"/>
      <c r="F292" s="188"/>
      <c r="G292" s="188"/>
      <c r="H292" s="188"/>
      <c r="I292" s="243"/>
      <c r="J292" s="188"/>
      <c r="K292" s="242"/>
      <c r="L292" s="242"/>
      <c r="M292" s="242"/>
      <c r="N292" s="242"/>
      <c r="O292" s="242"/>
      <c r="P292" s="426"/>
      <c r="Q292" s="427"/>
      <c r="R292" s="244"/>
      <c r="S292" s="244"/>
      <c r="T292" s="188"/>
      <c r="U292" s="188"/>
      <c r="V292" s="188"/>
      <c r="W292" s="188"/>
      <c r="X292" s="188"/>
      <c r="Y292" s="188"/>
      <c r="Z292" s="188"/>
      <c r="AA292" s="188"/>
      <c r="AB292" s="188"/>
      <c r="AC292" s="188"/>
      <c r="AD292" s="188"/>
      <c r="AE292" s="188"/>
      <c r="AF292" s="188"/>
      <c r="AG292" s="188"/>
      <c r="AH292" s="188"/>
      <c r="AI292" s="188"/>
      <c r="AJ292" s="188"/>
      <c r="AK292" s="188"/>
      <c r="AL292" s="188"/>
      <c r="AM292" s="188"/>
      <c r="AN292" s="188"/>
      <c r="AO292" s="188"/>
      <c r="AP292" s="188"/>
      <c r="AQ292" s="188"/>
      <c r="AR292" s="188"/>
      <c r="AS292" s="188"/>
      <c r="AT292" s="188"/>
      <c r="AU292" s="188"/>
      <c r="AV292" s="188"/>
      <c r="AZ292" s="233"/>
      <c r="BA292" s="233"/>
      <c r="BB292" s="233"/>
      <c r="BC292" s="238"/>
    </row>
    <row r="293" spans="2:55" s="418" customFormat="1" ht="15.75" thickBot="1" x14ac:dyDescent="0.3">
      <c r="B293" s="188"/>
      <c r="C293" s="188"/>
      <c r="D293" s="188"/>
      <c r="E293" s="188"/>
      <c r="F293" s="188"/>
      <c r="G293" s="188"/>
      <c r="H293" s="188"/>
      <c r="I293" s="243"/>
      <c r="J293" s="188"/>
      <c r="K293" s="242"/>
      <c r="L293" s="242"/>
      <c r="M293" s="242"/>
      <c r="N293" s="242"/>
      <c r="O293" s="242"/>
      <c r="P293" s="426"/>
      <c r="Q293" s="427"/>
      <c r="R293" s="244"/>
      <c r="S293" s="244"/>
      <c r="T293" s="188"/>
      <c r="U293" s="188"/>
      <c r="V293" s="188"/>
      <c r="W293" s="188"/>
      <c r="X293" s="188"/>
      <c r="Y293" s="188"/>
      <c r="Z293" s="188"/>
      <c r="AA293" s="188"/>
      <c r="AB293" s="188"/>
      <c r="AC293" s="188"/>
      <c r="AD293" s="188"/>
      <c r="AE293" s="188"/>
      <c r="AF293" s="188"/>
      <c r="AG293" s="188"/>
      <c r="AH293" s="188"/>
      <c r="AI293" s="188"/>
      <c r="AJ293" s="188"/>
      <c r="AK293" s="188"/>
      <c r="AL293" s="188"/>
      <c r="AM293" s="188"/>
      <c r="AN293" s="188"/>
      <c r="AO293" s="188"/>
      <c r="AP293" s="188"/>
      <c r="AQ293" s="188"/>
      <c r="AR293" s="188"/>
      <c r="AS293" s="188"/>
      <c r="AT293" s="188"/>
      <c r="AU293" s="188"/>
      <c r="AV293" s="188"/>
      <c r="AZ293" s="233"/>
      <c r="BA293" s="233"/>
      <c r="BB293" s="233"/>
      <c r="BC293" s="238"/>
    </row>
    <row r="294" spans="2:55" s="429" customFormat="1" ht="23.45" customHeight="1" thickBot="1" x14ac:dyDescent="0.3">
      <c r="B294" s="72" t="s">
        <v>231</v>
      </c>
      <c r="C294" s="72"/>
      <c r="D294" s="72"/>
      <c r="E294" s="72"/>
      <c r="F294" s="72"/>
      <c r="G294" s="72"/>
      <c r="H294" s="72"/>
      <c r="I294" s="73"/>
      <c r="J294" s="240"/>
      <c r="K294" s="434" t="str">
        <f>+B295</f>
        <v>6. Soil conservation practices. 6.2. Drainage superficial construction (1000 m)</v>
      </c>
      <c r="L294" s="247" t="s">
        <v>149</v>
      </c>
      <c r="M294" s="329"/>
      <c r="N294" s="248" t="s">
        <v>100</v>
      </c>
      <c r="O294" s="249" t="s">
        <v>101</v>
      </c>
      <c r="P294" s="249" t="s">
        <v>150</v>
      </c>
      <c r="Q294" s="250" t="s">
        <v>151</v>
      </c>
      <c r="R294" s="251" t="s">
        <v>152</v>
      </c>
      <c r="S294" s="252" t="s">
        <v>102</v>
      </c>
      <c r="T294" s="240"/>
      <c r="U294" s="240"/>
      <c r="V294" s="240"/>
      <c r="W294" s="240"/>
      <c r="X294" s="240"/>
      <c r="Y294" s="240"/>
      <c r="Z294" s="240"/>
      <c r="AA294" s="240"/>
      <c r="AB294" s="240"/>
      <c r="AC294" s="240"/>
      <c r="AD294" s="240"/>
      <c r="AE294" s="240"/>
      <c r="AF294" s="240"/>
      <c r="AG294" s="240"/>
      <c r="AH294" s="240"/>
      <c r="AI294" s="240"/>
      <c r="AJ294" s="240"/>
      <c r="AK294" s="240"/>
      <c r="AL294" s="240"/>
      <c r="AM294" s="240"/>
      <c r="AN294" s="240"/>
      <c r="AO294" s="240"/>
      <c r="AP294" s="240"/>
      <c r="AQ294" s="240"/>
      <c r="AR294" s="240"/>
      <c r="AS294" s="240"/>
      <c r="AT294" s="240"/>
      <c r="AU294" s="240"/>
      <c r="AV294" s="240"/>
      <c r="AZ294" s="253"/>
      <c r="BA294" s="253"/>
      <c r="BB294" s="253"/>
      <c r="BC294" s="254"/>
    </row>
    <row r="295" spans="2:55" s="429" customFormat="1" ht="49.5" thickBot="1" x14ac:dyDescent="0.3">
      <c r="B295" s="203" t="s">
        <v>291</v>
      </c>
      <c r="C295" s="204" t="s">
        <v>3</v>
      </c>
      <c r="D295" s="204" t="s">
        <v>2</v>
      </c>
      <c r="E295" s="204" t="s">
        <v>185</v>
      </c>
      <c r="F295" s="204" t="s">
        <v>4</v>
      </c>
      <c r="G295" s="204" t="s">
        <v>186</v>
      </c>
      <c r="H295" s="204" t="s">
        <v>5</v>
      </c>
      <c r="I295" s="205" t="s">
        <v>195</v>
      </c>
      <c r="J295" s="240"/>
      <c r="K295" s="435"/>
      <c r="L295" s="255" t="str">
        <f>+Trazado_detallado</f>
        <v>Trazado detallado</v>
      </c>
      <c r="M295" s="255"/>
      <c r="N295" s="256">
        <v>2000</v>
      </c>
      <c r="O295" s="104" t="s">
        <v>164</v>
      </c>
      <c r="P295" s="257">
        <v>150</v>
      </c>
      <c r="Q295" s="258">
        <v>1</v>
      </c>
      <c r="R295" s="259">
        <f>+N295/P295</f>
        <v>13.333333333333334</v>
      </c>
      <c r="S295" s="260">
        <f>R295*Q295</f>
        <v>13.333333333333334</v>
      </c>
      <c r="T295" s="240"/>
      <c r="U295" s="240"/>
      <c r="V295" s="240"/>
      <c r="W295" s="240"/>
      <c r="X295" s="240"/>
      <c r="Y295" s="240"/>
      <c r="Z295" s="240"/>
      <c r="AA295" s="240"/>
      <c r="AB295" s="240"/>
      <c r="AC295" s="240"/>
      <c r="AD295" s="240"/>
      <c r="AE295" s="240"/>
      <c r="AF295" s="240"/>
      <c r="AG295" s="240"/>
      <c r="AH295" s="240"/>
      <c r="AI295" s="240"/>
      <c r="AJ295" s="240"/>
      <c r="AK295" s="240"/>
      <c r="AL295" s="240"/>
      <c r="AM295" s="240"/>
      <c r="AN295" s="240"/>
      <c r="AO295" s="240"/>
      <c r="AP295" s="240"/>
      <c r="AQ295" s="240"/>
      <c r="AR295" s="240"/>
      <c r="AS295" s="240"/>
      <c r="AT295" s="240"/>
      <c r="AU295" s="240"/>
      <c r="AV295" s="240"/>
      <c r="AZ295" s="253"/>
      <c r="BA295" s="253"/>
      <c r="BB295" s="253"/>
      <c r="BC295" s="254"/>
    </row>
    <row r="296" spans="2:55" s="429" customFormat="1" ht="15.75" thickBot="1" x14ac:dyDescent="0.3">
      <c r="B296" s="206" t="s">
        <v>209</v>
      </c>
      <c r="C296" s="218">
        <f>+S299*(BA$83*(1+BD$83))</f>
        <v>1951.1687903531442</v>
      </c>
      <c r="D296" s="218">
        <f>+S299*(BA$84*(1+BD$84))</f>
        <v>1479.368173338725</v>
      </c>
      <c r="E296" s="218">
        <f>+S299*(BA$85*(1+BD$85))</f>
        <v>1142.8266833333337</v>
      </c>
      <c r="F296" s="218">
        <f>+S299*(BA$86*(1+BD$86))</f>
        <v>983.46435183459789</v>
      </c>
      <c r="G296" s="218">
        <f>+S299*(BA$87*(1+BD$87))</f>
        <v>3410.0054917794887</v>
      </c>
      <c r="H296" s="218">
        <f>+S299*(BA$88*(1+BD$88))</f>
        <v>2543.2049866666671</v>
      </c>
      <c r="I296" s="218">
        <f>+S299*(BA$89*(1+BD$89))</f>
        <v>1386.6561835000948</v>
      </c>
      <c r="J296" s="240"/>
      <c r="K296" s="435"/>
      <c r="L296" s="261" t="str">
        <f>+Excavación_manual</f>
        <v xml:space="preserve">Excavación manual </v>
      </c>
      <c r="M296" s="261"/>
      <c r="N296" s="262">
        <v>400</v>
      </c>
      <c r="O296" s="104" t="s">
        <v>160</v>
      </c>
      <c r="P296" s="257">
        <v>3</v>
      </c>
      <c r="Q296" s="258">
        <v>1</v>
      </c>
      <c r="R296" s="259">
        <f t="shared" ref="R296:R297" si="244">+N296/P296</f>
        <v>133.33333333333334</v>
      </c>
      <c r="S296" s="260">
        <f>R296*Q296</f>
        <v>133.33333333333334</v>
      </c>
      <c r="T296" s="240"/>
      <c r="U296" s="240"/>
      <c r="V296" s="240"/>
      <c r="W296" s="240"/>
      <c r="X296" s="240"/>
      <c r="Y296" s="240"/>
      <c r="Z296" s="240"/>
      <c r="AA296" s="240"/>
      <c r="AB296" s="240"/>
      <c r="AC296" s="240"/>
      <c r="AD296" s="240"/>
      <c r="AE296" s="240"/>
      <c r="AF296" s="240"/>
      <c r="AG296" s="240"/>
      <c r="AH296" s="240"/>
      <c r="AI296" s="240"/>
      <c r="AJ296" s="240"/>
      <c r="AK296" s="240"/>
      <c r="AL296" s="240"/>
      <c r="AM296" s="240"/>
      <c r="AN296" s="240"/>
      <c r="AO296" s="240"/>
      <c r="AP296" s="240"/>
      <c r="AQ296" s="240"/>
      <c r="AR296" s="240"/>
      <c r="AS296" s="240"/>
      <c r="AT296" s="240"/>
      <c r="AU296" s="240"/>
      <c r="AV296" s="240"/>
      <c r="AZ296" s="253"/>
      <c r="BA296" s="253"/>
      <c r="BB296" s="253"/>
      <c r="BC296" s="254"/>
    </row>
    <row r="297" spans="2:55" s="429" customFormat="1" ht="15.75" thickBot="1" x14ac:dyDescent="0.3">
      <c r="B297" s="208" t="s">
        <v>210</v>
      </c>
      <c r="C297" s="218">
        <f>+$S305</f>
        <v>1000</v>
      </c>
      <c r="D297" s="218">
        <f t="shared" ref="D297:I297" si="245">+$S305</f>
        <v>1000</v>
      </c>
      <c r="E297" s="218">
        <f t="shared" si="245"/>
        <v>1000</v>
      </c>
      <c r="F297" s="218">
        <f t="shared" si="245"/>
        <v>1000</v>
      </c>
      <c r="G297" s="218">
        <f t="shared" si="245"/>
        <v>1000</v>
      </c>
      <c r="H297" s="218">
        <f t="shared" si="245"/>
        <v>1000</v>
      </c>
      <c r="I297" s="218">
        <f t="shared" si="245"/>
        <v>1000</v>
      </c>
      <c r="J297" s="240"/>
      <c r="K297" s="435"/>
      <c r="L297" s="261" t="str">
        <f>+Construcción_Instalación</f>
        <v>Construcción e instalaciónes varias</v>
      </c>
      <c r="M297" s="261"/>
      <c r="N297" s="262">
        <v>200</v>
      </c>
      <c r="O297" s="104" t="s">
        <v>164</v>
      </c>
      <c r="P297" s="257">
        <v>100</v>
      </c>
      <c r="Q297" s="258">
        <v>1</v>
      </c>
      <c r="R297" s="259">
        <f t="shared" si="244"/>
        <v>2</v>
      </c>
      <c r="S297" s="260">
        <f>R297*Q297</f>
        <v>2</v>
      </c>
      <c r="T297" s="240"/>
      <c r="U297" s="240"/>
      <c r="V297" s="240"/>
      <c r="W297" s="240"/>
      <c r="X297" s="240"/>
      <c r="Y297" s="240"/>
      <c r="Z297" s="240"/>
      <c r="AA297" s="240"/>
      <c r="AB297" s="240"/>
      <c r="AC297" s="240"/>
      <c r="AD297" s="240"/>
      <c r="AE297" s="240"/>
      <c r="AF297" s="240"/>
      <c r="AG297" s="240"/>
      <c r="AH297" s="240"/>
      <c r="AI297" s="240"/>
      <c r="AJ297" s="240"/>
      <c r="AK297" s="240"/>
      <c r="AL297" s="240"/>
      <c r="AM297" s="240"/>
      <c r="AN297" s="240"/>
      <c r="AO297" s="240"/>
      <c r="AP297" s="240"/>
      <c r="AQ297" s="240"/>
      <c r="AR297" s="240"/>
      <c r="AS297" s="240"/>
      <c r="AT297" s="240"/>
      <c r="AU297" s="240"/>
      <c r="AV297" s="240"/>
      <c r="AZ297" s="253"/>
      <c r="BA297" s="253"/>
      <c r="BB297" s="253"/>
      <c r="BC297" s="254"/>
    </row>
    <row r="298" spans="2:55" s="429" customFormat="1" ht="15.75" thickBot="1" x14ac:dyDescent="0.3">
      <c r="B298" s="208" t="s">
        <v>227</v>
      </c>
      <c r="C298" s="218">
        <v>0</v>
      </c>
      <c r="D298" s="218">
        <v>0</v>
      </c>
      <c r="E298" s="218">
        <v>0</v>
      </c>
      <c r="F298" s="218">
        <v>0</v>
      </c>
      <c r="G298" s="218">
        <v>0</v>
      </c>
      <c r="H298" s="218">
        <v>0</v>
      </c>
      <c r="I298" s="218">
        <v>0</v>
      </c>
      <c r="J298" s="240"/>
      <c r="K298" s="435"/>
      <c r="L298" s="263"/>
      <c r="M298" s="263"/>
      <c r="N298" s="264"/>
      <c r="O298" s="88"/>
      <c r="P298" s="265"/>
      <c r="Q298" s="266"/>
      <c r="R298" s="259"/>
      <c r="S298" s="260"/>
      <c r="T298" s="240"/>
      <c r="U298" s="240"/>
      <c r="V298" s="240"/>
      <c r="W298" s="240"/>
      <c r="X298" s="240"/>
      <c r="Y298" s="240"/>
      <c r="Z298" s="240"/>
      <c r="AA298" s="240"/>
      <c r="AB298" s="240"/>
      <c r="AC298" s="240"/>
      <c r="AD298" s="240"/>
      <c r="AE298" s="240"/>
      <c r="AF298" s="240"/>
      <c r="AG298" s="240"/>
      <c r="AH298" s="240"/>
      <c r="AI298" s="240"/>
      <c r="AJ298" s="240"/>
      <c r="AK298" s="240"/>
      <c r="AL298" s="240"/>
      <c r="AM298" s="240"/>
      <c r="AN298" s="240"/>
      <c r="AO298" s="240"/>
      <c r="AP298" s="240"/>
      <c r="AQ298" s="240"/>
      <c r="AR298" s="240"/>
      <c r="AS298" s="240"/>
      <c r="AT298" s="240"/>
      <c r="AU298" s="240"/>
      <c r="AV298" s="240"/>
      <c r="AZ298" s="253"/>
      <c r="BA298" s="253"/>
      <c r="BB298" s="253"/>
      <c r="BC298" s="254"/>
    </row>
    <row r="299" spans="2:55" s="429" customFormat="1" ht="15.75" thickBot="1" x14ac:dyDescent="0.3">
      <c r="B299" s="209" t="s">
        <v>15</v>
      </c>
      <c r="C299" s="219">
        <f>+C298+C297+C296</f>
        <v>2951.1687903531442</v>
      </c>
      <c r="D299" s="219">
        <f t="shared" ref="D299" si="246">+D298+D297+D296</f>
        <v>2479.3681733387248</v>
      </c>
      <c r="E299" s="219">
        <f t="shared" ref="E299" si="247">+E298+E297+E296</f>
        <v>2142.8266833333337</v>
      </c>
      <c r="F299" s="219">
        <f t="shared" ref="F299" si="248">+F298+F297+F296</f>
        <v>1983.4643518345979</v>
      </c>
      <c r="G299" s="219">
        <f t="shared" ref="G299" si="249">+G298+G297+G296</f>
        <v>4410.0054917794887</v>
      </c>
      <c r="H299" s="219">
        <f t="shared" ref="H299" si="250">+H298+H297+H296</f>
        <v>3543.2049866666671</v>
      </c>
      <c r="I299" s="219">
        <f>I297+I296+I298</f>
        <v>2386.6561835000948</v>
      </c>
      <c r="J299" s="240"/>
      <c r="K299" s="435"/>
      <c r="L299" s="267" t="s">
        <v>153</v>
      </c>
      <c r="M299" s="330"/>
      <c r="N299" s="268"/>
      <c r="O299" s="268"/>
      <c r="P299" s="268"/>
      <c r="Q299" s="268"/>
      <c r="R299" s="269"/>
      <c r="S299" s="270">
        <f>SUM(S295:S298)</f>
        <v>148.66666666666669</v>
      </c>
      <c r="T299" s="240"/>
      <c r="U299" s="240"/>
      <c r="V299" s="240"/>
      <c r="W299" s="240"/>
      <c r="X299" s="240"/>
      <c r="Y299" s="240"/>
      <c r="Z299" s="240"/>
      <c r="AA299" s="240"/>
      <c r="AB299" s="240"/>
      <c r="AC299" s="240"/>
      <c r="AD299" s="240"/>
      <c r="AE299" s="240"/>
      <c r="AF299" s="240"/>
      <c r="AG299" s="240"/>
      <c r="AH299" s="240"/>
      <c r="AI299" s="240"/>
      <c r="AJ299" s="240"/>
      <c r="AK299" s="240"/>
      <c r="AL299" s="240"/>
      <c r="AM299" s="240"/>
      <c r="AN299" s="240"/>
      <c r="AO299" s="240"/>
      <c r="AP299" s="240"/>
      <c r="AQ299" s="240"/>
      <c r="AR299" s="240"/>
      <c r="AS299" s="240"/>
      <c r="AT299" s="240"/>
      <c r="AU299" s="240"/>
      <c r="AV299" s="240"/>
      <c r="AZ299" s="253"/>
      <c r="BA299" s="253"/>
      <c r="BB299" s="253"/>
      <c r="BC299" s="254"/>
    </row>
    <row r="300" spans="2:55" s="429" customFormat="1" ht="15.75" thickBot="1" x14ac:dyDescent="0.3">
      <c r="B300" s="239"/>
      <c r="C300" s="240"/>
      <c r="D300" s="240"/>
      <c r="E300" s="240"/>
      <c r="F300" s="239"/>
      <c r="G300" s="239"/>
      <c r="H300" s="239"/>
      <c r="I300" s="241"/>
      <c r="J300" s="240"/>
      <c r="K300" s="435"/>
      <c r="L300" s="271" t="s">
        <v>154</v>
      </c>
      <c r="M300" s="331"/>
      <c r="N300" s="272" t="s">
        <v>155</v>
      </c>
      <c r="O300" s="273"/>
      <c r="P300" s="272" t="s">
        <v>101</v>
      </c>
      <c r="Q300" s="273"/>
      <c r="R300" s="274" t="s">
        <v>156</v>
      </c>
      <c r="S300" s="275" t="s">
        <v>102</v>
      </c>
      <c r="T300" s="240"/>
      <c r="U300" s="240"/>
      <c r="V300" s="240"/>
      <c r="W300" s="240"/>
      <c r="X300" s="240"/>
      <c r="Y300" s="240"/>
      <c r="Z300" s="240"/>
      <c r="AA300" s="240"/>
      <c r="AB300" s="240"/>
      <c r="AC300" s="240"/>
      <c r="AD300" s="240"/>
      <c r="AE300" s="240"/>
      <c r="AF300" s="240"/>
      <c r="AG300" s="240"/>
      <c r="AH300" s="240"/>
      <c r="AI300" s="240"/>
      <c r="AJ300" s="240"/>
      <c r="AK300" s="240"/>
      <c r="AL300" s="240"/>
      <c r="AM300" s="240"/>
      <c r="AN300" s="240"/>
      <c r="AO300" s="240"/>
      <c r="AP300" s="240"/>
      <c r="AQ300" s="240"/>
      <c r="AR300" s="240"/>
      <c r="AS300" s="240"/>
      <c r="AT300" s="240"/>
      <c r="AU300" s="240"/>
      <c r="AV300" s="240"/>
      <c r="AZ300" s="253"/>
      <c r="BA300" s="253"/>
      <c r="BB300" s="253"/>
      <c r="BC300" s="254"/>
    </row>
    <row r="301" spans="2:55" s="429" customFormat="1" ht="15.75" thickBot="1" x14ac:dyDescent="0.3">
      <c r="B301" s="96" t="s">
        <v>232</v>
      </c>
      <c r="C301" s="72">
        <f>+D1</f>
        <v>5</v>
      </c>
      <c r="D301" s="72" t="s">
        <v>233</v>
      </c>
      <c r="E301" s="72"/>
      <c r="F301" s="96"/>
      <c r="G301" s="96"/>
      <c r="H301" s="96"/>
      <c r="I301" s="97"/>
      <c r="J301" s="240"/>
      <c r="K301" s="435"/>
      <c r="L301" s="261" t="str">
        <f>+Lote_herramienta</f>
        <v>Herramientas</v>
      </c>
      <c r="M301" s="261"/>
      <c r="N301" s="262">
        <v>1</v>
      </c>
      <c r="O301" s="262"/>
      <c r="P301" s="276" t="str">
        <f>+lote</f>
        <v>lote</v>
      </c>
      <c r="Q301" s="276"/>
      <c r="R301" s="277">
        <v>150</v>
      </c>
      <c r="S301" s="260">
        <f>+R301*N301</f>
        <v>150</v>
      </c>
      <c r="T301" s="240"/>
      <c r="U301" s="240"/>
      <c r="V301" s="240"/>
      <c r="W301" s="240"/>
      <c r="X301" s="240"/>
      <c r="Y301" s="240"/>
      <c r="Z301" s="240"/>
      <c r="AA301" s="240"/>
      <c r="AB301" s="240"/>
      <c r="AC301" s="240"/>
      <c r="AD301" s="240"/>
      <c r="AE301" s="240"/>
      <c r="AF301" s="240"/>
      <c r="AG301" s="240"/>
      <c r="AH301" s="240"/>
      <c r="AI301" s="240"/>
      <c r="AJ301" s="240"/>
      <c r="AK301" s="240"/>
      <c r="AL301" s="240"/>
      <c r="AM301" s="240"/>
      <c r="AN301" s="240"/>
      <c r="AO301" s="240"/>
      <c r="AP301" s="240"/>
      <c r="AQ301" s="240"/>
      <c r="AR301" s="240"/>
      <c r="AS301" s="240"/>
      <c r="AT301" s="240"/>
      <c r="AU301" s="240"/>
      <c r="AV301" s="240"/>
      <c r="AZ301" s="253"/>
      <c r="BA301" s="253"/>
      <c r="BB301" s="253"/>
      <c r="BC301" s="254"/>
    </row>
    <row r="302" spans="2:55" s="429" customFormat="1" ht="49.5" thickBot="1" x14ac:dyDescent="0.3">
      <c r="B302" s="203" t="s">
        <v>291</v>
      </c>
      <c r="C302" s="204" t="s">
        <v>3</v>
      </c>
      <c r="D302" s="204" t="s">
        <v>2</v>
      </c>
      <c r="E302" s="204" t="s">
        <v>185</v>
      </c>
      <c r="F302" s="204" t="s">
        <v>4</v>
      </c>
      <c r="G302" s="204" t="s">
        <v>186</v>
      </c>
      <c r="H302" s="204" t="s">
        <v>5</v>
      </c>
      <c r="I302" s="205" t="s">
        <v>195</v>
      </c>
      <c r="J302" s="240"/>
      <c r="K302" s="435"/>
      <c r="L302" s="261" t="s">
        <v>162</v>
      </c>
      <c r="M302" s="261"/>
      <c r="N302" s="262">
        <v>1</v>
      </c>
      <c r="O302" s="262"/>
      <c r="P302" s="278" t="s">
        <v>111</v>
      </c>
      <c r="Q302" s="279"/>
      <c r="R302" s="277">
        <v>250</v>
      </c>
      <c r="S302" s="260">
        <f t="shared" ref="S302:S304" si="251">+R302*N302</f>
        <v>250</v>
      </c>
      <c r="T302" s="240"/>
      <c r="U302" s="240"/>
      <c r="V302" s="240"/>
      <c r="W302" s="240"/>
      <c r="X302" s="240"/>
      <c r="Y302" s="240"/>
      <c r="Z302" s="240"/>
      <c r="AA302" s="240"/>
      <c r="AB302" s="240"/>
      <c r="AC302" s="240"/>
      <c r="AD302" s="240"/>
      <c r="AE302" s="240"/>
      <c r="AF302" s="240"/>
      <c r="AG302" s="240"/>
      <c r="AH302" s="240"/>
      <c r="AI302" s="240"/>
      <c r="AJ302" s="240"/>
      <c r="AK302" s="240"/>
      <c r="AL302" s="240"/>
      <c r="AM302" s="240"/>
      <c r="AN302" s="240"/>
      <c r="AO302" s="240"/>
      <c r="AP302" s="240"/>
      <c r="AQ302" s="240"/>
      <c r="AR302" s="240"/>
      <c r="AS302" s="240"/>
      <c r="AT302" s="240"/>
      <c r="AU302" s="240"/>
      <c r="AV302" s="240"/>
      <c r="AZ302" s="253"/>
      <c r="BA302" s="253"/>
      <c r="BB302" s="253"/>
      <c r="BC302" s="254"/>
    </row>
    <row r="303" spans="2:55" s="429" customFormat="1" x14ac:dyDescent="0.25">
      <c r="B303" s="206" t="s">
        <v>209</v>
      </c>
      <c r="C303" s="218">
        <f>+C296*0.2</f>
        <v>390.23375807062888</v>
      </c>
      <c r="D303" s="218">
        <f t="shared" ref="D303:I303" si="252">+D296*0.2</f>
        <v>295.87363466774502</v>
      </c>
      <c r="E303" s="218">
        <f t="shared" si="252"/>
        <v>228.56533666666675</v>
      </c>
      <c r="F303" s="218">
        <f t="shared" si="252"/>
        <v>196.69287036691958</v>
      </c>
      <c r="G303" s="218">
        <f t="shared" si="252"/>
        <v>682.00109835589774</v>
      </c>
      <c r="H303" s="218">
        <f t="shared" si="252"/>
        <v>508.64099733333342</v>
      </c>
      <c r="I303" s="218">
        <f t="shared" si="252"/>
        <v>277.33123670001896</v>
      </c>
      <c r="J303" s="240"/>
      <c r="K303" s="435"/>
      <c r="L303" s="263" t="str">
        <f>+Estudio_topografico</f>
        <v xml:space="preserve">Estudio topográfico </v>
      </c>
      <c r="M303" s="332"/>
      <c r="N303" s="280">
        <v>0.5</v>
      </c>
      <c r="O303" s="281"/>
      <c r="P303" s="282" t="str">
        <f>+ha</f>
        <v>ha</v>
      </c>
      <c r="Q303" s="283"/>
      <c r="R303" s="284">
        <v>600</v>
      </c>
      <c r="S303" s="260">
        <f t="shared" si="251"/>
        <v>300</v>
      </c>
      <c r="T303" s="240"/>
      <c r="U303" s="240"/>
      <c r="V303" s="240"/>
      <c r="W303" s="240"/>
      <c r="X303" s="240"/>
      <c r="Y303" s="240"/>
      <c r="Z303" s="240"/>
      <c r="AA303" s="240"/>
      <c r="AB303" s="240"/>
      <c r="AC303" s="240"/>
      <c r="AD303" s="240"/>
      <c r="AE303" s="240"/>
      <c r="AF303" s="240"/>
      <c r="AG303" s="240"/>
      <c r="AH303" s="240"/>
      <c r="AI303" s="240"/>
      <c r="AJ303" s="240"/>
      <c r="AK303" s="240"/>
      <c r="AL303" s="240"/>
      <c r="AM303" s="240"/>
      <c r="AN303" s="240"/>
      <c r="AO303" s="240"/>
      <c r="AP303" s="240"/>
      <c r="AQ303" s="240"/>
      <c r="AR303" s="240"/>
      <c r="AS303" s="240"/>
      <c r="AT303" s="240"/>
      <c r="AU303" s="240"/>
      <c r="AV303" s="240"/>
      <c r="AZ303" s="253"/>
      <c r="BA303" s="253"/>
      <c r="BB303" s="253"/>
      <c r="BC303" s="254"/>
    </row>
    <row r="304" spans="2:55" s="429" customFormat="1" ht="15.75" thickBot="1" x14ac:dyDescent="0.3">
      <c r="B304" s="208" t="s">
        <v>210</v>
      </c>
      <c r="C304" s="218">
        <f t="shared" ref="C304" si="253">+C297*0.2</f>
        <v>200</v>
      </c>
      <c r="D304" s="218">
        <f t="shared" ref="D304:I304" si="254">+D297*0.2</f>
        <v>200</v>
      </c>
      <c r="E304" s="218">
        <f t="shared" si="254"/>
        <v>200</v>
      </c>
      <c r="F304" s="218">
        <f t="shared" si="254"/>
        <v>200</v>
      </c>
      <c r="G304" s="218">
        <f t="shared" si="254"/>
        <v>200</v>
      </c>
      <c r="H304" s="218">
        <f t="shared" si="254"/>
        <v>200</v>
      </c>
      <c r="I304" s="218">
        <f t="shared" si="254"/>
        <v>200</v>
      </c>
      <c r="J304" s="240"/>
      <c r="K304" s="435"/>
      <c r="L304" s="261" t="str">
        <f>+Analisis_preciyescurrmto</f>
        <v>Análisis de precipitación y escurrimiento</v>
      </c>
      <c r="M304" s="333"/>
      <c r="N304" s="285">
        <v>1</v>
      </c>
      <c r="O304" s="286"/>
      <c r="P304" s="287" t="str">
        <f>+ha</f>
        <v>ha</v>
      </c>
      <c r="Q304" s="288"/>
      <c r="R304" s="284">
        <v>300</v>
      </c>
      <c r="S304" s="260">
        <f t="shared" si="251"/>
        <v>300</v>
      </c>
      <c r="T304" s="240"/>
      <c r="U304" s="240"/>
      <c r="V304" s="240"/>
      <c r="W304" s="240"/>
      <c r="X304" s="240"/>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Z304" s="253"/>
      <c r="BA304" s="253"/>
      <c r="BB304" s="253"/>
      <c r="BC304" s="254"/>
    </row>
    <row r="305" spans="2:55" s="429" customFormat="1" ht="15.75" thickBot="1" x14ac:dyDescent="0.3">
      <c r="B305" s="208" t="s">
        <v>227</v>
      </c>
      <c r="C305" s="218">
        <f t="shared" ref="C305:I305" si="255">+C298*0.2</f>
        <v>0</v>
      </c>
      <c r="D305" s="218">
        <f t="shared" si="255"/>
        <v>0</v>
      </c>
      <c r="E305" s="218">
        <f t="shared" si="255"/>
        <v>0</v>
      </c>
      <c r="F305" s="218">
        <f t="shared" si="255"/>
        <v>0</v>
      </c>
      <c r="G305" s="218">
        <f t="shared" si="255"/>
        <v>0</v>
      </c>
      <c r="H305" s="218">
        <f t="shared" si="255"/>
        <v>0</v>
      </c>
      <c r="I305" s="218">
        <f t="shared" si="255"/>
        <v>0</v>
      </c>
      <c r="J305" s="240"/>
      <c r="K305" s="435"/>
      <c r="L305" s="267" t="s">
        <v>153</v>
      </c>
      <c r="M305" s="330"/>
      <c r="N305" s="268"/>
      <c r="O305" s="268"/>
      <c r="P305" s="268"/>
      <c r="Q305" s="268"/>
      <c r="R305" s="269"/>
      <c r="S305" s="270">
        <f>SUM(S301:S304)</f>
        <v>1000</v>
      </c>
      <c r="T305" s="240"/>
      <c r="U305" s="240"/>
      <c r="V305" s="240"/>
      <c r="W305" s="240"/>
      <c r="X305" s="240"/>
      <c r="Y305" s="240"/>
      <c r="Z305" s="240"/>
      <c r="AA305" s="240"/>
      <c r="AB305" s="240"/>
      <c r="AC305" s="240"/>
      <c r="AD305" s="240"/>
      <c r="AE305" s="240"/>
      <c r="AF305" s="240"/>
      <c r="AG305" s="240"/>
      <c r="AH305" s="240"/>
      <c r="AI305" s="240"/>
      <c r="AJ305" s="240"/>
      <c r="AK305" s="240"/>
      <c r="AL305" s="240"/>
      <c r="AM305" s="240"/>
      <c r="AN305" s="240"/>
      <c r="AO305" s="240"/>
      <c r="AP305" s="240"/>
      <c r="AQ305" s="240"/>
      <c r="AR305" s="240"/>
      <c r="AS305" s="240"/>
      <c r="AT305" s="240"/>
      <c r="AU305" s="240"/>
      <c r="AV305" s="240"/>
      <c r="AZ305" s="253"/>
      <c r="BA305" s="253"/>
      <c r="BB305" s="253"/>
      <c r="BC305" s="254"/>
    </row>
    <row r="306" spans="2:55" s="429" customFormat="1" ht="15.75" thickBot="1" x14ac:dyDescent="0.3">
      <c r="B306" s="209" t="s">
        <v>15</v>
      </c>
      <c r="C306" s="219">
        <f>SUM(C303:C305)</f>
        <v>590.23375807062894</v>
      </c>
      <c r="D306" s="219">
        <f t="shared" ref="D306" si="256">SUM(D303:D305)</f>
        <v>495.87363466774502</v>
      </c>
      <c r="E306" s="219">
        <f t="shared" ref="E306" si="257">SUM(E303:E305)</f>
        <v>428.56533666666678</v>
      </c>
      <c r="F306" s="219">
        <f t="shared" ref="F306" si="258">SUM(F303:F305)</f>
        <v>396.69287036691958</v>
      </c>
      <c r="G306" s="219">
        <f t="shared" ref="G306" si="259">SUM(G303:G305)</f>
        <v>882.00109835589774</v>
      </c>
      <c r="H306" s="219">
        <f t="shared" ref="H306" si="260">SUM(H303:H305)</f>
        <v>708.64099733333342</v>
      </c>
      <c r="I306" s="219">
        <f t="shared" ref="I306" si="261">SUM(I303:I305)</f>
        <v>477.33123670001896</v>
      </c>
      <c r="J306" s="240"/>
      <c r="K306" s="435"/>
      <c r="L306" s="271" t="s">
        <v>157</v>
      </c>
      <c r="M306" s="271"/>
      <c r="N306" s="289" t="s">
        <v>155</v>
      </c>
      <c r="O306" s="289"/>
      <c r="P306" s="289" t="s">
        <v>101</v>
      </c>
      <c r="Q306" s="289"/>
      <c r="R306" s="274" t="s">
        <v>156</v>
      </c>
      <c r="S306" s="252" t="s">
        <v>102</v>
      </c>
      <c r="T306" s="240"/>
      <c r="U306" s="240"/>
      <c r="V306" s="240"/>
      <c r="W306" s="240"/>
      <c r="X306" s="240"/>
      <c r="Y306" s="240"/>
      <c r="Z306" s="240"/>
      <c r="AA306" s="240"/>
      <c r="AB306" s="240"/>
      <c r="AC306" s="240"/>
      <c r="AD306" s="240"/>
      <c r="AE306" s="240"/>
      <c r="AF306" s="240"/>
      <c r="AG306" s="240"/>
      <c r="AH306" s="240"/>
      <c r="AI306" s="240"/>
      <c r="AJ306" s="240"/>
      <c r="AK306" s="240"/>
      <c r="AL306" s="240"/>
      <c r="AM306" s="240"/>
      <c r="AN306" s="240"/>
      <c r="AO306" s="240"/>
      <c r="AP306" s="240"/>
      <c r="AQ306" s="240"/>
      <c r="AR306" s="240"/>
      <c r="AS306" s="240"/>
      <c r="AT306" s="240"/>
      <c r="AU306" s="240"/>
      <c r="AV306" s="240"/>
      <c r="AZ306" s="253"/>
      <c r="BA306" s="253"/>
      <c r="BB306" s="253"/>
      <c r="BC306" s="254"/>
    </row>
    <row r="307" spans="2:55" s="429" customFormat="1" ht="15.75" thickBot="1" x14ac:dyDescent="0.3">
      <c r="B307" s="72"/>
      <c r="C307" s="72"/>
      <c r="D307" s="72"/>
      <c r="E307" s="72"/>
      <c r="F307" s="72"/>
      <c r="G307" s="72"/>
      <c r="H307" s="72"/>
      <c r="I307" s="73"/>
      <c r="J307" s="240"/>
      <c r="K307" s="435"/>
      <c r="L307" s="263"/>
      <c r="M307" s="334"/>
      <c r="N307" s="290"/>
      <c r="O307" s="291"/>
      <c r="P307" s="292"/>
      <c r="Q307" s="292"/>
      <c r="R307" s="284"/>
      <c r="S307" s="293">
        <f>R307*N307</f>
        <v>0</v>
      </c>
      <c r="T307" s="240"/>
      <c r="U307" s="240"/>
      <c r="V307" s="240"/>
      <c r="W307" s="240"/>
      <c r="X307" s="240"/>
      <c r="Y307" s="240"/>
      <c r="Z307" s="240"/>
      <c r="AA307" s="240"/>
      <c r="AB307" s="240"/>
      <c r="AC307" s="240"/>
      <c r="AD307" s="240"/>
      <c r="AE307" s="240"/>
      <c r="AF307" s="240"/>
      <c r="AG307" s="240"/>
      <c r="AH307" s="240"/>
      <c r="AI307" s="240"/>
      <c r="AJ307" s="240"/>
      <c r="AK307" s="240"/>
      <c r="AL307" s="240"/>
      <c r="AM307" s="240"/>
      <c r="AN307" s="240"/>
      <c r="AO307" s="240"/>
      <c r="AP307" s="240"/>
      <c r="AQ307" s="240"/>
      <c r="AR307" s="240"/>
      <c r="AS307" s="240"/>
      <c r="AT307" s="240"/>
      <c r="AU307" s="240"/>
      <c r="AV307" s="240"/>
      <c r="AZ307" s="253"/>
      <c r="BA307" s="253"/>
      <c r="BB307" s="253"/>
      <c r="BC307" s="254"/>
    </row>
    <row r="308" spans="2:55" s="429" customFormat="1" ht="15.75" thickBot="1" x14ac:dyDescent="0.3">
      <c r="B308" s="72"/>
      <c r="C308" s="72"/>
      <c r="D308" s="72"/>
      <c r="E308" s="72"/>
      <c r="F308" s="72"/>
      <c r="G308" s="72"/>
      <c r="H308" s="72"/>
      <c r="I308" s="73"/>
      <c r="J308" s="240"/>
      <c r="K308" s="435"/>
      <c r="L308" s="267" t="s">
        <v>153</v>
      </c>
      <c r="M308" s="330"/>
      <c r="N308" s="268"/>
      <c r="O308" s="268"/>
      <c r="P308" s="268"/>
      <c r="Q308" s="268"/>
      <c r="R308" s="269"/>
      <c r="S308" s="270">
        <f>S307</f>
        <v>0</v>
      </c>
      <c r="T308" s="240"/>
      <c r="U308" s="240"/>
      <c r="V308" s="240"/>
      <c r="W308" s="240"/>
      <c r="X308" s="240"/>
      <c r="Y308" s="240"/>
      <c r="Z308" s="240"/>
      <c r="AA308" s="240"/>
      <c r="AB308" s="240"/>
      <c r="AC308" s="240"/>
      <c r="AD308" s="240"/>
      <c r="AE308" s="240"/>
      <c r="AF308" s="240"/>
      <c r="AG308" s="240"/>
      <c r="AH308" s="240"/>
      <c r="AI308" s="240"/>
      <c r="AJ308" s="240"/>
      <c r="AK308" s="240"/>
      <c r="AL308" s="240"/>
      <c r="AM308" s="240"/>
      <c r="AN308" s="240"/>
      <c r="AO308" s="240"/>
      <c r="AP308" s="240"/>
      <c r="AQ308" s="240"/>
      <c r="AR308" s="240"/>
      <c r="AS308" s="240"/>
      <c r="AT308" s="240"/>
      <c r="AU308" s="240"/>
      <c r="AV308" s="240"/>
      <c r="AZ308" s="253"/>
      <c r="BA308" s="253"/>
      <c r="BB308" s="253"/>
      <c r="BC308" s="254"/>
    </row>
    <row r="309" spans="2:55" s="429" customFormat="1" ht="15.75" thickBot="1" x14ac:dyDescent="0.3">
      <c r="B309" s="96" t="s">
        <v>235</v>
      </c>
      <c r="C309" s="72">
        <f>+C301</f>
        <v>5</v>
      </c>
      <c r="D309" s="72" t="s">
        <v>233</v>
      </c>
      <c r="E309" s="72"/>
      <c r="F309" s="96"/>
      <c r="G309" s="96"/>
      <c r="H309" s="96"/>
      <c r="I309" s="97"/>
      <c r="J309" s="240"/>
      <c r="K309" s="436"/>
      <c r="L309" s="267" t="s">
        <v>158</v>
      </c>
      <c r="M309" s="330"/>
      <c r="N309" s="268"/>
      <c r="O309" s="268"/>
      <c r="P309" s="268"/>
      <c r="Q309" s="268"/>
      <c r="R309" s="268"/>
      <c r="S309" s="270">
        <f>S308+S305+S299</f>
        <v>1148.6666666666667</v>
      </c>
      <c r="T309" s="240"/>
      <c r="U309" s="240"/>
      <c r="V309" s="240"/>
      <c r="W309" s="240"/>
      <c r="X309" s="240"/>
      <c r="Y309" s="240"/>
      <c r="Z309" s="240"/>
      <c r="AA309" s="240"/>
      <c r="AB309" s="240"/>
      <c r="AC309" s="240"/>
      <c r="AD309" s="240"/>
      <c r="AE309" s="240"/>
      <c r="AF309" s="240"/>
      <c r="AG309" s="240"/>
      <c r="AH309" s="240"/>
      <c r="AI309" s="240"/>
      <c r="AJ309" s="240"/>
      <c r="AK309" s="240"/>
      <c r="AL309" s="240"/>
      <c r="AM309" s="240"/>
      <c r="AN309" s="240"/>
      <c r="AO309" s="240"/>
      <c r="AP309" s="240"/>
      <c r="AQ309" s="240"/>
      <c r="AR309" s="240"/>
      <c r="AS309" s="240"/>
      <c r="AT309" s="240"/>
      <c r="AU309" s="240"/>
      <c r="AV309" s="240"/>
      <c r="AZ309" s="253"/>
      <c r="BA309" s="253"/>
      <c r="BB309" s="253"/>
      <c r="BC309" s="254"/>
    </row>
    <row r="310" spans="2:55" ht="49.5" thickBot="1" x14ac:dyDescent="0.3">
      <c r="B310" s="203" t="s">
        <v>291</v>
      </c>
      <c r="C310" s="212" t="s">
        <v>3</v>
      </c>
      <c r="D310" s="212" t="s">
        <v>2</v>
      </c>
      <c r="E310" s="212" t="s">
        <v>185</v>
      </c>
      <c r="F310" s="212" t="s">
        <v>4</v>
      </c>
      <c r="G310" s="212" t="s">
        <v>186</v>
      </c>
      <c r="H310" s="212" t="s">
        <v>5</v>
      </c>
      <c r="I310" s="213" t="s">
        <v>195</v>
      </c>
      <c r="K310" s="129"/>
      <c r="L310" s="129"/>
      <c r="M310" s="129"/>
      <c r="N310" s="129"/>
      <c r="O310" s="129"/>
      <c r="P310" s="132"/>
      <c r="Q310" s="133"/>
      <c r="R310" s="134"/>
      <c r="S310" s="134"/>
    </row>
    <row r="311" spans="2:55" x14ac:dyDescent="0.25">
      <c r="B311" s="214" t="s">
        <v>209</v>
      </c>
      <c r="C311" s="223">
        <f>+C303+C296</f>
        <v>2341.4025484237732</v>
      </c>
      <c r="D311" s="223">
        <f t="shared" ref="D311:I311" si="262">+D303+D296</f>
        <v>1775.2418080064699</v>
      </c>
      <c r="E311" s="223">
        <f t="shared" si="262"/>
        <v>1371.3920200000005</v>
      </c>
      <c r="F311" s="223">
        <f t="shared" si="262"/>
        <v>1180.1572222015175</v>
      </c>
      <c r="G311" s="223">
        <f t="shared" si="262"/>
        <v>4092.0065901353864</v>
      </c>
      <c r="H311" s="223">
        <f t="shared" si="262"/>
        <v>3051.8459840000005</v>
      </c>
      <c r="I311" s="223">
        <f t="shared" si="262"/>
        <v>1663.9874202001138</v>
      </c>
      <c r="K311" s="129"/>
      <c r="L311" s="129"/>
      <c r="M311" s="129"/>
      <c r="N311" s="129"/>
      <c r="O311" s="129"/>
      <c r="P311" s="132"/>
      <c r="Q311" s="133"/>
      <c r="R311" s="134"/>
      <c r="S311" s="134"/>
    </row>
    <row r="312" spans="2:55" x14ac:dyDescent="0.25">
      <c r="B312" s="216" t="s">
        <v>210</v>
      </c>
      <c r="C312" s="223">
        <f t="shared" ref="C312:I312" si="263">+C304+C297</f>
        <v>1200</v>
      </c>
      <c r="D312" s="223">
        <f t="shared" si="263"/>
        <v>1200</v>
      </c>
      <c r="E312" s="223">
        <f t="shared" si="263"/>
        <v>1200</v>
      </c>
      <c r="F312" s="223">
        <f t="shared" si="263"/>
        <v>1200</v>
      </c>
      <c r="G312" s="223">
        <f t="shared" si="263"/>
        <v>1200</v>
      </c>
      <c r="H312" s="223">
        <f t="shared" si="263"/>
        <v>1200</v>
      </c>
      <c r="I312" s="223">
        <f t="shared" si="263"/>
        <v>1200</v>
      </c>
      <c r="K312" s="129"/>
      <c r="L312" s="129"/>
      <c r="M312" s="129"/>
      <c r="N312" s="129"/>
      <c r="O312" s="129"/>
      <c r="P312" s="132"/>
      <c r="Q312" s="133"/>
      <c r="R312" s="134"/>
      <c r="S312" s="134"/>
    </row>
    <row r="313" spans="2:55" x14ac:dyDescent="0.25">
      <c r="B313" s="216" t="s">
        <v>227</v>
      </c>
      <c r="C313" s="223">
        <f t="shared" ref="C313:I313" si="264">+C305+C298</f>
        <v>0</v>
      </c>
      <c r="D313" s="223">
        <f t="shared" si="264"/>
        <v>0</v>
      </c>
      <c r="E313" s="223">
        <f t="shared" si="264"/>
        <v>0</v>
      </c>
      <c r="F313" s="223">
        <f t="shared" si="264"/>
        <v>0</v>
      </c>
      <c r="G313" s="223">
        <f t="shared" si="264"/>
        <v>0</v>
      </c>
      <c r="H313" s="223">
        <f t="shared" si="264"/>
        <v>0</v>
      </c>
      <c r="I313" s="223">
        <f t="shared" si="264"/>
        <v>0</v>
      </c>
      <c r="K313" s="129"/>
      <c r="L313" s="129"/>
      <c r="M313" s="129"/>
      <c r="N313" s="129"/>
      <c r="O313" s="129"/>
      <c r="P313" s="132"/>
      <c r="Q313" s="133"/>
      <c r="R313" s="134"/>
      <c r="S313" s="134"/>
    </row>
    <row r="314" spans="2:55" ht="15.75" thickBot="1" x14ac:dyDescent="0.3">
      <c r="B314" s="217" t="s">
        <v>15</v>
      </c>
      <c r="C314" s="224">
        <f t="shared" ref="C314:I314" si="265">+C306+C299</f>
        <v>3541.4025484237732</v>
      </c>
      <c r="D314" s="224">
        <f t="shared" si="265"/>
        <v>2975.2418080064699</v>
      </c>
      <c r="E314" s="224">
        <f t="shared" si="265"/>
        <v>2571.3920200000002</v>
      </c>
      <c r="F314" s="224">
        <f t="shared" si="265"/>
        <v>2380.1572222015175</v>
      </c>
      <c r="G314" s="224">
        <f t="shared" si="265"/>
        <v>5292.0065901353864</v>
      </c>
      <c r="H314" s="224">
        <f t="shared" si="265"/>
        <v>4251.8459840000005</v>
      </c>
      <c r="I314" s="224">
        <f t="shared" si="265"/>
        <v>2863.9874202001138</v>
      </c>
      <c r="K314" s="129"/>
      <c r="L314" s="129"/>
      <c r="M314" s="129"/>
      <c r="N314" s="129"/>
      <c r="O314" s="129"/>
      <c r="P314" s="132"/>
      <c r="Q314" s="133"/>
      <c r="R314" s="134"/>
      <c r="S314" s="134"/>
    </row>
    <row r="315" spans="2:55" x14ac:dyDescent="0.25">
      <c r="I315" s="128"/>
      <c r="K315" s="129"/>
      <c r="L315" s="129"/>
      <c r="M315" s="129"/>
      <c r="N315" s="129"/>
      <c r="O315" s="129"/>
      <c r="P315" s="132"/>
      <c r="Q315" s="133"/>
      <c r="R315" s="134"/>
      <c r="S315" s="134"/>
    </row>
    <row r="316" spans="2:55" x14ac:dyDescent="0.25">
      <c r="I316" s="128"/>
      <c r="K316" s="129"/>
      <c r="L316" s="129"/>
      <c r="M316" s="129"/>
      <c r="N316" s="129"/>
      <c r="O316" s="129"/>
      <c r="P316" s="132"/>
      <c r="Q316" s="133"/>
      <c r="R316" s="134"/>
      <c r="S316" s="134"/>
    </row>
    <row r="317" spans="2:55" x14ac:dyDescent="0.25">
      <c r="I317" s="128"/>
      <c r="K317" s="129"/>
      <c r="L317" s="129"/>
      <c r="M317" s="129"/>
      <c r="N317" s="129"/>
      <c r="O317" s="129"/>
      <c r="P317" s="132"/>
      <c r="Q317" s="133"/>
      <c r="R317" s="134"/>
      <c r="S317" s="134"/>
    </row>
    <row r="318" spans="2:55" x14ac:dyDescent="0.25">
      <c r="I318" s="128"/>
      <c r="K318" s="129"/>
      <c r="L318" s="129"/>
      <c r="M318" s="129"/>
      <c r="N318" s="129"/>
      <c r="O318" s="129"/>
      <c r="P318" s="132"/>
      <c r="Q318" s="133"/>
      <c r="R318" s="134"/>
      <c r="S318" s="134"/>
    </row>
    <row r="319" spans="2:55" x14ac:dyDescent="0.25">
      <c r="I319" s="128"/>
      <c r="K319" s="129"/>
      <c r="L319" s="129"/>
      <c r="M319" s="129"/>
      <c r="N319" s="129"/>
      <c r="O319" s="129"/>
      <c r="P319" s="132"/>
      <c r="Q319" s="133"/>
      <c r="R319" s="134"/>
      <c r="S319" s="134"/>
    </row>
    <row r="320" spans="2:55" x14ac:dyDescent="0.25">
      <c r="I320" s="128"/>
      <c r="K320" s="129"/>
      <c r="L320" s="129"/>
      <c r="M320" s="129"/>
      <c r="N320" s="129"/>
      <c r="O320" s="129"/>
      <c r="P320" s="132"/>
      <c r="Q320" s="133"/>
      <c r="R320" s="134"/>
      <c r="S320" s="134"/>
    </row>
    <row r="321" spans="9:19" x14ac:dyDescent="0.25">
      <c r="I321" s="128"/>
      <c r="K321" s="129"/>
      <c r="L321" s="129"/>
      <c r="M321" s="129"/>
      <c r="N321" s="129"/>
      <c r="O321" s="129"/>
      <c r="P321" s="132"/>
      <c r="Q321" s="133"/>
      <c r="R321" s="134"/>
      <c r="S321" s="134"/>
    </row>
    <row r="322" spans="9:19" x14ac:dyDescent="0.25">
      <c r="I322" s="128"/>
      <c r="K322" s="129"/>
      <c r="L322" s="129"/>
      <c r="M322" s="129"/>
      <c r="N322" s="129"/>
      <c r="O322" s="129"/>
      <c r="P322" s="132"/>
      <c r="Q322" s="133"/>
      <c r="R322" s="134"/>
      <c r="S322" s="134"/>
    </row>
    <row r="323" spans="9:19" x14ac:dyDescent="0.25">
      <c r="I323" s="128"/>
      <c r="K323" s="129"/>
      <c r="L323" s="129"/>
      <c r="M323" s="129"/>
      <c r="N323" s="129"/>
      <c r="O323" s="129"/>
      <c r="P323" s="132"/>
      <c r="Q323" s="133"/>
      <c r="R323" s="134"/>
      <c r="S323" s="134"/>
    </row>
    <row r="324" spans="9:19" x14ac:dyDescent="0.25">
      <c r="I324" s="128"/>
      <c r="K324" s="129"/>
      <c r="L324" s="129"/>
      <c r="M324" s="129"/>
      <c r="N324" s="129"/>
      <c r="O324" s="129"/>
      <c r="P324" s="132"/>
      <c r="Q324" s="133"/>
      <c r="R324" s="134"/>
      <c r="S324" s="134"/>
    </row>
    <row r="325" spans="9:19" x14ac:dyDescent="0.25">
      <c r="I325" s="128"/>
      <c r="K325" s="129"/>
      <c r="L325" s="129"/>
      <c r="M325" s="129"/>
      <c r="N325" s="129"/>
      <c r="O325" s="129"/>
      <c r="P325" s="132"/>
      <c r="Q325" s="133"/>
      <c r="R325" s="134"/>
      <c r="S325" s="134"/>
    </row>
    <row r="326" spans="9:19" x14ac:dyDescent="0.25">
      <c r="I326" s="128"/>
      <c r="K326" s="129"/>
      <c r="L326" s="129"/>
      <c r="M326" s="129"/>
      <c r="N326" s="129"/>
      <c r="O326" s="129"/>
      <c r="P326" s="132"/>
      <c r="Q326" s="133"/>
      <c r="R326" s="134"/>
      <c r="S326" s="134"/>
    </row>
    <row r="327" spans="9:19" x14ac:dyDescent="0.25">
      <c r="I327" s="128"/>
      <c r="K327" s="129"/>
      <c r="L327" s="129"/>
      <c r="M327" s="129"/>
      <c r="N327" s="129"/>
      <c r="O327" s="129"/>
      <c r="P327" s="132"/>
      <c r="Q327" s="133"/>
      <c r="R327" s="134"/>
      <c r="S327" s="134"/>
    </row>
    <row r="328" spans="9:19" x14ac:dyDescent="0.25">
      <c r="I328" s="128"/>
      <c r="K328" s="129"/>
      <c r="L328" s="129"/>
      <c r="M328" s="129"/>
      <c r="N328" s="129"/>
      <c r="O328" s="129"/>
      <c r="P328" s="132"/>
      <c r="Q328" s="133"/>
      <c r="R328" s="134"/>
      <c r="S328" s="134"/>
    </row>
    <row r="329" spans="9:19" x14ac:dyDescent="0.25">
      <c r="I329" s="128"/>
      <c r="K329" s="129"/>
      <c r="L329" s="129"/>
      <c r="M329" s="129"/>
      <c r="N329" s="129"/>
      <c r="O329" s="129"/>
      <c r="P329" s="132"/>
      <c r="Q329" s="133"/>
      <c r="R329" s="134"/>
      <c r="S329" s="134"/>
    </row>
    <row r="330" spans="9:19" x14ac:dyDescent="0.25">
      <c r="I330" s="128"/>
      <c r="K330" s="129"/>
      <c r="L330" s="129"/>
      <c r="M330" s="129"/>
      <c r="N330" s="129"/>
      <c r="O330" s="129"/>
      <c r="P330" s="132"/>
      <c r="Q330" s="133"/>
      <c r="R330" s="134"/>
      <c r="S330" s="134"/>
    </row>
    <row r="331" spans="9:19" x14ac:dyDescent="0.25">
      <c r="I331" s="128"/>
      <c r="K331" s="129"/>
      <c r="L331" s="129"/>
      <c r="M331" s="129"/>
      <c r="N331" s="129"/>
      <c r="O331" s="129"/>
      <c r="P331" s="132"/>
      <c r="Q331" s="133"/>
      <c r="R331" s="134"/>
      <c r="S331" s="134"/>
    </row>
    <row r="332" spans="9:19" x14ac:dyDescent="0.25">
      <c r="I332" s="128"/>
      <c r="K332" s="129"/>
      <c r="L332" s="129"/>
      <c r="M332" s="129"/>
      <c r="N332" s="129"/>
      <c r="O332" s="129"/>
      <c r="P332" s="132"/>
      <c r="Q332" s="133"/>
      <c r="R332" s="134"/>
      <c r="S332" s="134"/>
    </row>
    <row r="333" spans="9:19" x14ac:dyDescent="0.25">
      <c r="I333" s="128"/>
      <c r="K333" s="129"/>
      <c r="L333" s="129"/>
      <c r="M333" s="129"/>
      <c r="N333" s="129"/>
      <c r="O333" s="129"/>
      <c r="P333" s="132"/>
      <c r="Q333" s="133"/>
      <c r="R333" s="134"/>
      <c r="S333" s="134"/>
    </row>
    <row r="334" spans="9:19" x14ac:dyDescent="0.25">
      <c r="I334" s="128"/>
      <c r="K334" s="129"/>
      <c r="L334" s="129"/>
      <c r="M334" s="129"/>
      <c r="N334" s="129"/>
      <c r="O334" s="129"/>
      <c r="P334" s="132"/>
      <c r="Q334" s="133"/>
      <c r="R334" s="134"/>
      <c r="S334" s="134"/>
    </row>
    <row r="335" spans="9:19" x14ac:dyDescent="0.25">
      <c r="I335" s="128"/>
      <c r="K335" s="129"/>
      <c r="L335" s="129"/>
      <c r="M335" s="129"/>
      <c r="N335" s="129"/>
      <c r="O335" s="129"/>
      <c r="P335" s="132"/>
      <c r="Q335" s="133"/>
      <c r="R335" s="134"/>
      <c r="S335" s="134"/>
    </row>
    <row r="336" spans="9:19" x14ac:dyDescent="0.25">
      <c r="I336" s="128"/>
      <c r="K336" s="129"/>
      <c r="L336" s="129"/>
      <c r="M336" s="129"/>
      <c r="N336" s="129"/>
      <c r="O336" s="129"/>
      <c r="P336" s="132"/>
      <c r="Q336" s="133"/>
      <c r="R336" s="134"/>
      <c r="S336" s="134"/>
    </row>
    <row r="337" spans="9:19" x14ac:dyDescent="0.25">
      <c r="I337" s="128"/>
      <c r="K337" s="129"/>
      <c r="L337" s="129"/>
      <c r="M337" s="129"/>
      <c r="N337" s="129"/>
      <c r="O337" s="129"/>
      <c r="P337" s="132"/>
      <c r="Q337" s="133"/>
      <c r="R337" s="134"/>
      <c r="S337" s="134"/>
    </row>
    <row r="338" spans="9:19" x14ac:dyDescent="0.25">
      <c r="I338" s="128"/>
      <c r="K338" s="129"/>
      <c r="L338" s="129"/>
      <c r="M338" s="129"/>
      <c r="N338" s="129"/>
      <c r="O338" s="129"/>
      <c r="P338" s="132"/>
      <c r="Q338" s="133"/>
      <c r="R338" s="134"/>
      <c r="S338" s="134"/>
    </row>
    <row r="339" spans="9:19" x14ac:dyDescent="0.25">
      <c r="I339" s="128"/>
      <c r="K339" s="129"/>
      <c r="L339" s="129"/>
      <c r="M339" s="129"/>
      <c r="N339" s="129"/>
      <c r="O339" s="129"/>
      <c r="P339" s="132"/>
      <c r="Q339" s="133"/>
      <c r="R339" s="134"/>
      <c r="S339" s="134"/>
    </row>
    <row r="340" spans="9:19" x14ac:dyDescent="0.25">
      <c r="I340" s="128"/>
      <c r="K340" s="129"/>
      <c r="L340" s="129"/>
      <c r="M340" s="129"/>
      <c r="N340" s="129"/>
      <c r="O340" s="129"/>
      <c r="P340" s="132"/>
      <c r="Q340" s="133"/>
      <c r="R340" s="134"/>
      <c r="S340" s="134"/>
    </row>
    <row r="341" spans="9:19" x14ac:dyDescent="0.25">
      <c r="I341" s="128"/>
      <c r="K341" s="129"/>
      <c r="L341" s="129"/>
      <c r="M341" s="129"/>
      <c r="N341" s="129"/>
      <c r="O341" s="129"/>
      <c r="P341" s="132"/>
      <c r="Q341" s="133"/>
      <c r="R341" s="134"/>
      <c r="S341" s="134"/>
    </row>
    <row r="342" spans="9:19" x14ac:dyDescent="0.25">
      <c r="I342" s="128"/>
      <c r="K342" s="129"/>
      <c r="L342" s="129"/>
      <c r="M342" s="129"/>
      <c r="N342" s="129"/>
      <c r="O342" s="129"/>
      <c r="P342" s="132"/>
      <c r="Q342" s="133"/>
      <c r="R342" s="134"/>
      <c r="S342" s="134"/>
    </row>
    <row r="343" spans="9:19" x14ac:dyDescent="0.25">
      <c r="I343" s="128"/>
      <c r="K343" s="129"/>
      <c r="L343" s="129"/>
      <c r="M343" s="129"/>
      <c r="N343" s="129"/>
      <c r="O343" s="129"/>
      <c r="P343" s="132"/>
      <c r="Q343" s="133"/>
      <c r="R343" s="134"/>
      <c r="S343" s="134"/>
    </row>
    <row r="344" spans="9:19" x14ac:dyDescent="0.25">
      <c r="I344" s="128"/>
      <c r="K344" s="129"/>
      <c r="L344" s="129"/>
      <c r="M344" s="129"/>
      <c r="N344" s="129"/>
      <c r="O344" s="129"/>
      <c r="P344" s="132"/>
      <c r="Q344" s="133"/>
      <c r="R344" s="134"/>
      <c r="S344" s="134"/>
    </row>
    <row r="345" spans="9:19" x14ac:dyDescent="0.25">
      <c r="I345" s="128"/>
      <c r="K345" s="129"/>
      <c r="L345" s="129"/>
      <c r="M345" s="129"/>
      <c r="N345" s="129"/>
      <c r="O345" s="129"/>
      <c r="P345" s="132"/>
      <c r="Q345" s="133"/>
      <c r="R345" s="134"/>
      <c r="S345" s="134"/>
    </row>
    <row r="346" spans="9:19" x14ac:dyDescent="0.25">
      <c r="I346" s="128"/>
      <c r="K346" s="129"/>
      <c r="L346" s="129"/>
      <c r="M346" s="129"/>
      <c r="N346" s="129"/>
      <c r="O346" s="129"/>
      <c r="P346" s="132"/>
      <c r="Q346" s="133"/>
      <c r="R346" s="134"/>
      <c r="S346" s="134"/>
    </row>
    <row r="347" spans="9:19" x14ac:dyDescent="0.25">
      <c r="I347" s="128"/>
      <c r="K347" s="129"/>
      <c r="L347" s="129"/>
      <c r="M347" s="129"/>
      <c r="N347" s="129"/>
      <c r="O347" s="129"/>
      <c r="P347" s="132"/>
      <c r="Q347" s="133"/>
      <c r="R347" s="134"/>
      <c r="S347" s="134"/>
    </row>
    <row r="348" spans="9:19" x14ac:dyDescent="0.25">
      <c r="I348" s="128"/>
      <c r="K348" s="129"/>
      <c r="L348" s="129"/>
      <c r="M348" s="129"/>
      <c r="N348" s="129"/>
      <c r="O348" s="129"/>
      <c r="P348" s="132"/>
      <c r="Q348" s="133"/>
      <c r="R348" s="134"/>
      <c r="S348" s="134"/>
    </row>
    <row r="349" spans="9:19" x14ac:dyDescent="0.25">
      <c r="I349" s="128"/>
      <c r="K349" s="129"/>
      <c r="L349" s="129"/>
      <c r="M349" s="129"/>
      <c r="N349" s="129"/>
      <c r="O349" s="129"/>
      <c r="P349" s="132"/>
      <c r="Q349" s="133"/>
      <c r="R349" s="134"/>
      <c r="S349" s="134"/>
    </row>
    <row r="350" spans="9:19" x14ac:dyDescent="0.25">
      <c r="I350" s="128"/>
      <c r="K350" s="129"/>
      <c r="L350" s="129"/>
      <c r="M350" s="129"/>
      <c r="N350" s="129"/>
      <c r="O350" s="129"/>
      <c r="P350" s="132"/>
      <c r="Q350" s="133"/>
      <c r="R350" s="134"/>
      <c r="S350" s="134"/>
    </row>
    <row r="351" spans="9:19" x14ac:dyDescent="0.25">
      <c r="I351" s="128"/>
      <c r="K351" s="129"/>
      <c r="L351" s="129"/>
      <c r="M351" s="129"/>
      <c r="N351" s="129"/>
      <c r="O351" s="129"/>
      <c r="P351" s="132"/>
      <c r="Q351" s="133"/>
      <c r="R351" s="134"/>
      <c r="S351" s="134"/>
    </row>
    <row r="352" spans="9:19" x14ac:dyDescent="0.25">
      <c r="I352" s="128"/>
      <c r="K352" s="129"/>
      <c r="L352" s="129"/>
      <c r="M352" s="129"/>
      <c r="N352" s="129"/>
      <c r="O352" s="129"/>
      <c r="P352" s="132"/>
      <c r="Q352" s="133"/>
      <c r="R352" s="134"/>
      <c r="S352" s="134"/>
    </row>
    <row r="353" spans="9:19" x14ac:dyDescent="0.25">
      <c r="I353" s="128"/>
      <c r="K353" s="129"/>
      <c r="L353" s="129"/>
      <c r="M353" s="129"/>
      <c r="N353" s="129"/>
      <c r="O353" s="129"/>
      <c r="P353" s="132"/>
      <c r="Q353" s="133"/>
      <c r="R353" s="134"/>
      <c r="S353" s="134"/>
    </row>
    <row r="354" spans="9:19" x14ac:dyDescent="0.25">
      <c r="I354" s="128"/>
      <c r="K354" s="129"/>
      <c r="L354" s="129"/>
      <c r="M354" s="129"/>
      <c r="N354" s="129"/>
      <c r="O354" s="129"/>
      <c r="P354" s="132"/>
      <c r="Q354" s="133"/>
      <c r="R354" s="134"/>
      <c r="S354" s="134"/>
    </row>
    <row r="355" spans="9:19" x14ac:dyDescent="0.25">
      <c r="I355" s="128"/>
      <c r="K355" s="129"/>
      <c r="L355" s="129"/>
      <c r="M355" s="129"/>
      <c r="N355" s="129"/>
      <c r="O355" s="129"/>
      <c r="P355" s="132"/>
      <c r="Q355" s="133"/>
      <c r="R355" s="134"/>
      <c r="S355" s="134"/>
    </row>
    <row r="356" spans="9:19" x14ac:dyDescent="0.25">
      <c r="I356" s="128"/>
      <c r="K356" s="129"/>
      <c r="L356" s="129"/>
      <c r="M356" s="129"/>
      <c r="N356" s="129"/>
      <c r="O356" s="129"/>
      <c r="P356" s="132"/>
      <c r="Q356" s="133"/>
      <c r="R356" s="134"/>
      <c r="S356" s="134"/>
    </row>
    <row r="357" spans="9:19" x14ac:dyDescent="0.25">
      <c r="I357" s="128"/>
      <c r="K357" s="129"/>
      <c r="L357" s="129"/>
      <c r="M357" s="129"/>
      <c r="N357" s="129"/>
      <c r="O357" s="129"/>
      <c r="P357" s="132"/>
      <c r="Q357" s="133"/>
      <c r="R357" s="134"/>
      <c r="S357" s="134"/>
    </row>
    <row r="358" spans="9:19" x14ac:dyDescent="0.25">
      <c r="I358" s="128"/>
      <c r="K358" s="129"/>
      <c r="L358" s="129"/>
      <c r="M358" s="129"/>
      <c r="N358" s="129"/>
      <c r="O358" s="129"/>
      <c r="P358" s="132"/>
      <c r="Q358" s="133"/>
      <c r="R358" s="134"/>
      <c r="S358" s="134"/>
    </row>
    <row r="359" spans="9:19" x14ac:dyDescent="0.25">
      <c r="I359" s="128"/>
      <c r="K359" s="129"/>
      <c r="L359" s="129"/>
      <c r="M359" s="129"/>
      <c r="N359" s="129"/>
      <c r="O359" s="129"/>
      <c r="P359" s="132"/>
      <c r="Q359" s="133"/>
      <c r="R359" s="134"/>
      <c r="S359" s="134"/>
    </row>
    <row r="360" spans="9:19" x14ac:dyDescent="0.25">
      <c r="I360" s="128"/>
      <c r="K360" s="129"/>
      <c r="L360" s="129"/>
      <c r="M360" s="129"/>
      <c r="N360" s="129"/>
      <c r="O360" s="129"/>
      <c r="P360" s="132"/>
      <c r="Q360" s="133"/>
      <c r="R360" s="134"/>
      <c r="S360" s="134"/>
    </row>
    <row r="361" spans="9:19" x14ac:dyDescent="0.25">
      <c r="I361" s="128"/>
      <c r="K361" s="129"/>
      <c r="L361" s="129"/>
      <c r="M361" s="129"/>
      <c r="N361" s="129"/>
      <c r="O361" s="129"/>
      <c r="P361" s="132"/>
      <c r="Q361" s="133"/>
      <c r="R361" s="134"/>
      <c r="S361" s="134"/>
    </row>
    <row r="362" spans="9:19" x14ac:dyDescent="0.25">
      <c r="I362" s="128"/>
      <c r="K362" s="129"/>
      <c r="L362" s="129"/>
      <c r="M362" s="129"/>
      <c r="N362" s="129"/>
      <c r="O362" s="129"/>
      <c r="P362" s="132"/>
      <c r="Q362" s="133"/>
      <c r="R362" s="134"/>
      <c r="S362" s="134"/>
    </row>
    <row r="363" spans="9:19" x14ac:dyDescent="0.25">
      <c r="I363" s="128"/>
      <c r="K363" s="129"/>
      <c r="L363" s="129"/>
      <c r="M363" s="129"/>
      <c r="N363" s="129"/>
      <c r="O363" s="129"/>
      <c r="P363" s="132"/>
      <c r="Q363" s="133"/>
      <c r="R363" s="134"/>
      <c r="S363" s="134"/>
    </row>
    <row r="364" spans="9:19" x14ac:dyDescent="0.25">
      <c r="I364" s="128"/>
      <c r="K364" s="129"/>
      <c r="L364" s="129"/>
      <c r="M364" s="129"/>
      <c r="N364" s="129"/>
      <c r="O364" s="129"/>
      <c r="P364" s="132"/>
      <c r="Q364" s="133"/>
      <c r="R364" s="134"/>
      <c r="S364" s="134"/>
    </row>
    <row r="365" spans="9:19" x14ac:dyDescent="0.25">
      <c r="I365" s="128"/>
      <c r="K365" s="129"/>
      <c r="L365" s="129"/>
      <c r="M365" s="129"/>
      <c r="N365" s="129"/>
      <c r="O365" s="129"/>
      <c r="P365" s="132"/>
      <c r="Q365" s="133"/>
      <c r="R365" s="134"/>
      <c r="S365" s="134"/>
    </row>
    <row r="366" spans="9:19" x14ac:dyDescent="0.25">
      <c r="I366" s="128"/>
      <c r="K366" s="129"/>
      <c r="L366" s="129"/>
      <c r="M366" s="129"/>
      <c r="N366" s="129"/>
      <c r="O366" s="129"/>
      <c r="P366" s="132"/>
      <c r="Q366" s="133"/>
      <c r="R366" s="134"/>
      <c r="S366" s="134"/>
    </row>
    <row r="367" spans="9:19" x14ac:dyDescent="0.25">
      <c r="I367" s="128"/>
      <c r="K367" s="129"/>
      <c r="L367" s="129"/>
      <c r="M367" s="129"/>
      <c r="N367" s="129"/>
      <c r="O367" s="129"/>
      <c r="P367" s="132"/>
      <c r="Q367" s="133"/>
      <c r="R367" s="134"/>
      <c r="S367" s="134"/>
    </row>
    <row r="368" spans="9:19" x14ac:dyDescent="0.25">
      <c r="I368" s="128"/>
      <c r="K368" s="129"/>
      <c r="L368" s="129"/>
      <c r="M368" s="129"/>
      <c r="N368" s="129"/>
      <c r="O368" s="129"/>
      <c r="P368" s="132"/>
      <c r="Q368" s="133"/>
      <c r="R368" s="134"/>
      <c r="S368" s="134"/>
    </row>
    <row r="369" spans="9:19" x14ac:dyDescent="0.25">
      <c r="I369" s="128"/>
      <c r="K369" s="129"/>
      <c r="L369" s="129"/>
      <c r="M369" s="129"/>
      <c r="N369" s="129"/>
      <c r="O369" s="129"/>
      <c r="P369" s="132"/>
      <c r="Q369" s="133"/>
      <c r="R369" s="134"/>
      <c r="S369" s="134"/>
    </row>
    <row r="370" spans="9:19" x14ac:dyDescent="0.25">
      <c r="I370" s="128"/>
      <c r="K370" s="129"/>
      <c r="L370" s="129"/>
      <c r="M370" s="129"/>
      <c r="N370" s="129"/>
      <c r="O370" s="129"/>
      <c r="P370" s="132"/>
      <c r="Q370" s="133"/>
      <c r="R370" s="134"/>
      <c r="S370" s="134"/>
    </row>
    <row r="371" spans="9:19" x14ac:dyDescent="0.25">
      <c r="I371" s="128"/>
      <c r="K371" s="129"/>
      <c r="L371" s="129"/>
      <c r="M371" s="129"/>
      <c r="N371" s="129"/>
      <c r="O371" s="129"/>
      <c r="P371" s="132"/>
      <c r="Q371" s="133"/>
      <c r="R371" s="134"/>
      <c r="S371" s="134"/>
    </row>
    <row r="372" spans="9:19" x14ac:dyDescent="0.25">
      <c r="I372" s="128"/>
      <c r="K372" s="129"/>
      <c r="L372" s="129"/>
      <c r="M372" s="129"/>
      <c r="N372" s="129"/>
      <c r="O372" s="129"/>
      <c r="P372" s="132"/>
      <c r="Q372" s="133"/>
      <c r="R372" s="134"/>
      <c r="S372" s="134"/>
    </row>
    <row r="373" spans="9:19" x14ac:dyDescent="0.25">
      <c r="I373" s="128"/>
      <c r="K373" s="129"/>
      <c r="L373" s="129"/>
      <c r="M373" s="129"/>
      <c r="N373" s="129"/>
      <c r="O373" s="129"/>
      <c r="P373" s="132"/>
      <c r="Q373" s="133"/>
      <c r="R373" s="134"/>
      <c r="S373" s="134"/>
    </row>
    <row r="374" spans="9:19" x14ac:dyDescent="0.25">
      <c r="I374" s="128"/>
      <c r="K374" s="129"/>
      <c r="L374" s="129"/>
      <c r="M374" s="129"/>
      <c r="N374" s="129"/>
      <c r="O374" s="129"/>
      <c r="P374" s="132"/>
      <c r="Q374" s="133"/>
      <c r="R374" s="134"/>
      <c r="S374" s="134"/>
    </row>
    <row r="375" spans="9:19" x14ac:dyDescent="0.25">
      <c r="I375" s="128"/>
      <c r="K375" s="129"/>
      <c r="L375" s="129"/>
      <c r="M375" s="129"/>
      <c r="N375" s="129"/>
      <c r="O375" s="129"/>
      <c r="P375" s="132"/>
      <c r="Q375" s="133"/>
      <c r="R375" s="134"/>
      <c r="S375" s="134"/>
    </row>
    <row r="376" spans="9:19" x14ac:dyDescent="0.25">
      <c r="I376" s="128"/>
      <c r="K376" s="129"/>
      <c r="L376" s="129"/>
      <c r="M376" s="129"/>
      <c r="N376" s="129"/>
      <c r="O376" s="129"/>
      <c r="P376" s="132"/>
      <c r="Q376" s="133"/>
      <c r="R376" s="134"/>
      <c r="S376" s="134"/>
    </row>
    <row r="377" spans="9:19" x14ac:dyDescent="0.25">
      <c r="I377" s="128"/>
      <c r="K377" s="129"/>
      <c r="L377" s="129"/>
      <c r="M377" s="129"/>
      <c r="N377" s="129"/>
      <c r="O377" s="129"/>
      <c r="P377" s="132"/>
      <c r="Q377" s="133"/>
      <c r="R377" s="134"/>
      <c r="S377" s="134"/>
    </row>
    <row r="378" spans="9:19" x14ac:dyDescent="0.25">
      <c r="I378" s="128"/>
      <c r="K378" s="129"/>
      <c r="L378" s="129"/>
      <c r="M378" s="129"/>
      <c r="N378" s="129"/>
      <c r="O378" s="129"/>
      <c r="P378" s="132"/>
      <c r="Q378" s="133"/>
      <c r="R378" s="134"/>
      <c r="S378" s="134"/>
    </row>
    <row r="379" spans="9:19" x14ac:dyDescent="0.25">
      <c r="I379" s="128"/>
      <c r="K379" s="129"/>
      <c r="L379" s="129"/>
      <c r="M379" s="129"/>
      <c r="N379" s="129"/>
      <c r="O379" s="129"/>
      <c r="P379" s="132"/>
      <c r="Q379" s="133"/>
      <c r="R379" s="134"/>
      <c r="S379" s="134"/>
    </row>
  </sheetData>
  <mergeCells count="18">
    <mergeCell ref="AV29:AV34"/>
    <mergeCell ref="K4:K23"/>
    <mergeCell ref="K27:K48"/>
    <mergeCell ref="K126:K145"/>
    <mergeCell ref="L51:S51"/>
    <mergeCell ref="K294:K309"/>
    <mergeCell ref="K240:K268"/>
    <mergeCell ref="K217:K232"/>
    <mergeCell ref="K195:K214"/>
    <mergeCell ref="AV56:AV61"/>
    <mergeCell ref="K52:K73"/>
    <mergeCell ref="L76:S76"/>
    <mergeCell ref="K77:K98"/>
    <mergeCell ref="K271:K286"/>
    <mergeCell ref="L101:S101"/>
    <mergeCell ref="K102:K122"/>
    <mergeCell ref="K149:K168"/>
    <mergeCell ref="K172:K191"/>
  </mergeCells>
  <dataValidations disablePrompts="1" count="1">
    <dataValidation allowBlank="1" showInputMessage="1" showErrorMessage="1" sqref="S218:S219 S230:S232 S221 S223:S228 S307:S308 S284:S285" xr:uid="{7E8EFC8E-4AD5-4160-98C1-B17EF6F5400A}"/>
  </dataValidations>
  <hyperlinks>
    <hyperlink ref="BA80" r:id="rId1" xr:uid="{6BBD907D-F643-4081-A069-00A310458533}"/>
    <hyperlink ref="BD80" r:id="rId2" xr:uid="{5C451F6A-1EC0-4928-982E-262CE515F01C}"/>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AB078-AEB8-444E-A2B4-04EA01085B2F}">
  <dimension ref="A1:AE19"/>
  <sheetViews>
    <sheetView zoomScale="96" zoomScaleNormal="140" workbookViewId="0">
      <selection activeCell="A13" sqref="A13"/>
    </sheetView>
  </sheetViews>
  <sheetFormatPr defaultColWidth="11.42578125" defaultRowHeight="15" x14ac:dyDescent="0.25"/>
  <cols>
    <col min="1" max="1" width="44.85546875" customWidth="1"/>
    <col min="2" max="2" width="19.140625" bestFit="1" customWidth="1"/>
    <col min="8" max="8" width="19.140625" bestFit="1" customWidth="1"/>
    <col min="9" max="9" width="19.140625" customWidth="1"/>
    <col min="11" max="11" width="43.28515625" customWidth="1"/>
    <col min="20" max="20" width="11.5703125" style="246"/>
    <col min="21" max="21" width="45.7109375" customWidth="1"/>
    <col min="22" max="28" width="11.7109375" bestFit="1" customWidth="1"/>
    <col min="29" max="29" width="14.42578125" customWidth="1"/>
  </cols>
  <sheetData>
    <row r="1" spans="1:31" x14ac:dyDescent="0.25">
      <c r="A1" s="399"/>
      <c r="B1" s="399" t="s">
        <v>338</v>
      </c>
      <c r="C1" s="399"/>
      <c r="D1" s="399"/>
      <c r="E1" s="399"/>
      <c r="F1" s="399"/>
      <c r="G1" s="399"/>
      <c r="H1" s="399"/>
      <c r="I1" s="399"/>
      <c r="K1" s="398"/>
      <c r="L1" s="398" t="s">
        <v>337</v>
      </c>
      <c r="M1" s="398"/>
      <c r="N1" s="398"/>
      <c r="O1" s="398"/>
      <c r="P1" s="398"/>
      <c r="Q1" s="398"/>
      <c r="R1" s="398"/>
      <c r="S1" s="398"/>
      <c r="V1" s="402" t="s">
        <v>339</v>
      </c>
      <c r="W1" s="402"/>
      <c r="X1" s="402"/>
    </row>
    <row r="2" spans="1:31" x14ac:dyDescent="0.25">
      <c r="A2" s="399"/>
      <c r="B2" s="399" t="str">
        <f>+'2.1a O&amp;M Costs CR'!A4</f>
        <v>Costa Rica</v>
      </c>
      <c r="C2" s="399" t="str">
        <f>+'2.1b O&amp;M Costs GT'!A4</f>
        <v>Guatemala</v>
      </c>
      <c r="D2" s="399" t="str">
        <f>+'2.1c O&amp;M Costs HON'!A4</f>
        <v>Honduras</v>
      </c>
      <c r="E2" s="399" t="str">
        <f>+'2.1d O&amp;M Costs ES'!A4</f>
        <v>El Salvador</v>
      </c>
      <c r="F2" s="399" t="str">
        <f>+'2.1e O&amp;M Costs NIC'!A4</f>
        <v>Nicaragua</v>
      </c>
      <c r="G2" s="399" t="str">
        <f>+'2.1f O&amp;M Costs PAN'!A4</f>
        <v>Panama</v>
      </c>
      <c r="H2" s="399" t="str">
        <f>+'2.1g O&amp;M Costs RD'!A4</f>
        <v>Republica Dominicana</v>
      </c>
      <c r="I2" s="399"/>
      <c r="K2" s="398"/>
      <c r="L2" s="398" t="str">
        <f t="shared" ref="L2:R2" si="0">+B2</f>
        <v>Costa Rica</v>
      </c>
      <c r="M2" s="398" t="str">
        <f t="shared" si="0"/>
        <v>Guatemala</v>
      </c>
      <c r="N2" s="398" t="str">
        <f t="shared" si="0"/>
        <v>Honduras</v>
      </c>
      <c r="O2" s="398" t="str">
        <f t="shared" si="0"/>
        <v>El Salvador</v>
      </c>
      <c r="P2" s="398" t="str">
        <f t="shared" si="0"/>
        <v>Nicaragua</v>
      </c>
      <c r="Q2" s="398" t="str">
        <f t="shared" si="0"/>
        <v>Panama</v>
      </c>
      <c r="R2" s="398" t="str">
        <f t="shared" si="0"/>
        <v>Republica Dominicana</v>
      </c>
      <c r="S2" s="398" t="s">
        <v>15</v>
      </c>
      <c r="U2" s="402"/>
      <c r="V2" s="402" t="s">
        <v>186</v>
      </c>
      <c r="W2" s="402" t="s">
        <v>3</v>
      </c>
      <c r="X2" s="402" t="s">
        <v>2</v>
      </c>
      <c r="Y2" s="402" t="s">
        <v>185</v>
      </c>
      <c r="Z2" s="402" t="s">
        <v>4</v>
      </c>
      <c r="AA2" s="402" t="s">
        <v>5</v>
      </c>
      <c r="AB2" s="402" t="s">
        <v>187</v>
      </c>
      <c r="AC2" s="402" t="s">
        <v>15</v>
      </c>
    </row>
    <row r="3" spans="1:31" x14ac:dyDescent="0.25">
      <c r="A3" s="400" t="s">
        <v>346</v>
      </c>
      <c r="B3" s="407">
        <f>+'2.1a O&amp;M Costs CR'!D6</f>
        <v>119.37517081503387</v>
      </c>
      <c r="C3" s="407">
        <f>+'2.1b O&amp;M Costs GT'!D6</f>
        <v>127.19472676980584</v>
      </c>
      <c r="D3" s="407">
        <f>+'2.1c O&amp;M Costs HON'!D6</f>
        <v>50.648947285421869</v>
      </c>
      <c r="E3" s="407">
        <f>+'2.1d O&amp;M Costs ES'!D6</f>
        <v>57.886537302564669</v>
      </c>
      <c r="F3" s="407">
        <f>+'2.1e O&amp;M Costs NIC'!D6</f>
        <v>47.237314968200906</v>
      </c>
      <c r="G3" s="407">
        <f>+'2.1f O&amp;M Costs PAN'!D6</f>
        <v>73.47330416897853</v>
      </c>
      <c r="H3" s="407">
        <f>+'2.1g O&amp;M Costs RD'!D6</f>
        <v>51.142563269368175</v>
      </c>
      <c r="I3" s="407"/>
      <c r="J3" t="str">
        <f>LEFT(K3,6)</f>
        <v>2.1.2.</v>
      </c>
      <c r="K3" s="404" t="str">
        <f>+A3</f>
        <v>2.1.2. Establish forest protection zones.</v>
      </c>
      <c r="L3" s="405">
        <v>583</v>
      </c>
      <c r="M3" s="405">
        <v>584</v>
      </c>
      <c r="N3" s="405">
        <v>600</v>
      </c>
      <c r="O3" s="405">
        <v>600</v>
      </c>
      <c r="P3" s="405">
        <v>625</v>
      </c>
      <c r="Q3" s="405">
        <v>585</v>
      </c>
      <c r="R3" s="405">
        <v>583</v>
      </c>
      <c r="S3" s="405">
        <f t="shared" ref="S3:S12" si="1">SUM(L3:R3)</f>
        <v>4160</v>
      </c>
      <c r="T3" s="401"/>
      <c r="U3" s="400" t="str">
        <f>+K3</f>
        <v>2.1.2. Establish forest protection zones.</v>
      </c>
      <c r="V3" s="407">
        <f>+L3*B3</f>
        <v>69595.724585164746</v>
      </c>
      <c r="W3" s="407">
        <f t="shared" ref="W3:W15" si="2">+M3*C3</f>
        <v>74281.720433566617</v>
      </c>
      <c r="X3" s="407">
        <f t="shared" ref="X3:X15" si="3">+N3*D3</f>
        <v>30389.36837125312</v>
      </c>
      <c r="Y3" s="407">
        <f t="shared" ref="Y3:Y15" si="4">+O3*E3</f>
        <v>34731.922381538803</v>
      </c>
      <c r="Z3" s="407">
        <f t="shared" ref="Z3:Z15" si="5">+P3*F3</f>
        <v>29523.321855125567</v>
      </c>
      <c r="AA3" s="407">
        <f t="shared" ref="AA3:AA15" si="6">+Q3*G3</f>
        <v>42981.882938852439</v>
      </c>
      <c r="AB3" s="407">
        <f t="shared" ref="AB3:AB15" si="7">+R3*H3</f>
        <v>29816.114386041645</v>
      </c>
      <c r="AC3" s="407">
        <f t="shared" ref="AC3:AC15" si="8">SUM(V3:AB3)</f>
        <v>311320.05495154293</v>
      </c>
      <c r="AE3" s="409"/>
    </row>
    <row r="4" spans="1:31" ht="30" x14ac:dyDescent="0.25">
      <c r="A4" s="400" t="s">
        <v>347</v>
      </c>
      <c r="B4" s="407">
        <f>+'2.1a O&amp;M Costs CR'!D29</f>
        <v>1500.0773400388366</v>
      </c>
      <c r="C4" s="407">
        <f>+'2.1b O&amp;M Costs GT'!D29</f>
        <v>1638.5907324040695</v>
      </c>
      <c r="D4" s="407">
        <f>+'2.1c O&amp;M Costs HON'!D29</f>
        <v>1342.7810709724513</v>
      </c>
      <c r="E4" s="407">
        <f>+'2.1d O&amp;M Costs ES'!D29</f>
        <v>1011.2564713063182</v>
      </c>
      <c r="F4" s="407">
        <f>+'2.1e O&amp;M Costs NIC'!D29</f>
        <v>1458.9458352232064</v>
      </c>
      <c r="G4" s="407">
        <f>+'2.1f O&amp;M Costs PAN'!D29</f>
        <v>1214.2118453508037</v>
      </c>
      <c r="H4" s="407">
        <f>+'2.1g O&amp;M Costs RD'!D29</f>
        <v>1250.652705270496</v>
      </c>
      <c r="I4" s="407"/>
      <c r="J4" t="str">
        <f t="shared" ref="J4:J15" si="9">LEFT(K4,6)</f>
        <v>2.1.3.</v>
      </c>
      <c r="K4" s="405" t="str">
        <f t="shared" ref="K4:K15" si="10">+A4</f>
        <v xml:space="preserve">2.1.3. Protect and restore natural forest in major recharge areas and riparian zones. </v>
      </c>
      <c r="L4" s="405">
        <v>250</v>
      </c>
      <c r="M4" s="405">
        <v>250</v>
      </c>
      <c r="N4" s="405">
        <v>270</v>
      </c>
      <c r="O4" s="405">
        <v>275</v>
      </c>
      <c r="P4" s="405">
        <v>275</v>
      </c>
      <c r="Q4" s="405">
        <v>250</v>
      </c>
      <c r="R4" s="405">
        <v>250</v>
      </c>
      <c r="S4" s="406">
        <f t="shared" si="1"/>
        <v>1820</v>
      </c>
      <c r="T4" s="401"/>
      <c r="U4" s="400" t="str">
        <f t="shared" ref="U4:U15" si="11">+K4</f>
        <v xml:space="preserve">2.1.3. Protect and restore natural forest in major recharge areas and riparian zones. </v>
      </c>
      <c r="V4" s="407">
        <f t="shared" ref="V4:V15" si="12">+L4*B4</f>
        <v>375019.33500970918</v>
      </c>
      <c r="W4" s="407">
        <f t="shared" si="2"/>
        <v>409647.68310101738</v>
      </c>
      <c r="X4" s="407">
        <f t="shared" si="3"/>
        <v>362550.88916256186</v>
      </c>
      <c r="Y4" s="407">
        <f t="shared" si="4"/>
        <v>278095.52960923751</v>
      </c>
      <c r="Z4" s="407">
        <f t="shared" si="5"/>
        <v>401210.10468638176</v>
      </c>
      <c r="AA4" s="407">
        <f t="shared" si="6"/>
        <v>303552.96133770095</v>
      </c>
      <c r="AB4" s="407">
        <f t="shared" si="7"/>
        <v>312663.17631762399</v>
      </c>
      <c r="AC4" s="407">
        <f t="shared" si="8"/>
        <v>2442739.6792242322</v>
      </c>
      <c r="AE4" s="409"/>
    </row>
    <row r="5" spans="1:31" ht="30" x14ac:dyDescent="0.25">
      <c r="A5" s="400" t="s">
        <v>348</v>
      </c>
      <c r="B5" s="407">
        <f>+'2.1a O&amp;M Costs CR'!D54</f>
        <v>180.1520124455235</v>
      </c>
      <c r="C5" s="407">
        <f>+'2.1b O&amp;M Costs GT'!D54</f>
        <v>185.95773248844102</v>
      </c>
      <c r="D5" s="407">
        <f>+'2.1c O&amp;M Costs HON'!D54</f>
        <v>107.44970932573304</v>
      </c>
      <c r="E5" s="407">
        <f>+'2.1d O&amp;M Costs ES'!D54</f>
        <v>107.74073809762567</v>
      </c>
      <c r="F5" s="407">
        <f>+'2.1e O&amp;M Costs NIC'!D54</f>
        <v>104.59866760047714</v>
      </c>
      <c r="G5" s="407">
        <f>+'2.1f O&amp;M Costs PAN'!D54</f>
        <v>129.60460323882654</v>
      </c>
      <c r="H5" s="407">
        <f>+'2.1g O&amp;M Costs RD'!D54</f>
        <v>106.32850716692872</v>
      </c>
      <c r="I5" s="407"/>
      <c r="J5" t="str">
        <f t="shared" si="9"/>
        <v>2.1.4.</v>
      </c>
      <c r="K5" s="405" t="str">
        <f t="shared" si="10"/>
        <v>2.1.4. Restore forested areas across seven catchments.</v>
      </c>
      <c r="L5" s="405">
        <v>835</v>
      </c>
      <c r="M5" s="405">
        <v>590</v>
      </c>
      <c r="N5" s="405">
        <v>600</v>
      </c>
      <c r="O5" s="405">
        <v>850</v>
      </c>
      <c r="P5" s="405">
        <v>625</v>
      </c>
      <c r="Q5" s="405">
        <v>835</v>
      </c>
      <c r="R5" s="405">
        <v>835</v>
      </c>
      <c r="S5" s="405">
        <f t="shared" si="1"/>
        <v>5170</v>
      </c>
      <c r="T5" s="401"/>
      <c r="U5" s="410" t="str">
        <f>+K5</f>
        <v>2.1.4. Restore forested areas across seven catchments.</v>
      </c>
      <c r="V5" s="407">
        <f t="shared" si="12"/>
        <v>150426.93039201212</v>
      </c>
      <c r="W5" s="407">
        <f t="shared" si="2"/>
        <v>109715.0621681802</v>
      </c>
      <c r="X5" s="407">
        <f t="shared" si="3"/>
        <v>64469.825595439826</v>
      </c>
      <c r="Y5" s="407">
        <f t="shared" si="4"/>
        <v>91579.627382981809</v>
      </c>
      <c r="Z5" s="407">
        <f t="shared" si="5"/>
        <v>65374.167250298211</v>
      </c>
      <c r="AA5" s="407">
        <f t="shared" si="6"/>
        <v>108219.84370442016</v>
      </c>
      <c r="AB5" s="407">
        <f t="shared" si="7"/>
        <v>88784.303484385484</v>
      </c>
      <c r="AC5" s="407">
        <f t="shared" si="8"/>
        <v>678569.75997771777</v>
      </c>
      <c r="AE5" s="409"/>
    </row>
    <row r="6" spans="1:31" ht="30" x14ac:dyDescent="0.25">
      <c r="A6" s="400" t="s">
        <v>349</v>
      </c>
      <c r="B6" s="407">
        <f>+'2.1a O&amp;M Costs CR'!D79</f>
        <v>167.01870526539756</v>
      </c>
      <c r="C6" s="407">
        <f>+'2.1b O&amp;M Costs GT'!D79</f>
        <v>196.64291573898714</v>
      </c>
      <c r="D6" s="407">
        <f>+'2.1c O&amp;M Costs HON'!D79</f>
        <v>104.2561228930897</v>
      </c>
      <c r="E6" s="407">
        <f>+'2.1d O&amp;M Costs ES'!D79</f>
        <v>106.8846587620217</v>
      </c>
      <c r="F6" s="407">
        <f>+'2.1e O&amp;M Costs NIC'!D79</f>
        <v>104.38588041947341</v>
      </c>
      <c r="G6" s="407">
        <f>+'2.1f O&amp;M Costs PAN'!D79</f>
        <v>115.92816502202675</v>
      </c>
      <c r="H6" s="407">
        <f>+'2.1g O&amp;M Costs RD'!D79</f>
        <v>94.521813260885239</v>
      </c>
      <c r="I6" s="407"/>
      <c r="J6" t="str">
        <f t="shared" si="9"/>
        <v>2.1.5.</v>
      </c>
      <c r="K6" s="405" t="str">
        <f t="shared" si="10"/>
        <v>2.1.5. Restore pine forests in Guatemala, Honduras and Nicaragua.</v>
      </c>
      <c r="L6" s="405"/>
      <c r="M6" s="405">
        <v>250</v>
      </c>
      <c r="N6" s="405">
        <v>270</v>
      </c>
      <c r="O6" s="405"/>
      <c r="P6" s="405">
        <v>300</v>
      </c>
      <c r="Q6" s="405"/>
      <c r="R6" s="405"/>
      <c r="S6" s="405">
        <f t="shared" si="1"/>
        <v>820</v>
      </c>
      <c r="T6" s="401"/>
      <c r="U6" s="400" t="str">
        <f t="shared" si="11"/>
        <v>2.1.5. Restore pine forests in Guatemala, Honduras and Nicaragua.</v>
      </c>
      <c r="V6" s="407">
        <f t="shared" si="12"/>
        <v>0</v>
      </c>
      <c r="W6" s="407">
        <f t="shared" si="2"/>
        <v>49160.728934746789</v>
      </c>
      <c r="X6" s="407">
        <f t="shared" si="3"/>
        <v>28149.153181134217</v>
      </c>
      <c r="Y6" s="407">
        <f t="shared" si="4"/>
        <v>0</v>
      </c>
      <c r="Z6" s="407">
        <f t="shared" si="5"/>
        <v>31315.764125842023</v>
      </c>
      <c r="AA6" s="407">
        <f t="shared" si="6"/>
        <v>0</v>
      </c>
      <c r="AB6" s="407">
        <f t="shared" si="7"/>
        <v>0</v>
      </c>
      <c r="AC6" s="407">
        <f t="shared" si="8"/>
        <v>108625.64624172302</v>
      </c>
      <c r="AE6" s="409"/>
    </row>
    <row r="7" spans="1:31" ht="30" x14ac:dyDescent="0.25">
      <c r="A7" s="400" t="s">
        <v>350</v>
      </c>
      <c r="B7" s="407">
        <f>+'2.1a O&amp;M Costs CR'!D104</f>
        <v>3396.4735205933648</v>
      </c>
      <c r="C7" s="407">
        <f>+'2.1b O&amp;M Costs GT'!D104</f>
        <v>3672.8387586769381</v>
      </c>
      <c r="D7" s="407">
        <f>+'2.1c O&amp;M Costs HON'!D104</f>
        <v>1453.9435761999359</v>
      </c>
      <c r="E7" s="407">
        <f>+'2.1d O&amp;M Costs ES'!D104</f>
        <v>1739.9946783408348</v>
      </c>
      <c r="F7" s="407">
        <f>+'2.1e O&amp;M Costs NIC'!D104</f>
        <v>1374.2395771116273</v>
      </c>
      <c r="G7" s="407">
        <f>+'2.1f O&amp;M Costs PAN'!D104</f>
        <v>2107.0319101450386</v>
      </c>
      <c r="H7" s="407">
        <f>+'2.1g O&amp;M Costs RD'!D104</f>
        <v>1485.496756619903</v>
      </c>
      <c r="I7" s="407"/>
      <c r="J7" t="str">
        <f t="shared" si="9"/>
        <v>2.1.10</v>
      </c>
      <c r="K7" s="405" t="str">
        <f t="shared" si="10"/>
        <v>2.1.10. Establish sustainable fuelwood and timber plantations.</v>
      </c>
      <c r="L7" s="405">
        <v>490</v>
      </c>
      <c r="M7" s="405">
        <v>850</v>
      </c>
      <c r="N7" s="405">
        <v>840</v>
      </c>
      <c r="O7" s="405">
        <v>875</v>
      </c>
      <c r="P7" s="405">
        <v>900</v>
      </c>
      <c r="Q7" s="405">
        <v>515</v>
      </c>
      <c r="R7" s="405">
        <v>835</v>
      </c>
      <c r="S7" s="405">
        <f t="shared" si="1"/>
        <v>5305</v>
      </c>
      <c r="T7" s="401"/>
      <c r="U7" s="400" t="str">
        <f t="shared" si="11"/>
        <v>2.1.10. Establish sustainable fuelwood and timber plantations.</v>
      </c>
      <c r="V7" s="407">
        <f t="shared" si="12"/>
        <v>1664272.0250907487</v>
      </c>
      <c r="W7" s="407">
        <f t="shared" si="2"/>
        <v>3121912.9448753973</v>
      </c>
      <c r="X7" s="407">
        <f t="shared" si="3"/>
        <v>1221312.6040079461</v>
      </c>
      <c r="Y7" s="407">
        <f t="shared" si="4"/>
        <v>1522495.3435482304</v>
      </c>
      <c r="Z7" s="407">
        <f t="shared" si="5"/>
        <v>1236815.6194004647</v>
      </c>
      <c r="AA7" s="407">
        <f t="shared" si="6"/>
        <v>1085121.4337246949</v>
      </c>
      <c r="AB7" s="407">
        <f t="shared" si="7"/>
        <v>1240389.7917776189</v>
      </c>
      <c r="AC7" s="407">
        <f t="shared" si="8"/>
        <v>11092319.762425099</v>
      </c>
      <c r="AE7" s="409"/>
    </row>
    <row r="8" spans="1:31" ht="45" x14ac:dyDescent="0.25">
      <c r="A8" s="400" t="s">
        <v>351</v>
      </c>
      <c r="B8" s="407">
        <f>+'2.1a O&amp;M Costs CR'!D128</f>
        <v>3620.2365062770955</v>
      </c>
      <c r="C8" s="407">
        <f>+'2.1b O&amp;M Costs GT'!D128</f>
        <v>3966.7941199289839</v>
      </c>
      <c r="D8" s="407">
        <f>+'2.1c O&amp;M Costs HON'!D128</f>
        <v>2755.9328226479847</v>
      </c>
      <c r="E8" s="407">
        <f>+'2.1d O&amp;M Costs ES'!D128</f>
        <v>2230.1950052549146</v>
      </c>
      <c r="F8" s="407">
        <f>+'2.1e O&amp;M Costs NIC'!D128</f>
        <v>2943.6623149889656</v>
      </c>
      <c r="G8" s="407">
        <f>+'2.1f O&amp;M Costs PAN'!D128</f>
        <v>2711.8924678051371</v>
      </c>
      <c r="H8" s="407">
        <f>+'2.1g O&amp;M Costs RD'!D128</f>
        <v>2595.8863668458735</v>
      </c>
      <c r="I8" s="407"/>
      <c r="J8" t="str">
        <f t="shared" si="9"/>
        <v>2.1.6.</v>
      </c>
      <c r="K8" s="405" t="str">
        <f t="shared" si="10"/>
        <v>2.1.6. Establish agroforestry systems using diversified living fence arrangements in basic grains crops.</v>
      </c>
      <c r="L8" s="405">
        <v>165</v>
      </c>
      <c r="M8" s="405">
        <v>166</v>
      </c>
      <c r="N8" s="405">
        <v>180</v>
      </c>
      <c r="O8" s="405">
        <v>200</v>
      </c>
      <c r="P8" s="405">
        <v>250</v>
      </c>
      <c r="Q8" s="405">
        <v>167</v>
      </c>
      <c r="R8" s="405">
        <v>165</v>
      </c>
      <c r="S8" s="405">
        <f t="shared" si="1"/>
        <v>1293</v>
      </c>
      <c r="T8" s="401"/>
      <c r="U8" s="400" t="str">
        <f t="shared" si="11"/>
        <v>2.1.6. Establish agroforestry systems using diversified living fence arrangements in basic grains crops.</v>
      </c>
      <c r="V8" s="407">
        <f t="shared" si="12"/>
        <v>597339.02353572077</v>
      </c>
      <c r="W8" s="407">
        <f t="shared" si="2"/>
        <v>658487.82390821131</v>
      </c>
      <c r="X8" s="407">
        <f t="shared" si="3"/>
        <v>496067.90807663725</v>
      </c>
      <c r="Y8" s="407">
        <f t="shared" si="4"/>
        <v>446039.00105098292</v>
      </c>
      <c r="Z8" s="407">
        <f t="shared" si="5"/>
        <v>735915.57874724141</v>
      </c>
      <c r="AA8" s="407">
        <f t="shared" si="6"/>
        <v>452886.04212345788</v>
      </c>
      <c r="AB8" s="407">
        <f t="shared" si="7"/>
        <v>428321.25052956911</v>
      </c>
      <c r="AC8" s="407">
        <f t="shared" si="8"/>
        <v>3815056.6279718205</v>
      </c>
      <c r="AE8" s="409"/>
    </row>
    <row r="9" spans="1:31" ht="30" x14ac:dyDescent="0.25">
      <c r="A9" s="400" t="s">
        <v>352</v>
      </c>
      <c r="B9" s="407">
        <f>+'2.1a O&amp;M Costs CR'!D153</f>
        <v>667.36150608908076</v>
      </c>
      <c r="C9" s="407">
        <f>+'2.1b O&amp;M Costs GT'!D153</f>
        <v>1181.0788877859657</v>
      </c>
      <c r="D9" s="407">
        <f>+'2.1c O&amp;M Costs HON'!D153</f>
        <v>579.38255637635677</v>
      </c>
      <c r="E9" s="407">
        <f>+'2.1d O&amp;M Costs ES'!D153</f>
        <v>573.65891909632376</v>
      </c>
      <c r="F9" s="407">
        <f>+'2.1e O&amp;M Costs NIC'!D153</f>
        <v>757.07493763507932</v>
      </c>
      <c r="G9" s="407">
        <f>+'2.1f O&amp;M Costs PAN'!D153</f>
        <v>409.99895231621315</v>
      </c>
      <c r="H9" s="407">
        <f>+'2.1g O&amp;M Costs RD'!D153</f>
        <v>454.075931023583</v>
      </c>
      <c r="I9" s="407"/>
      <c r="J9" t="str">
        <f t="shared" si="9"/>
        <v>2.1.7.</v>
      </c>
      <c r="K9" s="405" t="str">
        <f t="shared" si="10"/>
        <v xml:space="preserve">2.1.7. Establish agroforestry systems for natural shade in coffee plantations. </v>
      </c>
      <c r="L9" s="405">
        <v>100</v>
      </c>
      <c r="M9" s="405">
        <v>167</v>
      </c>
      <c r="N9" s="405">
        <v>180</v>
      </c>
      <c r="O9" s="405"/>
      <c r="P9" s="405">
        <v>165</v>
      </c>
      <c r="Q9" s="405"/>
      <c r="R9" s="405"/>
      <c r="S9" s="405">
        <f t="shared" si="1"/>
        <v>612</v>
      </c>
      <c r="T9" s="401"/>
      <c r="U9" s="400" t="str">
        <f t="shared" si="11"/>
        <v xml:space="preserve">2.1.7. Establish agroforestry systems for natural shade in coffee plantations. </v>
      </c>
      <c r="V9" s="407">
        <f t="shared" si="12"/>
        <v>66736.150608908079</v>
      </c>
      <c r="W9" s="407">
        <f t="shared" si="2"/>
        <v>197240.17426025626</v>
      </c>
      <c r="X9" s="407">
        <f t="shared" si="3"/>
        <v>104288.86014774421</v>
      </c>
      <c r="Y9" s="407">
        <f t="shared" si="4"/>
        <v>0</v>
      </c>
      <c r="Z9" s="407">
        <f t="shared" si="5"/>
        <v>124917.36470978809</v>
      </c>
      <c r="AA9" s="407">
        <f t="shared" si="6"/>
        <v>0</v>
      </c>
      <c r="AB9" s="407">
        <f t="shared" si="7"/>
        <v>0</v>
      </c>
      <c r="AC9" s="407">
        <f t="shared" si="8"/>
        <v>493182.54972669668</v>
      </c>
      <c r="AE9" s="409"/>
    </row>
    <row r="10" spans="1:31" ht="30" x14ac:dyDescent="0.25">
      <c r="A10" s="400" t="s">
        <v>353</v>
      </c>
      <c r="B10" s="407">
        <f>+'2.1a O&amp;M Costs CR'!D178</f>
        <v>4355.4759139202106</v>
      </c>
      <c r="C10" s="407">
        <f>+'2.1b O&amp;M Costs GT'!D178</f>
        <v>4585.4628971113161</v>
      </c>
      <c r="D10" s="407">
        <f>+'2.1c O&amp;M Costs HON'!D178</f>
        <v>3389.4091486724019</v>
      </c>
      <c r="E10" s="407">
        <f>+'2.1d O&amp;M Costs ES'!D178</f>
        <v>2667.2098957664371</v>
      </c>
      <c r="F10" s="407">
        <f>+'2.1e O&amp;M Costs NIC'!D178</f>
        <v>3627.5181612399497</v>
      </c>
      <c r="G10" s="407">
        <f>+'2.1f O&amp;M Costs PAN'!D178</f>
        <v>3262.1704394094104</v>
      </c>
      <c r="H10" s="407">
        <f>+'2.1g O&amp;M Costs RD'!D178</f>
        <v>3178.7753770505333</v>
      </c>
      <c r="I10" s="407"/>
      <c r="J10" t="str">
        <f t="shared" si="9"/>
        <v>2.1.8.</v>
      </c>
      <c r="K10" s="405" t="str">
        <f t="shared" si="10"/>
        <v>2.1.8. Establish silvopasture systems using diversified living fence arrangements.</v>
      </c>
      <c r="L10" s="405">
        <v>165</v>
      </c>
      <c r="M10" s="405">
        <v>167</v>
      </c>
      <c r="N10" s="405">
        <v>168</v>
      </c>
      <c r="O10" s="405">
        <v>225</v>
      </c>
      <c r="P10" s="405">
        <v>165</v>
      </c>
      <c r="Q10" s="405">
        <v>165</v>
      </c>
      <c r="R10" s="405">
        <v>225</v>
      </c>
      <c r="S10" s="405">
        <f t="shared" si="1"/>
        <v>1280</v>
      </c>
      <c r="T10" s="401"/>
      <c r="U10" s="400" t="str">
        <f t="shared" si="11"/>
        <v>2.1.8. Establish silvopasture systems using diversified living fence arrangements.</v>
      </c>
      <c r="V10" s="407">
        <f t="shared" si="12"/>
        <v>718653.52579683473</v>
      </c>
      <c r="W10" s="407">
        <f t="shared" si="2"/>
        <v>765772.30381758977</v>
      </c>
      <c r="X10" s="407">
        <f t="shared" si="3"/>
        <v>569420.73697696347</v>
      </c>
      <c r="Y10" s="407">
        <f t="shared" si="4"/>
        <v>600122.22654744831</v>
      </c>
      <c r="Z10" s="407">
        <f t="shared" si="5"/>
        <v>598540.49660459172</v>
      </c>
      <c r="AA10" s="407">
        <f t="shared" si="6"/>
        <v>538258.12250255269</v>
      </c>
      <c r="AB10" s="407">
        <f t="shared" si="7"/>
        <v>715224.45983636996</v>
      </c>
      <c r="AC10" s="407">
        <f t="shared" si="8"/>
        <v>4505991.8720823508</v>
      </c>
      <c r="AE10" s="409"/>
    </row>
    <row r="11" spans="1:31" x14ac:dyDescent="0.25">
      <c r="A11" s="400" t="s">
        <v>354</v>
      </c>
      <c r="B11" s="407">
        <f>+'2.1a O&amp;M Costs CR'!D203</f>
        <v>674.6280070071839</v>
      </c>
      <c r="C11" s="407">
        <f>+'2.1b O&amp;M Costs GT'!D203</f>
        <v>1188.5591078439918</v>
      </c>
      <c r="D11" s="407">
        <f>+'2.1c O&amp;M Costs HON'!D203</f>
        <v>582.17969507046473</v>
      </c>
      <c r="E11" s="407">
        <f>+'2.1d O&amp;M Costs ES'!D203</f>
        <v>894.26439964863891</v>
      </c>
      <c r="F11" s="407">
        <f>+'2.1e O&amp;M Costs NIC'!D203</f>
        <v>759.51856051696416</v>
      </c>
      <c r="G11" s="407">
        <f>+'2.1f O&amp;M Costs PAN'!D203</f>
        <v>546.76056016684629</v>
      </c>
      <c r="H11" s="407">
        <f>+'2.1g O&amp;M Costs RD'!D203</f>
        <v>632.34195741559915</v>
      </c>
      <c r="I11" s="407"/>
      <c r="J11" t="str">
        <f t="shared" si="9"/>
        <v>2.1.9.</v>
      </c>
      <c r="K11" s="405" t="str">
        <f t="shared" si="10"/>
        <v>2.1.9. Establish silvopasture systems.</v>
      </c>
      <c r="L11" s="405">
        <v>165</v>
      </c>
      <c r="M11" s="405">
        <v>167</v>
      </c>
      <c r="N11" s="405">
        <v>168</v>
      </c>
      <c r="O11" s="405">
        <v>225</v>
      </c>
      <c r="P11" s="405">
        <v>165</v>
      </c>
      <c r="Q11" s="405">
        <v>165</v>
      </c>
      <c r="R11" s="405">
        <v>225</v>
      </c>
      <c r="S11" s="405">
        <f t="shared" si="1"/>
        <v>1280</v>
      </c>
      <c r="T11" s="401"/>
      <c r="U11" s="400" t="str">
        <f t="shared" si="11"/>
        <v>2.1.9. Establish silvopasture systems.</v>
      </c>
      <c r="V11" s="407">
        <f t="shared" si="12"/>
        <v>111313.62115618534</v>
      </c>
      <c r="W11" s="407">
        <f t="shared" si="2"/>
        <v>198489.37100994663</v>
      </c>
      <c r="X11" s="407">
        <f t="shared" si="3"/>
        <v>97806.188771838075</v>
      </c>
      <c r="Y11" s="407">
        <f t="shared" si="4"/>
        <v>201209.48992094374</v>
      </c>
      <c r="Z11" s="407">
        <f t="shared" si="5"/>
        <v>125320.56248529909</v>
      </c>
      <c r="AA11" s="407">
        <f t="shared" si="6"/>
        <v>90215.492427529636</v>
      </c>
      <c r="AB11" s="407">
        <f t="shared" si="7"/>
        <v>142276.9404185098</v>
      </c>
      <c r="AC11" s="407">
        <f t="shared" si="8"/>
        <v>966631.66619025229</v>
      </c>
      <c r="AE11" s="409"/>
    </row>
    <row r="12" spans="1:31" ht="30" x14ac:dyDescent="0.25">
      <c r="A12" s="400" t="s">
        <v>355</v>
      </c>
      <c r="B12" s="407">
        <f>+'2.1a O&amp;M Costs CR'!D228</f>
        <v>38793.303503770388</v>
      </c>
      <c r="C12" s="407">
        <f>+'2.1b O&amp;M Costs GT'!D228</f>
        <v>67334.722137670004</v>
      </c>
      <c r="D12" s="407">
        <f>+'2.1c O&amp;M Costs HON'!D228</f>
        <v>30879.477493248985</v>
      </c>
      <c r="E12" s="407">
        <f>+'2.1d O&amp;M Costs ES'!D228</f>
        <v>48564.597737539436</v>
      </c>
      <c r="F12" s="407">
        <f>+'2.1e O&amp;M Costs NIC'!D228</f>
        <v>40581.318180196293</v>
      </c>
      <c r="G12" s="407">
        <f>+'2.1f O&amp;M Costs PAN'!D228</f>
        <v>29795.050977703813</v>
      </c>
      <c r="H12" s="407">
        <f>+'2.1g O&amp;M Costs RD'!D228</f>
        <v>33744.042704897089</v>
      </c>
      <c r="I12" s="407"/>
      <c r="J12" t="str">
        <f t="shared" si="9"/>
        <v>2.1.11</v>
      </c>
      <c r="K12" s="405" t="str">
        <f t="shared" si="10"/>
        <v>2.1.11. Establish firebreaks for forests and plantations.</v>
      </c>
      <c r="L12" s="405">
        <v>15</v>
      </c>
      <c r="M12" s="405">
        <v>20</v>
      </c>
      <c r="N12" s="405">
        <v>24</v>
      </c>
      <c r="O12" s="405">
        <v>25</v>
      </c>
      <c r="P12" s="405">
        <v>15</v>
      </c>
      <c r="Q12" s="405">
        <v>15</v>
      </c>
      <c r="R12" s="405">
        <v>15</v>
      </c>
      <c r="S12" s="405">
        <f t="shared" si="1"/>
        <v>129</v>
      </c>
      <c r="T12" s="401"/>
      <c r="U12" s="400" t="str">
        <f t="shared" si="11"/>
        <v>2.1.11. Establish firebreaks for forests and plantations.</v>
      </c>
      <c r="V12" s="407">
        <f t="shared" si="12"/>
        <v>581899.55255655583</v>
      </c>
      <c r="W12" s="407">
        <f t="shared" si="2"/>
        <v>1346694.4427534002</v>
      </c>
      <c r="X12" s="407">
        <f t="shared" si="3"/>
        <v>741107.45983797568</v>
      </c>
      <c r="Y12" s="407">
        <f t="shared" si="4"/>
        <v>1214114.943438486</v>
      </c>
      <c r="Z12" s="407">
        <f t="shared" si="5"/>
        <v>608719.77270294435</v>
      </c>
      <c r="AA12" s="407">
        <f t="shared" si="6"/>
        <v>446925.76466555719</v>
      </c>
      <c r="AB12" s="407">
        <f t="shared" si="7"/>
        <v>506160.6405734563</v>
      </c>
      <c r="AC12" s="407">
        <f t="shared" si="8"/>
        <v>5445622.576528375</v>
      </c>
      <c r="AE12" s="409"/>
    </row>
    <row r="13" spans="1:31" ht="30" x14ac:dyDescent="0.25">
      <c r="A13" s="400" t="s">
        <v>356</v>
      </c>
      <c r="B13" s="407">
        <f>+'2.1a O&amp;M Costs CR'!D253</f>
        <v>227731.00323399753</v>
      </c>
      <c r="C13" s="407">
        <f>+'2.1b O&amp;M Costs GT'!D253</f>
        <v>278946.21147336526</v>
      </c>
      <c r="D13" s="407">
        <f>+'2.1c O&amp;M Costs HON'!D253</f>
        <v>110312.32803317351</v>
      </c>
      <c r="E13" s="407">
        <f>+'2.1d O&amp;M Costs ES'!D253</f>
        <v>151342.26832639729</v>
      </c>
      <c r="F13" s="407">
        <f>+'2.1e O&amp;M Costs NIC'!D253</f>
        <v>117820.69918881978</v>
      </c>
      <c r="G13" s="407">
        <f>+'2.1f O&amp;M Costs PAN'!D253</f>
        <v>145872.34811762057</v>
      </c>
      <c r="H13" s="407">
        <f>+'2.1g O&amp;M Costs RD'!D253</f>
        <v>116359.11944129597</v>
      </c>
      <c r="I13" s="407"/>
      <c r="J13" t="str">
        <f t="shared" si="9"/>
        <v>2.1.1.</v>
      </c>
      <c r="K13" s="404" t="str">
        <f t="shared" si="10"/>
        <v>2.1.1. Establish tree nurseries focused on native species</v>
      </c>
      <c r="L13" s="405">
        <v>5</v>
      </c>
      <c r="M13" s="405">
        <v>5</v>
      </c>
      <c r="N13" s="405">
        <v>6</v>
      </c>
      <c r="O13" s="405">
        <v>5</v>
      </c>
      <c r="P13" s="405">
        <v>5</v>
      </c>
      <c r="Q13" s="405">
        <v>5</v>
      </c>
      <c r="R13" s="405">
        <v>5</v>
      </c>
      <c r="S13" s="406">
        <f>SUM(L13:R13)</f>
        <v>36</v>
      </c>
      <c r="T13" s="401"/>
      <c r="U13" s="400" t="str">
        <f t="shared" si="11"/>
        <v>2.1.1. Establish tree nurseries focused on native species</v>
      </c>
      <c r="V13" s="407">
        <f t="shared" si="12"/>
        <v>1138655.0161699876</v>
      </c>
      <c r="W13" s="407">
        <f t="shared" si="2"/>
        <v>1394731.0573668263</v>
      </c>
      <c r="X13" s="407">
        <f t="shared" si="3"/>
        <v>661873.96819904109</v>
      </c>
      <c r="Y13" s="407">
        <f t="shared" si="4"/>
        <v>756711.34163198643</v>
      </c>
      <c r="Z13" s="407">
        <f t="shared" si="5"/>
        <v>589103.49594409892</v>
      </c>
      <c r="AA13" s="407">
        <f t="shared" si="6"/>
        <v>729361.74058810284</v>
      </c>
      <c r="AB13" s="407">
        <f t="shared" si="7"/>
        <v>581795.59720647987</v>
      </c>
      <c r="AC13" s="407">
        <f t="shared" si="8"/>
        <v>5852232.217106523</v>
      </c>
      <c r="AE13" s="409"/>
    </row>
    <row r="14" spans="1:31" ht="30" x14ac:dyDescent="0.25">
      <c r="A14" s="451" t="s">
        <v>357</v>
      </c>
      <c r="B14" s="407">
        <f>+'2.1a O&amp;M Costs CR'!D279</f>
        <v>2195.661146880248</v>
      </c>
      <c r="C14" s="407">
        <f>+'2.1b O&amp;M Costs GT'!D279</f>
        <v>2282.5796708785679</v>
      </c>
      <c r="D14" s="407">
        <f>+'2.1c O&amp;M Costs HON'!D279</f>
        <v>837.15074389016354</v>
      </c>
      <c r="E14" s="407">
        <f>+'2.1d O&amp;M Costs ES'!D279</f>
        <v>1019.9510191856182</v>
      </c>
      <c r="F14" s="407">
        <f>+'2.1e O&amp;M Costs NIC'!D279</f>
        <v>744.30377443971111</v>
      </c>
      <c r="G14" s="407">
        <f>+'2.1f O&amp;M Costs PAN'!D279</f>
        <v>1320.3051724862553</v>
      </c>
      <c r="H14" s="407">
        <f>+'2.1g O&amp;M Costs RD'!D279</f>
        <v>859.47944536986574</v>
      </c>
      <c r="I14" s="407"/>
      <c r="J14" t="str">
        <f t="shared" si="9"/>
        <v>2.1.12</v>
      </c>
      <c r="K14" s="405" t="str">
        <f t="shared" si="10"/>
        <v>2.1.12. Construct living barriers for soil conservation</v>
      </c>
      <c r="L14" s="405">
        <v>15</v>
      </c>
      <c r="M14" s="405">
        <v>17</v>
      </c>
      <c r="N14" s="405">
        <v>16</v>
      </c>
      <c r="O14" s="405">
        <v>25</v>
      </c>
      <c r="P14" s="405">
        <v>15</v>
      </c>
      <c r="Q14" s="405">
        <v>15</v>
      </c>
      <c r="R14" s="405">
        <v>15</v>
      </c>
      <c r="S14" s="405">
        <f t="shared" ref="S14:S15" si="13">SUM(L14:R14)</f>
        <v>118</v>
      </c>
      <c r="T14" s="401"/>
      <c r="U14" s="400" t="str">
        <f t="shared" si="11"/>
        <v>2.1.12. Construct living barriers for soil conservation</v>
      </c>
      <c r="V14" s="407">
        <f t="shared" si="12"/>
        <v>32934.917203203717</v>
      </c>
      <c r="W14" s="407">
        <f t="shared" si="2"/>
        <v>38803.854404935657</v>
      </c>
      <c r="X14" s="407">
        <f t="shared" si="3"/>
        <v>13394.411902242617</v>
      </c>
      <c r="Y14" s="407">
        <f t="shared" si="4"/>
        <v>25498.775479640455</v>
      </c>
      <c r="Z14" s="407">
        <f t="shared" si="5"/>
        <v>11164.556616595666</v>
      </c>
      <c r="AA14" s="407">
        <f t="shared" si="6"/>
        <v>19804.577587293828</v>
      </c>
      <c r="AB14" s="407">
        <f t="shared" si="7"/>
        <v>12892.191680547987</v>
      </c>
      <c r="AC14" s="407">
        <f>SUM(V14:AB14)</f>
        <v>154493.28487445993</v>
      </c>
      <c r="AD14" s="411"/>
      <c r="AE14" s="409"/>
    </row>
    <row r="15" spans="1:31" ht="30" x14ac:dyDescent="0.25">
      <c r="A15" s="451" t="s">
        <v>358</v>
      </c>
      <c r="B15" s="407">
        <f>+'2.1a O&amp;M Costs CR'!D302</f>
        <v>38582.237304303642</v>
      </c>
      <c r="C15" s="407">
        <f>+'2.1b O&amp;M Costs GT'!D302</f>
        <v>51645.005321019649</v>
      </c>
      <c r="D15" s="407">
        <f>+'2.1c O&amp;M Costs HON'!D302</f>
        <v>20993.368523146222</v>
      </c>
      <c r="E15" s="407">
        <f>+'2.1d O&amp;M Costs ES'!D302</f>
        <v>30163.5511793759</v>
      </c>
      <c r="F15" s="407">
        <f>+'2.1e O&amp;M Costs NIC'!D302</f>
        <v>23959.400657841667</v>
      </c>
      <c r="G15" s="407">
        <f>+'2.1f O&amp;M Costs PAN'!D302</f>
        <v>25603.158348568686</v>
      </c>
      <c r="H15" s="407">
        <f>+'2.1g O&amp;M Costs RD'!D302</f>
        <v>22398.59616393023</v>
      </c>
      <c r="I15" s="407"/>
      <c r="J15" t="str">
        <f t="shared" si="9"/>
        <v>2.1.13</v>
      </c>
      <c r="K15" s="405" t="str">
        <f t="shared" si="10"/>
        <v xml:space="preserve">2.1.13. Construct  superficial drainage for soil conservation. </v>
      </c>
      <c r="L15" s="405">
        <v>15</v>
      </c>
      <c r="M15" s="405">
        <v>17</v>
      </c>
      <c r="N15" s="405">
        <v>16</v>
      </c>
      <c r="O15" s="405">
        <v>25</v>
      </c>
      <c r="P15" s="405">
        <v>15</v>
      </c>
      <c r="Q15" s="405">
        <v>15</v>
      </c>
      <c r="R15" s="405">
        <v>15</v>
      </c>
      <c r="S15" s="405">
        <f t="shared" si="13"/>
        <v>118</v>
      </c>
      <c r="T15" s="401"/>
      <c r="U15" s="400" t="str">
        <f t="shared" si="11"/>
        <v xml:space="preserve">2.1.13. Construct  superficial drainage for soil conservation. </v>
      </c>
      <c r="V15" s="407">
        <f t="shared" si="12"/>
        <v>578733.5595645546</v>
      </c>
      <c r="W15" s="407">
        <f t="shared" si="2"/>
        <v>877965.09045733407</v>
      </c>
      <c r="X15" s="407">
        <f t="shared" si="3"/>
        <v>335893.89637033956</v>
      </c>
      <c r="Y15" s="407">
        <f t="shared" si="4"/>
        <v>754088.7794843975</v>
      </c>
      <c r="Z15" s="407">
        <f t="shared" si="5"/>
        <v>359391.00986762502</v>
      </c>
      <c r="AA15" s="407">
        <f t="shared" si="6"/>
        <v>384047.37522853026</v>
      </c>
      <c r="AB15" s="407">
        <f t="shared" si="7"/>
        <v>335978.94245895342</v>
      </c>
      <c r="AC15" s="407">
        <f t="shared" si="8"/>
        <v>3626098.6534317345</v>
      </c>
      <c r="AE15" s="409"/>
    </row>
    <row r="16" spans="1:31" x14ac:dyDescent="0.25">
      <c r="L16" s="415"/>
      <c r="M16" s="415"/>
      <c r="N16" s="415"/>
      <c r="O16" s="415"/>
      <c r="P16" s="415"/>
      <c r="Q16" s="415"/>
      <c r="R16" s="415"/>
      <c r="U16" s="402" t="s">
        <v>15</v>
      </c>
      <c r="V16" s="408">
        <f>SUM(V3:V15)</f>
        <v>6085579.3816695865</v>
      </c>
      <c r="W16" s="408">
        <f t="shared" ref="W16:AB16" si="14">SUM(W3:W15)</f>
        <v>9242902.2574914079</v>
      </c>
      <c r="X16" s="408">
        <f t="shared" si="14"/>
        <v>4726725.2706011161</v>
      </c>
      <c r="Y16" s="408">
        <f t="shared" si="14"/>
        <v>5924686.9804758746</v>
      </c>
      <c r="Z16" s="408">
        <f t="shared" si="14"/>
        <v>4917311.8149962965</v>
      </c>
      <c r="AA16" s="408">
        <f t="shared" si="14"/>
        <v>4201375.2368286932</v>
      </c>
      <c r="AB16" s="408">
        <f t="shared" si="14"/>
        <v>4394303.4086695565</v>
      </c>
      <c r="AC16" s="408">
        <f>SUM(V16:AB16)</f>
        <v>39492884.350732528</v>
      </c>
      <c r="AE16" s="409"/>
    </row>
    <row r="18" spans="29:29" x14ac:dyDescent="0.25">
      <c r="AC18" s="408"/>
    </row>
    <row r="19" spans="29:29" x14ac:dyDescent="0.25">
      <c r="AC19" s="409"/>
    </row>
  </sheetData>
  <conditionalFormatting sqref="AE3">
    <cfRule type="cellIs" dxfId="1" priority="2" operator="lessThan">
      <formula>0</formula>
    </cfRule>
  </conditionalFormatting>
  <conditionalFormatting sqref="AE4:AE16">
    <cfRule type="cellIs" dxfId="0" priority="1"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42931-C840-4557-81B4-4E985D0725C5}">
  <dimension ref="A1:BV394"/>
  <sheetViews>
    <sheetView topLeftCell="E315" zoomScale="109" zoomScaleNormal="100" workbookViewId="0">
      <selection activeCell="G11" sqref="G11"/>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12.5703125" style="74"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5.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5.85546875" style="350"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 min="52" max="52" width="32.28515625" customWidth="1"/>
  </cols>
  <sheetData>
    <row r="1" spans="1:74" x14ac:dyDescent="0.25">
      <c r="G1" s="72" t="s">
        <v>321</v>
      </c>
      <c r="H1" s="72"/>
      <c r="I1" s="72">
        <v>20</v>
      </c>
      <c r="J1" s="72" t="s">
        <v>233</v>
      </c>
      <c r="K1" s="336" t="str">
        <f>+A4</f>
        <v>Costa Rica</v>
      </c>
      <c r="L1" s="337"/>
      <c r="M1" s="338" t="s">
        <v>324</v>
      </c>
      <c r="N1" s="339">
        <f>VLOOKUP(K1,AT98:AW104,3,FALSE)</f>
        <v>3.9666784375052541E-2</v>
      </c>
    </row>
    <row r="2" spans="1:74" x14ac:dyDescent="0.25">
      <c r="G2" s="72"/>
      <c r="H2" s="72"/>
      <c r="K2" s="344"/>
      <c r="L2" s="345"/>
      <c r="M2" s="346" t="s">
        <v>326</v>
      </c>
      <c r="N2" s="348">
        <f>VLOOKUP(K1,AT85:AX91,2,FALSE)</f>
        <v>17.684854796578627</v>
      </c>
    </row>
    <row r="3" spans="1:74" x14ac:dyDescent="0.25">
      <c r="G3" s="72"/>
      <c r="H3" s="72"/>
      <c r="K3" s="344"/>
      <c r="L3" s="345"/>
      <c r="M3" s="346" t="s">
        <v>220</v>
      </c>
      <c r="N3" s="347">
        <f>VLOOKUP(K1,AT85:AX91,5,FALSE)</f>
        <v>0.29699999999999999</v>
      </c>
    </row>
    <row r="4" spans="1:74" ht="15.75" thickBot="1" x14ac:dyDescent="0.3">
      <c r="A4" s="393" t="s">
        <v>186</v>
      </c>
      <c r="B4" s="444" t="s">
        <v>328</v>
      </c>
      <c r="C4" s="444"/>
      <c r="D4" s="444"/>
      <c r="G4" s="74" t="s">
        <v>322</v>
      </c>
      <c r="K4" s="340"/>
      <c r="L4" s="341"/>
      <c r="M4" s="342" t="s">
        <v>325</v>
      </c>
      <c r="N4" s="343">
        <f>VLOOKUP(K1,AT98:AW104,4,FALSE)</f>
        <v>3.2686889380163134E-2</v>
      </c>
      <c r="BA4">
        <v>3</v>
      </c>
    </row>
    <row r="5" spans="1:74" ht="15.75" thickBot="1" x14ac:dyDescent="0.3">
      <c r="A5" s="349"/>
      <c r="B5" s="394" t="s">
        <v>241</v>
      </c>
      <c r="C5" s="394" t="s">
        <v>210</v>
      </c>
      <c r="D5" s="394" t="s">
        <v>15</v>
      </c>
      <c r="G5" s="74" t="s">
        <v>222</v>
      </c>
      <c r="Q5" s="443" t="s">
        <v>308</v>
      </c>
      <c r="R5" s="443"/>
      <c r="S5" s="443"/>
      <c r="T5" s="443"/>
      <c r="U5" s="443"/>
      <c r="V5" s="443"/>
      <c r="W5" s="443"/>
      <c r="X5" s="443"/>
      <c r="Y5" s="443"/>
      <c r="Z5" s="443"/>
      <c r="AA5" s="443"/>
      <c r="AB5" s="443"/>
      <c r="AC5" s="443"/>
      <c r="AD5" s="443"/>
      <c r="AE5" s="443"/>
      <c r="AF5" s="443"/>
      <c r="AG5" s="443"/>
      <c r="AH5" s="443"/>
      <c r="AI5" s="443"/>
      <c r="AJ5" s="443"/>
      <c r="BA5">
        <f>+Q6</f>
        <v>1</v>
      </c>
      <c r="BB5">
        <f t="shared" ref="BB5:BT5" si="0">+R6</f>
        <v>2</v>
      </c>
      <c r="BC5">
        <f t="shared" si="0"/>
        <v>3</v>
      </c>
      <c r="BD5">
        <f t="shared" si="0"/>
        <v>4</v>
      </c>
      <c r="BE5">
        <f t="shared" si="0"/>
        <v>5</v>
      </c>
      <c r="BF5">
        <f t="shared" si="0"/>
        <v>6</v>
      </c>
      <c r="BG5">
        <f t="shared" si="0"/>
        <v>7</v>
      </c>
      <c r="BH5">
        <f t="shared" si="0"/>
        <v>8</v>
      </c>
      <c r="BI5">
        <f t="shared" si="0"/>
        <v>9</v>
      </c>
      <c r="BJ5">
        <f t="shared" si="0"/>
        <v>10</v>
      </c>
      <c r="BK5">
        <f t="shared" si="0"/>
        <v>11</v>
      </c>
      <c r="BL5">
        <f t="shared" si="0"/>
        <v>12</v>
      </c>
      <c r="BM5">
        <f t="shared" si="0"/>
        <v>13</v>
      </c>
      <c r="BN5">
        <f t="shared" si="0"/>
        <v>14</v>
      </c>
      <c r="BO5">
        <f t="shared" si="0"/>
        <v>15</v>
      </c>
      <c r="BP5">
        <f t="shared" si="0"/>
        <v>16</v>
      </c>
      <c r="BQ5">
        <f t="shared" si="0"/>
        <v>17</v>
      </c>
      <c r="BR5">
        <f t="shared" si="0"/>
        <v>18</v>
      </c>
      <c r="BS5">
        <f t="shared" si="0"/>
        <v>19</v>
      </c>
      <c r="BT5">
        <f t="shared" si="0"/>
        <v>20</v>
      </c>
      <c r="BU5" t="s">
        <v>15</v>
      </c>
    </row>
    <row r="6" spans="1:74" ht="34.9" customHeight="1" thickBot="1" x14ac:dyDescent="0.3">
      <c r="A6" s="395" t="str">
        <f>+F6</f>
        <v>2.1.2. Establish forest protection zones.</v>
      </c>
      <c r="B6" s="396">
        <f>+AK15*($N$2*(1+$N$3))</f>
        <v>113.09991364576307</v>
      </c>
      <c r="C6" s="397">
        <f>+AK21</f>
        <v>6.2752571692708088</v>
      </c>
      <c r="D6" s="397">
        <f>+C6+B6</f>
        <v>119.37517081503387</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c r="AZ6" t="str">
        <f>+F6</f>
        <v>2.1.2. Establish forest protection zones.</v>
      </c>
    </row>
    <row r="7" spans="1:74" x14ac:dyDescent="0.25">
      <c r="E7" s="76"/>
      <c r="F7" s="438"/>
      <c r="G7" s="78" t="s">
        <v>221</v>
      </c>
      <c r="H7" s="319" t="s">
        <v>342</v>
      </c>
      <c r="I7" s="79">
        <v>20</v>
      </c>
      <c r="J7" s="80" t="s">
        <v>225</v>
      </c>
      <c r="K7" s="79">
        <v>500</v>
      </c>
      <c r="L7" s="81">
        <v>1</v>
      </c>
      <c r="M7" s="199">
        <f>+I7/K7</f>
        <v>0.04</v>
      </c>
      <c r="N7" s="199">
        <f>M7*L7</f>
        <v>0.04</v>
      </c>
      <c r="Q7" s="383"/>
      <c r="R7" s="383">
        <f>+$N7*(1+$N$1)^(1+R$6)</f>
        <v>4.495132513300195E-2</v>
      </c>
      <c r="S7" s="383"/>
      <c r="T7" s="383">
        <f>+$N7*(1+$N$1)^(1+T$6)</f>
        <v>4.858820300841523E-2</v>
      </c>
      <c r="U7" s="383"/>
      <c r="V7" s="383">
        <f>+$N7*(1+$N$1)^(1+V$6)</f>
        <v>5.2519329844043484E-2</v>
      </c>
      <c r="W7" s="383"/>
      <c r="X7" s="383">
        <f>+$N7*(1+$N$1)^(1+X$6)</f>
        <v>5.676851244714106E-2</v>
      </c>
      <c r="Y7" s="383"/>
      <c r="Z7" s="383">
        <f>+$N7*(1+$N$1)^(1+Z$6)</f>
        <v>6.1361483762853268E-2</v>
      </c>
      <c r="AA7" s="383"/>
      <c r="AB7" s="383">
        <f>+$N7*(1+$N$1)^(1+AB$6)</f>
        <v>6.6326058712298117E-2</v>
      </c>
      <c r="AC7" s="383"/>
      <c r="AD7" s="383">
        <f>+$N7*(1+$N$1)^(1+AD$6)</f>
        <v>7.169230263904329E-2</v>
      </c>
      <c r="AE7" s="383"/>
      <c r="AF7" s="383">
        <f>+$N7*(1+$N$1)^(1+AF$6)</f>
        <v>7.7492713384085948E-2</v>
      </c>
      <c r="AG7" s="383"/>
      <c r="AH7" s="383">
        <f>+$N7*(1+$N$1)^(1+AH$6)</f>
        <v>8.3762418091977028E-2</v>
      </c>
      <c r="AI7" s="383"/>
      <c r="AJ7" s="383">
        <f>+$N7*(1+$N$1)^(1+AJ$6)</f>
        <v>9.0539385939943207E-2</v>
      </c>
      <c r="AK7" s="392">
        <f t="shared" ref="AK7:AK8" si="1">SUM(Q7:AJ7)</f>
        <v>0.65400173296280273</v>
      </c>
      <c r="AT7" s="52" t="s">
        <v>99</v>
      </c>
      <c r="AU7" s="53" t="s">
        <v>100</v>
      </c>
      <c r="AV7" s="54" t="s">
        <v>101</v>
      </c>
      <c r="AW7" s="54" t="s">
        <v>102</v>
      </c>
      <c r="AZ7" t="str">
        <f>+G7</f>
        <v>Boundary maintenance</v>
      </c>
      <c r="BA7" s="412">
        <f>+Q7*($N$2*(1+$N$3))*(VLOOKUP(LEFT(AZ6,6),'2.1 Summary costs O&amp;M'!$J$3:$R$15,BA4,FALSE))</f>
        <v>0</v>
      </c>
      <c r="BB7" s="412">
        <f>+R7*($N$2*(1+$N$3))*(VLOOKUP(LEFT(AZ6,6),'2.1 Summary costs O&amp;M'!$J$3:$R$15,BA4,FALSE))</f>
        <v>601.10802797188819</v>
      </c>
      <c r="BC7" s="412">
        <f>+S7*($N$2*(1+$N$3))*(VLOOKUP(LEFT(AZ6,6),'2.1 Summary costs O&amp;M'!$J$3:$R$15,BA4,FALSE))</f>
        <v>0</v>
      </c>
      <c r="BD7" s="412">
        <f>+T7*($N$2*(1+$N$3))*(VLOOKUP(LEFT(AZ6,6),'2.1 Summary costs O&amp;M'!$J$3:$R$15,BA4,FALSE))</f>
        <v>649.74188873563367</v>
      </c>
      <c r="BE7" s="412">
        <f>+U7*($N$2*(1+$N$3))*(VLOOKUP(LEFT(AZ6,6),'2.1 Summary costs O&amp;M'!$J$3:$R$15,BA4,FALSE))</f>
        <v>0</v>
      </c>
      <c r="BF7" s="412">
        <f>+V7*($N$2*(1+$N$3))*(VLOOKUP(LEFT(AZ6,6),'2.1 Summary costs O&amp;M'!$J$3:$R$15,BA4,FALSE))</f>
        <v>702.3105703680468</v>
      </c>
      <c r="BG7" s="412">
        <f>+W7*($N$2*(1+$N$3))*(VLOOKUP(LEFT(AZ6,6),'2.1 Summary costs O&amp;M'!$J$3:$R$15,BA4,FALSE))</f>
        <v>0</v>
      </c>
      <c r="BH7" s="412">
        <f>+X7*($N$2*(1+$N$3))*(VLOOKUP(LEFT(AZ6,6),'2.1 Summary costs O&amp;M'!$J$3:$R$15,BA4,FALSE))</f>
        <v>759.13242750981112</v>
      </c>
      <c r="BI7" s="412">
        <f>+Y7*($N$2*(1+$N$3))*(VLOOKUP(LEFT(AZ6,6),'2.1 Summary costs O&amp;M'!$J$3:$R$15,BA4,FALSE))</f>
        <v>0</v>
      </c>
      <c r="BJ7" s="412">
        <f>+Z7*($N$2*(1+$N$3))*(VLOOKUP(LEFT(AZ6,6),'2.1 Summary costs O&amp;M'!$J$3:$R$15,BA4,FALSE))</f>
        <v>820.55157192769764</v>
      </c>
      <c r="BK7" s="412">
        <f>+AA7*($N$2*(1+$N$3))*(VLOOKUP(LEFT(AZ6,6),'2.1 Summary costs O&amp;M'!$J$3:$R$15,BA4,FALSE))</f>
        <v>0</v>
      </c>
      <c r="BL7" s="412">
        <f>+AB7*($N$2*(1+$N$3))*(VLOOKUP(LEFT(AZ6,6),'2.1 Summary costs O&amp;M'!$J$3:$R$15,BA4,FALSE))</f>
        <v>886.93995644694462</v>
      </c>
      <c r="BM7" s="412">
        <f>+AC7*($N$2*(1+$N$3))*(VLOOKUP(LEFT(AZ6,6),'2.1 Summary costs O&amp;M'!$J$3:$R$15,BA4,FALSE))</f>
        <v>0</v>
      </c>
      <c r="BN7" s="412">
        <f>+AD7*($N$2*(1+$N$3))*(VLOOKUP(LEFT(AZ6,6),'2.1 Summary costs O&amp;M'!$J$3:$R$15,BA4,FALSE))</f>
        <v>958.69962748840419</v>
      </c>
      <c r="BO7" s="412">
        <f>+AE7*($N$2*(1+$N$3))*(VLOOKUP(LEFT(AZ6,6),'2.1 Summary costs O&amp;M'!$J$3:$R$15,BA4,FALSE))</f>
        <v>0</v>
      </c>
      <c r="BP7" s="412">
        <f>+AF7*($N$2*(1+$N$3))*(VLOOKUP(LEFT(AZ6,6),'2.1 Summary costs O&amp;M'!$J$3:$R$15,BA4,FALSE))</f>
        <v>1036.2651598517589</v>
      </c>
      <c r="BQ7" s="412">
        <f>+AG7*($N$2*(1+$N$3))*(VLOOKUP(LEFT(AZ6,6),'2.1 Summary costs O&amp;M'!$J$3:$R$15,BA4,FALSE))</f>
        <v>0</v>
      </c>
      <c r="BR7" s="412">
        <f>+AH7*($N$2*(1+$N$3))*(VLOOKUP(LEFT(AZ6,6),'2.1 Summary costs O&amp;M'!$J$3:$R$15,BA4,FALSE))</f>
        <v>1120.106288489801</v>
      </c>
      <c r="BS7" s="412">
        <f>+AI7*($N$2*(1+$N$3))*(VLOOKUP(LEFT(AZ6,6),'2.1 Summary costs O&amp;M'!$J$3:$R$15,BA4,FALSE))</f>
        <v>0</v>
      </c>
      <c r="BT7" s="412">
        <f>+AJ7*($N$2*(1+$N$3))*(VLOOKUP(LEFT(AZ6,6),'2.1 Summary costs O&amp;M'!$J$3:$R$15,BA4,FALSE))</f>
        <v>1210.7307532117334</v>
      </c>
      <c r="BU7" s="412">
        <f>SUM(BA7:BT7)</f>
        <v>8745.5862720017194</v>
      </c>
      <c r="BV7" s="412">
        <f>+BU7+BU8</f>
        <v>65937.249655479871</v>
      </c>
    </row>
    <row r="8" spans="1:74" ht="51.75" x14ac:dyDescent="0.25">
      <c r="E8" s="76"/>
      <c r="F8" s="438"/>
      <c r="G8" s="74" t="s">
        <v>224</v>
      </c>
      <c r="H8" s="74" t="s">
        <v>323</v>
      </c>
      <c r="I8" s="79">
        <v>4</v>
      </c>
      <c r="J8" s="80" t="s">
        <v>226</v>
      </c>
      <c r="K8" s="79">
        <v>30</v>
      </c>
      <c r="L8" s="81">
        <v>1</v>
      </c>
      <c r="M8" s="335">
        <f>+I8/K8</f>
        <v>0.13333333333333333</v>
      </c>
      <c r="N8" s="199">
        <f>M8*L8</f>
        <v>0.13333333333333333</v>
      </c>
      <c r="Q8" s="383">
        <f t="shared" ref="Q8:AJ8" si="2">+$N8*(1+$N$1)^(1+Q$6)</f>
        <v>0.14412093633770157</v>
      </c>
      <c r="R8" s="383">
        <f t="shared" si="2"/>
        <v>0.14983775044333983</v>
      </c>
      <c r="S8" s="383">
        <f t="shared" si="2"/>
        <v>0.15578133218141868</v>
      </c>
      <c r="T8" s="383">
        <f t="shared" si="2"/>
        <v>0.16196067669471742</v>
      </c>
      <c r="U8" s="383">
        <f t="shared" si="2"/>
        <v>0.16838513593440438</v>
      </c>
      <c r="V8" s="383">
        <f t="shared" si="2"/>
        <v>0.17506443281347828</v>
      </c>
      <c r="W8" s="383">
        <f t="shared" si="2"/>
        <v>0.18200867592163136</v>
      </c>
      <c r="X8" s="383">
        <f t="shared" si="2"/>
        <v>0.18922837482380353</v>
      </c>
      <c r="Y8" s="383">
        <f t="shared" si="2"/>
        <v>0.19673445596558092</v>
      </c>
      <c r="Z8" s="383">
        <f t="shared" si="2"/>
        <v>0.2045382792095109</v>
      </c>
      <c r="AA8" s="383">
        <f t="shared" si="2"/>
        <v>0.21265165502735878</v>
      </c>
      <c r="AB8" s="383">
        <f t="shared" si="2"/>
        <v>0.22108686237432706</v>
      </c>
      <c r="AC8" s="383">
        <f t="shared" si="2"/>
        <v>0.22985666727228637</v>
      </c>
      <c r="AD8" s="383">
        <f t="shared" si="2"/>
        <v>0.23897434213014432</v>
      </c>
      <c r="AE8" s="383">
        <f t="shared" si="2"/>
        <v>0.24845368583059074</v>
      </c>
      <c r="AF8" s="383">
        <f t="shared" si="2"/>
        <v>0.25830904461361981</v>
      </c>
      <c r="AG8" s="383">
        <f t="shared" si="2"/>
        <v>0.2685553337884341</v>
      </c>
      <c r="AH8" s="383">
        <f t="shared" si="2"/>
        <v>0.27920806030659007</v>
      </c>
      <c r="AI8" s="383">
        <f t="shared" si="2"/>
        <v>0.29028334623054819</v>
      </c>
      <c r="AJ8" s="383">
        <f t="shared" si="2"/>
        <v>0.301797953133144</v>
      </c>
      <c r="AK8" s="385">
        <f t="shared" si="1"/>
        <v>4.2768370010326304</v>
      </c>
      <c r="AT8" s="55"/>
      <c r="AZ8" t="str">
        <f t="shared" ref="AZ8:AZ15" si="3">+G8</f>
        <v>Surveillance</v>
      </c>
      <c r="BA8" s="412">
        <f>+Q8*($N$2*(1+$N$3))*(VLOOKUP(LEFT(AZ6,6),'2.1 Summary costs O&amp;M'!$J$3:$R$15,BA4,FALSE))</f>
        <v>1927.2457836357526</v>
      </c>
      <c r="BB8" s="412">
        <f>+R8*($N$2*(1+$N$3))*(VLOOKUP(LEFT(AZ6,6),'2.1 Summary costs O&amp;M'!$J$3:$R$15,BA4,FALSE))</f>
        <v>2003.6934265729608</v>
      </c>
      <c r="BC8" s="412">
        <f>+S8*($N$2*(1+$N$3))*(VLOOKUP(LEFT(AZ6,6),'2.1 Summary costs O&amp;M'!$J$3:$R$15,BA4,FALSE))</f>
        <v>2083.1735016785401</v>
      </c>
      <c r="BD8" s="412">
        <f>+T8*($N$2*(1+$N$3))*(VLOOKUP(LEFT(AZ6,6),'2.1 Summary costs O&amp;M'!$J$3:$R$15,BA4,FALSE))</f>
        <v>2165.8062957854454</v>
      </c>
      <c r="BE8" s="412">
        <f>+U8*($N$2*(1+$N$3))*(VLOOKUP(LEFT(AZ6,6),'2.1 Summary costs O&amp;M'!$J$3:$R$15,BA4,FALSE))</f>
        <v>2251.7168671184982</v>
      </c>
      <c r="BF8" s="412">
        <f>+V8*($N$2*(1+$N$3))*(VLOOKUP(LEFT(AZ6,6),'2.1 Summary costs O&amp;M'!$J$3:$R$15,BA4,FALSE))</f>
        <v>2341.0352345601559</v>
      </c>
      <c r="BG8" s="412">
        <f>+W8*($N$2*(1+$N$3))*(VLOOKUP(LEFT(AZ6,6),'2.1 Summary costs O&amp;M'!$J$3:$R$15,BA4,FALSE))</f>
        <v>2433.896574423854</v>
      </c>
      <c r="BH8" s="412">
        <f>+X8*($N$2*(1+$N$3))*(VLOOKUP(LEFT(AZ6,6),'2.1 Summary costs O&amp;M'!$J$3:$R$15,BA4,FALSE))</f>
        <v>2530.4414250327036</v>
      </c>
      <c r="BI8" s="412">
        <f>+Y8*($N$2*(1+$N$3))*(VLOOKUP(LEFT(AZ6,6),'2.1 Summary costs O&amp;M'!$J$3:$R$15,BA4,FALSE))</f>
        <v>2630.8158994131759</v>
      </c>
      <c r="BJ8" s="412">
        <f>+Z8*($N$2*(1+$N$3))*(VLOOKUP(LEFT(AZ6,6),'2.1 Summary costs O&amp;M'!$J$3:$R$15,BA4,FALSE))</f>
        <v>2735.1719064256586</v>
      </c>
      <c r="BK8" s="412">
        <f>+AA8*($N$2*(1+$N$3))*(VLOOKUP(LEFT(AZ6,6),'2.1 Summary costs O&amp;M'!$J$3:$R$15,BA4,FALSE))</f>
        <v>2843.6673806665458</v>
      </c>
      <c r="BL8" s="412">
        <f>+AB8*($N$2*(1+$N$3))*(VLOOKUP(LEFT(AZ6,6),'2.1 Summary costs O&amp;M'!$J$3:$R$15,BA4,FALSE))</f>
        <v>2956.4665214898159</v>
      </c>
      <c r="BM8" s="412">
        <f>+AC8*($N$2*(1+$N$3))*(VLOOKUP(LEFT(AZ6,6),'2.1 Summary costs O&amp;M'!$J$3:$R$15,BA4,FALSE))</f>
        <v>3073.7400415098132</v>
      </c>
      <c r="BN8" s="412">
        <f>+AD8*($N$2*(1+$N$3))*(VLOOKUP(LEFT(AZ6,6),'2.1 Summary costs O&amp;M'!$J$3:$R$15,BA4,FALSE))</f>
        <v>3195.665424961348</v>
      </c>
      <c r="BO8" s="412">
        <f>+AE8*($N$2*(1+$N$3))*(VLOOKUP(LEFT(AZ6,6),'2.1 Summary costs O&amp;M'!$J$3:$R$15,BA4,FALSE))</f>
        <v>3322.4271963080996</v>
      </c>
      <c r="BP8" s="412">
        <f>+AF8*($N$2*(1+$N$3))*(VLOOKUP(LEFT(AZ6,6),'2.1 Summary costs O&amp;M'!$J$3:$R$15,BA4,FALSE))</f>
        <v>3454.2171995058629</v>
      </c>
      <c r="BQ8" s="412">
        <f>+AG8*($N$2*(1+$N$3))*(VLOOKUP(LEFT(AZ6,6),'2.1 Summary costs O&amp;M'!$J$3:$R$15,BA4,FALSE))</f>
        <v>3591.2348883432601</v>
      </c>
      <c r="BR8" s="412">
        <f>+AH8*($N$2*(1+$N$3))*(VLOOKUP(LEFT(AZ6,6),'2.1 Summary costs O&amp;M'!$J$3:$R$15,BA4,FALSE))</f>
        <v>3733.6876282993367</v>
      </c>
      <c r="BS8" s="412">
        <f>+AI8*($N$2*(1+$N$3))*(VLOOKUP(LEFT(AZ6,6),'2.1 Summary costs O&amp;M'!$J$3:$R$15,BA4,FALSE))</f>
        <v>3881.7910103748868</v>
      </c>
      <c r="BT8" s="412">
        <f>+AJ8*($N$2*(1+$N$3))*(VLOOKUP(LEFT(AZ6,6),'2.1 Summary costs O&amp;M'!$J$3:$R$15,BA4,FALSE))</f>
        <v>4035.7691773724441</v>
      </c>
      <c r="BU8" s="412">
        <f t="shared" ref="BU8:BU21" si="4">SUM(BA8:BT8)</f>
        <v>57191.663383478153</v>
      </c>
    </row>
    <row r="9" spans="1:74"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c r="AZ9">
        <f t="shared" si="3"/>
        <v>0</v>
      </c>
      <c r="BA9" s="412">
        <f>+Q9*($N$2*(1+$N$3))*(VLOOKUP(LEFT(AZ6,6),'2.1 Summary costs O&amp;M'!$J$3:$R$15,BA4,FALSE))</f>
        <v>0</v>
      </c>
      <c r="BB9" s="412">
        <f>+R9*($N$2*(1+$N$3))*(VLOOKUP(LEFT(AZ6,6),'2.1 Summary costs O&amp;M'!$J$3:$R$15,BA4,FALSE))</f>
        <v>0</v>
      </c>
      <c r="BC9" s="412">
        <f>+S9*($N$2*(1+$N$3))*(VLOOKUP(LEFT(AZ6,6),'2.1 Summary costs O&amp;M'!$J$3:$R$15,BA4,FALSE))</f>
        <v>0</v>
      </c>
      <c r="BD9" s="412">
        <f>+T9*($N$2*(1+$N$3))*(VLOOKUP(LEFT(AZ6,6),'2.1 Summary costs O&amp;M'!$J$3:$R$15,BA4,FALSE))</f>
        <v>0</v>
      </c>
      <c r="BE9" s="412">
        <f>+U9*($N$2*(1+$N$3))*(VLOOKUP(LEFT(AZ6,6),'2.1 Summary costs O&amp;M'!$J$3:$R$15,BA4,FALSE))</f>
        <v>0</v>
      </c>
      <c r="BF9" s="412">
        <f>+V9*($N$2*(1+$N$3))*(VLOOKUP(LEFT(AZ6,6),'2.1 Summary costs O&amp;M'!$J$3:$R$15,BA4,FALSE))</f>
        <v>0</v>
      </c>
      <c r="BG9" s="412">
        <f>+W9*($N$2*(1+$N$3))*(VLOOKUP(LEFT(AZ6,6),'2.1 Summary costs O&amp;M'!$J$3:$R$15,BA4,FALSE))</f>
        <v>0</v>
      </c>
      <c r="BH9" s="412">
        <f>+X9*($N$2*(1+$N$3))*(VLOOKUP(LEFT(AZ6,6),'2.1 Summary costs O&amp;M'!$J$3:$R$15,BA4,FALSE))</f>
        <v>0</v>
      </c>
      <c r="BI9" s="412">
        <f>+Y9*($N$2*(1+$N$3))*(VLOOKUP(LEFT(AZ6,6),'2.1 Summary costs O&amp;M'!$J$3:$R$15,BA4,FALSE))</f>
        <v>0</v>
      </c>
      <c r="BJ9" s="412">
        <f>+Z9*($N$2*(1+$N$3))*(VLOOKUP(LEFT(AZ6,6),'2.1 Summary costs O&amp;M'!$J$3:$R$15,BA4,FALSE))</f>
        <v>0</v>
      </c>
      <c r="BK9" s="412">
        <f>+AA9*($N$2*(1+$N$3))*(VLOOKUP(LEFT(AZ6,6),'2.1 Summary costs O&amp;M'!$J$3:$R$15,BA4,FALSE))</f>
        <v>0</v>
      </c>
      <c r="BL9" s="412">
        <f>+AB9*($N$2*(1+$N$3))*(VLOOKUP(LEFT(AZ6,6),'2.1 Summary costs O&amp;M'!$J$3:$R$15,BA4,FALSE))</f>
        <v>0</v>
      </c>
      <c r="BM9" s="412">
        <f>+AC9*($N$2*(1+$N$3))*(VLOOKUP(LEFT(AZ6,6),'2.1 Summary costs O&amp;M'!$J$3:$R$15,BA4,FALSE))</f>
        <v>0</v>
      </c>
      <c r="BN9" s="412">
        <f>+AD9*($N$2*(1+$N$3))*(VLOOKUP(LEFT(AZ6,6),'2.1 Summary costs O&amp;M'!$J$3:$R$15,BA4,FALSE))</f>
        <v>0</v>
      </c>
      <c r="BO9" s="412">
        <f>+AE9*($N$2*(1+$N$3))*(VLOOKUP(LEFT(AZ6,6),'2.1 Summary costs O&amp;M'!$J$3:$R$15,BA4,FALSE))</f>
        <v>0</v>
      </c>
      <c r="BP9" s="412">
        <f>+AF9*($N$2*(1+$N$3))*(VLOOKUP(LEFT(AZ6,6),'2.1 Summary costs O&amp;M'!$J$3:$R$15,BA4,FALSE))</f>
        <v>0</v>
      </c>
      <c r="BQ9" s="412">
        <f>+AG9*($N$2*(1+$N$3))*(VLOOKUP(LEFT(AZ6,6),'2.1 Summary costs O&amp;M'!$J$3:$R$15,BA4,FALSE))</f>
        <v>0</v>
      </c>
      <c r="BR9" s="412">
        <f>+AH9*($N$2*(1+$N$3))*(VLOOKUP(LEFT(AZ6,6),'2.1 Summary costs O&amp;M'!$J$3:$R$15,BA4,FALSE))</f>
        <v>0</v>
      </c>
      <c r="BS9" s="412">
        <f>+AI9*($N$2*(1+$N$3))*(VLOOKUP(LEFT(AZ6,6),'2.1 Summary costs O&amp;M'!$J$3:$R$15,BA4,FALSE))</f>
        <v>0</v>
      </c>
      <c r="BT9" s="412">
        <f>+AJ9*($N$2*(1+$N$3))*(VLOOKUP(LEFT(AZ6,6),'2.1 Summary costs O&amp;M'!$J$3:$R$15,BA4,FALSE))</f>
        <v>0</v>
      </c>
      <c r="BU9" s="412">
        <f t="shared" si="4"/>
        <v>0</v>
      </c>
    </row>
    <row r="10" spans="1:74"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c r="AZ10">
        <f t="shared" si="3"/>
        <v>0</v>
      </c>
      <c r="BA10" s="412">
        <f>+Q10*($N$2*(1+$N$3))*(VLOOKUP(LEFT(AZ6,6),'2.1 Summary costs O&amp;M'!$J$3:$R$15,BA4,FALSE))</f>
        <v>0</v>
      </c>
      <c r="BB10" s="412">
        <f>+R10*($N$2*(1+$N$3))*(VLOOKUP(LEFT(AZ6,6),'2.1 Summary costs O&amp;M'!$J$3:$R$15,BA4,FALSE))</f>
        <v>0</v>
      </c>
      <c r="BC10" s="412">
        <f>+S10*($N$2*(1+$N$3))*(VLOOKUP(LEFT(AZ6,6),'2.1 Summary costs O&amp;M'!$J$3:$R$15,BA4,FALSE))</f>
        <v>0</v>
      </c>
      <c r="BD10" s="412">
        <f>+T10*($N$2*(1+$N$3))*(VLOOKUP(LEFT(AZ6,6),'2.1 Summary costs O&amp;M'!$J$3:$R$15,BA4,FALSE))</f>
        <v>0</v>
      </c>
      <c r="BE10" s="412">
        <f>+U10*($N$2*(1+$N$3))*(VLOOKUP(LEFT(AZ6,6),'2.1 Summary costs O&amp;M'!$J$3:$R$15,BA4,FALSE))</f>
        <v>0</v>
      </c>
      <c r="BF10" s="412">
        <f>+V10*($N$2*(1+$N$3))*(VLOOKUP(LEFT(AZ6,6),'2.1 Summary costs O&amp;M'!$J$3:$R$15,BA4,FALSE))</f>
        <v>0</v>
      </c>
      <c r="BG10" s="412">
        <f>+W10*($N$2*(1+$N$3))*(VLOOKUP(LEFT(AZ6,6),'2.1 Summary costs O&amp;M'!$J$3:$R$15,BA4,FALSE))</f>
        <v>0</v>
      </c>
      <c r="BH10" s="412">
        <f>+X10*($N$2*(1+$N$3))*(VLOOKUP(LEFT(AZ6,6),'2.1 Summary costs O&amp;M'!$J$3:$R$15,BA4,FALSE))</f>
        <v>0</v>
      </c>
      <c r="BI10" s="412">
        <f>+Y10*($N$2*(1+$N$3))*(VLOOKUP(LEFT(AZ6,6),'2.1 Summary costs O&amp;M'!$J$3:$R$15,BA4,FALSE))</f>
        <v>0</v>
      </c>
      <c r="BJ10" s="412">
        <f>+Z10*($N$2*(1+$N$3))*(VLOOKUP(LEFT(AZ6,6),'2.1 Summary costs O&amp;M'!$J$3:$R$15,BA4,FALSE))</f>
        <v>0</v>
      </c>
      <c r="BK10" s="412">
        <f>+AA10*($N$2*(1+$N$3))*(VLOOKUP(LEFT(AZ6,6),'2.1 Summary costs O&amp;M'!$J$3:$R$15,BA4,FALSE))</f>
        <v>0</v>
      </c>
      <c r="BL10" s="412">
        <f>+AB10*($N$2*(1+$N$3))*(VLOOKUP(LEFT(AZ6,6),'2.1 Summary costs O&amp;M'!$J$3:$R$15,BA4,FALSE))</f>
        <v>0</v>
      </c>
      <c r="BM10" s="412">
        <f>+AC10*($N$2*(1+$N$3))*(VLOOKUP(LEFT(AZ6,6),'2.1 Summary costs O&amp;M'!$J$3:$R$15,BA4,FALSE))</f>
        <v>0</v>
      </c>
      <c r="BN10" s="412">
        <f>+AD10*($N$2*(1+$N$3))*(VLOOKUP(LEFT(AZ6,6),'2.1 Summary costs O&amp;M'!$J$3:$R$15,BA4,FALSE))</f>
        <v>0</v>
      </c>
      <c r="BO10" s="412">
        <f>+AE10*($N$2*(1+$N$3))*(VLOOKUP(LEFT(AZ6,6),'2.1 Summary costs O&amp;M'!$J$3:$R$15,BA4,FALSE))</f>
        <v>0</v>
      </c>
      <c r="BP10" s="412">
        <f>+AF10*($N$2*(1+$N$3))*(VLOOKUP(LEFT(AZ6,6),'2.1 Summary costs O&amp;M'!$J$3:$R$15,BA4,FALSE))</f>
        <v>0</v>
      </c>
      <c r="BQ10" s="412">
        <f>+AG10*($N$2*(1+$N$3))*(VLOOKUP(LEFT(AZ6,6),'2.1 Summary costs O&amp;M'!$J$3:$R$15,BA4,FALSE))</f>
        <v>0</v>
      </c>
      <c r="BR10" s="412">
        <f>+AH10*($N$2*(1+$N$3))*(VLOOKUP(LEFT(AZ6,6),'2.1 Summary costs O&amp;M'!$J$3:$R$15,BA4,FALSE))</f>
        <v>0</v>
      </c>
      <c r="BS10" s="412">
        <f>+AI10*($N$2*(1+$N$3))*(VLOOKUP(LEFT(AZ6,6),'2.1 Summary costs O&amp;M'!$J$3:$R$15,BA4,FALSE))</f>
        <v>0</v>
      </c>
      <c r="BT10" s="412">
        <f>+AJ10*($N$2*(1+$N$3))*(VLOOKUP(LEFT(AZ6,6),'2.1 Summary costs O&amp;M'!$J$3:$R$15,BA4,FALSE))</f>
        <v>0</v>
      </c>
      <c r="BU10" s="412">
        <f t="shared" si="4"/>
        <v>0</v>
      </c>
    </row>
    <row r="11" spans="1:74"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c r="AZ11">
        <f t="shared" si="3"/>
        <v>0</v>
      </c>
      <c r="BA11" s="412">
        <f>+Q11*($N$2*(1+$N$3))*(VLOOKUP(LEFT(AZ6,6),'2.1 Summary costs O&amp;M'!$J$3:$R$15,BA4,FALSE))</f>
        <v>0</v>
      </c>
      <c r="BB11" s="412">
        <f>+R11*($N$2*(1+$N$3))*(VLOOKUP(LEFT(AZ6,6),'2.1 Summary costs O&amp;M'!$J$3:$R$15,BA4,FALSE))</f>
        <v>0</v>
      </c>
      <c r="BC11" s="412">
        <f>+S11*($N$2*(1+$N$3))*(VLOOKUP(LEFT(AZ6,6),'2.1 Summary costs O&amp;M'!$J$3:$R$15,BA4,FALSE))</f>
        <v>0</v>
      </c>
      <c r="BD11" s="412">
        <f>+T11*($N$2*(1+$N$3))*(VLOOKUP(LEFT(AZ6,6),'2.1 Summary costs O&amp;M'!$J$3:$R$15,BA4,FALSE))</f>
        <v>0</v>
      </c>
      <c r="BE11" s="412">
        <f>+U11*($N$2*(1+$N$3))*(VLOOKUP(LEFT(AZ6,6),'2.1 Summary costs O&amp;M'!$J$3:$R$15,BA4,FALSE))</f>
        <v>0</v>
      </c>
      <c r="BF11" s="412">
        <f>+V11*($N$2*(1+$N$3))*(VLOOKUP(LEFT(AZ6,6),'2.1 Summary costs O&amp;M'!$J$3:$R$15,BA4,FALSE))</f>
        <v>0</v>
      </c>
      <c r="BG11" s="412">
        <f>+W11*($N$2*(1+$N$3))*(VLOOKUP(LEFT(AZ6,6),'2.1 Summary costs O&amp;M'!$J$3:$R$15,BA4,FALSE))</f>
        <v>0</v>
      </c>
      <c r="BH11" s="412">
        <f>+X11*($N$2*(1+$N$3))*(VLOOKUP(LEFT(AZ6,6),'2.1 Summary costs O&amp;M'!$J$3:$R$15,BA4,FALSE))</f>
        <v>0</v>
      </c>
      <c r="BI11" s="412">
        <f>+Y11*($N$2*(1+$N$3))*(VLOOKUP(LEFT(AZ6,6),'2.1 Summary costs O&amp;M'!$J$3:$R$15,BA4,FALSE))</f>
        <v>0</v>
      </c>
      <c r="BJ11" s="412">
        <f>+Z11*($N$2*(1+$N$3))*(VLOOKUP(LEFT(AZ6,6),'2.1 Summary costs O&amp;M'!$J$3:$R$15,BA4,FALSE))</f>
        <v>0</v>
      </c>
      <c r="BK11" s="412">
        <f>+AA11*($N$2*(1+$N$3))*(VLOOKUP(LEFT(AZ6,6),'2.1 Summary costs O&amp;M'!$J$3:$R$15,BA4,FALSE))</f>
        <v>0</v>
      </c>
      <c r="BL11" s="412">
        <f>+AB11*($N$2*(1+$N$3))*(VLOOKUP(LEFT(AZ6,6),'2.1 Summary costs O&amp;M'!$J$3:$R$15,BA4,FALSE))</f>
        <v>0</v>
      </c>
      <c r="BM11" s="412">
        <f>+AC11*($N$2*(1+$N$3))*(VLOOKUP(LEFT(AZ6,6),'2.1 Summary costs O&amp;M'!$J$3:$R$15,BA4,FALSE))</f>
        <v>0</v>
      </c>
      <c r="BN11" s="412">
        <f>+AD11*($N$2*(1+$N$3))*(VLOOKUP(LEFT(AZ6,6),'2.1 Summary costs O&amp;M'!$J$3:$R$15,BA4,FALSE))</f>
        <v>0</v>
      </c>
      <c r="BO11" s="412">
        <f>+AE11*($N$2*(1+$N$3))*(VLOOKUP(LEFT(AZ6,6),'2.1 Summary costs O&amp;M'!$J$3:$R$15,BA4,FALSE))</f>
        <v>0</v>
      </c>
      <c r="BP11" s="412">
        <f>+AF11*($N$2*(1+$N$3))*(VLOOKUP(LEFT(AZ6,6),'2.1 Summary costs O&amp;M'!$J$3:$R$15,BA4,FALSE))</f>
        <v>0</v>
      </c>
      <c r="BQ11" s="412">
        <f>+AG11*($N$2*(1+$N$3))*(VLOOKUP(LEFT(AZ6,6),'2.1 Summary costs O&amp;M'!$J$3:$R$15,BA4,FALSE))</f>
        <v>0</v>
      </c>
      <c r="BR11" s="412">
        <f>+AH11*($N$2*(1+$N$3))*(VLOOKUP(LEFT(AZ6,6),'2.1 Summary costs O&amp;M'!$J$3:$R$15,BA4,FALSE))</f>
        <v>0</v>
      </c>
      <c r="BS11" s="412">
        <f>+AI11*($N$2*(1+$N$3))*(VLOOKUP(LEFT(AZ6,6),'2.1 Summary costs O&amp;M'!$J$3:$R$15,BA4,FALSE))</f>
        <v>0</v>
      </c>
      <c r="BT11" s="412">
        <f>+AJ11*($N$2*(1+$N$3))*(VLOOKUP(LEFT(AZ6,6),'2.1 Summary costs O&amp;M'!$J$3:$R$15,BA4,FALSE))</f>
        <v>0</v>
      </c>
      <c r="BU11" s="412">
        <f t="shared" si="4"/>
        <v>0</v>
      </c>
    </row>
    <row r="12" spans="1:74"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s">
        <v>340</v>
      </c>
      <c r="AW12" s="59">
        <v>0.5</v>
      </c>
      <c r="AZ12">
        <f t="shared" si="3"/>
        <v>0</v>
      </c>
      <c r="BA12" s="412">
        <f>+Q12*($N$2*(1+$N$3))*(VLOOKUP(LEFT(AZ6,6),'2.1 Summary costs O&amp;M'!$J$3:$R$15,BA4,FALSE))</f>
        <v>0</v>
      </c>
      <c r="BB12" s="412">
        <f>+R12*($N$2*(1+$N$3))*(VLOOKUP(LEFT(AZ6,6),'2.1 Summary costs O&amp;M'!$J$3:$R$15,BA4,FALSE))</f>
        <v>0</v>
      </c>
      <c r="BC12" s="412">
        <f>+S12*($N$2*(1+$N$3))*(VLOOKUP(LEFT(AZ6,6),'2.1 Summary costs O&amp;M'!$J$3:$R$15,BA4,FALSE))</f>
        <v>0</v>
      </c>
      <c r="BD12" s="412">
        <f>+T12*($N$2*(1+$N$3))*(VLOOKUP(LEFT(AZ6,6),'2.1 Summary costs O&amp;M'!$J$3:$R$15,BA4,FALSE))</f>
        <v>0</v>
      </c>
      <c r="BE12" s="412">
        <f>+U12*($N$2*(1+$N$3))*(VLOOKUP(LEFT(AZ6,6),'2.1 Summary costs O&amp;M'!$J$3:$R$15,BA4,FALSE))</f>
        <v>0</v>
      </c>
      <c r="BF12" s="412">
        <f>+V12*($N$2*(1+$N$3))*(VLOOKUP(LEFT(AZ6,6),'2.1 Summary costs O&amp;M'!$J$3:$R$15,BA4,FALSE))</f>
        <v>0</v>
      </c>
      <c r="BG12" s="412">
        <f>+W12*($N$2*(1+$N$3))*(VLOOKUP(LEFT(AZ6,6),'2.1 Summary costs O&amp;M'!$J$3:$R$15,BA4,FALSE))</f>
        <v>0</v>
      </c>
      <c r="BH12" s="412">
        <f>+X12*($N$2*(1+$N$3))*(VLOOKUP(LEFT(AZ6,6),'2.1 Summary costs O&amp;M'!$J$3:$R$15,BA4,FALSE))</f>
        <v>0</v>
      </c>
      <c r="BI12" s="412">
        <f>+Y12*($N$2*(1+$N$3))*(VLOOKUP(LEFT(AZ6,6),'2.1 Summary costs O&amp;M'!$J$3:$R$15,BA4,FALSE))</f>
        <v>0</v>
      </c>
      <c r="BJ12" s="412">
        <f>+Z12*($N$2*(1+$N$3))*(VLOOKUP(LEFT(AZ6,6),'2.1 Summary costs O&amp;M'!$J$3:$R$15,BA4,FALSE))</f>
        <v>0</v>
      </c>
      <c r="BK12" s="412">
        <f>+AA12*($N$2*(1+$N$3))*(VLOOKUP(LEFT(AZ6,6),'2.1 Summary costs O&amp;M'!$J$3:$R$15,BA4,FALSE))</f>
        <v>0</v>
      </c>
      <c r="BL12" s="412">
        <f>+AB12*($N$2*(1+$N$3))*(VLOOKUP(LEFT(AZ6,6),'2.1 Summary costs O&amp;M'!$J$3:$R$15,BA4,FALSE))</f>
        <v>0</v>
      </c>
      <c r="BM12" s="412">
        <f>+AC12*($N$2*(1+$N$3))*(VLOOKUP(LEFT(AZ6,6),'2.1 Summary costs O&amp;M'!$J$3:$R$15,BA4,FALSE))</f>
        <v>0</v>
      </c>
      <c r="BN12" s="412">
        <f>+AD12*($N$2*(1+$N$3))*(VLOOKUP(LEFT(AZ6,6),'2.1 Summary costs O&amp;M'!$J$3:$R$15,BA4,FALSE))</f>
        <v>0</v>
      </c>
      <c r="BO12" s="412">
        <f>+AE12*($N$2*(1+$N$3))*(VLOOKUP(LEFT(AZ6,6),'2.1 Summary costs O&amp;M'!$J$3:$R$15,BA4,FALSE))</f>
        <v>0</v>
      </c>
      <c r="BP12" s="412">
        <f>+AF12*($N$2*(1+$N$3))*(VLOOKUP(LEFT(AZ6,6),'2.1 Summary costs O&amp;M'!$J$3:$R$15,BA4,FALSE))</f>
        <v>0</v>
      </c>
      <c r="BQ12" s="412">
        <f>+AG12*($N$2*(1+$N$3))*(VLOOKUP(LEFT(AZ6,6),'2.1 Summary costs O&amp;M'!$J$3:$R$15,BA4,FALSE))</f>
        <v>0</v>
      </c>
      <c r="BR12" s="412">
        <f>+AH12*($N$2*(1+$N$3))*(VLOOKUP(LEFT(AZ6,6),'2.1 Summary costs O&amp;M'!$J$3:$R$15,BA4,FALSE))</f>
        <v>0</v>
      </c>
      <c r="BS12" s="412">
        <f>+AI12*($N$2*(1+$N$3))*(VLOOKUP(LEFT(AZ6,6),'2.1 Summary costs O&amp;M'!$J$3:$R$15,BA4,FALSE))</f>
        <v>0</v>
      </c>
      <c r="BT12" s="412">
        <f>+AJ12*($N$2*(1+$N$3))*(VLOOKUP(LEFT(AZ6,6),'2.1 Summary costs O&amp;M'!$J$3:$R$15,BA4,FALSE))</f>
        <v>0</v>
      </c>
      <c r="BU12" s="412">
        <f t="shared" si="4"/>
        <v>0</v>
      </c>
    </row>
    <row r="13" spans="1:74"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s">
        <v>340</v>
      </c>
      <c r="AW13" s="59">
        <v>1</v>
      </c>
      <c r="AZ13">
        <f t="shared" si="3"/>
        <v>0</v>
      </c>
      <c r="BA13" s="412">
        <f>+Q13*($N$2*(1+$N$3))*(VLOOKUP(LEFT(AZ6,6),'2.1 Summary costs O&amp;M'!$J$3:$R$15,BA4,FALSE))</f>
        <v>0</v>
      </c>
      <c r="BB13" s="412">
        <f>+R13*($N$2*(1+$N$3))*(VLOOKUP(LEFT(AZ6,6),'2.1 Summary costs O&amp;M'!$J$3:$R$15,BA4,FALSE))</f>
        <v>0</v>
      </c>
      <c r="BC13" s="412">
        <f>+S13*($N$2*(1+$N$3))*(VLOOKUP(LEFT(AZ6,6),'2.1 Summary costs O&amp;M'!$J$3:$R$15,BA4,FALSE))</f>
        <v>0</v>
      </c>
      <c r="BD13" s="412">
        <f>+T13*($N$2*(1+$N$3))*(VLOOKUP(LEFT(AZ6,6),'2.1 Summary costs O&amp;M'!$J$3:$R$15,BA4,FALSE))</f>
        <v>0</v>
      </c>
      <c r="BE13" s="412">
        <f>+U13*($N$2*(1+$N$3))*(VLOOKUP(LEFT(AZ6,6),'2.1 Summary costs O&amp;M'!$J$3:$R$15,BA4,FALSE))</f>
        <v>0</v>
      </c>
      <c r="BF13" s="412">
        <f>+V13*($N$2*(1+$N$3))*(VLOOKUP(LEFT(AZ6,6),'2.1 Summary costs O&amp;M'!$J$3:$R$15,BA4,FALSE))</f>
        <v>0</v>
      </c>
      <c r="BG13" s="412">
        <f>+W13*($N$2*(1+$N$3))*(VLOOKUP(LEFT(AZ6,6),'2.1 Summary costs O&amp;M'!$J$3:$R$15,BA4,FALSE))</f>
        <v>0</v>
      </c>
      <c r="BH13" s="412">
        <f>+X13*($N$2*(1+$N$3))*(VLOOKUP(LEFT(AZ6,6),'2.1 Summary costs O&amp;M'!$J$3:$R$15,BA4,FALSE))</f>
        <v>0</v>
      </c>
      <c r="BI13" s="412">
        <f>+Y13*($N$2*(1+$N$3))*(VLOOKUP(LEFT(AZ6,6),'2.1 Summary costs O&amp;M'!$J$3:$R$15,BA4,FALSE))</f>
        <v>0</v>
      </c>
      <c r="BJ13" s="412">
        <f>+Z13*($N$2*(1+$N$3))*(VLOOKUP(LEFT(AZ6,6),'2.1 Summary costs O&amp;M'!$J$3:$R$15,BA4,FALSE))</f>
        <v>0</v>
      </c>
      <c r="BK13" s="412">
        <f>+AA13*($N$2*(1+$N$3))*(VLOOKUP(LEFT(AZ6,6),'2.1 Summary costs O&amp;M'!$J$3:$R$15,BA4,FALSE))</f>
        <v>0</v>
      </c>
      <c r="BL13" s="412">
        <f>+AB13*($N$2*(1+$N$3))*(VLOOKUP(LEFT(AZ6,6),'2.1 Summary costs O&amp;M'!$J$3:$R$15,BA4,FALSE))</f>
        <v>0</v>
      </c>
      <c r="BM13" s="412">
        <f>+AC13*($N$2*(1+$N$3))*(VLOOKUP(LEFT(AZ6,6),'2.1 Summary costs O&amp;M'!$J$3:$R$15,BA4,FALSE))</f>
        <v>0</v>
      </c>
      <c r="BN13" s="412">
        <f>+AD13*($N$2*(1+$N$3))*(VLOOKUP(LEFT(AZ6,6),'2.1 Summary costs O&amp;M'!$J$3:$R$15,BA4,FALSE))</f>
        <v>0</v>
      </c>
      <c r="BO13" s="412">
        <f>+AE13*($N$2*(1+$N$3))*(VLOOKUP(LEFT(AZ6,6),'2.1 Summary costs O&amp;M'!$J$3:$R$15,BA4,FALSE))</f>
        <v>0</v>
      </c>
      <c r="BP13" s="412">
        <f>+AF13*($N$2*(1+$N$3))*(VLOOKUP(LEFT(AZ6,6),'2.1 Summary costs O&amp;M'!$J$3:$R$15,BA4,FALSE))</f>
        <v>0</v>
      </c>
      <c r="BQ13" s="412">
        <f>+AG13*($N$2*(1+$N$3))*(VLOOKUP(LEFT(AZ6,6),'2.1 Summary costs O&amp;M'!$J$3:$R$15,BA4,FALSE))</f>
        <v>0</v>
      </c>
      <c r="BR13" s="412">
        <f>+AH13*($N$2*(1+$N$3))*(VLOOKUP(LEFT(AZ6,6),'2.1 Summary costs O&amp;M'!$J$3:$R$15,BA4,FALSE))</f>
        <v>0</v>
      </c>
      <c r="BS13" s="412">
        <f>+AI13*($N$2*(1+$N$3))*(VLOOKUP(LEFT(AZ6,6),'2.1 Summary costs O&amp;M'!$J$3:$R$15,BA4,FALSE))</f>
        <v>0</v>
      </c>
      <c r="BT13" s="412">
        <f>+AJ13*($N$2*(1+$N$3))*(VLOOKUP(LEFT(AZ6,6),'2.1 Summary costs O&amp;M'!$J$3:$R$15,BA4,FALSE))</f>
        <v>0</v>
      </c>
      <c r="BU13" s="412">
        <f t="shared" si="4"/>
        <v>0</v>
      </c>
    </row>
    <row r="14" spans="1:74"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s">
        <v>340</v>
      </c>
      <c r="AW14" s="59">
        <v>6</v>
      </c>
      <c r="AZ14">
        <f t="shared" si="3"/>
        <v>0</v>
      </c>
      <c r="BA14" s="412">
        <f>+Q14*($N$2*(1+$N$3))*(VLOOKUP(LEFT(AZ6,6),'2.1 Summary costs O&amp;M'!$J$3:$R$15,BA4,FALSE))</f>
        <v>0</v>
      </c>
      <c r="BB14" s="412">
        <f>+R14*($N$2*(1+$N$3))*(VLOOKUP(LEFT(AZ6,6),'2.1 Summary costs O&amp;M'!$J$3:$R$15,BA4,FALSE))</f>
        <v>0</v>
      </c>
      <c r="BC14" s="412">
        <f>+S14*($N$2*(1+$N$3))*(VLOOKUP(LEFT(AZ6,6),'2.1 Summary costs O&amp;M'!$J$3:$R$15,BA4,FALSE))</f>
        <v>0</v>
      </c>
      <c r="BD14" s="412">
        <f>+T14*($N$2*(1+$N$3))*(VLOOKUP(LEFT(AZ6,6),'2.1 Summary costs O&amp;M'!$J$3:$R$15,BA4,FALSE))</f>
        <v>0</v>
      </c>
      <c r="BE14" s="412">
        <f>+U14*($N$2*(1+$N$3))*(VLOOKUP(LEFT(AZ6,6),'2.1 Summary costs O&amp;M'!$J$3:$R$15,BA4,FALSE))</f>
        <v>0</v>
      </c>
      <c r="BF14" s="412">
        <f>+V14*($N$2*(1+$N$3))*(VLOOKUP(LEFT(AZ6,6),'2.1 Summary costs O&amp;M'!$J$3:$R$15,BA4,FALSE))</f>
        <v>0</v>
      </c>
      <c r="BG14" s="412">
        <f>+W14*($N$2*(1+$N$3))*(VLOOKUP(LEFT(AZ6,6),'2.1 Summary costs O&amp;M'!$J$3:$R$15,BA4,FALSE))</f>
        <v>0</v>
      </c>
      <c r="BH14" s="412">
        <f>+X14*($N$2*(1+$N$3))*(VLOOKUP(LEFT(AZ6,6),'2.1 Summary costs O&amp;M'!$J$3:$R$15,BA4,FALSE))</f>
        <v>0</v>
      </c>
      <c r="BI14" s="412">
        <f>+Y14*($N$2*(1+$N$3))*(VLOOKUP(LEFT(AZ6,6),'2.1 Summary costs O&amp;M'!$J$3:$R$15,BA4,FALSE))</f>
        <v>0</v>
      </c>
      <c r="BJ14" s="412">
        <f>+Z14*($N$2*(1+$N$3))*(VLOOKUP(LEFT(AZ6,6),'2.1 Summary costs O&amp;M'!$J$3:$R$15,BA4,FALSE))</f>
        <v>0</v>
      </c>
      <c r="BK14" s="412">
        <f>+AA14*($N$2*(1+$N$3))*(VLOOKUP(LEFT(AZ6,6),'2.1 Summary costs O&amp;M'!$J$3:$R$15,BA4,FALSE))</f>
        <v>0</v>
      </c>
      <c r="BL14" s="412">
        <f>+AB14*($N$2*(1+$N$3))*(VLOOKUP(LEFT(AZ6,6),'2.1 Summary costs O&amp;M'!$J$3:$R$15,BA4,FALSE))</f>
        <v>0</v>
      </c>
      <c r="BM14" s="412">
        <f>+AC14*($N$2*(1+$N$3))*(VLOOKUP(LEFT(AZ6,6),'2.1 Summary costs O&amp;M'!$J$3:$R$15,BA4,FALSE))</f>
        <v>0</v>
      </c>
      <c r="BN14" s="412">
        <f>+AD14*($N$2*(1+$N$3))*(VLOOKUP(LEFT(AZ6,6),'2.1 Summary costs O&amp;M'!$J$3:$R$15,BA4,FALSE))</f>
        <v>0</v>
      </c>
      <c r="BO14" s="412">
        <f>+AE14*($N$2*(1+$N$3))*(VLOOKUP(LEFT(AZ6,6),'2.1 Summary costs O&amp;M'!$J$3:$R$15,BA4,FALSE))</f>
        <v>0</v>
      </c>
      <c r="BP14" s="412">
        <f>+AF14*($N$2*(1+$N$3))*(VLOOKUP(LEFT(AZ6,6),'2.1 Summary costs O&amp;M'!$J$3:$R$15,BA4,FALSE))</f>
        <v>0</v>
      </c>
      <c r="BQ14" s="412">
        <f>+AG14*($N$2*(1+$N$3))*(VLOOKUP(LEFT(AZ6,6),'2.1 Summary costs O&amp;M'!$J$3:$R$15,BA4,FALSE))</f>
        <v>0</v>
      </c>
      <c r="BR14" s="412">
        <f>+AH14*($N$2*(1+$N$3))*(VLOOKUP(LEFT(AZ6,6),'2.1 Summary costs O&amp;M'!$J$3:$R$15,BA4,FALSE))</f>
        <v>0</v>
      </c>
      <c r="BS14" s="412">
        <f>+AI14*($N$2*(1+$N$3))*(VLOOKUP(LEFT(AZ6,6),'2.1 Summary costs O&amp;M'!$J$3:$R$15,BA4,FALSE))</f>
        <v>0</v>
      </c>
      <c r="BT14" s="412">
        <f>+AJ14*($N$2*(1+$N$3))*(VLOOKUP(LEFT(AZ6,6),'2.1 Summary costs O&amp;M'!$J$3:$R$15,BA4,FALSE))</f>
        <v>0</v>
      </c>
      <c r="BU14" s="412">
        <f t="shared" si="4"/>
        <v>0</v>
      </c>
    </row>
    <row r="15" spans="1:74" ht="15.75" thickBot="1" x14ac:dyDescent="0.3">
      <c r="F15" s="438"/>
      <c r="G15" s="162" t="s">
        <v>153</v>
      </c>
      <c r="H15" s="320"/>
      <c r="I15" s="163"/>
      <c r="J15" s="163"/>
      <c r="K15" s="163"/>
      <c r="L15" s="163"/>
      <c r="M15" s="164"/>
      <c r="N15" s="199">
        <f>SUM(N7:N14)</f>
        <v>0.17333333333333334</v>
      </c>
      <c r="Q15" s="385">
        <f t="shared" ref="Q15:AJ15" si="5">SUM(Q7:Q14)</f>
        <v>0.14412093633770157</v>
      </c>
      <c r="R15" s="385">
        <f t="shared" si="5"/>
        <v>0.19478907557634179</v>
      </c>
      <c r="S15" s="385">
        <f t="shared" si="5"/>
        <v>0.15578133218141868</v>
      </c>
      <c r="T15" s="385">
        <f t="shared" si="5"/>
        <v>0.21054887970313266</v>
      </c>
      <c r="U15" s="385">
        <f t="shared" si="5"/>
        <v>0.16838513593440438</v>
      </c>
      <c r="V15" s="385">
        <f t="shared" si="5"/>
        <v>0.22758376265752175</v>
      </c>
      <c r="W15" s="385">
        <f t="shared" si="5"/>
        <v>0.18200867592163136</v>
      </c>
      <c r="X15" s="385">
        <f t="shared" si="5"/>
        <v>0.2459968872709446</v>
      </c>
      <c r="Y15" s="385">
        <f t="shared" si="5"/>
        <v>0.19673445596558092</v>
      </c>
      <c r="Z15" s="385">
        <f t="shared" si="5"/>
        <v>0.26589976297236417</v>
      </c>
      <c r="AA15" s="385">
        <f t="shared" si="5"/>
        <v>0.21265165502735878</v>
      </c>
      <c r="AB15" s="385">
        <f t="shared" si="5"/>
        <v>0.28741292108662519</v>
      </c>
      <c r="AC15" s="385">
        <f t="shared" si="5"/>
        <v>0.22985666727228637</v>
      </c>
      <c r="AD15" s="385">
        <f t="shared" si="5"/>
        <v>0.31066664476918759</v>
      </c>
      <c r="AE15" s="385">
        <f t="shared" si="5"/>
        <v>0.24845368583059074</v>
      </c>
      <c r="AF15" s="385">
        <f t="shared" si="5"/>
        <v>0.33580175799770573</v>
      </c>
      <c r="AG15" s="385">
        <f t="shared" si="5"/>
        <v>0.2685553337884341</v>
      </c>
      <c r="AH15" s="385">
        <f t="shared" si="5"/>
        <v>0.36297047839856711</v>
      </c>
      <c r="AI15" s="385">
        <f t="shared" si="5"/>
        <v>0.29028334623054819</v>
      </c>
      <c r="AJ15" s="385">
        <f t="shared" si="5"/>
        <v>0.39233733907308721</v>
      </c>
      <c r="AK15" s="385">
        <f>SUM(Q15:AJ15)</f>
        <v>4.930838733995432</v>
      </c>
      <c r="AT15" s="56" t="s">
        <v>110</v>
      </c>
      <c r="AU15" s="57">
        <v>1</v>
      </c>
      <c r="AV15" s="58" t="s">
        <v>111</v>
      </c>
      <c r="AW15" s="59">
        <v>150</v>
      </c>
      <c r="AZ15" t="str">
        <f t="shared" si="3"/>
        <v>Subtotal USD</v>
      </c>
      <c r="BA15" s="412">
        <f>+Q15*($N$2*(1+$N$3))*(VLOOKUP(LEFT(AZ6,6),'2.1 Summary costs O&amp;M'!$J$3:$R$15,BA4,FALSE))</f>
        <v>1927.2457836357526</v>
      </c>
      <c r="BB15" s="412">
        <f>+R15*($N$2*(1+$N$3))*(VLOOKUP(LEFT(AZ6,6),'2.1 Summary costs O&amp;M'!$J$3:$R$15,BA4,FALSE))</f>
        <v>2604.8014545448495</v>
      </c>
      <c r="BC15" s="412">
        <f>+S15*($N$2*(1+$N$3))*(VLOOKUP(LEFT(AZ6,6),'2.1 Summary costs O&amp;M'!$J$3:$R$15,BA4,FALSE))</f>
        <v>2083.1735016785401</v>
      </c>
      <c r="BD15" s="412">
        <f>+T15*($N$2*(1+$N$3))*(VLOOKUP(LEFT(AZ6,6),'2.1 Summary costs O&amp;M'!$J$3:$R$15,BA4,FALSE))</f>
        <v>2815.5481845210793</v>
      </c>
      <c r="BE15" s="412">
        <f>+U15*($N$2*(1+$N$3))*(VLOOKUP(LEFT(AZ6,6),'2.1 Summary costs O&amp;M'!$J$3:$R$15,BA4,FALSE))</f>
        <v>2251.7168671184982</v>
      </c>
      <c r="BF15" s="412">
        <f>+V15*($N$2*(1+$N$3))*(VLOOKUP(LEFT(AZ6,6),'2.1 Summary costs O&amp;M'!$J$3:$R$15,BA4,FALSE))</f>
        <v>3043.3458049282026</v>
      </c>
      <c r="BG15" s="412">
        <f>+W15*($N$2*(1+$N$3))*(VLOOKUP(LEFT(AZ6,6),'2.1 Summary costs O&amp;M'!$J$3:$R$15,BA4,FALSE))</f>
        <v>2433.896574423854</v>
      </c>
      <c r="BH15" s="412">
        <f>+X15*($N$2*(1+$N$3))*(VLOOKUP(LEFT(AZ6,6),'2.1 Summary costs O&amp;M'!$J$3:$R$15,BA4,FALSE))</f>
        <v>3289.5738525425154</v>
      </c>
      <c r="BI15" s="412">
        <f>+Y15*($N$2*(1+$N$3))*(VLOOKUP(LEFT(AZ6,6),'2.1 Summary costs O&amp;M'!$J$3:$R$15,BA4,FALSE))</f>
        <v>2630.8158994131759</v>
      </c>
      <c r="BJ15" s="412">
        <f>+Z15*($N$2*(1+$N$3))*(VLOOKUP(LEFT(AZ6,6),'2.1 Summary costs O&amp;M'!$J$3:$R$15,BA4,FALSE))</f>
        <v>3555.7234783533563</v>
      </c>
      <c r="BK15" s="412">
        <f>+AA15*($N$2*(1+$N$3))*(VLOOKUP(LEFT(AZ6,6),'2.1 Summary costs O&amp;M'!$J$3:$R$15,BA4,FALSE))</f>
        <v>2843.6673806665458</v>
      </c>
      <c r="BL15" s="412">
        <f>+AB15*($N$2*(1+$N$3))*(VLOOKUP(LEFT(AZ6,6),'2.1 Summary costs O&amp;M'!$J$3:$R$15,BA4,FALSE))</f>
        <v>3843.4064779367604</v>
      </c>
      <c r="BM15" s="412">
        <f>+AC15*($N$2*(1+$N$3))*(VLOOKUP(LEFT(AZ6,6),'2.1 Summary costs O&amp;M'!$J$3:$R$15,BA4,FALSE))</f>
        <v>3073.7400415098132</v>
      </c>
      <c r="BN15" s="412">
        <f>+AD15*($N$2*(1+$N$3))*(VLOOKUP(LEFT(AZ6,6),'2.1 Summary costs O&amp;M'!$J$3:$R$15,BA4,FALSE))</f>
        <v>4154.3650524497516</v>
      </c>
      <c r="BO15" s="412">
        <f>+AE15*($N$2*(1+$N$3))*(VLOOKUP(LEFT(AZ6,6),'2.1 Summary costs O&amp;M'!$J$3:$R$15,BA4,FALSE))</f>
        <v>3322.4271963080996</v>
      </c>
      <c r="BP15" s="412">
        <f>+AF15*($N$2*(1+$N$3))*(VLOOKUP(LEFT(AZ6,6),'2.1 Summary costs O&amp;M'!$J$3:$R$15,BA4,FALSE))</f>
        <v>4490.482359357622</v>
      </c>
      <c r="BQ15" s="412">
        <f>+AG15*($N$2*(1+$N$3))*(VLOOKUP(LEFT(AZ6,6),'2.1 Summary costs O&amp;M'!$J$3:$R$15,BA4,FALSE))</f>
        <v>3591.2348883432601</v>
      </c>
      <c r="BR15" s="412">
        <f>+AH15*($N$2*(1+$N$3))*(VLOOKUP(LEFT(AZ6,6),'2.1 Summary costs O&amp;M'!$J$3:$R$15,BA4,FALSE))</f>
        <v>4853.7939167891382</v>
      </c>
      <c r="BS15" s="412">
        <f>+AI15*($N$2*(1+$N$3))*(VLOOKUP(LEFT(AZ6,6),'2.1 Summary costs O&amp;M'!$J$3:$R$15,BA4,FALSE))</f>
        <v>3881.7910103748868</v>
      </c>
      <c r="BT15" s="412">
        <f>+AJ15*($N$2*(1+$N$3))*(VLOOKUP(LEFT(AZ6,6),'2.1 Summary costs O&amp;M'!$J$3:$R$15,BA4,FALSE))</f>
        <v>5246.4999305841775</v>
      </c>
      <c r="BU15" s="412">
        <f t="shared" si="4"/>
        <v>65937.249655479871</v>
      </c>
    </row>
    <row r="16" spans="1:74"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c r="AZ16" s="398"/>
      <c r="BA16" s="414">
        <f>+Q16*(VLOOKUP(LEFT($AZ6,6),'2.1 Summary costs O&amp;M'!$J$3:$R$15,$BA$4,FALSE))</f>
        <v>0</v>
      </c>
      <c r="BB16" s="414">
        <f>+R16*(VLOOKUP(LEFT($AZ6,6),'2.1 Summary costs O&amp;M'!$J$3:$R$15,$BA$4,FALSE))</f>
        <v>0</v>
      </c>
      <c r="BC16" s="414">
        <f>+S16*(VLOOKUP(LEFT($AZ6,6),'2.1 Summary costs O&amp;M'!$J$3:$R$15,$BA$4,FALSE))</f>
        <v>0</v>
      </c>
      <c r="BD16" s="414">
        <f>+T16*(VLOOKUP(LEFT($AZ6,6),'2.1 Summary costs O&amp;M'!$J$3:$R$15,$BA$4,FALSE))</f>
        <v>0</v>
      </c>
      <c r="BE16" s="414">
        <f>+U16*(VLOOKUP(LEFT($AZ6,6),'2.1 Summary costs O&amp;M'!$J$3:$R$15,$BA$4,FALSE))</f>
        <v>0</v>
      </c>
      <c r="BF16" s="414">
        <f>+V16*(VLOOKUP(LEFT($AZ6,6),'2.1 Summary costs O&amp;M'!$J$3:$R$15,$BA$4,FALSE))</f>
        <v>0</v>
      </c>
      <c r="BG16" s="414">
        <f>+W16*(VLOOKUP(LEFT($AZ6,6),'2.1 Summary costs O&amp;M'!$J$3:$R$15,$BA$4,FALSE))</f>
        <v>0</v>
      </c>
      <c r="BH16" s="414">
        <f>+X16*(VLOOKUP(LEFT($AZ6,6),'2.1 Summary costs O&amp;M'!$J$3:$R$15,$BA$4,FALSE))</f>
        <v>0</v>
      </c>
      <c r="BI16" s="414">
        <f>+Y16*(VLOOKUP(LEFT($AZ6,6),'2.1 Summary costs O&amp;M'!$J$3:$R$15,$BA$4,FALSE))</f>
        <v>0</v>
      </c>
      <c r="BJ16" s="414">
        <f>+Z16*(VLOOKUP(LEFT($AZ6,6),'2.1 Summary costs O&amp;M'!$J$3:$R$15,$BA$4,FALSE))</f>
        <v>0</v>
      </c>
      <c r="BK16" s="414">
        <f>+AA16*(VLOOKUP(LEFT($AZ6,6),'2.1 Summary costs O&amp;M'!$J$3:$R$15,$BA$4,FALSE))</f>
        <v>0</v>
      </c>
      <c r="BL16" s="414">
        <f>+AB16*(VLOOKUP(LEFT($AZ6,6),'2.1 Summary costs O&amp;M'!$J$3:$R$15,$BA$4,FALSE))</f>
        <v>0</v>
      </c>
      <c r="BM16" s="414">
        <f>+AC16*(VLOOKUP(LEFT($AZ6,6),'2.1 Summary costs O&amp;M'!$J$3:$R$15,$BA$4,FALSE))</f>
        <v>0</v>
      </c>
      <c r="BN16" s="414">
        <f>+AD16*(VLOOKUP(LEFT($AZ6,6),'2.1 Summary costs O&amp;M'!$J$3:$R$15,$BA$4,FALSE))</f>
        <v>0</v>
      </c>
      <c r="BO16" s="414">
        <f>+AE16*(VLOOKUP(LEFT($AZ6,6),'2.1 Summary costs O&amp;M'!$J$3:$R$15,$BA$4,FALSE))</f>
        <v>0</v>
      </c>
      <c r="BP16" s="414">
        <f>+AF16*(VLOOKUP(LEFT($AZ6,6),'2.1 Summary costs O&amp;M'!$J$3:$R$15,$BA$4,FALSE))</f>
        <v>0</v>
      </c>
      <c r="BQ16" s="414">
        <f>+AG16*(VLOOKUP(LEFT($AZ6,6),'2.1 Summary costs O&amp;M'!$J$3:$R$15,$BA$4,FALSE))</f>
        <v>0</v>
      </c>
      <c r="BR16" s="414">
        <f>+AH16*(VLOOKUP(LEFT($AZ6,6),'2.1 Summary costs O&amp;M'!$J$3:$R$15,$BA$4,FALSE))</f>
        <v>0</v>
      </c>
      <c r="BS16" s="414">
        <f>+AI16*(VLOOKUP(LEFT($AZ6,6),'2.1 Summary costs O&amp;M'!$J$3:$R$15,$BA$4,FALSE))</f>
        <v>0</v>
      </c>
      <c r="BT16" s="414">
        <f>+AJ16*(VLOOKUP(LEFT($AZ6,6),'2.1 Summary costs O&amp;M'!$J$3:$R$15,$BA$4,FALSE))</f>
        <v>0</v>
      </c>
      <c r="BU16" s="398"/>
    </row>
    <row r="17" spans="1:73" x14ac:dyDescent="0.25">
      <c r="F17" s="438"/>
      <c r="G17" s="78" t="s">
        <v>320</v>
      </c>
      <c r="H17" s="78" t="s">
        <v>343</v>
      </c>
      <c r="I17" s="185">
        <v>6.6666666666666666E-2</v>
      </c>
      <c r="J17" s="176"/>
      <c r="K17" s="148" t="s">
        <v>230</v>
      </c>
      <c r="L17" s="175"/>
      <c r="M17" s="200">
        <v>15</v>
      </c>
      <c r="N17" s="201">
        <f>M17*I17</f>
        <v>1</v>
      </c>
      <c r="Q17" s="383"/>
      <c r="R17" s="383"/>
      <c r="S17" s="383"/>
      <c r="T17" s="383"/>
      <c r="U17" s="383">
        <f>+$N17*(1+$N$4)^(1+U$6)</f>
        <v>1.2128636505245634</v>
      </c>
      <c r="V17" s="383"/>
      <c r="W17" s="383"/>
      <c r="X17" s="383"/>
      <c r="Y17" s="383"/>
      <c r="Z17" s="383">
        <f>+$N17*(1+$N$4)^(1+Z$6)</f>
        <v>1.424476528066231</v>
      </c>
      <c r="AA17" s="383"/>
      <c r="AB17" s="383"/>
      <c r="AC17" s="383"/>
      <c r="AD17" s="383"/>
      <c r="AE17" s="383">
        <f>+$N17*(1+$N$4)^(1+AE$6)</f>
        <v>1.6730102993308631</v>
      </c>
      <c r="AF17" s="383"/>
      <c r="AG17" s="383"/>
      <c r="AH17" s="383"/>
      <c r="AI17" s="383"/>
      <c r="AJ17" s="383">
        <f>+$N17*(1+$N$4)^(1+AJ$6)</f>
        <v>1.9649066913491515</v>
      </c>
      <c r="AK17" s="385">
        <f t="shared" ref="AK17" si="6">SUM(Q17:AJ17)</f>
        <v>6.2752571692708088</v>
      </c>
      <c r="AT17" s="58" t="s">
        <v>114</v>
      </c>
      <c r="AU17" s="57">
        <v>1</v>
      </c>
      <c r="AV17" s="58" t="s">
        <v>115</v>
      </c>
      <c r="AW17" s="60">
        <v>1</v>
      </c>
      <c r="AZ17" s="398" t="str">
        <f>+G17</f>
        <v>Renovation of Prevention signs</v>
      </c>
      <c r="BA17" s="414">
        <f>+Q17*(VLOOKUP(LEFT($AZ6,6),'2.1 Summary costs O&amp;M'!$J$3:$R$15,$BA$4,FALSE))</f>
        <v>0</v>
      </c>
      <c r="BB17" s="414">
        <f>+R17*(VLOOKUP(LEFT($AZ6,6),'2.1 Summary costs O&amp;M'!$J$3:$R$15,$BA$4,FALSE))</f>
        <v>0</v>
      </c>
      <c r="BC17" s="414">
        <f>+S17*(VLOOKUP(LEFT($AZ6,6),'2.1 Summary costs O&amp;M'!$J$3:$R$15,$BA$4,FALSE))</f>
        <v>0</v>
      </c>
      <c r="BD17" s="414">
        <f>+T17*(VLOOKUP(LEFT($AZ6,6),'2.1 Summary costs O&amp;M'!$J$3:$R$15,$BA$4,FALSE))</f>
        <v>0</v>
      </c>
      <c r="BE17" s="414">
        <f>+U17*(VLOOKUP(LEFT($AZ6,6),'2.1 Summary costs O&amp;M'!$J$3:$R$15,$BA$4,FALSE))</f>
        <v>707.09950825582041</v>
      </c>
      <c r="BF17" s="414">
        <f>+V17*(VLOOKUP(LEFT($AZ6,6),'2.1 Summary costs O&amp;M'!$J$3:$R$15,$BA$4,FALSE))</f>
        <v>0</v>
      </c>
      <c r="BG17" s="414">
        <f>+W17*(VLOOKUP(LEFT($AZ6,6),'2.1 Summary costs O&amp;M'!$J$3:$R$15,$BA$4,FALSE))</f>
        <v>0</v>
      </c>
      <c r="BH17" s="414">
        <f>+X17*(VLOOKUP(LEFT($AZ6,6),'2.1 Summary costs O&amp;M'!$J$3:$R$15,$BA$4,FALSE))</f>
        <v>0</v>
      </c>
      <c r="BI17" s="414">
        <f>+Y17*(VLOOKUP(LEFT($AZ6,6),'2.1 Summary costs O&amp;M'!$J$3:$R$15,$BA$4,FALSE))</f>
        <v>0</v>
      </c>
      <c r="BJ17" s="414">
        <f>+Z17*(VLOOKUP(LEFT($AZ6,6),'2.1 Summary costs O&amp;M'!$J$3:$R$15,$BA$4,FALSE))</f>
        <v>830.46981586261268</v>
      </c>
      <c r="BK17" s="414">
        <f>+AA17*(VLOOKUP(LEFT($AZ6,6),'2.1 Summary costs O&amp;M'!$J$3:$R$15,$BA$4,FALSE))</f>
        <v>0</v>
      </c>
      <c r="BL17" s="414">
        <f>+AB17*(VLOOKUP(LEFT($AZ6,6),'2.1 Summary costs O&amp;M'!$J$3:$R$15,$BA$4,FALSE))</f>
        <v>0</v>
      </c>
      <c r="BM17" s="414">
        <f>+AC17*(VLOOKUP(LEFT($AZ6,6),'2.1 Summary costs O&amp;M'!$J$3:$R$15,$BA$4,FALSE))</f>
        <v>0</v>
      </c>
      <c r="BN17" s="414">
        <f>+AD17*(VLOOKUP(LEFT($AZ6,6),'2.1 Summary costs O&amp;M'!$J$3:$R$15,$BA$4,FALSE))</f>
        <v>0</v>
      </c>
      <c r="BO17" s="414">
        <f>+AE17*(VLOOKUP(LEFT($AZ6,6),'2.1 Summary costs O&amp;M'!$J$3:$R$15,$BA$4,FALSE))</f>
        <v>975.3650045098932</v>
      </c>
      <c r="BP17" s="414">
        <f>+AF17*(VLOOKUP(LEFT($AZ6,6),'2.1 Summary costs O&amp;M'!$J$3:$R$15,$BA$4,FALSE))</f>
        <v>0</v>
      </c>
      <c r="BQ17" s="414">
        <f>+AG17*(VLOOKUP(LEFT($AZ6,6),'2.1 Summary costs O&amp;M'!$J$3:$R$15,$BA$4,FALSE))</f>
        <v>0</v>
      </c>
      <c r="BR17" s="414">
        <f>+AH17*(VLOOKUP(LEFT($AZ6,6),'2.1 Summary costs O&amp;M'!$J$3:$R$15,$BA$4,FALSE))</f>
        <v>0</v>
      </c>
      <c r="BS17" s="414">
        <f>+AI17*(VLOOKUP(LEFT($AZ6,6),'2.1 Summary costs O&amp;M'!$J$3:$R$15,$BA$4,FALSE))</f>
        <v>0</v>
      </c>
      <c r="BT17" s="414">
        <f>+AJ17*(VLOOKUP(LEFT($AZ6,6),'2.1 Summary costs O&amp;M'!$J$3:$R$15,$BA$4,FALSE))</f>
        <v>1145.5406010565553</v>
      </c>
      <c r="BU17" s="414">
        <f t="shared" si="4"/>
        <v>3658.4749296848818</v>
      </c>
    </row>
    <row r="18" spans="1:73"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c r="AZ18" s="398">
        <f t="shared" ref="AZ18:AZ21" si="7">+G18</f>
        <v>0</v>
      </c>
      <c r="BA18" s="414">
        <f>+Q18*(VLOOKUP(LEFT($AZ6,6),'2.1 Summary costs O&amp;M'!$J$3:$R$15,$BA$4,FALSE))</f>
        <v>0</v>
      </c>
      <c r="BB18" s="414">
        <f>+R18*(VLOOKUP(LEFT($AZ6,6),'2.1 Summary costs O&amp;M'!$J$3:$R$15,$BA$4,FALSE))</f>
        <v>0</v>
      </c>
      <c r="BC18" s="414">
        <f>+S18*(VLOOKUP(LEFT($AZ6,6),'2.1 Summary costs O&amp;M'!$J$3:$R$15,$BA$4,FALSE))</f>
        <v>0</v>
      </c>
      <c r="BD18" s="414">
        <f>+T18*(VLOOKUP(LEFT($AZ6,6),'2.1 Summary costs O&amp;M'!$J$3:$R$15,$BA$4,FALSE))</f>
        <v>0</v>
      </c>
      <c r="BE18" s="414">
        <f>+U18*(VLOOKUP(LEFT($AZ6,6),'2.1 Summary costs O&amp;M'!$J$3:$R$15,$BA$4,FALSE))</f>
        <v>0</v>
      </c>
      <c r="BF18" s="414">
        <f>+V18*(VLOOKUP(LEFT($AZ6,6),'2.1 Summary costs O&amp;M'!$J$3:$R$15,$BA$4,FALSE))</f>
        <v>0</v>
      </c>
      <c r="BG18" s="414">
        <f>+W18*(VLOOKUP(LEFT($AZ6,6),'2.1 Summary costs O&amp;M'!$J$3:$R$15,$BA$4,FALSE))</f>
        <v>0</v>
      </c>
      <c r="BH18" s="414">
        <f>+X18*(VLOOKUP(LEFT($AZ6,6),'2.1 Summary costs O&amp;M'!$J$3:$R$15,$BA$4,FALSE))</f>
        <v>0</v>
      </c>
      <c r="BI18" s="414">
        <f>+Y18*(VLOOKUP(LEFT($AZ6,6),'2.1 Summary costs O&amp;M'!$J$3:$R$15,$BA$4,FALSE))</f>
        <v>0</v>
      </c>
      <c r="BJ18" s="414">
        <f>+Z18*(VLOOKUP(LEFT($AZ6,6),'2.1 Summary costs O&amp;M'!$J$3:$R$15,$BA$4,FALSE))</f>
        <v>0</v>
      </c>
      <c r="BK18" s="414">
        <f>+AA18*(VLOOKUP(LEFT($AZ6,6),'2.1 Summary costs O&amp;M'!$J$3:$R$15,$BA$4,FALSE))</f>
        <v>0</v>
      </c>
      <c r="BL18" s="414">
        <f>+AB18*(VLOOKUP(LEFT($AZ6,6),'2.1 Summary costs O&amp;M'!$J$3:$R$15,$BA$4,FALSE))</f>
        <v>0</v>
      </c>
      <c r="BM18" s="414">
        <f>+AC18*(VLOOKUP(LEFT($AZ6,6),'2.1 Summary costs O&amp;M'!$J$3:$R$15,$BA$4,FALSE))</f>
        <v>0</v>
      </c>
      <c r="BN18" s="414">
        <f>+AD18*(VLOOKUP(LEFT($AZ6,6),'2.1 Summary costs O&amp;M'!$J$3:$R$15,$BA$4,FALSE))</f>
        <v>0</v>
      </c>
      <c r="BO18" s="414">
        <f>+AE18*(VLOOKUP(LEFT($AZ6,6),'2.1 Summary costs O&amp;M'!$J$3:$R$15,$BA$4,FALSE))</f>
        <v>0</v>
      </c>
      <c r="BP18" s="414">
        <f>+AF18*(VLOOKUP(LEFT($AZ6,6),'2.1 Summary costs O&amp;M'!$J$3:$R$15,$BA$4,FALSE))</f>
        <v>0</v>
      </c>
      <c r="BQ18" s="414">
        <f>+AG18*(VLOOKUP(LEFT($AZ6,6),'2.1 Summary costs O&amp;M'!$J$3:$R$15,$BA$4,FALSE))</f>
        <v>0</v>
      </c>
      <c r="BR18" s="414">
        <f>+AH18*(VLOOKUP(LEFT($AZ6,6),'2.1 Summary costs O&amp;M'!$J$3:$R$15,$BA$4,FALSE))</f>
        <v>0</v>
      </c>
      <c r="BS18" s="414">
        <f>+AI18*(VLOOKUP(LEFT($AZ6,6),'2.1 Summary costs O&amp;M'!$J$3:$R$15,$BA$4,FALSE))</f>
        <v>0</v>
      </c>
      <c r="BT18" s="414">
        <f>+AJ18*(VLOOKUP(LEFT($AZ6,6),'2.1 Summary costs O&amp;M'!$J$3:$R$15,$BA$4,FALSE))</f>
        <v>0</v>
      </c>
      <c r="BU18" s="414">
        <f t="shared" si="4"/>
        <v>0</v>
      </c>
    </row>
    <row r="19" spans="1:73"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c r="AZ19" s="398">
        <f t="shared" si="7"/>
        <v>0</v>
      </c>
      <c r="BA19" s="414">
        <f>+Q19*(VLOOKUP(LEFT($AZ6,6),'2.1 Summary costs O&amp;M'!$J$3:$R$15,$BA$4,FALSE))</f>
        <v>0</v>
      </c>
      <c r="BB19" s="414">
        <f>+R19*(VLOOKUP(LEFT($AZ6,6),'2.1 Summary costs O&amp;M'!$J$3:$R$15,$BA$4,FALSE))</f>
        <v>0</v>
      </c>
      <c r="BC19" s="414">
        <f>+S19*(VLOOKUP(LEFT($AZ6,6),'2.1 Summary costs O&amp;M'!$J$3:$R$15,$BA$4,FALSE))</f>
        <v>0</v>
      </c>
      <c r="BD19" s="414">
        <f>+T19*(VLOOKUP(LEFT($AZ6,6),'2.1 Summary costs O&amp;M'!$J$3:$R$15,$BA$4,FALSE))</f>
        <v>0</v>
      </c>
      <c r="BE19" s="414">
        <f>+U19*(VLOOKUP(LEFT($AZ6,6),'2.1 Summary costs O&amp;M'!$J$3:$R$15,$BA$4,FALSE))</f>
        <v>0</v>
      </c>
      <c r="BF19" s="414">
        <f>+V19*(VLOOKUP(LEFT($AZ6,6),'2.1 Summary costs O&amp;M'!$J$3:$R$15,$BA$4,FALSE))</f>
        <v>0</v>
      </c>
      <c r="BG19" s="414">
        <f>+W19*(VLOOKUP(LEFT($AZ6,6),'2.1 Summary costs O&amp;M'!$J$3:$R$15,$BA$4,FALSE))</f>
        <v>0</v>
      </c>
      <c r="BH19" s="414">
        <f>+X19*(VLOOKUP(LEFT($AZ6,6),'2.1 Summary costs O&amp;M'!$J$3:$R$15,$BA$4,FALSE))</f>
        <v>0</v>
      </c>
      <c r="BI19" s="414">
        <f>+Y19*(VLOOKUP(LEFT($AZ6,6),'2.1 Summary costs O&amp;M'!$J$3:$R$15,$BA$4,FALSE))</f>
        <v>0</v>
      </c>
      <c r="BJ19" s="414">
        <f>+Z19*(VLOOKUP(LEFT($AZ6,6),'2.1 Summary costs O&amp;M'!$J$3:$R$15,$BA$4,FALSE))</f>
        <v>0</v>
      </c>
      <c r="BK19" s="414">
        <f>+AA19*(VLOOKUP(LEFT($AZ6,6),'2.1 Summary costs O&amp;M'!$J$3:$R$15,$BA$4,FALSE))</f>
        <v>0</v>
      </c>
      <c r="BL19" s="414">
        <f>+AB19*(VLOOKUP(LEFT($AZ6,6),'2.1 Summary costs O&amp;M'!$J$3:$R$15,$BA$4,FALSE))</f>
        <v>0</v>
      </c>
      <c r="BM19" s="414">
        <f>+AC19*(VLOOKUP(LEFT($AZ6,6),'2.1 Summary costs O&amp;M'!$J$3:$R$15,$BA$4,FALSE))</f>
        <v>0</v>
      </c>
      <c r="BN19" s="414">
        <f>+AD19*(VLOOKUP(LEFT($AZ6,6),'2.1 Summary costs O&amp;M'!$J$3:$R$15,$BA$4,FALSE))</f>
        <v>0</v>
      </c>
      <c r="BO19" s="414">
        <f>+AE19*(VLOOKUP(LEFT($AZ6,6),'2.1 Summary costs O&amp;M'!$J$3:$R$15,$BA$4,FALSE))</f>
        <v>0</v>
      </c>
      <c r="BP19" s="414">
        <f>+AF19*(VLOOKUP(LEFT($AZ6,6),'2.1 Summary costs O&amp;M'!$J$3:$R$15,$BA$4,FALSE))</f>
        <v>0</v>
      </c>
      <c r="BQ19" s="414">
        <f>+AG19*(VLOOKUP(LEFT($AZ6,6),'2.1 Summary costs O&amp;M'!$J$3:$R$15,$BA$4,FALSE))</f>
        <v>0</v>
      </c>
      <c r="BR19" s="414">
        <f>+AH19*(VLOOKUP(LEFT($AZ6,6),'2.1 Summary costs O&amp;M'!$J$3:$R$15,$BA$4,FALSE))</f>
        <v>0</v>
      </c>
      <c r="BS19" s="414">
        <f>+AI19*(VLOOKUP(LEFT($AZ6,6),'2.1 Summary costs O&amp;M'!$J$3:$R$15,$BA$4,FALSE))</f>
        <v>0</v>
      </c>
      <c r="BT19" s="414">
        <f>+AJ19*(VLOOKUP(LEFT($AZ6,6),'2.1 Summary costs O&amp;M'!$J$3:$R$15,$BA$4,FALSE))</f>
        <v>0</v>
      </c>
      <c r="BU19" s="414">
        <f t="shared" si="4"/>
        <v>0</v>
      </c>
    </row>
    <row r="20" spans="1:73"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c r="AZ20" s="398">
        <f t="shared" si="7"/>
        <v>0</v>
      </c>
      <c r="BA20" s="414">
        <f>+Q20*(VLOOKUP(LEFT($AZ6,6),'2.1 Summary costs O&amp;M'!$J$3:$R$15,$BA$4,FALSE))</f>
        <v>0</v>
      </c>
      <c r="BB20" s="414">
        <f>+R20*(VLOOKUP(LEFT($AZ6,6),'2.1 Summary costs O&amp;M'!$J$3:$R$15,$BA$4,FALSE))</f>
        <v>0</v>
      </c>
      <c r="BC20" s="414">
        <f>+S20*(VLOOKUP(LEFT($AZ6,6),'2.1 Summary costs O&amp;M'!$J$3:$R$15,$BA$4,FALSE))</f>
        <v>0</v>
      </c>
      <c r="BD20" s="414">
        <f>+T20*(VLOOKUP(LEFT($AZ6,6),'2.1 Summary costs O&amp;M'!$J$3:$R$15,$BA$4,FALSE))</f>
        <v>0</v>
      </c>
      <c r="BE20" s="414">
        <f>+U20*(VLOOKUP(LEFT($AZ6,6),'2.1 Summary costs O&amp;M'!$J$3:$R$15,$BA$4,FALSE))</f>
        <v>0</v>
      </c>
      <c r="BF20" s="414">
        <f>+V20*(VLOOKUP(LEFT($AZ6,6),'2.1 Summary costs O&amp;M'!$J$3:$R$15,$BA$4,FALSE))</f>
        <v>0</v>
      </c>
      <c r="BG20" s="414">
        <f>+W20*(VLOOKUP(LEFT($AZ6,6),'2.1 Summary costs O&amp;M'!$J$3:$R$15,$BA$4,FALSE))</f>
        <v>0</v>
      </c>
      <c r="BH20" s="414">
        <f>+X20*(VLOOKUP(LEFT($AZ6,6),'2.1 Summary costs O&amp;M'!$J$3:$R$15,$BA$4,FALSE))</f>
        <v>0</v>
      </c>
      <c r="BI20" s="414">
        <f>+Y20*(VLOOKUP(LEFT($AZ6,6),'2.1 Summary costs O&amp;M'!$J$3:$R$15,$BA$4,FALSE))</f>
        <v>0</v>
      </c>
      <c r="BJ20" s="414">
        <f>+Z20*(VLOOKUP(LEFT($AZ6,6),'2.1 Summary costs O&amp;M'!$J$3:$R$15,$BA$4,FALSE))</f>
        <v>0</v>
      </c>
      <c r="BK20" s="414">
        <f>+AA20*(VLOOKUP(LEFT($AZ6,6),'2.1 Summary costs O&amp;M'!$J$3:$R$15,$BA$4,FALSE))</f>
        <v>0</v>
      </c>
      <c r="BL20" s="414">
        <f>+AB20*(VLOOKUP(LEFT($AZ6,6),'2.1 Summary costs O&amp;M'!$J$3:$R$15,$BA$4,FALSE))</f>
        <v>0</v>
      </c>
      <c r="BM20" s="414">
        <f>+AC20*(VLOOKUP(LEFT($AZ6,6),'2.1 Summary costs O&amp;M'!$J$3:$R$15,$BA$4,FALSE))</f>
        <v>0</v>
      </c>
      <c r="BN20" s="414">
        <f>+AD20*(VLOOKUP(LEFT($AZ6,6),'2.1 Summary costs O&amp;M'!$J$3:$R$15,$BA$4,FALSE))</f>
        <v>0</v>
      </c>
      <c r="BO20" s="414">
        <f>+AE20*(VLOOKUP(LEFT($AZ6,6),'2.1 Summary costs O&amp;M'!$J$3:$R$15,$BA$4,FALSE))</f>
        <v>0</v>
      </c>
      <c r="BP20" s="414">
        <f>+AF20*(VLOOKUP(LEFT($AZ6,6),'2.1 Summary costs O&amp;M'!$J$3:$R$15,$BA$4,FALSE))</f>
        <v>0</v>
      </c>
      <c r="BQ20" s="414">
        <f>+AG20*(VLOOKUP(LEFT($AZ6,6),'2.1 Summary costs O&amp;M'!$J$3:$R$15,$BA$4,FALSE))</f>
        <v>0</v>
      </c>
      <c r="BR20" s="414">
        <f>+AH20*(VLOOKUP(LEFT($AZ6,6),'2.1 Summary costs O&amp;M'!$J$3:$R$15,$BA$4,FALSE))</f>
        <v>0</v>
      </c>
      <c r="BS20" s="414">
        <f>+AI20*(VLOOKUP(LEFT($AZ6,6),'2.1 Summary costs O&amp;M'!$J$3:$R$15,$BA$4,FALSE))</f>
        <v>0</v>
      </c>
      <c r="BT20" s="414">
        <f>+AJ20*(VLOOKUP(LEFT($AZ6,6),'2.1 Summary costs O&amp;M'!$J$3:$R$15,$BA$4,FALSE))</f>
        <v>0</v>
      </c>
      <c r="BU20" s="414">
        <f t="shared" si="4"/>
        <v>0</v>
      </c>
    </row>
    <row r="21" spans="1:73" ht="18" thickBot="1" x14ac:dyDescent="0.3">
      <c r="F21" s="438"/>
      <c r="G21" s="167" t="s">
        <v>153</v>
      </c>
      <c r="H21" s="322"/>
      <c r="I21" s="168"/>
      <c r="J21" s="168"/>
      <c r="K21" s="168"/>
      <c r="L21" s="168"/>
      <c r="M21" s="168"/>
      <c r="N21" s="201">
        <f>SUM(N17:N20)</f>
        <v>1</v>
      </c>
      <c r="Q21" s="385"/>
      <c r="R21" s="385">
        <f t="shared" ref="R21:AJ21" si="8">SUM(R17:R20)</f>
        <v>0</v>
      </c>
      <c r="S21" s="385">
        <f t="shared" si="8"/>
        <v>0</v>
      </c>
      <c r="T21" s="385">
        <f t="shared" si="8"/>
        <v>0</v>
      </c>
      <c r="U21" s="385">
        <f t="shared" si="8"/>
        <v>1.2128636505245634</v>
      </c>
      <c r="V21" s="385">
        <f t="shared" si="8"/>
        <v>0</v>
      </c>
      <c r="W21" s="385">
        <f t="shared" si="8"/>
        <v>0</v>
      </c>
      <c r="X21" s="385">
        <f t="shared" si="8"/>
        <v>0</v>
      </c>
      <c r="Y21" s="385">
        <f t="shared" si="8"/>
        <v>0</v>
      </c>
      <c r="Z21" s="385">
        <f t="shared" si="8"/>
        <v>1.424476528066231</v>
      </c>
      <c r="AA21" s="385">
        <f t="shared" si="8"/>
        <v>0</v>
      </c>
      <c r="AB21" s="385">
        <f t="shared" si="8"/>
        <v>0</v>
      </c>
      <c r="AC21" s="385">
        <f t="shared" si="8"/>
        <v>0</v>
      </c>
      <c r="AD21" s="385">
        <f t="shared" si="8"/>
        <v>0</v>
      </c>
      <c r="AE21" s="385">
        <f t="shared" si="8"/>
        <v>1.6730102993308631</v>
      </c>
      <c r="AF21" s="385">
        <f t="shared" si="8"/>
        <v>0</v>
      </c>
      <c r="AG21" s="385">
        <f t="shared" si="8"/>
        <v>0</v>
      </c>
      <c r="AH21" s="385">
        <f t="shared" si="8"/>
        <v>0</v>
      </c>
      <c r="AI21" s="385">
        <f t="shared" si="8"/>
        <v>0</v>
      </c>
      <c r="AJ21" s="385">
        <f t="shared" si="8"/>
        <v>1.9649066913491515</v>
      </c>
      <c r="AK21" s="385">
        <f t="shared" ref="AK21" si="9">SUM(Q21:AJ21)</f>
        <v>6.2752571692708088</v>
      </c>
      <c r="AT21" s="56" t="s">
        <v>120</v>
      </c>
      <c r="AU21" s="57">
        <v>1</v>
      </c>
      <c r="AV21" s="58" t="s">
        <v>117</v>
      </c>
      <c r="AW21" s="59">
        <f>17/6</f>
        <v>2.8333333333333335</v>
      </c>
      <c r="AZ21" s="398" t="str">
        <f t="shared" si="7"/>
        <v>Subtotal USD</v>
      </c>
      <c r="BA21" s="414">
        <f>+Q21*(VLOOKUP(LEFT($AZ6,6),'2.1 Summary costs O&amp;M'!$J$3:$R$15,$BA$4,FALSE))</f>
        <v>0</v>
      </c>
      <c r="BB21" s="414">
        <f>+R21*(VLOOKUP(LEFT($AZ6,6),'2.1 Summary costs O&amp;M'!$J$3:$R$15,$BA$4,FALSE))</f>
        <v>0</v>
      </c>
      <c r="BC21" s="414">
        <f>+S21*(VLOOKUP(LEFT($AZ6,6),'2.1 Summary costs O&amp;M'!$J$3:$R$15,$BA$4,FALSE))</f>
        <v>0</v>
      </c>
      <c r="BD21" s="414">
        <f>+T21*(VLOOKUP(LEFT($AZ6,6),'2.1 Summary costs O&amp;M'!$J$3:$R$15,$BA$4,FALSE))</f>
        <v>0</v>
      </c>
      <c r="BE21" s="414">
        <f>+U21*(VLOOKUP(LEFT($AZ6,6),'2.1 Summary costs O&amp;M'!$J$3:$R$15,$BA$4,FALSE))</f>
        <v>707.09950825582041</v>
      </c>
      <c r="BF21" s="414">
        <f>+V21*(VLOOKUP(LEFT($AZ6,6),'2.1 Summary costs O&amp;M'!$J$3:$R$15,$BA$4,FALSE))</f>
        <v>0</v>
      </c>
      <c r="BG21" s="414">
        <f>+W21*(VLOOKUP(LEFT($AZ6,6),'2.1 Summary costs O&amp;M'!$J$3:$R$15,$BA$4,FALSE))</f>
        <v>0</v>
      </c>
      <c r="BH21" s="414">
        <f>+X21*(VLOOKUP(LEFT($AZ6,6),'2.1 Summary costs O&amp;M'!$J$3:$R$15,$BA$4,FALSE))</f>
        <v>0</v>
      </c>
      <c r="BI21" s="414">
        <f>+Y21*(VLOOKUP(LEFT($AZ6,6),'2.1 Summary costs O&amp;M'!$J$3:$R$15,$BA$4,FALSE))</f>
        <v>0</v>
      </c>
      <c r="BJ21" s="414">
        <f>+Z21*(VLOOKUP(LEFT($AZ6,6),'2.1 Summary costs O&amp;M'!$J$3:$R$15,$BA$4,FALSE))</f>
        <v>830.46981586261268</v>
      </c>
      <c r="BK21" s="414">
        <f>+AA21*(VLOOKUP(LEFT($AZ6,6),'2.1 Summary costs O&amp;M'!$J$3:$R$15,$BA$4,FALSE))</f>
        <v>0</v>
      </c>
      <c r="BL21" s="414">
        <f>+AB21*(VLOOKUP(LEFT($AZ6,6),'2.1 Summary costs O&amp;M'!$J$3:$R$15,$BA$4,FALSE))</f>
        <v>0</v>
      </c>
      <c r="BM21" s="414">
        <f>+AC21*(VLOOKUP(LEFT($AZ6,6),'2.1 Summary costs O&amp;M'!$J$3:$R$15,$BA$4,FALSE))</f>
        <v>0</v>
      </c>
      <c r="BN21" s="414">
        <f>+AD21*(VLOOKUP(LEFT($AZ6,6),'2.1 Summary costs O&amp;M'!$J$3:$R$15,$BA$4,FALSE))</f>
        <v>0</v>
      </c>
      <c r="BO21" s="414">
        <f>+AE21*(VLOOKUP(LEFT($AZ6,6),'2.1 Summary costs O&amp;M'!$J$3:$R$15,$BA$4,FALSE))</f>
        <v>975.3650045098932</v>
      </c>
      <c r="BP21" s="414">
        <f>+AF21*(VLOOKUP(LEFT($AZ6,6),'2.1 Summary costs O&amp;M'!$J$3:$R$15,$BA$4,FALSE))</f>
        <v>0</v>
      </c>
      <c r="BQ21" s="414">
        <f>+AG21*(VLOOKUP(LEFT($AZ6,6),'2.1 Summary costs O&amp;M'!$J$3:$R$15,$BA$4,FALSE))</f>
        <v>0</v>
      </c>
      <c r="BR21" s="414">
        <f>+AH21*(VLOOKUP(LEFT($AZ6,6),'2.1 Summary costs O&amp;M'!$J$3:$R$15,$BA$4,FALSE))</f>
        <v>0</v>
      </c>
      <c r="BS21" s="414">
        <f>+AI21*(VLOOKUP(LEFT($AZ6,6),'2.1 Summary costs O&amp;M'!$J$3:$R$15,$BA$4,FALSE))</f>
        <v>0</v>
      </c>
      <c r="BT21" s="414">
        <f>+AJ21*(VLOOKUP(LEFT($AZ6,6),'2.1 Summary costs O&amp;M'!$J$3:$R$15,$BA$4,FALSE))</f>
        <v>1145.5406010565553</v>
      </c>
      <c r="BU21" s="414">
        <f t="shared" si="4"/>
        <v>3658.4749296848818</v>
      </c>
    </row>
    <row r="22" spans="1:73"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c r="BA22" s="412"/>
    </row>
    <row r="23" spans="1:73"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s">
        <v>341</v>
      </c>
      <c r="AW23" s="59">
        <v>0.5</v>
      </c>
      <c r="BA23" s="412"/>
    </row>
    <row r="24" spans="1:73"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s">
        <v>341</v>
      </c>
      <c r="AW24" s="63">
        <v>8</v>
      </c>
      <c r="BA24" s="412"/>
    </row>
    <row r="25" spans="1:73"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73"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73"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73"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73" ht="45.75" thickBot="1" x14ac:dyDescent="0.3">
      <c r="A29" s="395" t="str">
        <f>+F29</f>
        <v xml:space="preserve">2.1.3. Protect and restore natural forest in major recharge areas and riparian zones. </v>
      </c>
      <c r="B29" s="396">
        <f>+AK38*($N$2*(1+$N$3))</f>
        <v>548.19323477718467</v>
      </c>
      <c r="C29" s="397">
        <f>+AK46</f>
        <v>951.88410526165205</v>
      </c>
      <c r="D29" s="397">
        <f>+C29+B29</f>
        <v>1500.0773400388366</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c r="AZ29" t="str">
        <f>+F29</f>
        <v xml:space="preserve">2.1.3. Protect and restore natural forest in major recharge areas and riparian zones. </v>
      </c>
    </row>
    <row r="30" spans="1:73" x14ac:dyDescent="0.25">
      <c r="E30" s="76"/>
      <c r="F30" s="438"/>
      <c r="G30" s="78" t="s">
        <v>221</v>
      </c>
      <c r="H30" s="319"/>
      <c r="I30" s="79">
        <v>20</v>
      </c>
      <c r="J30" s="80" t="s">
        <v>225</v>
      </c>
      <c r="K30" s="79">
        <v>500</v>
      </c>
      <c r="L30" s="81">
        <v>1</v>
      </c>
      <c r="M30" s="198">
        <f t="shared" ref="M30:M36" si="10">+I30/K30</f>
        <v>0.04</v>
      </c>
      <c r="N30" s="198">
        <f t="shared" ref="N30:N36" si="11">M30*L30</f>
        <v>0.04</v>
      </c>
      <c r="Q30" s="383"/>
      <c r="R30" s="383">
        <f>+$N30*(1+$N$1)^(1+R$6)</f>
        <v>4.495132513300195E-2</v>
      </c>
      <c r="S30" s="383"/>
      <c r="T30" s="383">
        <f>+$N30*(1+$N$1)^(1+T$6)</f>
        <v>4.858820300841523E-2</v>
      </c>
      <c r="U30" s="383"/>
      <c r="V30" s="383">
        <f>+$N30*(1+$N$1)^(1+V$6)</f>
        <v>5.2519329844043484E-2</v>
      </c>
      <c r="W30" s="383"/>
      <c r="X30" s="383">
        <f>+$N30*(1+$N$1)^(1+X$6)</f>
        <v>5.676851244714106E-2</v>
      </c>
      <c r="Y30" s="383"/>
      <c r="Z30" s="383">
        <f>+$N30*(1+$N$1)^(1+Z$6)</f>
        <v>6.1361483762853268E-2</v>
      </c>
      <c r="AA30" s="383"/>
      <c r="AB30" s="383">
        <f>+$N30*(1+$N$1)^(1+AB$6)</f>
        <v>6.6326058712298117E-2</v>
      </c>
      <c r="AC30" s="383"/>
      <c r="AD30" s="383">
        <f>+$N30*(1+$N$1)^(1+AD$6)</f>
        <v>7.169230263904329E-2</v>
      </c>
      <c r="AE30" s="383"/>
      <c r="AF30" s="383">
        <f>+$N30*(1+$N$1)^(1+AF$6)</f>
        <v>7.7492713384085948E-2</v>
      </c>
      <c r="AG30" s="383"/>
      <c r="AH30" s="383">
        <f>+$N30*(1+$N$1)^(1+AH$6)</f>
        <v>8.3762418091977028E-2</v>
      </c>
      <c r="AI30" s="383"/>
      <c r="AJ30" s="383">
        <f>+$N30*(1+$N$1)^(1+AJ$6)</f>
        <v>9.0539385939943207E-2</v>
      </c>
      <c r="AK30" s="392">
        <f t="shared" ref="AK30:AK36" si="12">SUM(Q30:AJ30)</f>
        <v>0.65400173296280273</v>
      </c>
      <c r="AT30" s="58" t="s">
        <v>132</v>
      </c>
      <c r="AU30" s="57">
        <v>1</v>
      </c>
      <c r="AV30" s="58" t="s">
        <v>131</v>
      </c>
      <c r="AW30" s="60">
        <v>600</v>
      </c>
      <c r="AZ30" t="str">
        <f>+G30</f>
        <v>Boundary maintenance</v>
      </c>
      <c r="BA30" s="412">
        <f>+Q30*($N$2*(1+$N$3))*(VLOOKUP(LEFT(AZ29,6),'2.1 Summary costs O&amp;M'!$J$3:$R$15,BA4,FALSE))</f>
        <v>0</v>
      </c>
      <c r="BB30" s="412">
        <f>+R30*($N$2*(1+$N$3))*(VLOOKUP(LEFT(AZ29,6),'2.1 Summary costs O&amp;M'!$J$3:$R$15,BA4,FALSE))</f>
        <v>257.76502057113561</v>
      </c>
      <c r="BC30" s="412">
        <f>+S30*($N$2*(1+$N$3))*(VLOOKUP(LEFT(AZ29,6),'2.1 Summary costs O&amp;M'!$J$3:$R$15,BA4,FALSE))</f>
        <v>0</v>
      </c>
      <c r="BD30" s="412">
        <f>+T30*($N$2*(1+$N$3))*(VLOOKUP(LEFT(AZ29,6),'2.1 Summary costs O&amp;M'!$J$3:$R$15,BA4,FALSE))</f>
        <v>278.62002089864222</v>
      </c>
      <c r="BE30" s="412">
        <f>+U30*($N$2*(1+$N$3))*(VLOOKUP(LEFT(AZ29,6),'2.1 Summary costs O&amp;M'!$J$3:$R$15,BA4,FALSE))</f>
        <v>0</v>
      </c>
      <c r="BF30" s="412">
        <f>+V30*($N$2*(1+$N$3))*(VLOOKUP(LEFT(AZ29,6),'2.1 Summary costs O&amp;M'!$J$3:$R$15,BA4,FALSE))</f>
        <v>301.16233720756725</v>
      </c>
      <c r="BG30" s="412">
        <f>+W30*($N$2*(1+$N$3))*(VLOOKUP(LEFT(AZ29,6),'2.1 Summary costs O&amp;M'!$J$3:$R$15,BA4,FALSE))</f>
        <v>0</v>
      </c>
      <c r="BH30" s="412">
        <f>+X30*($N$2*(1+$N$3))*(VLOOKUP(LEFT(AZ29,6),'2.1 Summary costs O&amp;M'!$J$3:$R$15,BA4,FALSE))</f>
        <v>325.52848521003909</v>
      </c>
      <c r="BI30" s="412">
        <f>+Y30*($N$2*(1+$N$3))*(VLOOKUP(LEFT(AZ29,6),'2.1 Summary costs O&amp;M'!$J$3:$R$15,BA4,FALSE))</f>
        <v>0</v>
      </c>
      <c r="BJ30" s="412">
        <f>+Z30*($N$2*(1+$N$3))*(VLOOKUP(LEFT(AZ29,6),'2.1 Summary costs O&amp;M'!$J$3:$R$15,BA4,FALSE))</f>
        <v>351.86602569798356</v>
      </c>
      <c r="BK30" s="412">
        <f>+AA30*($N$2*(1+$N$3))*(VLOOKUP(LEFT(AZ29,6),'2.1 Summary costs O&amp;M'!$J$3:$R$15,BA4,FALSE))</f>
        <v>0</v>
      </c>
      <c r="BL30" s="412">
        <f>+AB30*($N$2*(1+$N$3))*(VLOOKUP(LEFT(AZ29,6),'2.1 Summary costs O&amp;M'!$J$3:$R$15,BA4,FALSE))</f>
        <v>380.3344581676435</v>
      </c>
      <c r="BM30" s="412">
        <f>+AC30*($N$2*(1+$N$3))*(VLOOKUP(LEFT(AZ29,6),'2.1 Summary costs O&amp;M'!$J$3:$R$15,BA4,FALSE))</f>
        <v>0</v>
      </c>
      <c r="BN30" s="412">
        <f>+AD30*($N$2*(1+$N$3))*(VLOOKUP(LEFT(AZ29,6),'2.1 Summary costs O&amp;M'!$J$3:$R$15,BA4,FALSE))</f>
        <v>411.10618674459869</v>
      </c>
      <c r="BO30" s="412">
        <f>+AE30*($N$2*(1+$N$3))*(VLOOKUP(LEFT(AZ29,6),'2.1 Summary costs O&amp;M'!$J$3:$R$15,BA4,FALSE))</f>
        <v>0</v>
      </c>
      <c r="BP30" s="412">
        <f>+AF30*($N$2*(1+$N$3))*(VLOOKUP(LEFT(AZ29,6),'2.1 Summary costs O&amp;M'!$J$3:$R$15,BA4,FALSE))</f>
        <v>444.36756425890178</v>
      </c>
      <c r="BQ30" s="412">
        <f>+AG30*($N$2*(1+$N$3))*(VLOOKUP(LEFT(AZ29,6),'2.1 Summary costs O&amp;M'!$J$3:$R$15,BA4,FALSE))</f>
        <v>0</v>
      </c>
      <c r="BR30" s="412">
        <f>+AH30*($N$2*(1+$N$3))*(VLOOKUP(LEFT(AZ29,6),'2.1 Summary costs O&amp;M'!$J$3:$R$15,BA4,FALSE))</f>
        <v>480.32002079322518</v>
      </c>
      <c r="BS30" s="412">
        <f>+AI30*($N$2*(1+$N$3))*(VLOOKUP(LEFT(AZ29,6),'2.1 Summary costs O&amp;M'!$J$3:$R$15,BA4,FALSE))</f>
        <v>0</v>
      </c>
      <c r="BT30" s="412">
        <f>+AJ30*($N$2*(1+$N$3))*(VLOOKUP(LEFT(AZ29,6),'2.1 Summary costs O&amp;M'!$J$3:$R$15,BA4,FALSE))</f>
        <v>519.18128353847919</v>
      </c>
      <c r="BU30" s="412">
        <f>SUM(BA30:BT30)</f>
        <v>3750.2514030882157</v>
      </c>
    </row>
    <row r="31" spans="1:73" x14ac:dyDescent="0.25">
      <c r="E31" s="76"/>
      <c r="F31" s="438"/>
      <c r="G31" s="74" t="s">
        <v>224</v>
      </c>
      <c r="I31" s="79">
        <v>4</v>
      </c>
      <c r="J31" s="80" t="s">
        <v>226</v>
      </c>
      <c r="K31" s="79">
        <v>30</v>
      </c>
      <c r="L31" s="81">
        <v>1</v>
      </c>
      <c r="M31" s="198">
        <f t="shared" si="10"/>
        <v>0.13333333333333333</v>
      </c>
      <c r="N31" s="198">
        <f t="shared" si="11"/>
        <v>0.13333333333333333</v>
      </c>
      <c r="Q31" s="383">
        <f t="shared" ref="Q31:AJ31" si="13">+$N31*(1+$N$1)^(1+Q$6)</f>
        <v>0.14412093633770157</v>
      </c>
      <c r="R31" s="383">
        <f t="shared" si="13"/>
        <v>0.14983775044333983</v>
      </c>
      <c r="S31" s="383">
        <f t="shared" si="13"/>
        <v>0.15578133218141868</v>
      </c>
      <c r="T31" s="383">
        <f t="shared" si="13"/>
        <v>0.16196067669471742</v>
      </c>
      <c r="U31" s="383">
        <f t="shared" si="13"/>
        <v>0.16838513593440438</v>
      </c>
      <c r="V31" s="383">
        <f t="shared" si="13"/>
        <v>0.17506443281347828</v>
      </c>
      <c r="W31" s="383">
        <f t="shared" si="13"/>
        <v>0.18200867592163136</v>
      </c>
      <c r="X31" s="383">
        <f t="shared" si="13"/>
        <v>0.18922837482380353</v>
      </c>
      <c r="Y31" s="383">
        <f t="shared" si="13"/>
        <v>0.19673445596558092</v>
      </c>
      <c r="Z31" s="383">
        <f t="shared" si="13"/>
        <v>0.2045382792095109</v>
      </c>
      <c r="AA31" s="383">
        <f t="shared" si="13"/>
        <v>0.21265165502735878</v>
      </c>
      <c r="AB31" s="383">
        <f t="shared" si="13"/>
        <v>0.22108686237432706</v>
      </c>
      <c r="AC31" s="383">
        <f t="shared" si="13"/>
        <v>0.22985666727228637</v>
      </c>
      <c r="AD31" s="383">
        <f t="shared" si="13"/>
        <v>0.23897434213014432</v>
      </c>
      <c r="AE31" s="383">
        <f t="shared" si="13"/>
        <v>0.24845368583059074</v>
      </c>
      <c r="AF31" s="383">
        <f t="shared" si="13"/>
        <v>0.25830904461361981</v>
      </c>
      <c r="AG31" s="383">
        <f t="shared" si="13"/>
        <v>0.2685553337884341</v>
      </c>
      <c r="AH31" s="383">
        <f t="shared" si="13"/>
        <v>0.27920806030659007</v>
      </c>
      <c r="AI31" s="383">
        <f t="shared" si="13"/>
        <v>0.29028334623054819</v>
      </c>
      <c r="AJ31" s="383">
        <f t="shared" si="13"/>
        <v>0.301797953133144</v>
      </c>
      <c r="AK31" s="385">
        <f t="shared" si="12"/>
        <v>4.2768370010326304</v>
      </c>
      <c r="AP31" s="440"/>
      <c r="AT31" s="56" t="s">
        <v>133</v>
      </c>
      <c r="AU31" s="57">
        <v>1</v>
      </c>
      <c r="AV31" s="58" t="s">
        <v>134</v>
      </c>
      <c r="AW31" s="55">
        <v>80</v>
      </c>
      <c r="AZ31" t="str">
        <f t="shared" ref="AZ31:AZ38" si="14">+G31</f>
        <v>Surveillance</v>
      </c>
      <c r="BA31" s="412">
        <f>+Q31*($N$2*(1+$N$3))*(VLOOKUP(LEFT(AZ29,6),'2.1 Summary costs O&amp;M'!$J$3:$R$15,BA4,FALSE))</f>
        <v>826.43472711653203</v>
      </c>
      <c r="BB31" s="412">
        <f>+R31*($N$2*(1+$N$3))*(VLOOKUP(LEFT(AZ29,6),'2.1 Summary costs O&amp;M'!$J$3:$R$15,BA4,FALSE))</f>
        <v>859.21673523711877</v>
      </c>
      <c r="BC31" s="412">
        <f>+S31*($N$2*(1+$N$3))*(VLOOKUP(LEFT(AZ29,6),'2.1 Summary costs O&amp;M'!$J$3:$R$15,BA4,FALSE))</f>
        <v>893.29910020520583</v>
      </c>
      <c r="BD31" s="412">
        <f>+T31*($N$2*(1+$N$3))*(VLOOKUP(LEFT(AZ29,6),'2.1 Summary costs O&amp;M'!$J$3:$R$15,BA4,FALSE))</f>
        <v>928.73340299547397</v>
      </c>
      <c r="BE31" s="412">
        <f>+U31*($N$2*(1+$N$3))*(VLOOKUP(LEFT(AZ29,6),'2.1 Summary costs O&amp;M'!$J$3:$R$15,BA4,FALSE))</f>
        <v>965.5732706340043</v>
      </c>
      <c r="BF31" s="412">
        <f>+V31*($N$2*(1+$N$3))*(VLOOKUP(LEFT(AZ29,6),'2.1 Summary costs O&amp;M'!$J$3:$R$15,BA4,FALSE))</f>
        <v>1003.8744573585574</v>
      </c>
      <c r="BG31" s="412">
        <f>+W31*($N$2*(1+$N$3))*(VLOOKUP(LEFT(AZ29,6),'2.1 Summary costs O&amp;M'!$J$3:$R$15,BA4,FALSE))</f>
        <v>1043.6949289982219</v>
      </c>
      <c r="BH31" s="412">
        <f>+X31*($N$2*(1+$N$3))*(VLOOKUP(LEFT(AZ29,6),'2.1 Summary costs O&amp;M'!$J$3:$R$15,BA4,FALSE))</f>
        <v>1085.0949507001301</v>
      </c>
      <c r="BI31" s="412">
        <f>+Y31*($N$2*(1+$N$3))*(VLOOKUP(LEFT(AZ29,6),'2.1 Summary costs O&amp;M'!$J$3:$R$15,BA4,FALSE))</f>
        <v>1128.1371781360103</v>
      </c>
      <c r="BJ31" s="412">
        <f>+Z31*($N$2*(1+$N$3))*(VLOOKUP(LEFT(AZ29,6),'2.1 Summary costs O&amp;M'!$J$3:$R$15,BA4,FALSE))</f>
        <v>1172.8867523266117</v>
      </c>
      <c r="BK31" s="412">
        <f>+AA31*($N$2*(1+$N$3))*(VLOOKUP(LEFT(AZ29,6),'2.1 Summary costs O&amp;M'!$J$3:$R$15,BA4,FALSE))</f>
        <v>1219.4113982275069</v>
      </c>
      <c r="BL31" s="412">
        <f>+AB31*($N$2*(1+$N$3))*(VLOOKUP(LEFT(AZ29,6),'2.1 Summary costs O&amp;M'!$J$3:$R$15,BA4,FALSE))</f>
        <v>1267.7815272254784</v>
      </c>
      <c r="BM31" s="412">
        <f>+AC31*($N$2*(1+$N$3))*(VLOOKUP(LEFT(AZ29,6),'2.1 Summary costs O&amp;M'!$J$3:$R$15,BA4,FALSE))</f>
        <v>1318.0703437006061</v>
      </c>
      <c r="BN31" s="412">
        <f>+AD31*($N$2*(1+$N$3))*(VLOOKUP(LEFT(AZ29,6),'2.1 Summary costs O&amp;M'!$J$3:$R$15,BA4,FALSE))</f>
        <v>1370.3539558153293</v>
      </c>
      <c r="BO31" s="412">
        <f>+AE31*($N$2*(1+$N$3))*(VLOOKUP(LEFT(AZ29,6),'2.1 Summary costs O&amp;M'!$J$3:$R$15,BA4,FALSE))</f>
        <v>1424.711490698156</v>
      </c>
      <c r="BP31" s="412">
        <f>+AF31*($N$2*(1+$N$3))*(VLOOKUP(LEFT(AZ29,6),'2.1 Summary costs O&amp;M'!$J$3:$R$15,BA4,FALSE))</f>
        <v>1481.225214196339</v>
      </c>
      <c r="BQ31" s="412">
        <f>+AG31*($N$2*(1+$N$3))*(VLOOKUP(LEFT(AZ29,6),'2.1 Summary costs O&amp;M'!$J$3:$R$15,BA4,FALSE))</f>
        <v>1539.9806553787564</v>
      </c>
      <c r="BR31" s="412">
        <f>+AH31*($N$2*(1+$N$3))*(VLOOKUP(LEFT(AZ29,6),'2.1 Summary costs O&amp;M'!$J$3:$R$15,BA4,FALSE))</f>
        <v>1601.066735977417</v>
      </c>
      <c r="BS31" s="412">
        <f>+AI31*($N$2*(1+$N$3))*(VLOOKUP(LEFT(AZ29,6),'2.1 Summary costs O&amp;M'!$J$3:$R$15,BA4,FALSE))</f>
        <v>1664.5759049635021</v>
      </c>
      <c r="BT31" s="412">
        <f>+AJ31*($N$2*(1+$N$3))*(VLOOKUP(LEFT(AZ29,6),'2.1 Summary costs O&amp;M'!$J$3:$R$15,BA4,FALSE))</f>
        <v>1730.604278461597</v>
      </c>
      <c r="BU31" s="412">
        <f t="shared" ref="BU31:BU38" si="15">SUM(BA31:BT31)</f>
        <v>24524.727008352555</v>
      </c>
    </row>
    <row r="32" spans="1:73" x14ac:dyDescent="0.25">
      <c r="E32" s="76"/>
      <c r="F32" s="438"/>
      <c r="G32" s="78" t="s">
        <v>249</v>
      </c>
      <c r="H32" s="78"/>
      <c r="I32" s="225">
        <f>1000/3</f>
        <v>333.33333333333331</v>
      </c>
      <c r="J32" s="78" t="s">
        <v>142</v>
      </c>
      <c r="K32" s="225">
        <f>(1000/34)*(1/0.1)</f>
        <v>294.11764705882354</v>
      </c>
      <c r="L32" s="78">
        <v>1</v>
      </c>
      <c r="M32" s="198">
        <f t="shared" si="10"/>
        <v>1.1333333333333333</v>
      </c>
      <c r="N32" s="198">
        <f t="shared" si="11"/>
        <v>1.1333333333333333</v>
      </c>
      <c r="Q32" s="383"/>
      <c r="R32" s="383">
        <f>+$N32*(1+$N$1)^(1+R$6)</f>
        <v>1.2736208787683887</v>
      </c>
      <c r="S32" s="383"/>
      <c r="T32" s="383">
        <f>+$N32*(1+$N$1)^(1+T$6)</f>
        <v>1.3766657519050982</v>
      </c>
      <c r="U32" s="383"/>
      <c r="V32" s="383">
        <f>+$N32*(1+$N$1)^(1+V$6)</f>
        <v>1.4880476789145654</v>
      </c>
      <c r="W32" s="383"/>
      <c r="X32" s="383">
        <f>+$N32*(1+$N$1)^(1+X$6)</f>
        <v>1.60844118600233</v>
      </c>
      <c r="Y32" s="383"/>
      <c r="Z32" s="383">
        <f>+$N32*(1+$N$1)^(1+Z$6)</f>
        <v>1.7385753732808427</v>
      </c>
      <c r="AA32" s="383"/>
      <c r="AB32" s="383">
        <f>+$N32*(1+$N$1)^(1+AB$6)</f>
        <v>1.8792383301817799</v>
      </c>
      <c r="AC32" s="383"/>
      <c r="AD32" s="383">
        <f>+$N32*(1+$N$1)^(1+AD$6)</f>
        <v>2.0312819081062266</v>
      </c>
      <c r="AE32" s="383"/>
      <c r="AF32" s="383">
        <f>+$N32*(1+$N$1)^(1+AF$6)</f>
        <v>2.1956268792157685</v>
      </c>
      <c r="AG32" s="383"/>
      <c r="AH32" s="383">
        <f>+$N32*(1+$N$1)^(1+AH$6)</f>
        <v>2.3732685126060158</v>
      </c>
      <c r="AI32" s="383"/>
      <c r="AJ32" s="383">
        <f>+$N32*(1+$N$1)^(1+AJ$6)</f>
        <v>2.5652826016317243</v>
      </c>
      <c r="AK32" s="385">
        <f t="shared" si="12"/>
        <v>18.530049100612739</v>
      </c>
      <c r="AP32" s="440"/>
      <c r="AT32" s="55"/>
      <c r="AU32" s="55"/>
      <c r="AV32" s="55"/>
      <c r="AW32" s="64"/>
      <c r="AZ32" t="str">
        <f t="shared" si="14"/>
        <v>Workforce for fences</v>
      </c>
      <c r="BA32" s="412">
        <f>+Q32*($N$2*(1+$N$3))*(VLOOKUP(LEFT(AZ29,6),'2.1 Summary costs O&amp;M'!$J$3:$R$15,BA4,FALSE))</f>
        <v>0</v>
      </c>
      <c r="BB32" s="412">
        <f>+R32*($N$2*(1+$N$3))*(VLOOKUP(LEFT(AZ29,6),'2.1 Summary costs O&amp;M'!$J$3:$R$15,BA4,FALSE))</f>
        <v>7303.3422495155091</v>
      </c>
      <c r="BC32" s="412">
        <f>+S32*($N$2*(1+$N$3))*(VLOOKUP(LEFT(AZ29,6),'2.1 Summary costs O&amp;M'!$J$3:$R$15,BA4,FALSE))</f>
        <v>0</v>
      </c>
      <c r="BD32" s="412">
        <f>+T32*($N$2*(1+$N$3))*(VLOOKUP(LEFT(AZ29,6),'2.1 Summary costs O&amp;M'!$J$3:$R$15,BA4,FALSE))</f>
        <v>7894.2339254615299</v>
      </c>
      <c r="BE32" s="412">
        <f>+U32*($N$2*(1+$N$3))*(VLOOKUP(LEFT(AZ29,6),'2.1 Summary costs O&amp;M'!$J$3:$R$15,BA4,FALSE))</f>
        <v>0</v>
      </c>
      <c r="BF32" s="412">
        <f>+V32*($N$2*(1+$N$3))*(VLOOKUP(LEFT(AZ29,6),'2.1 Summary costs O&amp;M'!$J$3:$R$15,BA4,FALSE))</f>
        <v>8532.9328875477386</v>
      </c>
      <c r="BG32" s="412">
        <f>+W32*($N$2*(1+$N$3))*(VLOOKUP(LEFT(AZ29,6),'2.1 Summary costs O&amp;M'!$J$3:$R$15,BA4,FALSE))</f>
        <v>0</v>
      </c>
      <c r="BH32" s="412">
        <f>+X32*($N$2*(1+$N$3))*(VLOOKUP(LEFT(AZ29,6),'2.1 Summary costs O&amp;M'!$J$3:$R$15,BA4,FALSE))</f>
        <v>9223.3070809511064</v>
      </c>
      <c r="BI32" s="412">
        <f>+Y32*($N$2*(1+$N$3))*(VLOOKUP(LEFT(AZ29,6),'2.1 Summary costs O&amp;M'!$J$3:$R$15,BA4,FALSE))</f>
        <v>0</v>
      </c>
      <c r="BJ32" s="412">
        <f>+Z32*($N$2*(1+$N$3))*(VLOOKUP(LEFT(AZ29,6),'2.1 Summary costs O&amp;M'!$J$3:$R$15,BA4,FALSE))</f>
        <v>9969.5373947762</v>
      </c>
      <c r="BK32" s="412">
        <f>+AA32*($N$2*(1+$N$3))*(VLOOKUP(LEFT(AZ29,6),'2.1 Summary costs O&amp;M'!$J$3:$R$15,BA4,FALSE))</f>
        <v>0</v>
      </c>
      <c r="BL32" s="412">
        <f>+AB32*($N$2*(1+$N$3))*(VLOOKUP(LEFT(AZ29,6),'2.1 Summary costs O&amp;M'!$J$3:$R$15,BA4,FALSE))</f>
        <v>10776.142981416566</v>
      </c>
      <c r="BM32" s="412">
        <f>+AC32*($N$2*(1+$N$3))*(VLOOKUP(LEFT(AZ29,6),'2.1 Summary costs O&amp;M'!$J$3:$R$15,BA4,FALSE))</f>
        <v>0</v>
      </c>
      <c r="BN32" s="412">
        <f>+AD32*($N$2*(1+$N$3))*(VLOOKUP(LEFT(AZ29,6),'2.1 Summary costs O&amp;M'!$J$3:$R$15,BA4,FALSE))</f>
        <v>11648.008624430297</v>
      </c>
      <c r="BO32" s="412">
        <f>+AE32*($N$2*(1+$N$3))*(VLOOKUP(LEFT(AZ29,6),'2.1 Summary costs O&amp;M'!$J$3:$R$15,BA4,FALSE))</f>
        <v>0</v>
      </c>
      <c r="BP32" s="412">
        <f>+AF32*($N$2*(1+$N$3))*(VLOOKUP(LEFT(AZ29,6),'2.1 Summary costs O&amp;M'!$J$3:$R$15,BA4,FALSE))</f>
        <v>12590.414320668884</v>
      </c>
      <c r="BQ32" s="412">
        <f>+AG32*($N$2*(1+$N$3))*(VLOOKUP(LEFT(AZ29,6),'2.1 Summary costs O&amp;M'!$J$3:$R$15,BA4,FALSE))</f>
        <v>0</v>
      </c>
      <c r="BR32" s="412">
        <f>+AH32*($N$2*(1+$N$3))*(VLOOKUP(LEFT(AZ29,6),'2.1 Summary costs O&amp;M'!$J$3:$R$15,BA4,FALSE))</f>
        <v>13609.067255808046</v>
      </c>
      <c r="BS32" s="412">
        <f>+AI32*($N$2*(1+$N$3))*(VLOOKUP(LEFT(AZ29,6),'2.1 Summary costs O&amp;M'!$J$3:$R$15,BA4,FALSE))</f>
        <v>0</v>
      </c>
      <c r="BT32" s="412">
        <f>+AJ32*($N$2*(1+$N$3))*(VLOOKUP(LEFT(AZ29,6),'2.1 Summary costs O&amp;M'!$J$3:$R$15,BA4,FALSE))</f>
        <v>14710.136366923574</v>
      </c>
      <c r="BU32" s="412">
        <f t="shared" si="15"/>
        <v>106257.12308749944</v>
      </c>
    </row>
    <row r="33" spans="5:73"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c r="AZ33">
        <f t="shared" si="14"/>
        <v>0</v>
      </c>
      <c r="BA33" s="412">
        <f>+Q33*($N$2*(1+$N$3))*(VLOOKUP(LEFT(AZ29,6),'2.1 Summary costs O&amp;M'!$J$3:$R$15,BA4,FALSE))</f>
        <v>0</v>
      </c>
      <c r="BB33" s="412">
        <f>+R33*($N$2*(1+$N$3))*(VLOOKUP(LEFT(AZ29,6),'2.1 Summary costs O&amp;M'!$J$3:$R$15,BA4,FALSE))</f>
        <v>0</v>
      </c>
      <c r="BC33" s="412">
        <f>+S33*($N$2*(1+$N$3))*(VLOOKUP(LEFT(AZ29,6),'2.1 Summary costs O&amp;M'!$J$3:$R$15,BA4,FALSE))</f>
        <v>0</v>
      </c>
      <c r="BD33" s="412">
        <f>+T33*($N$2*(1+$N$3))*(VLOOKUP(LEFT(AZ29,6),'2.1 Summary costs O&amp;M'!$J$3:$R$15,BA4,FALSE))</f>
        <v>0</v>
      </c>
      <c r="BE33" s="412">
        <f>+U33*($N$2*(1+$N$3))*(VLOOKUP(LEFT(AZ29,6),'2.1 Summary costs O&amp;M'!$J$3:$R$15,BA4,FALSE))</f>
        <v>0</v>
      </c>
      <c r="BF33" s="412">
        <f>+V33*($N$2*(1+$N$3))*(VLOOKUP(LEFT(AZ29,6),'2.1 Summary costs O&amp;M'!$J$3:$R$15,BA4,FALSE))</f>
        <v>0</v>
      </c>
      <c r="BG33" s="412">
        <f>+W33*($N$2*(1+$N$3))*(VLOOKUP(LEFT(AZ29,6),'2.1 Summary costs O&amp;M'!$J$3:$R$15,BA4,FALSE))</f>
        <v>0</v>
      </c>
      <c r="BH33" s="412">
        <f>+X33*($N$2*(1+$N$3))*(VLOOKUP(LEFT(AZ29,6),'2.1 Summary costs O&amp;M'!$J$3:$R$15,BA4,FALSE))</f>
        <v>0</v>
      </c>
      <c r="BI33" s="412">
        <f>+Y33*($N$2*(1+$N$3))*(VLOOKUP(LEFT(AZ29,6),'2.1 Summary costs O&amp;M'!$J$3:$R$15,BA4,FALSE))</f>
        <v>0</v>
      </c>
      <c r="BJ33" s="412">
        <f>+Z33*($N$2*(1+$N$3))*(VLOOKUP(LEFT(AZ29,6),'2.1 Summary costs O&amp;M'!$J$3:$R$15,BA4,FALSE))</f>
        <v>0</v>
      </c>
      <c r="BK33" s="412">
        <f>+AA33*($N$2*(1+$N$3))*(VLOOKUP(LEFT(AZ29,6),'2.1 Summary costs O&amp;M'!$J$3:$R$15,BA4,FALSE))</f>
        <v>0</v>
      </c>
      <c r="BL33" s="412">
        <f>+AB33*($N$2*(1+$N$3))*(VLOOKUP(LEFT(AZ29,6),'2.1 Summary costs O&amp;M'!$J$3:$R$15,BA4,FALSE))</f>
        <v>0</v>
      </c>
      <c r="BM33" s="412">
        <f>+AC33*($N$2*(1+$N$3))*(VLOOKUP(LEFT(AZ29,6),'2.1 Summary costs O&amp;M'!$J$3:$R$15,BA4,FALSE))</f>
        <v>0</v>
      </c>
      <c r="BN33" s="412">
        <f>+AD33*($N$2*(1+$N$3))*(VLOOKUP(LEFT(AZ29,6),'2.1 Summary costs O&amp;M'!$J$3:$R$15,BA4,FALSE))</f>
        <v>0</v>
      </c>
      <c r="BO33" s="412">
        <f>+AE33*($N$2*(1+$N$3))*(VLOOKUP(LEFT(AZ29,6),'2.1 Summary costs O&amp;M'!$J$3:$R$15,BA4,FALSE))</f>
        <v>0</v>
      </c>
      <c r="BP33" s="412">
        <f>+AF33*($N$2*(1+$N$3))*(VLOOKUP(LEFT(AZ29,6),'2.1 Summary costs O&amp;M'!$J$3:$R$15,BA4,FALSE))</f>
        <v>0</v>
      </c>
      <c r="BQ33" s="412">
        <f>+AG33*($N$2*(1+$N$3))*(VLOOKUP(LEFT(AZ29,6),'2.1 Summary costs O&amp;M'!$J$3:$R$15,BA4,FALSE))</f>
        <v>0</v>
      </c>
      <c r="BR33" s="412">
        <f>+AH33*($N$2*(1+$N$3))*(VLOOKUP(LEFT(AZ29,6),'2.1 Summary costs O&amp;M'!$J$3:$R$15,BA4,FALSE))</f>
        <v>0</v>
      </c>
      <c r="BS33" s="412">
        <f>+AI33*($N$2*(1+$N$3))*(VLOOKUP(LEFT(AZ29,6),'2.1 Summary costs O&amp;M'!$J$3:$R$15,BA4,FALSE))</f>
        <v>0</v>
      </c>
      <c r="BT33" s="412">
        <f>+AJ33*($N$2*(1+$N$3))*(VLOOKUP(LEFT(AZ29,6),'2.1 Summary costs O&amp;M'!$J$3:$R$15,BA4,FALSE))</f>
        <v>0</v>
      </c>
      <c r="BU33" s="412">
        <f t="shared" si="15"/>
        <v>0</v>
      </c>
    </row>
    <row r="34" spans="5:73" x14ac:dyDescent="0.25">
      <c r="E34" s="76"/>
      <c r="F34" s="438"/>
      <c r="G34" s="78" t="s">
        <v>218</v>
      </c>
      <c r="H34" s="78"/>
      <c r="I34" s="182">
        <v>5</v>
      </c>
      <c r="J34" s="80" t="s">
        <v>253</v>
      </c>
      <c r="K34" s="79">
        <v>200</v>
      </c>
      <c r="L34" s="81">
        <v>1</v>
      </c>
      <c r="M34" s="198">
        <f t="shared" si="10"/>
        <v>2.5000000000000001E-2</v>
      </c>
      <c r="N34" s="198">
        <f t="shared" si="11"/>
        <v>2.5000000000000001E-2</v>
      </c>
      <c r="Q34" s="383">
        <f t="shared" ref="Q34:U36" si="16">+$N34*(1+$N$1)^(1+Q$6)</f>
        <v>2.7022675563319044E-2</v>
      </c>
      <c r="R34" s="383">
        <f t="shared" si="16"/>
        <v>2.809457820812622E-2</v>
      </c>
      <c r="S34" s="383">
        <f t="shared" si="16"/>
        <v>2.9208999784016004E-2</v>
      </c>
      <c r="T34" s="383">
        <f t="shared" si="16"/>
        <v>3.036762688025952E-2</v>
      </c>
      <c r="U34" s="383">
        <f t="shared" si="16"/>
        <v>3.1572212987700819E-2</v>
      </c>
      <c r="V34" s="383"/>
      <c r="W34" s="383"/>
      <c r="X34" s="383"/>
      <c r="Y34" s="383"/>
      <c r="Z34" s="383"/>
      <c r="AA34" s="383"/>
      <c r="AB34" s="383"/>
      <c r="AC34" s="383"/>
      <c r="AD34" s="383"/>
      <c r="AE34" s="383"/>
      <c r="AF34" s="383"/>
      <c r="AG34" s="383"/>
      <c r="AH34" s="383"/>
      <c r="AI34" s="383"/>
      <c r="AJ34" s="383"/>
      <c r="AK34" s="385">
        <f t="shared" si="12"/>
        <v>0.14626609342342162</v>
      </c>
      <c r="AP34" s="440"/>
      <c r="AT34" s="55"/>
      <c r="AU34" s="55"/>
      <c r="AV34" s="55"/>
      <c r="AW34" s="55"/>
      <c r="AZ34" t="str">
        <f t="shared" si="14"/>
        <v>Dig hole</v>
      </c>
      <c r="BA34" s="412">
        <f>+Q34*($N$2*(1+$N$3))*(VLOOKUP(LEFT(AZ29,6),'2.1 Summary costs O&amp;M'!$J$3:$R$15,BA4,FALSE))</f>
        <v>154.95651133434973</v>
      </c>
      <c r="BB34" s="412">
        <f>+R34*($N$2*(1+$N$3))*(VLOOKUP(LEFT(AZ29,6),'2.1 Summary costs O&amp;M'!$J$3:$R$15,BA4,FALSE))</f>
        <v>161.10313785695976</v>
      </c>
      <c r="BC34" s="412">
        <f>+S34*($N$2*(1+$N$3))*(VLOOKUP(LEFT(AZ29,6),'2.1 Summary costs O&amp;M'!$J$3:$R$15,BA4,FALSE))</f>
        <v>167.49358128847609</v>
      </c>
      <c r="BD34" s="412">
        <f>+T34*($N$2*(1+$N$3))*(VLOOKUP(LEFT(AZ29,6),'2.1 Summary costs O&amp;M'!$J$3:$R$15,BA4,FALSE))</f>
        <v>174.13751306165139</v>
      </c>
      <c r="BE34" s="412">
        <f>+U34*($N$2*(1+$N$3))*(VLOOKUP(LEFT(AZ29,6),'2.1 Summary costs O&amp;M'!$J$3:$R$15,BA4,FALSE))</f>
        <v>181.04498824387579</v>
      </c>
      <c r="BF34" s="412">
        <f>+V34*($N$2*(1+$N$3))*(VLOOKUP(LEFT(AZ29,6),'2.1 Summary costs O&amp;M'!$J$3:$R$15,BA4,FALSE))</f>
        <v>0</v>
      </c>
      <c r="BG34" s="412">
        <f>+W34*($N$2*(1+$N$3))*(VLOOKUP(LEFT(AZ29,6),'2.1 Summary costs O&amp;M'!$J$3:$R$15,BA4,FALSE))</f>
        <v>0</v>
      </c>
      <c r="BH34" s="412">
        <f>+X34*($N$2*(1+$N$3))*(VLOOKUP(LEFT(AZ29,6),'2.1 Summary costs O&amp;M'!$J$3:$R$15,BA4,FALSE))</f>
        <v>0</v>
      </c>
      <c r="BI34" s="412">
        <f>+Y34*($N$2*(1+$N$3))*(VLOOKUP(LEFT(AZ29,6),'2.1 Summary costs O&amp;M'!$J$3:$R$15,BA4,FALSE))</f>
        <v>0</v>
      </c>
      <c r="BJ34" s="412">
        <f>+Z34*($N$2*(1+$N$3))*(VLOOKUP(LEFT(AZ29,6),'2.1 Summary costs O&amp;M'!$J$3:$R$15,BA4,FALSE))</f>
        <v>0</v>
      </c>
      <c r="BK34" s="412">
        <f>+AA34*($N$2*(1+$N$3))*(VLOOKUP(LEFT(AZ29,6),'2.1 Summary costs O&amp;M'!$J$3:$R$15,BA4,FALSE))</f>
        <v>0</v>
      </c>
      <c r="BL34" s="412">
        <f>+AB34*($N$2*(1+$N$3))*(VLOOKUP(LEFT(AZ29,6),'2.1 Summary costs O&amp;M'!$J$3:$R$15,BA4,FALSE))</f>
        <v>0</v>
      </c>
      <c r="BM34" s="412">
        <f>+AC34*($N$2*(1+$N$3))*(VLOOKUP(LEFT(AZ29,6),'2.1 Summary costs O&amp;M'!$J$3:$R$15,BA4,FALSE))</f>
        <v>0</v>
      </c>
      <c r="BN34" s="412">
        <f>+AD34*($N$2*(1+$N$3))*(VLOOKUP(LEFT(AZ29,6),'2.1 Summary costs O&amp;M'!$J$3:$R$15,BA4,FALSE))</f>
        <v>0</v>
      </c>
      <c r="BO34" s="412">
        <f>+AE34*($N$2*(1+$N$3))*(VLOOKUP(LEFT(AZ29,6),'2.1 Summary costs O&amp;M'!$J$3:$R$15,BA4,FALSE))</f>
        <v>0</v>
      </c>
      <c r="BP34" s="412">
        <f>+AF34*($N$2*(1+$N$3))*(VLOOKUP(LEFT(AZ29,6),'2.1 Summary costs O&amp;M'!$J$3:$R$15,BA4,FALSE))</f>
        <v>0</v>
      </c>
      <c r="BQ34" s="412">
        <f>+AG34*($N$2*(1+$N$3))*(VLOOKUP(LEFT(AZ29,6),'2.1 Summary costs O&amp;M'!$J$3:$R$15,BA4,FALSE))</f>
        <v>0</v>
      </c>
      <c r="BR34" s="412">
        <f>+AH34*($N$2*(1+$N$3))*(VLOOKUP(LEFT(AZ29,6),'2.1 Summary costs O&amp;M'!$J$3:$R$15,BA4,FALSE))</f>
        <v>0</v>
      </c>
      <c r="BS34" s="412">
        <f>+AI34*($N$2*(1+$N$3))*(VLOOKUP(LEFT(AZ29,6),'2.1 Summary costs O&amp;M'!$J$3:$R$15,BA4,FALSE))</f>
        <v>0</v>
      </c>
      <c r="BT34" s="412">
        <f>+AJ34*($N$2*(1+$N$3))*(VLOOKUP(LEFT(AZ29,6),'2.1 Summary costs O&amp;M'!$J$3:$R$15,BA4,FALSE))</f>
        <v>0</v>
      </c>
      <c r="BU34" s="412">
        <f t="shared" si="15"/>
        <v>838.73573178531274</v>
      </c>
    </row>
    <row r="35" spans="5:73" x14ac:dyDescent="0.25">
      <c r="E35" s="76"/>
      <c r="F35" s="438"/>
      <c r="G35" s="78" t="s">
        <v>219</v>
      </c>
      <c r="H35" s="78"/>
      <c r="I35" s="182">
        <v>5</v>
      </c>
      <c r="J35" s="124" t="s">
        <v>255</v>
      </c>
      <c r="K35" s="79">
        <v>200</v>
      </c>
      <c r="L35" s="81">
        <v>1</v>
      </c>
      <c r="M35" s="198">
        <f t="shared" si="10"/>
        <v>2.5000000000000001E-2</v>
      </c>
      <c r="N35" s="198">
        <f t="shared" si="11"/>
        <v>2.5000000000000001E-2</v>
      </c>
      <c r="Q35" s="383">
        <f t="shared" si="16"/>
        <v>2.7022675563319044E-2</v>
      </c>
      <c r="R35" s="383">
        <f t="shared" si="16"/>
        <v>2.809457820812622E-2</v>
      </c>
      <c r="S35" s="383">
        <f t="shared" si="16"/>
        <v>2.9208999784016004E-2</v>
      </c>
      <c r="T35" s="383">
        <f t="shared" si="16"/>
        <v>3.036762688025952E-2</v>
      </c>
      <c r="U35" s="383">
        <f t="shared" si="16"/>
        <v>3.1572212987700819E-2</v>
      </c>
      <c r="V35" s="383"/>
      <c r="W35" s="383"/>
      <c r="X35" s="383"/>
      <c r="Y35" s="383"/>
      <c r="Z35" s="383"/>
      <c r="AA35" s="383"/>
      <c r="AB35" s="383"/>
      <c r="AC35" s="383"/>
      <c r="AD35" s="383"/>
      <c r="AE35" s="383"/>
      <c r="AF35" s="383"/>
      <c r="AG35" s="383"/>
      <c r="AH35" s="383"/>
      <c r="AI35" s="383"/>
      <c r="AJ35" s="383"/>
      <c r="AK35" s="385">
        <f t="shared" si="12"/>
        <v>0.14626609342342162</v>
      </c>
      <c r="AP35" s="440"/>
      <c r="AT35" s="58"/>
      <c r="AU35" s="57"/>
      <c r="AV35" s="58"/>
      <c r="AW35" s="55"/>
      <c r="AZ35" t="str">
        <f t="shared" si="14"/>
        <v>Plant tree</v>
      </c>
      <c r="BA35" s="412">
        <f>+Q35*($N$2*(1+$N$3))*(VLOOKUP(LEFT(AZ29,6),'2.1 Summary costs O&amp;M'!$J$3:$R$15,BA4,FALSE))</f>
        <v>154.95651133434973</v>
      </c>
      <c r="BB35" s="412">
        <f>+R35*($N$2*(1+$N$3))*(VLOOKUP(LEFT(AZ29,6),'2.1 Summary costs O&amp;M'!$J$3:$R$15,BA4,FALSE))</f>
        <v>161.10313785695976</v>
      </c>
      <c r="BC35" s="412">
        <f>+S35*($N$2*(1+$N$3))*(VLOOKUP(LEFT(AZ29,6),'2.1 Summary costs O&amp;M'!$J$3:$R$15,BA4,FALSE))</f>
        <v>167.49358128847609</v>
      </c>
      <c r="BD35" s="412">
        <f>+T35*($N$2*(1+$N$3))*(VLOOKUP(LEFT(AZ29,6),'2.1 Summary costs O&amp;M'!$J$3:$R$15,BA4,FALSE))</f>
        <v>174.13751306165139</v>
      </c>
      <c r="BE35" s="412">
        <f>+U35*($N$2*(1+$N$3))*(VLOOKUP(LEFT(AZ29,6),'2.1 Summary costs O&amp;M'!$J$3:$R$15,BA4,FALSE))</f>
        <v>181.04498824387579</v>
      </c>
      <c r="BF35" s="412">
        <f>+V35*($N$2*(1+$N$3))*(VLOOKUP(LEFT(AZ29,6),'2.1 Summary costs O&amp;M'!$J$3:$R$15,BA4,FALSE))</f>
        <v>0</v>
      </c>
      <c r="BG35" s="412">
        <f>+W35*($N$2*(1+$N$3))*(VLOOKUP(LEFT(AZ29,6),'2.1 Summary costs O&amp;M'!$J$3:$R$15,BA4,FALSE))</f>
        <v>0</v>
      </c>
      <c r="BH35" s="412">
        <f>+X35*($N$2*(1+$N$3))*(VLOOKUP(LEFT(AZ29,6),'2.1 Summary costs O&amp;M'!$J$3:$R$15,BA4,FALSE))</f>
        <v>0</v>
      </c>
      <c r="BI35" s="412">
        <f>+Y35*($N$2*(1+$N$3))*(VLOOKUP(LEFT(AZ29,6),'2.1 Summary costs O&amp;M'!$J$3:$R$15,BA4,FALSE))</f>
        <v>0</v>
      </c>
      <c r="BJ35" s="412">
        <f>+Z35*($N$2*(1+$N$3))*(VLOOKUP(LEFT(AZ29,6),'2.1 Summary costs O&amp;M'!$J$3:$R$15,BA4,FALSE))</f>
        <v>0</v>
      </c>
      <c r="BK35" s="412">
        <f>+AA35*($N$2*(1+$N$3))*(VLOOKUP(LEFT(AZ29,6),'2.1 Summary costs O&amp;M'!$J$3:$R$15,BA4,FALSE))</f>
        <v>0</v>
      </c>
      <c r="BL35" s="412">
        <f>+AB35*($N$2*(1+$N$3))*(VLOOKUP(LEFT(AZ29,6),'2.1 Summary costs O&amp;M'!$J$3:$R$15,BA4,FALSE))</f>
        <v>0</v>
      </c>
      <c r="BM35" s="412">
        <f>+AC35*($N$2*(1+$N$3))*(VLOOKUP(LEFT(AZ29,6),'2.1 Summary costs O&amp;M'!$J$3:$R$15,BA4,FALSE))</f>
        <v>0</v>
      </c>
      <c r="BN35" s="412">
        <f>+AD35*($N$2*(1+$N$3))*(VLOOKUP(LEFT(AZ29,6),'2.1 Summary costs O&amp;M'!$J$3:$R$15,BA4,FALSE))</f>
        <v>0</v>
      </c>
      <c r="BO35" s="412">
        <f>+AE35*($N$2*(1+$N$3))*(VLOOKUP(LEFT(AZ29,6),'2.1 Summary costs O&amp;M'!$J$3:$R$15,BA4,FALSE))</f>
        <v>0</v>
      </c>
      <c r="BP35" s="412">
        <f>+AF35*($N$2*(1+$N$3))*(VLOOKUP(LEFT(AZ29,6),'2.1 Summary costs O&amp;M'!$J$3:$R$15,BA4,FALSE))</f>
        <v>0</v>
      </c>
      <c r="BQ35" s="412">
        <f>+AG35*($N$2*(1+$N$3))*(VLOOKUP(LEFT(AZ29,6),'2.1 Summary costs O&amp;M'!$J$3:$R$15,BA4,FALSE))</f>
        <v>0</v>
      </c>
      <c r="BR35" s="412">
        <f>+AH35*($N$2*(1+$N$3))*(VLOOKUP(LEFT(AZ29,6),'2.1 Summary costs O&amp;M'!$J$3:$R$15,BA4,FALSE))</f>
        <v>0</v>
      </c>
      <c r="BS35" s="412">
        <f>+AI35*($N$2*(1+$N$3))*(VLOOKUP(LEFT(AZ29,6),'2.1 Summary costs O&amp;M'!$J$3:$R$15,BA4,FALSE))</f>
        <v>0</v>
      </c>
      <c r="BT35" s="412">
        <f>+AJ35*($N$2*(1+$N$3))*(VLOOKUP(LEFT(AZ29,6),'2.1 Summary costs O&amp;M'!$J$3:$R$15,BA4,FALSE))</f>
        <v>0</v>
      </c>
      <c r="BU35" s="412">
        <f t="shared" si="15"/>
        <v>838.73573178531274</v>
      </c>
    </row>
    <row r="36" spans="5:73" x14ac:dyDescent="0.25">
      <c r="F36" s="438"/>
      <c r="G36" s="78" t="s">
        <v>254</v>
      </c>
      <c r="H36" s="78"/>
      <c r="I36" s="182">
        <v>5</v>
      </c>
      <c r="J36" s="124" t="s">
        <v>255</v>
      </c>
      <c r="K36" s="105">
        <v>200</v>
      </c>
      <c r="L36" s="81">
        <v>1</v>
      </c>
      <c r="M36" s="198">
        <f t="shared" si="10"/>
        <v>2.5000000000000001E-2</v>
      </c>
      <c r="N36" s="198">
        <f t="shared" si="11"/>
        <v>2.5000000000000001E-2</v>
      </c>
      <c r="Q36" s="383">
        <f t="shared" si="16"/>
        <v>2.7022675563319044E-2</v>
      </c>
      <c r="R36" s="383">
        <f t="shared" si="16"/>
        <v>2.809457820812622E-2</v>
      </c>
      <c r="S36" s="383">
        <f t="shared" si="16"/>
        <v>2.9208999784016004E-2</v>
      </c>
      <c r="T36" s="383">
        <f t="shared" si="16"/>
        <v>3.036762688025952E-2</v>
      </c>
      <c r="U36" s="383">
        <f t="shared" si="16"/>
        <v>3.1572212987700819E-2</v>
      </c>
      <c r="V36" s="383"/>
      <c r="W36" s="383"/>
      <c r="X36" s="383"/>
      <c r="Y36" s="383"/>
      <c r="Z36" s="383"/>
      <c r="AA36" s="383"/>
      <c r="AB36" s="383"/>
      <c r="AC36" s="383"/>
      <c r="AD36" s="383"/>
      <c r="AE36" s="383"/>
      <c r="AF36" s="383"/>
      <c r="AG36" s="383"/>
      <c r="AH36" s="383"/>
      <c r="AI36" s="383"/>
      <c r="AJ36" s="383"/>
      <c r="AK36" s="385">
        <f t="shared" si="12"/>
        <v>0.14626609342342162</v>
      </c>
      <c r="AP36" s="440"/>
      <c r="AT36" s="55"/>
      <c r="AU36" s="55"/>
      <c r="AV36" s="55"/>
      <c r="AW36" s="55"/>
      <c r="AZ36" t="str">
        <f t="shared" si="14"/>
        <v>fertilized tree</v>
      </c>
      <c r="BA36" s="412">
        <f>+Q36*($N$2*(1+$N$3))*(VLOOKUP(LEFT(AZ29,6),'2.1 Summary costs O&amp;M'!$J$3:$R$15,BA4,FALSE))</f>
        <v>154.95651133434973</v>
      </c>
      <c r="BB36" s="412">
        <f>+R36*($N$2*(1+$N$3))*(VLOOKUP(LEFT(AZ29,6),'2.1 Summary costs O&amp;M'!$J$3:$R$15,BA4,FALSE))</f>
        <v>161.10313785695976</v>
      </c>
      <c r="BC36" s="412">
        <f>+S36*($N$2*(1+$N$3))*(VLOOKUP(LEFT(AZ29,6),'2.1 Summary costs O&amp;M'!$J$3:$R$15,BA4,FALSE))</f>
        <v>167.49358128847609</v>
      </c>
      <c r="BD36" s="412">
        <f>+T36*($N$2*(1+$N$3))*(VLOOKUP(LEFT(AZ29,6),'2.1 Summary costs O&amp;M'!$J$3:$R$15,BA4,FALSE))</f>
        <v>174.13751306165139</v>
      </c>
      <c r="BE36" s="412">
        <f>+U36*($N$2*(1+$N$3))*(VLOOKUP(LEFT(AZ29,6),'2.1 Summary costs O&amp;M'!$J$3:$R$15,BA4,FALSE))</f>
        <v>181.04498824387579</v>
      </c>
      <c r="BF36" s="412">
        <f>+V36*($N$2*(1+$N$3))*(VLOOKUP(LEFT(AZ29,6),'2.1 Summary costs O&amp;M'!$J$3:$R$15,BA4,FALSE))</f>
        <v>0</v>
      </c>
      <c r="BG36" s="412">
        <f>+W36*($N$2*(1+$N$3))*(VLOOKUP(LEFT(AZ29,6),'2.1 Summary costs O&amp;M'!$J$3:$R$15,BA4,FALSE))</f>
        <v>0</v>
      </c>
      <c r="BH36" s="412">
        <f>+X36*($N$2*(1+$N$3))*(VLOOKUP(LEFT(AZ29,6),'2.1 Summary costs O&amp;M'!$J$3:$R$15,BA4,FALSE))</f>
        <v>0</v>
      </c>
      <c r="BI36" s="412">
        <f>+Y36*($N$2*(1+$N$3))*(VLOOKUP(LEFT(AZ29,6),'2.1 Summary costs O&amp;M'!$J$3:$R$15,BA4,FALSE))</f>
        <v>0</v>
      </c>
      <c r="BJ36" s="412">
        <f>+Z36*($N$2*(1+$N$3))*(VLOOKUP(LEFT(AZ29,6),'2.1 Summary costs O&amp;M'!$J$3:$R$15,BA4,FALSE))</f>
        <v>0</v>
      </c>
      <c r="BK36" s="412">
        <f>+AA36*($N$2*(1+$N$3))*(VLOOKUP(LEFT(AZ29,6),'2.1 Summary costs O&amp;M'!$J$3:$R$15,BA4,FALSE))</f>
        <v>0</v>
      </c>
      <c r="BL36" s="412">
        <f>+AB36*($N$2*(1+$N$3))*(VLOOKUP(LEFT(AZ29,6),'2.1 Summary costs O&amp;M'!$J$3:$R$15,BA4,FALSE))</f>
        <v>0</v>
      </c>
      <c r="BM36" s="412">
        <f>+AC36*($N$2*(1+$N$3))*(VLOOKUP(LEFT(AZ29,6),'2.1 Summary costs O&amp;M'!$J$3:$R$15,BA4,FALSE))</f>
        <v>0</v>
      </c>
      <c r="BN36" s="412">
        <f>+AD36*($N$2*(1+$N$3))*(VLOOKUP(LEFT(AZ29,6),'2.1 Summary costs O&amp;M'!$J$3:$R$15,BA4,FALSE))</f>
        <v>0</v>
      </c>
      <c r="BO36" s="412">
        <f>+AE36*($N$2*(1+$N$3))*(VLOOKUP(LEFT(AZ29,6),'2.1 Summary costs O&amp;M'!$J$3:$R$15,BA4,FALSE))</f>
        <v>0</v>
      </c>
      <c r="BP36" s="412">
        <f>+AF36*($N$2*(1+$N$3))*(VLOOKUP(LEFT(AZ29,6),'2.1 Summary costs O&amp;M'!$J$3:$R$15,BA4,FALSE))</f>
        <v>0</v>
      </c>
      <c r="BQ36" s="412">
        <f>+AG36*($N$2*(1+$N$3))*(VLOOKUP(LEFT(AZ29,6),'2.1 Summary costs O&amp;M'!$J$3:$R$15,BA4,FALSE))</f>
        <v>0</v>
      </c>
      <c r="BR36" s="412">
        <f>+AH36*($N$2*(1+$N$3))*(VLOOKUP(LEFT(AZ29,6),'2.1 Summary costs O&amp;M'!$J$3:$R$15,BA4,FALSE))</f>
        <v>0</v>
      </c>
      <c r="BS36" s="412">
        <f>+AI36*($N$2*(1+$N$3))*(VLOOKUP(LEFT(AZ29,6),'2.1 Summary costs O&amp;M'!$J$3:$R$15,BA4,FALSE))</f>
        <v>0</v>
      </c>
      <c r="BT36" s="412">
        <f>+AJ36*($N$2*(1+$N$3))*(VLOOKUP(LEFT(AZ29,6),'2.1 Summary costs O&amp;M'!$J$3:$R$15,BA4,FALSE))</f>
        <v>0</v>
      </c>
      <c r="BU36" s="412">
        <f t="shared" si="15"/>
        <v>838.73573178531274</v>
      </c>
    </row>
    <row r="37" spans="5:73"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c r="AZ37">
        <f t="shared" si="14"/>
        <v>0</v>
      </c>
      <c r="BA37" s="412">
        <f>+Q37*($N$2*(1+$N$3))*(VLOOKUP(LEFT(AZ29,6),'2.1 Summary costs O&amp;M'!$J$3:$R$15,BA4,FALSE))</f>
        <v>0</v>
      </c>
      <c r="BB37" s="412">
        <f>+R37*($N$2*(1+$N$3))*(VLOOKUP(LEFT(AZ29,6),'2.1 Summary costs O&amp;M'!$J$3:$R$15,BA4,FALSE))</f>
        <v>0</v>
      </c>
      <c r="BC37" s="412">
        <f>+S37*($N$2*(1+$N$3))*(VLOOKUP(LEFT(AZ29,6),'2.1 Summary costs O&amp;M'!$J$3:$R$15,BA4,FALSE))</f>
        <v>0</v>
      </c>
      <c r="BD37" s="412">
        <f>+T37*($N$2*(1+$N$3))*(VLOOKUP(LEFT(AZ29,6),'2.1 Summary costs O&amp;M'!$J$3:$R$15,BA4,FALSE))</f>
        <v>0</v>
      </c>
      <c r="BE37" s="412">
        <f>+U37*($N$2*(1+$N$3))*(VLOOKUP(LEFT(AZ29,6),'2.1 Summary costs O&amp;M'!$J$3:$R$15,BA4,FALSE))</f>
        <v>0</v>
      </c>
      <c r="BF37" s="412">
        <f>+V37*($N$2*(1+$N$3))*(VLOOKUP(LEFT(AZ29,6),'2.1 Summary costs O&amp;M'!$J$3:$R$15,BA4,FALSE))</f>
        <v>0</v>
      </c>
      <c r="BG37" s="412">
        <f>+W37*($N$2*(1+$N$3))*(VLOOKUP(LEFT(AZ29,6),'2.1 Summary costs O&amp;M'!$J$3:$R$15,BA4,FALSE))</f>
        <v>0</v>
      </c>
      <c r="BH37" s="412">
        <f>+X37*($N$2*(1+$N$3))*(VLOOKUP(LEFT(AZ29,6),'2.1 Summary costs O&amp;M'!$J$3:$R$15,BA4,FALSE))</f>
        <v>0</v>
      </c>
      <c r="BI37" s="412">
        <f>+Y37*($N$2*(1+$N$3))*(VLOOKUP(LEFT(AZ29,6),'2.1 Summary costs O&amp;M'!$J$3:$R$15,BA4,FALSE))</f>
        <v>0</v>
      </c>
      <c r="BJ37" s="412">
        <f>+Z37*($N$2*(1+$N$3))*(VLOOKUP(LEFT(AZ29,6),'2.1 Summary costs O&amp;M'!$J$3:$R$15,BA4,FALSE))</f>
        <v>0</v>
      </c>
      <c r="BK37" s="412">
        <f>+AA37*($N$2*(1+$N$3))*(VLOOKUP(LEFT(AZ29,6),'2.1 Summary costs O&amp;M'!$J$3:$R$15,BA4,FALSE))</f>
        <v>0</v>
      </c>
      <c r="BL37" s="412">
        <f>+AB37*($N$2*(1+$N$3))*(VLOOKUP(LEFT(AZ29,6),'2.1 Summary costs O&amp;M'!$J$3:$R$15,BA4,FALSE))</f>
        <v>0</v>
      </c>
      <c r="BM37" s="412">
        <f>+AC37*($N$2*(1+$N$3))*(VLOOKUP(LEFT(AZ29,6),'2.1 Summary costs O&amp;M'!$J$3:$R$15,BA4,FALSE))</f>
        <v>0</v>
      </c>
      <c r="BN37" s="412">
        <f>+AD37*($N$2*(1+$N$3))*(VLOOKUP(LEFT(AZ29,6),'2.1 Summary costs O&amp;M'!$J$3:$R$15,BA4,FALSE))</f>
        <v>0</v>
      </c>
      <c r="BO37" s="412">
        <f>+AE37*($N$2*(1+$N$3))*(VLOOKUP(LEFT(AZ29,6),'2.1 Summary costs O&amp;M'!$J$3:$R$15,BA4,FALSE))</f>
        <v>0</v>
      </c>
      <c r="BP37" s="412">
        <f>+AF37*($N$2*(1+$N$3))*(VLOOKUP(LEFT(AZ29,6),'2.1 Summary costs O&amp;M'!$J$3:$R$15,BA4,FALSE))</f>
        <v>0</v>
      </c>
      <c r="BQ37" s="412">
        <f>+AG37*($N$2*(1+$N$3))*(VLOOKUP(LEFT(AZ29,6),'2.1 Summary costs O&amp;M'!$J$3:$R$15,BA4,FALSE))</f>
        <v>0</v>
      </c>
      <c r="BR37" s="412">
        <f>+AH37*($N$2*(1+$N$3))*(VLOOKUP(LEFT(AZ29,6),'2.1 Summary costs O&amp;M'!$J$3:$R$15,BA4,FALSE))</f>
        <v>0</v>
      </c>
      <c r="BS37" s="412">
        <f>+AI37*($N$2*(1+$N$3))*(VLOOKUP(LEFT(AZ29,6),'2.1 Summary costs O&amp;M'!$J$3:$R$15,BA4,FALSE))</f>
        <v>0</v>
      </c>
      <c r="BT37" s="412">
        <f>+AJ37*($N$2*(1+$N$3))*(VLOOKUP(LEFT(AZ29,6),'2.1 Summary costs O&amp;M'!$J$3:$R$15,BA4,FALSE))</f>
        <v>0</v>
      </c>
      <c r="BU37" s="412">
        <f t="shared" si="15"/>
        <v>0</v>
      </c>
    </row>
    <row r="38" spans="5:73" ht="15.75" thickBot="1" x14ac:dyDescent="0.3">
      <c r="F38" s="438"/>
      <c r="G38" s="162" t="s">
        <v>153</v>
      </c>
      <c r="H38" s="320"/>
      <c r="I38" s="163"/>
      <c r="J38" s="163"/>
      <c r="K38" s="163"/>
      <c r="L38" s="163"/>
      <c r="M38" s="164"/>
      <c r="N38" s="226">
        <f>SUM(N30:N37)</f>
        <v>1.3816666666666664</v>
      </c>
      <c r="Q38" s="385">
        <f t="shared" ref="Q38:R38" si="17">SUM(Q30:Q37)</f>
        <v>0.22518896302765873</v>
      </c>
      <c r="R38" s="385">
        <f t="shared" si="17"/>
        <v>1.552693688969109</v>
      </c>
      <c r="S38" s="385">
        <f t="shared" ref="S38" si="18">SUM(S30:S37)</f>
        <v>0.24340833153346669</v>
      </c>
      <c r="T38" s="385">
        <f t="shared" ref="T38" si="19">SUM(T30:T37)</f>
        <v>1.6783175122490095</v>
      </c>
      <c r="U38" s="385">
        <f t="shared" ref="U38" si="20">SUM(U30:U37)</f>
        <v>0.26310177489750686</v>
      </c>
      <c r="V38" s="385">
        <f t="shared" ref="V38" si="21">SUM(V30:V37)</f>
        <v>1.715631441572087</v>
      </c>
      <c r="W38" s="385">
        <f t="shared" ref="W38" si="22">SUM(W30:W37)</f>
        <v>0.18200867592163136</v>
      </c>
      <c r="X38" s="385">
        <f t="shared" ref="X38" si="23">SUM(X30:X37)</f>
        <v>1.8544380732732746</v>
      </c>
      <c r="Y38" s="385">
        <f t="shared" ref="Y38" si="24">SUM(Y30:Y37)</f>
        <v>0.19673445596558092</v>
      </c>
      <c r="Z38" s="385">
        <f t="shared" ref="Z38" si="25">SUM(Z30:Z37)</f>
        <v>2.0044751362532067</v>
      </c>
      <c r="AA38" s="385">
        <f t="shared" ref="AA38" si="26">SUM(AA30:AA37)</f>
        <v>0.21265165502735878</v>
      </c>
      <c r="AB38" s="385">
        <f t="shared" ref="AB38" si="27">SUM(AB30:AB37)</f>
        <v>2.1666512512684051</v>
      </c>
      <c r="AC38" s="385">
        <f t="shared" ref="AC38" si="28">SUM(AC30:AC37)</f>
        <v>0.22985666727228637</v>
      </c>
      <c r="AD38" s="385">
        <f t="shared" ref="AD38" si="29">SUM(AD30:AD37)</f>
        <v>2.3419485528754143</v>
      </c>
      <c r="AE38" s="385">
        <f t="shared" ref="AE38" si="30">SUM(AE30:AE37)</f>
        <v>0.24845368583059074</v>
      </c>
      <c r="AF38" s="385">
        <f t="shared" ref="AF38" si="31">SUM(AF30:AF37)</f>
        <v>2.531428637213474</v>
      </c>
      <c r="AG38" s="385">
        <f t="shared" ref="AG38" si="32">SUM(AG30:AG37)</f>
        <v>0.2685553337884341</v>
      </c>
      <c r="AH38" s="385">
        <f t="shared" ref="AH38" si="33">SUM(AH30:AH37)</f>
        <v>2.736238991004583</v>
      </c>
      <c r="AI38" s="385">
        <f t="shared" ref="AI38" si="34">SUM(AI30:AI37)</f>
        <v>0.29028334623054819</v>
      </c>
      <c r="AJ38" s="385">
        <f t="shared" ref="AJ38" si="35">SUM(AJ30:AJ37)</f>
        <v>2.9576199407048116</v>
      </c>
      <c r="AK38" s="385">
        <f>SUM(Q38:AJ38)</f>
        <v>23.899686114878438</v>
      </c>
      <c r="AP38" s="108"/>
      <c r="AT38" s="55"/>
      <c r="AU38" s="55"/>
      <c r="AV38" s="55"/>
      <c r="AW38" s="64"/>
      <c r="AZ38" t="str">
        <f t="shared" si="14"/>
        <v>Subtotal USD</v>
      </c>
      <c r="BA38" s="412">
        <f>+Q38*($N$2*(1+$N$3))*(VLOOKUP(LEFT(AZ29,6),'2.1 Summary costs O&amp;M'!$J$3:$R$15,BA4,FALSE))</f>
        <v>1291.3042611195813</v>
      </c>
      <c r="BB38" s="412">
        <f>+R38*($N$2*(1+$N$3))*(VLOOKUP(LEFT(AZ29,6),'2.1 Summary costs O&amp;M'!$J$3:$R$15,BA4,FALSE))</f>
        <v>8903.6334188946421</v>
      </c>
      <c r="BC38" s="412">
        <f>+S38*($N$2*(1+$N$3))*(VLOOKUP(LEFT(AZ29,6),'2.1 Summary costs O&amp;M'!$J$3:$R$15,BA4,FALSE))</f>
        <v>1395.7798440706342</v>
      </c>
      <c r="BD38" s="412">
        <f>+T38*($N$2*(1+$N$3))*(VLOOKUP(LEFT(AZ29,6),'2.1 Summary costs O&amp;M'!$J$3:$R$15,BA4,FALSE))</f>
        <v>9623.9998885406003</v>
      </c>
      <c r="BE38" s="412">
        <f>+U38*($N$2*(1+$N$3))*(VLOOKUP(LEFT(AZ29,6),'2.1 Summary costs O&amp;M'!$J$3:$R$15,BA4,FALSE))</f>
        <v>1508.7082353656317</v>
      </c>
      <c r="BF38" s="412">
        <f>+V38*($N$2*(1+$N$3))*(VLOOKUP(LEFT(AZ29,6),'2.1 Summary costs O&amp;M'!$J$3:$R$15,BA4,FALSE))</f>
        <v>9837.9696821138623</v>
      </c>
      <c r="BG38" s="412">
        <f>+W38*($N$2*(1+$N$3))*(VLOOKUP(LEFT(AZ29,6),'2.1 Summary costs O&amp;M'!$J$3:$R$15,BA4,FALSE))</f>
        <v>1043.6949289982219</v>
      </c>
      <c r="BH38" s="412">
        <f>+X38*($N$2*(1+$N$3))*(VLOOKUP(LEFT(AZ29,6),'2.1 Summary costs O&amp;M'!$J$3:$R$15,BA4,FALSE))</f>
        <v>10633.930516861277</v>
      </c>
      <c r="BI38" s="412">
        <f>+Y38*($N$2*(1+$N$3))*(VLOOKUP(LEFT(AZ29,6),'2.1 Summary costs O&amp;M'!$J$3:$R$15,BA4,FALSE))</f>
        <v>1128.1371781360103</v>
      </c>
      <c r="BJ38" s="412">
        <f>+Z38*($N$2*(1+$N$3))*(VLOOKUP(LEFT(AZ29,6),'2.1 Summary costs O&amp;M'!$J$3:$R$15,BA4,FALSE))</f>
        <v>11494.290172800795</v>
      </c>
      <c r="BK38" s="412">
        <f>+AA38*($N$2*(1+$N$3))*(VLOOKUP(LEFT(AZ29,6),'2.1 Summary costs O&amp;M'!$J$3:$R$15,BA4,FALSE))</f>
        <v>1219.4113982275069</v>
      </c>
      <c r="BL38" s="412">
        <f>+AB38*($N$2*(1+$N$3))*(VLOOKUP(LEFT(AZ29,6),'2.1 Summary costs O&amp;M'!$J$3:$R$15,BA4,FALSE))</f>
        <v>12424.258966809688</v>
      </c>
      <c r="BM38" s="412">
        <f>+AC38*($N$2*(1+$N$3))*(VLOOKUP(LEFT(AZ29,6),'2.1 Summary costs O&amp;M'!$J$3:$R$15,BA4,FALSE))</f>
        <v>1318.0703437006061</v>
      </c>
      <c r="BN38" s="412">
        <f>+AD38*($N$2*(1+$N$3))*(VLOOKUP(LEFT(AZ29,6),'2.1 Summary costs O&amp;M'!$J$3:$R$15,BA4,FALSE))</f>
        <v>13429.468766990227</v>
      </c>
      <c r="BO38" s="412">
        <f>+AE38*($N$2*(1+$N$3))*(VLOOKUP(LEFT(AZ29,6),'2.1 Summary costs O&amp;M'!$J$3:$R$15,BA4,FALSE))</f>
        <v>1424.711490698156</v>
      </c>
      <c r="BP38" s="412">
        <f>+AF38*($N$2*(1+$N$3))*(VLOOKUP(LEFT(AZ29,6),'2.1 Summary costs O&amp;M'!$J$3:$R$15,BA4,FALSE))</f>
        <v>14516.007099124123</v>
      </c>
      <c r="BQ38" s="412">
        <f>+AG38*($N$2*(1+$N$3))*(VLOOKUP(LEFT(AZ29,6),'2.1 Summary costs O&amp;M'!$J$3:$R$15,BA4,FALSE))</f>
        <v>1539.9806553787564</v>
      </c>
      <c r="BR38" s="412">
        <f>+AH38*($N$2*(1+$N$3))*(VLOOKUP(LEFT(AZ29,6),'2.1 Summary costs O&amp;M'!$J$3:$R$15,BA4,FALSE))</f>
        <v>15690.45401257869</v>
      </c>
      <c r="BS38" s="412">
        <f>+AI38*($N$2*(1+$N$3))*(VLOOKUP(LEFT(AZ29,6),'2.1 Summary costs O&amp;M'!$J$3:$R$15,BA4,FALSE))</f>
        <v>1664.5759049635021</v>
      </c>
      <c r="BT38" s="412">
        <f>+AJ38*($N$2*(1+$N$3))*(VLOOKUP(LEFT(AZ29,6),'2.1 Summary costs O&amp;M'!$J$3:$R$15,BA4,FALSE))</f>
        <v>16959.921928923653</v>
      </c>
      <c r="BU38" s="412">
        <f t="shared" si="15"/>
        <v>137048.30869429617</v>
      </c>
    </row>
    <row r="39" spans="5:73"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c r="AZ39" s="398"/>
      <c r="BA39" s="414">
        <f>+Q39*(VLOOKUP(LEFT($AZ29,6),'2.1 Summary costs O&amp;M'!$J$3:$R$15,$BA$4,FALSE))</f>
        <v>0</v>
      </c>
      <c r="BB39" s="414">
        <f>+R39*(VLOOKUP(LEFT($AZ29,6),'2.1 Summary costs O&amp;M'!$J$3:$R$15,$BA$4,FALSE))</f>
        <v>0</v>
      </c>
      <c r="BC39" s="414">
        <f>+S39*(VLOOKUP(LEFT($AZ29,6),'2.1 Summary costs O&amp;M'!$J$3:$R$15,$BA$4,FALSE))</f>
        <v>0</v>
      </c>
      <c r="BD39" s="414">
        <f>+T39*(VLOOKUP(LEFT($AZ29,6),'2.1 Summary costs O&amp;M'!$J$3:$R$15,$BA$4,FALSE))</f>
        <v>0</v>
      </c>
      <c r="BE39" s="414">
        <f>+U39*(VLOOKUP(LEFT($AZ29,6),'2.1 Summary costs O&amp;M'!$J$3:$R$15,$BA$4,FALSE))</f>
        <v>0</v>
      </c>
      <c r="BF39" s="414">
        <f>+V39*(VLOOKUP(LEFT($AZ29,6),'2.1 Summary costs O&amp;M'!$J$3:$R$15,$BA$4,FALSE))</f>
        <v>0</v>
      </c>
      <c r="BG39" s="414">
        <f>+W39*(VLOOKUP(LEFT($AZ29,6),'2.1 Summary costs O&amp;M'!$J$3:$R$15,$BA$4,FALSE))</f>
        <v>0</v>
      </c>
      <c r="BH39" s="414">
        <f>+X39*(VLOOKUP(LEFT($AZ29,6),'2.1 Summary costs O&amp;M'!$J$3:$R$15,$BA$4,FALSE))</f>
        <v>0</v>
      </c>
      <c r="BI39" s="414">
        <f>+Y39*(VLOOKUP(LEFT($AZ29,6),'2.1 Summary costs O&amp;M'!$J$3:$R$15,$BA$4,FALSE))</f>
        <v>0</v>
      </c>
      <c r="BJ39" s="414">
        <f>+Z39*(VLOOKUP(LEFT($AZ29,6),'2.1 Summary costs O&amp;M'!$J$3:$R$15,$BA$4,FALSE))</f>
        <v>0</v>
      </c>
      <c r="BK39" s="414">
        <f>+AA39*(VLOOKUP(LEFT($AZ29,6),'2.1 Summary costs O&amp;M'!$J$3:$R$15,$BA$4,FALSE))</f>
        <v>0</v>
      </c>
      <c r="BL39" s="414">
        <f>+AB39*(VLOOKUP(LEFT($AZ29,6),'2.1 Summary costs O&amp;M'!$J$3:$R$15,$BA$4,FALSE))</f>
        <v>0</v>
      </c>
      <c r="BM39" s="414">
        <f>+AC39*(VLOOKUP(LEFT($AZ29,6),'2.1 Summary costs O&amp;M'!$J$3:$R$15,$BA$4,FALSE))</f>
        <v>0</v>
      </c>
      <c r="BN39" s="414">
        <f>+AD39*(VLOOKUP(LEFT($AZ29,6),'2.1 Summary costs O&amp;M'!$J$3:$R$15,$BA$4,FALSE))</f>
        <v>0</v>
      </c>
      <c r="BO39" s="414">
        <f>+AE39*(VLOOKUP(LEFT($AZ29,6),'2.1 Summary costs O&amp;M'!$J$3:$R$15,$BA$4,FALSE))</f>
        <v>0</v>
      </c>
      <c r="BP39" s="414">
        <f>+AF39*(VLOOKUP(LEFT($AZ29,6),'2.1 Summary costs O&amp;M'!$J$3:$R$15,$BA$4,FALSE))</f>
        <v>0</v>
      </c>
      <c r="BQ39" s="414">
        <f>+AG39*(VLOOKUP(LEFT($AZ29,6),'2.1 Summary costs O&amp;M'!$J$3:$R$15,$BA$4,FALSE))</f>
        <v>0</v>
      </c>
      <c r="BR39" s="414">
        <f>+AH39*(VLOOKUP(LEFT($AZ29,6),'2.1 Summary costs O&amp;M'!$J$3:$R$15,$BA$4,FALSE))</f>
        <v>0</v>
      </c>
      <c r="BS39" s="414">
        <f>+AI39*(VLOOKUP(LEFT($AZ29,6),'2.1 Summary costs O&amp;M'!$J$3:$R$15,$BA$4,FALSE))</f>
        <v>0</v>
      </c>
      <c r="BT39" s="414">
        <f>+AJ39*(VLOOKUP(LEFT($AZ29,6),'2.1 Summary costs O&amp;M'!$J$3:$R$15,$BA$4,FALSE))</f>
        <v>0</v>
      </c>
      <c r="BU39" s="398"/>
    </row>
    <row r="40" spans="5:73" ht="30" x14ac:dyDescent="0.25">
      <c r="F40" s="438"/>
      <c r="G40" s="78" t="s">
        <v>223</v>
      </c>
      <c r="H40" s="78"/>
      <c r="I40" s="185">
        <v>0.33333333333333331</v>
      </c>
      <c r="J40" s="176"/>
      <c r="K40" s="148" t="s">
        <v>230</v>
      </c>
      <c r="L40" s="175"/>
      <c r="M40" s="200">
        <v>15</v>
      </c>
      <c r="N40" s="200">
        <f>M40*I40</f>
        <v>5</v>
      </c>
      <c r="Q40" s="383"/>
      <c r="R40" s="383"/>
      <c r="S40" s="383"/>
      <c r="T40" s="383"/>
      <c r="U40" s="383">
        <f>+$N40*(1+$N$4)^(1+U$6)</f>
        <v>6.064318252622817</v>
      </c>
      <c r="V40" s="383"/>
      <c r="W40" s="383"/>
      <c r="X40" s="383"/>
      <c r="Y40" s="383"/>
      <c r="Z40" s="383">
        <f>+$N40*(1+$N$4)^(1+Z$6)</f>
        <v>7.1223826403311552</v>
      </c>
      <c r="AA40" s="383"/>
      <c r="AB40" s="383"/>
      <c r="AC40" s="383"/>
      <c r="AD40" s="383"/>
      <c r="AE40" s="383">
        <f>+$N40*(1+$N$4)^(1+AE$6)</f>
        <v>8.3650514966543152</v>
      </c>
      <c r="AF40" s="383"/>
      <c r="AG40" s="383"/>
      <c r="AH40" s="383"/>
      <c r="AI40" s="383"/>
      <c r="AJ40" s="383">
        <f>+$N40*(1+$N$4)^(1+AJ$6)</f>
        <v>9.8245334567457583</v>
      </c>
      <c r="AK40" s="385">
        <f t="shared" ref="AK40:AK43" si="36">SUM(Q40:AJ40)</f>
        <v>31.376285846354047</v>
      </c>
      <c r="AP40" s="108"/>
      <c r="AT40" s="69" t="s">
        <v>135</v>
      </c>
      <c r="AU40" s="69" t="s">
        <v>136</v>
      </c>
      <c r="AV40" s="69" t="s">
        <v>101</v>
      </c>
      <c r="AW40" s="70"/>
      <c r="AZ40" s="398" t="str">
        <f>+G40</f>
        <v>Prevention signs</v>
      </c>
      <c r="BA40" s="414">
        <f>+Q40*(VLOOKUP(LEFT($AZ29,6),'2.1 Summary costs O&amp;M'!$J$3:$R$15,$BA$4,FALSE))</f>
        <v>0</v>
      </c>
      <c r="BB40" s="414">
        <f>+R40*(VLOOKUP(LEFT($AZ29,6),'2.1 Summary costs O&amp;M'!$J$3:$R$15,$BA$4,FALSE))</f>
        <v>0</v>
      </c>
      <c r="BC40" s="414">
        <f>+S40*(VLOOKUP(LEFT($AZ29,6),'2.1 Summary costs O&amp;M'!$J$3:$R$15,$BA$4,FALSE))</f>
        <v>0</v>
      </c>
      <c r="BD40" s="414">
        <f>+T40*(VLOOKUP(LEFT($AZ29,6),'2.1 Summary costs O&amp;M'!$J$3:$R$15,$BA$4,FALSE))</f>
        <v>0</v>
      </c>
      <c r="BE40" s="414">
        <f>+U40*(VLOOKUP(LEFT($AZ29,6),'2.1 Summary costs O&amp;M'!$J$3:$R$15,$BA$4,FALSE))</f>
        <v>1516.0795631557041</v>
      </c>
      <c r="BF40" s="414">
        <f>+V40*(VLOOKUP(LEFT($AZ29,6),'2.1 Summary costs O&amp;M'!$J$3:$R$15,$BA$4,FALSE))</f>
        <v>0</v>
      </c>
      <c r="BG40" s="414">
        <f>+W40*(VLOOKUP(LEFT($AZ29,6),'2.1 Summary costs O&amp;M'!$J$3:$R$15,$BA$4,FALSE))</f>
        <v>0</v>
      </c>
      <c r="BH40" s="414">
        <f>+X40*(VLOOKUP(LEFT($AZ29,6),'2.1 Summary costs O&amp;M'!$J$3:$R$15,$BA$4,FALSE))</f>
        <v>0</v>
      </c>
      <c r="BI40" s="414">
        <f>+Y40*(VLOOKUP(LEFT($AZ29,6),'2.1 Summary costs O&amp;M'!$J$3:$R$15,$BA$4,FALSE))</f>
        <v>0</v>
      </c>
      <c r="BJ40" s="414">
        <f>+Z40*(VLOOKUP(LEFT($AZ29,6),'2.1 Summary costs O&amp;M'!$J$3:$R$15,$BA$4,FALSE))</f>
        <v>1780.5956600827888</v>
      </c>
      <c r="BK40" s="414">
        <f>+AA40*(VLOOKUP(LEFT($AZ29,6),'2.1 Summary costs O&amp;M'!$J$3:$R$15,$BA$4,FALSE))</f>
        <v>0</v>
      </c>
      <c r="BL40" s="414">
        <f>+AB40*(VLOOKUP(LEFT($AZ29,6),'2.1 Summary costs O&amp;M'!$J$3:$R$15,$BA$4,FALSE))</f>
        <v>0</v>
      </c>
      <c r="BM40" s="414">
        <f>+AC40*(VLOOKUP(LEFT($AZ29,6),'2.1 Summary costs O&amp;M'!$J$3:$R$15,$BA$4,FALSE))</f>
        <v>0</v>
      </c>
      <c r="BN40" s="414">
        <f>+AD40*(VLOOKUP(LEFT($AZ29,6),'2.1 Summary costs O&amp;M'!$J$3:$R$15,$BA$4,FALSE))</f>
        <v>0</v>
      </c>
      <c r="BO40" s="414">
        <f>+AE40*(VLOOKUP(LEFT($AZ29,6),'2.1 Summary costs O&amp;M'!$J$3:$R$15,$BA$4,FALSE))</f>
        <v>2091.262874163579</v>
      </c>
      <c r="BP40" s="414">
        <f>+AF40*(VLOOKUP(LEFT($AZ29,6),'2.1 Summary costs O&amp;M'!$J$3:$R$15,$BA$4,FALSE))</f>
        <v>0</v>
      </c>
      <c r="BQ40" s="414">
        <f>+AG40*(VLOOKUP(LEFT($AZ29,6),'2.1 Summary costs O&amp;M'!$J$3:$R$15,$BA$4,FALSE))</f>
        <v>0</v>
      </c>
      <c r="BR40" s="414">
        <f>+AH40*(VLOOKUP(LEFT($AZ29,6),'2.1 Summary costs O&amp;M'!$J$3:$R$15,$BA$4,FALSE))</f>
        <v>0</v>
      </c>
      <c r="BS40" s="414">
        <f>+AI40*(VLOOKUP(LEFT($AZ29,6),'2.1 Summary costs O&amp;M'!$J$3:$R$15,$BA$4,FALSE))</f>
        <v>0</v>
      </c>
      <c r="BT40" s="414">
        <f>+AJ40*(VLOOKUP(LEFT($AZ29,6),'2.1 Summary costs O&amp;M'!$J$3:$R$15,$BA$4,FALSE))</f>
        <v>2456.1333641864394</v>
      </c>
      <c r="BU40" s="414">
        <f t="shared" ref="BU40:BU44" si="37">SUM(BA40:BT40)</f>
        <v>7844.0714615885108</v>
      </c>
    </row>
    <row r="41" spans="5:73"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44.052035603809536</v>
      </c>
      <c r="S41" s="384"/>
      <c r="T41" s="383">
        <f>+$N41*(1+$N$4)^(1+T$6)</f>
        <v>46.978950270301041</v>
      </c>
      <c r="U41" s="384"/>
      <c r="V41" s="383">
        <f>+$N41*(1+$N$4)^(1+V$6)</f>
        <v>50.100335620099237</v>
      </c>
      <c r="W41" s="384"/>
      <c r="X41" s="383">
        <f>+$N41*(1+$N$4)^(1+X$6)</f>
        <v>53.429112715474467</v>
      </c>
      <c r="Y41" s="384"/>
      <c r="Z41" s="383">
        <f>+$N41*(1+$N$4)^(1+Z$6)</f>
        <v>56.979061122649249</v>
      </c>
      <c r="AA41" s="384"/>
      <c r="AB41" s="383">
        <f>+$N41*(1+$N$4)^(1+AB$6)</f>
        <v>60.764875952699377</v>
      </c>
      <c r="AC41" s="384"/>
      <c r="AD41" s="383">
        <f>+$N41*(1+$N$4)^(1+AD$6)</f>
        <v>64.802228692378748</v>
      </c>
      <c r="AE41" s="384"/>
      <c r="AF41" s="383">
        <f>+$N41*(1+$N$4)^(1+AF$6)</f>
        <v>69.107832076678591</v>
      </c>
      <c r="AG41" s="384"/>
      <c r="AH41" s="383">
        <f>+$N41*(1+$N$4)^(1+AH$6)</f>
        <v>73.699509271663217</v>
      </c>
      <c r="AI41" s="384"/>
      <c r="AJ41" s="383">
        <f>+$N41*(1+$N$4)^(1+AJ$6)</f>
        <v>78.596267653966081</v>
      </c>
      <c r="AK41" s="385">
        <f t="shared" si="36"/>
        <v>598.51020897971955</v>
      </c>
      <c r="AP41" s="108"/>
      <c r="AT41" s="56" t="s">
        <v>137</v>
      </c>
      <c r="AU41" s="57">
        <v>500</v>
      </c>
      <c r="AV41" s="58" t="s">
        <v>138</v>
      </c>
      <c r="AZ41" s="398" t="str">
        <f t="shared" ref="AZ41:AZ46" si="38">+G41</f>
        <v>Dead poles</v>
      </c>
      <c r="BA41" s="414">
        <f>+Q41*(VLOOKUP(LEFT($AZ29,6),'2.1 Summary costs O&amp;M'!$J$3:$R$15,$BA$4,FALSE))</f>
        <v>0</v>
      </c>
      <c r="BB41" s="414">
        <f>+R41*(VLOOKUP(LEFT($AZ29,6),'2.1 Summary costs O&amp;M'!$J$3:$R$15,$BA$4,FALSE))</f>
        <v>11013.008900952384</v>
      </c>
      <c r="BC41" s="414">
        <f>+S41*(VLOOKUP(LEFT($AZ29,6),'2.1 Summary costs O&amp;M'!$J$3:$R$15,$BA$4,FALSE))</f>
        <v>0</v>
      </c>
      <c r="BD41" s="414">
        <f>+T41*(VLOOKUP(LEFT($AZ29,6),'2.1 Summary costs O&amp;M'!$J$3:$R$15,$BA$4,FALSE))</f>
        <v>11744.737567575261</v>
      </c>
      <c r="BE41" s="414">
        <f>+U41*(VLOOKUP(LEFT($AZ29,6),'2.1 Summary costs O&amp;M'!$J$3:$R$15,$BA$4,FALSE))</f>
        <v>0</v>
      </c>
      <c r="BF41" s="414">
        <f>+V41*(VLOOKUP(LEFT($AZ29,6),'2.1 Summary costs O&amp;M'!$J$3:$R$15,$BA$4,FALSE))</f>
        <v>12525.083905024809</v>
      </c>
      <c r="BG41" s="414">
        <f>+W41*(VLOOKUP(LEFT($AZ29,6),'2.1 Summary costs O&amp;M'!$J$3:$R$15,$BA$4,FALSE))</f>
        <v>0</v>
      </c>
      <c r="BH41" s="414">
        <f>+X41*(VLOOKUP(LEFT($AZ29,6),'2.1 Summary costs O&amp;M'!$J$3:$R$15,$BA$4,FALSE))</f>
        <v>13357.278178868617</v>
      </c>
      <c r="BI41" s="414">
        <f>+Y41*(VLOOKUP(LEFT($AZ29,6),'2.1 Summary costs O&amp;M'!$J$3:$R$15,$BA$4,FALSE))</f>
        <v>0</v>
      </c>
      <c r="BJ41" s="414">
        <f>+Z41*(VLOOKUP(LEFT($AZ29,6),'2.1 Summary costs O&amp;M'!$J$3:$R$15,$BA$4,FALSE))</f>
        <v>14244.765280662312</v>
      </c>
      <c r="BK41" s="414">
        <f>+AA41*(VLOOKUP(LEFT($AZ29,6),'2.1 Summary costs O&amp;M'!$J$3:$R$15,$BA$4,FALSE))</f>
        <v>0</v>
      </c>
      <c r="BL41" s="414">
        <f>+AB41*(VLOOKUP(LEFT($AZ29,6),'2.1 Summary costs O&amp;M'!$J$3:$R$15,$BA$4,FALSE))</f>
        <v>15191.218988174844</v>
      </c>
      <c r="BM41" s="414">
        <f>+AC41*(VLOOKUP(LEFT($AZ29,6),'2.1 Summary costs O&amp;M'!$J$3:$R$15,$BA$4,FALSE))</f>
        <v>0</v>
      </c>
      <c r="BN41" s="414">
        <f>+AD41*(VLOOKUP(LEFT($AZ29,6),'2.1 Summary costs O&amp;M'!$J$3:$R$15,$BA$4,FALSE))</f>
        <v>16200.557173094687</v>
      </c>
      <c r="BO41" s="414">
        <f>+AE41*(VLOOKUP(LEFT($AZ29,6),'2.1 Summary costs O&amp;M'!$J$3:$R$15,$BA$4,FALSE))</f>
        <v>0</v>
      </c>
      <c r="BP41" s="414">
        <f>+AF41*(VLOOKUP(LEFT($AZ29,6),'2.1 Summary costs O&amp;M'!$J$3:$R$15,$BA$4,FALSE))</f>
        <v>17276.958019169648</v>
      </c>
      <c r="BQ41" s="414">
        <f>+AG41*(VLOOKUP(LEFT($AZ29,6),'2.1 Summary costs O&amp;M'!$J$3:$R$15,$BA$4,FALSE))</f>
        <v>0</v>
      </c>
      <c r="BR41" s="414">
        <f>+AH41*(VLOOKUP(LEFT($AZ29,6),'2.1 Summary costs O&amp;M'!$J$3:$R$15,$BA$4,FALSE))</f>
        <v>18424.877317915805</v>
      </c>
      <c r="BS41" s="414">
        <f>+AI41*(VLOOKUP(LEFT($AZ29,6),'2.1 Summary costs O&amp;M'!$J$3:$R$15,$BA$4,FALSE))</f>
        <v>0</v>
      </c>
      <c r="BT41" s="414">
        <f>+AJ41*(VLOOKUP(LEFT($AZ29,6),'2.1 Summary costs O&amp;M'!$J$3:$R$15,$BA$4,FALSE))</f>
        <v>19649.066913491519</v>
      </c>
      <c r="BU41" s="414">
        <f t="shared" si="37"/>
        <v>149627.55224492989</v>
      </c>
    </row>
    <row r="42" spans="5:73"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20.190516318412683</v>
      </c>
      <c r="S42" s="384"/>
      <c r="T42" s="383">
        <f>+$N42*(1+$N$4)^(1+T$6)</f>
        <v>21.532018873887957</v>
      </c>
      <c r="U42" s="384"/>
      <c r="V42" s="383">
        <f>+$N42*(1+$N$4)^(1+V$6)</f>
        <v>22.962653825878796</v>
      </c>
      <c r="W42" s="384"/>
      <c r="X42" s="383">
        <f>+$N42*(1+$N$4)^(1+X$6)</f>
        <v>24.488343327925772</v>
      </c>
      <c r="Y42" s="384"/>
      <c r="Z42" s="383">
        <f>+$N42*(1+$N$4)^(1+Z$6)</f>
        <v>26.115403014547546</v>
      </c>
      <c r="AA42" s="384"/>
      <c r="AB42" s="383">
        <f>+$N42*(1+$N$4)^(1+AB$6)</f>
        <v>27.850568144987186</v>
      </c>
      <c r="AC42" s="384"/>
      <c r="AD42" s="383">
        <f>+$N42*(1+$N$4)^(1+AD$6)</f>
        <v>29.701021484006894</v>
      </c>
      <c r="AE42" s="384"/>
      <c r="AF42" s="383">
        <f>+$N42*(1+$N$4)^(1+AF$6)</f>
        <v>31.674423035144326</v>
      </c>
      <c r="AG42" s="384"/>
      <c r="AH42" s="383">
        <f>+$N42*(1+$N$4)^(1+AH$6)</f>
        <v>33.778941749512278</v>
      </c>
      <c r="AI42" s="384"/>
      <c r="AJ42" s="383">
        <f>+$N42*(1+$N$4)^(1+AJ$6)</f>
        <v>36.023289341401082</v>
      </c>
      <c r="AK42" s="385">
        <f t="shared" si="36"/>
        <v>274.31717911570456</v>
      </c>
      <c r="AP42" s="108"/>
      <c r="AT42" s="56"/>
      <c r="AU42" s="57"/>
      <c r="AV42" s="58"/>
      <c r="AZ42" s="398" t="str">
        <f t="shared" si="38"/>
        <v>Barbed wire  (for 3 wire per meter)</v>
      </c>
      <c r="BA42" s="414">
        <f>+Q42*(VLOOKUP(LEFT($AZ29,6),'2.1 Summary costs O&amp;M'!$J$3:$R$15,$BA$4,FALSE))</f>
        <v>0</v>
      </c>
      <c r="BB42" s="414">
        <f>+R42*(VLOOKUP(LEFT($AZ29,6),'2.1 Summary costs O&amp;M'!$J$3:$R$15,$BA$4,FALSE))</f>
        <v>5047.6290796031708</v>
      </c>
      <c r="BC42" s="414">
        <f>+S42*(VLOOKUP(LEFT($AZ29,6),'2.1 Summary costs O&amp;M'!$J$3:$R$15,$BA$4,FALSE))</f>
        <v>0</v>
      </c>
      <c r="BD42" s="414">
        <f>+T42*(VLOOKUP(LEFT($AZ29,6),'2.1 Summary costs O&amp;M'!$J$3:$R$15,$BA$4,FALSE))</f>
        <v>5383.0047184719888</v>
      </c>
      <c r="BE42" s="414">
        <f>+U42*(VLOOKUP(LEFT($AZ29,6),'2.1 Summary costs O&amp;M'!$J$3:$R$15,$BA$4,FALSE))</f>
        <v>0</v>
      </c>
      <c r="BF42" s="414">
        <f>+V42*(VLOOKUP(LEFT($AZ29,6),'2.1 Summary costs O&amp;M'!$J$3:$R$15,$BA$4,FALSE))</f>
        <v>5740.6634564696988</v>
      </c>
      <c r="BG42" s="414">
        <f>+W42*(VLOOKUP(LEFT($AZ29,6),'2.1 Summary costs O&amp;M'!$J$3:$R$15,$BA$4,FALSE))</f>
        <v>0</v>
      </c>
      <c r="BH42" s="414">
        <f>+X42*(VLOOKUP(LEFT($AZ29,6),'2.1 Summary costs O&amp;M'!$J$3:$R$15,$BA$4,FALSE))</f>
        <v>6122.0858319814433</v>
      </c>
      <c r="BI42" s="414">
        <f>+Y42*(VLOOKUP(LEFT($AZ29,6),'2.1 Summary costs O&amp;M'!$J$3:$R$15,$BA$4,FALSE))</f>
        <v>0</v>
      </c>
      <c r="BJ42" s="414">
        <f>+Z42*(VLOOKUP(LEFT($AZ29,6),'2.1 Summary costs O&amp;M'!$J$3:$R$15,$BA$4,FALSE))</f>
        <v>6528.8507536368861</v>
      </c>
      <c r="BK42" s="414">
        <f>+AA42*(VLOOKUP(LEFT($AZ29,6),'2.1 Summary costs O&amp;M'!$J$3:$R$15,$BA$4,FALSE))</f>
        <v>0</v>
      </c>
      <c r="BL42" s="414">
        <f>+AB42*(VLOOKUP(LEFT($AZ29,6),'2.1 Summary costs O&amp;M'!$J$3:$R$15,$BA$4,FALSE))</f>
        <v>6962.6420362467961</v>
      </c>
      <c r="BM42" s="414">
        <f>+AC42*(VLOOKUP(LEFT($AZ29,6),'2.1 Summary costs O&amp;M'!$J$3:$R$15,$BA$4,FALSE))</f>
        <v>0</v>
      </c>
      <c r="BN42" s="414">
        <f>+AD42*(VLOOKUP(LEFT($AZ29,6),'2.1 Summary costs O&amp;M'!$J$3:$R$15,$BA$4,FALSE))</f>
        <v>7425.2553710017237</v>
      </c>
      <c r="BO42" s="414">
        <f>+AE42*(VLOOKUP(LEFT($AZ29,6),'2.1 Summary costs O&amp;M'!$J$3:$R$15,$BA$4,FALSE))</f>
        <v>0</v>
      </c>
      <c r="BP42" s="414">
        <f>+AF42*(VLOOKUP(LEFT($AZ29,6),'2.1 Summary costs O&amp;M'!$J$3:$R$15,$BA$4,FALSE))</f>
        <v>7918.6057587860814</v>
      </c>
      <c r="BQ42" s="414">
        <f>+AG42*(VLOOKUP(LEFT($AZ29,6),'2.1 Summary costs O&amp;M'!$J$3:$R$15,$BA$4,FALSE))</f>
        <v>0</v>
      </c>
      <c r="BR42" s="414">
        <f>+AH42*(VLOOKUP(LEFT($AZ29,6),'2.1 Summary costs O&amp;M'!$J$3:$R$15,$BA$4,FALSE))</f>
        <v>8444.735437378069</v>
      </c>
      <c r="BS42" s="414">
        <f>+AI42*(VLOOKUP(LEFT($AZ29,6),'2.1 Summary costs O&amp;M'!$J$3:$R$15,$BA$4,FALSE))</f>
        <v>0</v>
      </c>
      <c r="BT42" s="414">
        <f>+AJ42*(VLOOKUP(LEFT($AZ29,6),'2.1 Summary costs O&amp;M'!$J$3:$R$15,$BA$4,FALSE))</f>
        <v>9005.8223353502708</v>
      </c>
      <c r="BU42" s="414">
        <f t="shared" si="37"/>
        <v>68579.294778926123</v>
      </c>
    </row>
    <row r="43" spans="5:73" ht="17.25" x14ac:dyDescent="0.25">
      <c r="F43" s="438"/>
      <c r="G43" s="109" t="str">
        <f>+G144</f>
        <v>Fence staples</v>
      </c>
      <c r="H43" s="109"/>
      <c r="I43" s="185">
        <f>1.33333333333333*0.1</f>
        <v>0.133333333333333</v>
      </c>
      <c r="J43" s="109"/>
      <c r="K43" s="109" t="str">
        <f>+K144</f>
        <v>kg</v>
      </c>
      <c r="L43" s="109"/>
      <c r="M43" s="200">
        <v>2.5</v>
      </c>
      <c r="N43" s="200">
        <f>+M43*I43</f>
        <v>0.33333333333333248</v>
      </c>
      <c r="Q43" s="384"/>
      <c r="R43" s="383">
        <f>+$N43*(1+$N$4)^(1+R$6)</f>
        <v>0.36710029669841177</v>
      </c>
      <c r="S43" s="384"/>
      <c r="T43" s="383">
        <f>+$N43*(1+$N$4)^(1+T$6)</f>
        <v>0.39149125225250764</v>
      </c>
      <c r="U43" s="384"/>
      <c r="V43" s="383">
        <f>+$N43*(1+$N$4)^(1+V$6)</f>
        <v>0.4175027968341592</v>
      </c>
      <c r="W43" s="384"/>
      <c r="X43" s="383">
        <f>+$N43*(1+$N$4)^(1+X$6)</f>
        <v>0.44524260596228604</v>
      </c>
      <c r="Y43" s="384"/>
      <c r="Z43" s="383">
        <f>+$N43*(1+$N$4)^(1+Z$6)</f>
        <v>0.47482550935540913</v>
      </c>
      <c r="AA43" s="384"/>
      <c r="AB43" s="383">
        <f>+$N43*(1+$N$4)^(1+AB$6)</f>
        <v>0.50637396627249343</v>
      </c>
      <c r="AC43" s="384"/>
      <c r="AD43" s="383">
        <f>+$N43*(1+$N$4)^(1+AD$6)</f>
        <v>0.5400185724364881</v>
      </c>
      <c r="AE43" s="384"/>
      <c r="AF43" s="383">
        <f>+$N43*(1+$N$4)^(1+AF$6)</f>
        <v>0.57589860063898668</v>
      </c>
      <c r="AG43" s="384"/>
      <c r="AH43" s="383">
        <f>+$N43*(1+$N$4)^(1+AH$6)</f>
        <v>0.61416257726385848</v>
      </c>
      <c r="AI43" s="384"/>
      <c r="AJ43" s="383">
        <f>+$N43*(1+$N$4)^(1+AJ$6)</f>
        <v>0.65496889711638218</v>
      </c>
      <c r="AK43" s="385">
        <f t="shared" si="36"/>
        <v>4.9875850748309833</v>
      </c>
      <c r="AP43" s="108"/>
      <c r="AT43" s="55" t="s">
        <v>139</v>
      </c>
      <c r="AU43" s="55">
        <v>150</v>
      </c>
      <c r="AV43" s="55" t="s">
        <v>138</v>
      </c>
      <c r="AW43" s="50"/>
      <c r="AZ43" s="398" t="str">
        <f t="shared" si="38"/>
        <v>Fence staples</v>
      </c>
      <c r="BA43" s="414">
        <f>+Q43*(VLOOKUP(LEFT($AZ29,6),'2.1 Summary costs O&amp;M'!$J$3:$R$15,$BA$4,FALSE))</f>
        <v>0</v>
      </c>
      <c r="BB43" s="414">
        <f>+R43*(VLOOKUP(LEFT($AZ29,6),'2.1 Summary costs O&amp;M'!$J$3:$R$15,$BA$4,FALSE))</f>
        <v>91.775074174602935</v>
      </c>
      <c r="BC43" s="414">
        <f>+S43*(VLOOKUP(LEFT($AZ29,6),'2.1 Summary costs O&amp;M'!$J$3:$R$15,$BA$4,FALSE))</f>
        <v>0</v>
      </c>
      <c r="BD43" s="414">
        <f>+T43*(VLOOKUP(LEFT($AZ29,6),'2.1 Summary costs O&amp;M'!$J$3:$R$15,$BA$4,FALSE))</f>
        <v>97.872813063126912</v>
      </c>
      <c r="BE43" s="414">
        <f>+U43*(VLOOKUP(LEFT($AZ29,6),'2.1 Summary costs O&amp;M'!$J$3:$R$15,$BA$4,FALSE))</f>
        <v>0</v>
      </c>
      <c r="BF43" s="414">
        <f>+V43*(VLOOKUP(LEFT($AZ29,6),'2.1 Summary costs O&amp;M'!$J$3:$R$15,$BA$4,FALSE))</f>
        <v>104.3756992085398</v>
      </c>
      <c r="BG43" s="414">
        <f>+W43*(VLOOKUP(LEFT($AZ29,6),'2.1 Summary costs O&amp;M'!$J$3:$R$15,$BA$4,FALSE))</f>
        <v>0</v>
      </c>
      <c r="BH43" s="414">
        <f>+X43*(VLOOKUP(LEFT($AZ29,6),'2.1 Summary costs O&amp;M'!$J$3:$R$15,$BA$4,FALSE))</f>
        <v>111.31065149057152</v>
      </c>
      <c r="BI43" s="414">
        <f>+Y43*(VLOOKUP(LEFT($AZ29,6),'2.1 Summary costs O&amp;M'!$J$3:$R$15,$BA$4,FALSE))</f>
        <v>0</v>
      </c>
      <c r="BJ43" s="414">
        <f>+Z43*(VLOOKUP(LEFT($AZ29,6),'2.1 Summary costs O&amp;M'!$J$3:$R$15,$BA$4,FALSE))</f>
        <v>118.70637733885228</v>
      </c>
      <c r="BK43" s="414">
        <f>+AA43*(VLOOKUP(LEFT($AZ29,6),'2.1 Summary costs O&amp;M'!$J$3:$R$15,$BA$4,FALSE))</f>
        <v>0</v>
      </c>
      <c r="BL43" s="414">
        <f>+AB43*(VLOOKUP(LEFT($AZ29,6),'2.1 Summary costs O&amp;M'!$J$3:$R$15,$BA$4,FALSE))</f>
        <v>126.59349156812335</v>
      </c>
      <c r="BM43" s="414">
        <f>+AC43*(VLOOKUP(LEFT($AZ29,6),'2.1 Summary costs O&amp;M'!$J$3:$R$15,$BA$4,FALSE))</f>
        <v>0</v>
      </c>
      <c r="BN43" s="414">
        <f>+AD43*(VLOOKUP(LEFT($AZ29,6),'2.1 Summary costs O&amp;M'!$J$3:$R$15,$BA$4,FALSE))</f>
        <v>135.00464310912201</v>
      </c>
      <c r="BO43" s="414">
        <f>+AE43*(VLOOKUP(LEFT($AZ29,6),'2.1 Summary costs O&amp;M'!$J$3:$R$15,$BA$4,FALSE))</f>
        <v>0</v>
      </c>
      <c r="BP43" s="414">
        <f>+AF43*(VLOOKUP(LEFT($AZ29,6),'2.1 Summary costs O&amp;M'!$J$3:$R$15,$BA$4,FALSE))</f>
        <v>143.97465015974666</v>
      </c>
      <c r="BQ43" s="414">
        <f>+AG43*(VLOOKUP(LEFT($AZ29,6),'2.1 Summary costs O&amp;M'!$J$3:$R$15,$BA$4,FALSE))</f>
        <v>0</v>
      </c>
      <c r="BR43" s="414">
        <f>+AH43*(VLOOKUP(LEFT($AZ29,6),'2.1 Summary costs O&amp;M'!$J$3:$R$15,$BA$4,FALSE))</f>
        <v>153.54064431596461</v>
      </c>
      <c r="BS43" s="414">
        <f>+AI43*(VLOOKUP(LEFT($AZ29,6),'2.1 Summary costs O&amp;M'!$J$3:$R$15,$BA$4,FALSE))</f>
        <v>0</v>
      </c>
      <c r="BT43" s="414">
        <f>+AJ43*(VLOOKUP(LEFT($AZ29,6),'2.1 Summary costs O&amp;M'!$J$3:$R$15,$BA$4,FALSE))</f>
        <v>163.74222427909555</v>
      </c>
      <c r="BU43" s="414">
        <f t="shared" si="37"/>
        <v>1246.8962687077455</v>
      </c>
    </row>
    <row r="44" spans="5:73" x14ac:dyDescent="0.25">
      <c r="F44" s="438"/>
      <c r="G44" s="109" t="s">
        <v>250</v>
      </c>
      <c r="H44" s="109"/>
      <c r="I44" s="185">
        <v>5</v>
      </c>
      <c r="J44" s="109"/>
      <c r="K44" s="146"/>
      <c r="L44" s="109"/>
      <c r="M44" s="200">
        <v>0.5</v>
      </c>
      <c r="N44" s="200">
        <f>+M44*I44</f>
        <v>2.5</v>
      </c>
      <c r="Q44" s="383">
        <f t="shared" ref="Q44:U45" si="39">+$N44*(1+$N$4)^(1+Q$6)</f>
        <v>2.6661055287441924</v>
      </c>
      <c r="R44" s="383">
        <f t="shared" si="39"/>
        <v>2.7532522252380955</v>
      </c>
      <c r="S44" s="383">
        <f t="shared" si="39"/>
        <v>2.8432474761601401</v>
      </c>
      <c r="T44" s="383">
        <f t="shared" si="39"/>
        <v>2.9361843918938146</v>
      </c>
      <c r="U44" s="383">
        <f t="shared" si="39"/>
        <v>3.0321591263114085</v>
      </c>
      <c r="V44" s="384"/>
      <c r="W44" s="384"/>
      <c r="X44" s="384"/>
      <c r="Y44" s="384"/>
      <c r="Z44" s="384"/>
      <c r="AA44" s="384"/>
      <c r="AB44" s="384"/>
      <c r="AC44" s="384"/>
      <c r="AD44" s="384"/>
      <c r="AE44" s="384"/>
      <c r="AF44" s="384"/>
      <c r="AG44" s="384"/>
      <c r="AH44" s="384"/>
      <c r="AI44" s="384"/>
      <c r="AJ44" s="384"/>
      <c r="AK44" s="384"/>
      <c r="AP44" s="108"/>
      <c r="AT44" s="55"/>
      <c r="AU44" s="55"/>
      <c r="AV44" s="55"/>
      <c r="AW44" s="50"/>
      <c r="AZ44" s="398" t="str">
        <f t="shared" si="38"/>
        <v>Seedlings (plastic bag 0.5 liters)</v>
      </c>
      <c r="BA44" s="414">
        <f>+Q44*(VLOOKUP(LEFT($AZ29,6),'2.1 Summary costs O&amp;M'!$J$3:$R$15,$BA$4,FALSE))</f>
        <v>666.52638218604807</v>
      </c>
      <c r="BB44" s="414">
        <f>+R44*(VLOOKUP(LEFT($AZ29,6),'2.1 Summary costs O&amp;M'!$J$3:$R$15,$BA$4,FALSE))</f>
        <v>688.31305630952386</v>
      </c>
      <c r="BC44" s="414">
        <f>+S44*(VLOOKUP(LEFT($AZ29,6),'2.1 Summary costs O&amp;M'!$J$3:$R$15,$BA$4,FALSE))</f>
        <v>710.81186904003505</v>
      </c>
      <c r="BD44" s="414">
        <f>+T44*(VLOOKUP(LEFT($AZ29,6),'2.1 Summary costs O&amp;M'!$J$3:$R$15,$BA$4,FALSE))</f>
        <v>734.0460979734537</v>
      </c>
      <c r="BE44" s="414">
        <f>+U44*(VLOOKUP(LEFT($AZ29,6),'2.1 Summary costs O&amp;M'!$J$3:$R$15,$BA$4,FALSE))</f>
        <v>758.03978157785207</v>
      </c>
      <c r="BF44" s="414">
        <f>+V44*(VLOOKUP(LEFT($AZ29,6),'2.1 Summary costs O&amp;M'!$J$3:$R$15,$BA$4,FALSE))</f>
        <v>0</v>
      </c>
      <c r="BG44" s="414">
        <f>+W44*(VLOOKUP(LEFT($AZ29,6),'2.1 Summary costs O&amp;M'!$J$3:$R$15,$BA$4,FALSE))</f>
        <v>0</v>
      </c>
      <c r="BH44" s="414">
        <f>+X44*(VLOOKUP(LEFT($AZ29,6),'2.1 Summary costs O&amp;M'!$J$3:$R$15,$BA$4,FALSE))</f>
        <v>0</v>
      </c>
      <c r="BI44" s="414">
        <f>+Y44*(VLOOKUP(LEFT($AZ29,6),'2.1 Summary costs O&amp;M'!$J$3:$R$15,$BA$4,FALSE))</f>
        <v>0</v>
      </c>
      <c r="BJ44" s="414">
        <f>+Z44*(VLOOKUP(LEFT($AZ29,6),'2.1 Summary costs O&amp;M'!$J$3:$R$15,$BA$4,FALSE))</f>
        <v>0</v>
      </c>
      <c r="BK44" s="414">
        <f>+AA44*(VLOOKUP(LEFT($AZ29,6),'2.1 Summary costs O&amp;M'!$J$3:$R$15,$BA$4,FALSE))</f>
        <v>0</v>
      </c>
      <c r="BL44" s="414">
        <f>+AB44*(VLOOKUP(LEFT($AZ29,6),'2.1 Summary costs O&amp;M'!$J$3:$R$15,$BA$4,FALSE))</f>
        <v>0</v>
      </c>
      <c r="BM44" s="414">
        <f>+AC44*(VLOOKUP(LEFT($AZ29,6),'2.1 Summary costs O&amp;M'!$J$3:$R$15,$BA$4,FALSE))</f>
        <v>0</v>
      </c>
      <c r="BN44" s="414">
        <f>+AD44*(VLOOKUP(LEFT($AZ29,6),'2.1 Summary costs O&amp;M'!$J$3:$R$15,$BA$4,FALSE))</f>
        <v>0</v>
      </c>
      <c r="BO44" s="414">
        <f>+AE44*(VLOOKUP(LEFT($AZ29,6),'2.1 Summary costs O&amp;M'!$J$3:$R$15,$BA$4,FALSE))</f>
        <v>0</v>
      </c>
      <c r="BP44" s="414">
        <f>+AF44*(VLOOKUP(LEFT($AZ29,6),'2.1 Summary costs O&amp;M'!$J$3:$R$15,$BA$4,FALSE))</f>
        <v>0</v>
      </c>
      <c r="BQ44" s="414">
        <f>+AG44*(VLOOKUP(LEFT($AZ29,6),'2.1 Summary costs O&amp;M'!$J$3:$R$15,$BA$4,FALSE))</f>
        <v>0</v>
      </c>
      <c r="BR44" s="414">
        <f>+AH44*(VLOOKUP(LEFT($AZ29,6),'2.1 Summary costs O&amp;M'!$J$3:$R$15,$BA$4,FALSE))</f>
        <v>0</v>
      </c>
      <c r="BS44" s="414">
        <f>+AI44*(VLOOKUP(LEFT($AZ29,6),'2.1 Summary costs O&amp;M'!$J$3:$R$15,$BA$4,FALSE))</f>
        <v>0</v>
      </c>
      <c r="BT44" s="414">
        <f>+AJ44*(VLOOKUP(LEFT($AZ29,6),'2.1 Summary costs O&amp;M'!$J$3:$R$15,$BA$4,FALSE))</f>
        <v>0</v>
      </c>
      <c r="BU44" s="414">
        <f t="shared" si="37"/>
        <v>3557.7371870869124</v>
      </c>
    </row>
    <row r="45" spans="5:73" ht="17.25" x14ac:dyDescent="0.25">
      <c r="F45" s="438"/>
      <c r="G45" s="109" t="s">
        <v>256</v>
      </c>
      <c r="H45" s="109"/>
      <c r="I45" s="185">
        <v>5</v>
      </c>
      <c r="J45" s="176"/>
      <c r="K45" s="148" t="s">
        <v>125</v>
      </c>
      <c r="L45" s="175"/>
      <c r="M45" s="110">
        <v>1</v>
      </c>
      <c r="N45" s="200">
        <f>+M45*I45</f>
        <v>5</v>
      </c>
      <c r="Q45" s="383">
        <f t="shared" si="39"/>
        <v>5.3322110574883848</v>
      </c>
      <c r="R45" s="383">
        <f t="shared" si="39"/>
        <v>5.5065044504761911</v>
      </c>
      <c r="S45" s="383">
        <f t="shared" si="39"/>
        <v>5.6864949523202801</v>
      </c>
      <c r="T45" s="383">
        <f t="shared" si="39"/>
        <v>5.8723687837876293</v>
      </c>
      <c r="U45" s="383">
        <f t="shared" si="39"/>
        <v>6.064318252622817</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c r="AZ45" s="398" t="str">
        <f t="shared" si="38"/>
        <v>Organic fertilizer</v>
      </c>
      <c r="BA45" s="414">
        <f>+Q45*(VLOOKUP(LEFT($AZ29,6),'2.1 Summary costs O&amp;M'!$J$3:$R$15,$BA$4,FALSE))</f>
        <v>1333.0527643720961</v>
      </c>
      <c r="BB45" s="414">
        <f>+R45*(VLOOKUP(LEFT($AZ29,6),'2.1 Summary costs O&amp;M'!$J$3:$R$15,$BA$4,FALSE))</f>
        <v>1376.6261126190477</v>
      </c>
      <c r="BC45" s="414">
        <f>+S45*(VLOOKUP(LEFT($AZ29,6),'2.1 Summary costs O&amp;M'!$J$3:$R$15,$BA$4,FALSE))</f>
        <v>1421.6237380800701</v>
      </c>
      <c r="BD45" s="414">
        <f>+T45*(VLOOKUP(LEFT($AZ29,6),'2.1 Summary costs O&amp;M'!$J$3:$R$15,$BA$4,FALSE))</f>
        <v>1468.0921959469074</v>
      </c>
      <c r="BE45" s="414">
        <f>+U45*(VLOOKUP(LEFT($AZ29,6),'2.1 Summary costs O&amp;M'!$J$3:$R$15,$BA$4,FALSE))</f>
        <v>1516.0795631557041</v>
      </c>
      <c r="BF45" s="414">
        <f>+V45*(VLOOKUP(LEFT($AZ29,6),'2.1 Summary costs O&amp;M'!$J$3:$R$15,$BA$4,FALSE))</f>
        <v>0</v>
      </c>
      <c r="BG45" s="414">
        <f>+W45*(VLOOKUP(LEFT($AZ29,6),'2.1 Summary costs O&amp;M'!$J$3:$R$15,$BA$4,FALSE))</f>
        <v>0</v>
      </c>
      <c r="BH45" s="414">
        <f>+X45*(VLOOKUP(LEFT($AZ29,6),'2.1 Summary costs O&amp;M'!$J$3:$R$15,$BA$4,FALSE))</f>
        <v>0</v>
      </c>
      <c r="BI45" s="414">
        <f>+Y45*(VLOOKUP(LEFT($AZ29,6),'2.1 Summary costs O&amp;M'!$J$3:$R$15,$BA$4,FALSE))</f>
        <v>0</v>
      </c>
      <c r="BJ45" s="414">
        <f>+Z45*(VLOOKUP(LEFT($AZ29,6),'2.1 Summary costs O&amp;M'!$J$3:$R$15,$BA$4,FALSE))</f>
        <v>0</v>
      </c>
      <c r="BK45" s="414">
        <f>+AA45*(VLOOKUP(LEFT($AZ29,6),'2.1 Summary costs O&amp;M'!$J$3:$R$15,$BA$4,FALSE))</f>
        <v>0</v>
      </c>
      <c r="BL45" s="414">
        <f>+AB45*(VLOOKUP(LEFT($AZ29,6),'2.1 Summary costs O&amp;M'!$J$3:$R$15,$BA$4,FALSE))</f>
        <v>0</v>
      </c>
      <c r="BM45" s="414">
        <f>+AC45*(VLOOKUP(LEFT($AZ29,6),'2.1 Summary costs O&amp;M'!$J$3:$R$15,$BA$4,FALSE))</f>
        <v>0</v>
      </c>
      <c r="BN45" s="414">
        <f>+AD45*(VLOOKUP(LEFT($AZ29,6),'2.1 Summary costs O&amp;M'!$J$3:$R$15,$BA$4,FALSE))</f>
        <v>0</v>
      </c>
      <c r="BO45" s="414">
        <f>+AE45*(VLOOKUP(LEFT($AZ29,6),'2.1 Summary costs O&amp;M'!$J$3:$R$15,$BA$4,FALSE))</f>
        <v>0</v>
      </c>
      <c r="BP45" s="414">
        <f>+AF45*(VLOOKUP(LEFT($AZ29,6),'2.1 Summary costs O&amp;M'!$J$3:$R$15,$BA$4,FALSE))</f>
        <v>0</v>
      </c>
      <c r="BQ45" s="414">
        <f>+AG45*(VLOOKUP(LEFT($AZ29,6),'2.1 Summary costs O&amp;M'!$J$3:$R$15,$BA$4,FALSE))</f>
        <v>0</v>
      </c>
      <c r="BR45" s="414">
        <f>+AH45*(VLOOKUP(LEFT($AZ29,6),'2.1 Summary costs O&amp;M'!$J$3:$R$15,$BA$4,FALSE))</f>
        <v>0</v>
      </c>
      <c r="BS45" s="414">
        <f>+AI45*(VLOOKUP(LEFT($AZ29,6),'2.1 Summary costs O&amp;M'!$J$3:$R$15,$BA$4,FALSE))</f>
        <v>0</v>
      </c>
      <c r="BT45" s="414">
        <f>+AJ45*(VLOOKUP(LEFT($AZ29,6),'2.1 Summary costs O&amp;M'!$J$3:$R$15,$BA$4,FALSE))</f>
        <v>0</v>
      </c>
      <c r="BU45" s="412">
        <f t="shared" ref="BU45:BU46" si="40">SUM(BA45:BT45)</f>
        <v>7115.4743741738248</v>
      </c>
    </row>
    <row r="46" spans="5:73" ht="15.75" thickBot="1" x14ac:dyDescent="0.3">
      <c r="F46" s="438"/>
      <c r="G46" s="167" t="s">
        <v>153</v>
      </c>
      <c r="H46" s="322"/>
      <c r="I46" s="168"/>
      <c r="J46" s="168"/>
      <c r="K46" s="168"/>
      <c r="L46" s="168"/>
      <c r="M46" s="168"/>
      <c r="N46" s="202">
        <f>SUM(N40:N45)</f>
        <v>71.166666666666657</v>
      </c>
      <c r="Q46" s="385">
        <f t="shared" ref="Q46" si="41">SUM(Q40:Q45)</f>
        <v>7.9983165862325771</v>
      </c>
      <c r="R46" s="385">
        <f t="shared" ref="R46:AJ46" si="42">SUM(R40:R45)</f>
        <v>72.869408894634915</v>
      </c>
      <c r="S46" s="385">
        <f t="shared" si="42"/>
        <v>8.5297424284804197</v>
      </c>
      <c r="T46" s="385">
        <f t="shared" si="42"/>
        <v>77.711013572122965</v>
      </c>
      <c r="U46" s="385">
        <f t="shared" si="42"/>
        <v>15.160795631557042</v>
      </c>
      <c r="V46" s="385">
        <f t="shared" si="42"/>
        <v>73.48049224281219</v>
      </c>
      <c r="W46" s="385">
        <f t="shared" si="42"/>
        <v>0</v>
      </c>
      <c r="X46" s="385">
        <f t="shared" si="42"/>
        <v>78.362698649362528</v>
      </c>
      <c r="Y46" s="385">
        <f t="shared" si="42"/>
        <v>0</v>
      </c>
      <c r="Z46" s="385">
        <f t="shared" si="42"/>
        <v>90.691672286883374</v>
      </c>
      <c r="AA46" s="385">
        <f t="shared" si="42"/>
        <v>0</v>
      </c>
      <c r="AB46" s="385">
        <f t="shared" si="42"/>
        <v>89.121818063959054</v>
      </c>
      <c r="AC46" s="385">
        <f t="shared" si="42"/>
        <v>0</v>
      </c>
      <c r="AD46" s="385">
        <f t="shared" si="42"/>
        <v>95.043268748822143</v>
      </c>
      <c r="AE46" s="385">
        <f t="shared" si="42"/>
        <v>8.3650514966543152</v>
      </c>
      <c r="AF46" s="385">
        <f t="shared" si="42"/>
        <v>101.35815371246191</v>
      </c>
      <c r="AG46" s="385">
        <f t="shared" si="42"/>
        <v>0</v>
      </c>
      <c r="AH46" s="385">
        <f t="shared" si="42"/>
        <v>108.09261359843934</v>
      </c>
      <c r="AI46" s="385">
        <f t="shared" si="42"/>
        <v>0</v>
      </c>
      <c r="AJ46" s="385">
        <f t="shared" si="42"/>
        <v>125.09905934922929</v>
      </c>
      <c r="AK46" s="385">
        <f t="shared" ref="AK46" si="43">SUM(Q46:AJ46)</f>
        <v>951.88410526165205</v>
      </c>
      <c r="AP46" s="108"/>
      <c r="AT46" s="55" t="s">
        <v>141</v>
      </c>
      <c r="AU46" s="55">
        <v>500</v>
      </c>
      <c r="AV46" s="55" t="s">
        <v>142</v>
      </c>
      <c r="AW46" s="50"/>
      <c r="AZ46" s="398" t="str">
        <f t="shared" si="38"/>
        <v>Subtotal USD</v>
      </c>
      <c r="BA46" s="414">
        <f>+Q46*(VLOOKUP(LEFT($AZ29,6),'2.1 Summary costs O&amp;M'!$J$3:$R$15,$BA$4,FALSE))</f>
        <v>1999.5791465581442</v>
      </c>
      <c r="BB46" s="414">
        <f>+R46*(VLOOKUP(LEFT($AZ29,6),'2.1 Summary costs O&amp;M'!$J$3:$R$15,$BA$4,FALSE))</f>
        <v>18217.352223658731</v>
      </c>
      <c r="BC46" s="414">
        <f>+S46*(VLOOKUP(LEFT($AZ29,6),'2.1 Summary costs O&amp;M'!$J$3:$R$15,$BA$4,FALSE))</f>
        <v>2132.435607120105</v>
      </c>
      <c r="BD46" s="414">
        <f>+T46*(VLOOKUP(LEFT($AZ29,6),'2.1 Summary costs O&amp;M'!$J$3:$R$15,$BA$4,FALSE))</f>
        <v>19427.75339303074</v>
      </c>
      <c r="BE46" s="414">
        <f>+U46*(VLOOKUP(LEFT($AZ29,6),'2.1 Summary costs O&amp;M'!$J$3:$R$15,$BA$4,FALSE))</f>
        <v>3790.1989078892602</v>
      </c>
      <c r="BF46" s="414">
        <f>+V46*(VLOOKUP(LEFT($AZ29,6),'2.1 Summary costs O&amp;M'!$J$3:$R$15,$BA$4,FALSE))</f>
        <v>18370.123060703048</v>
      </c>
      <c r="BG46" s="414">
        <f>+W46*(VLOOKUP(LEFT($AZ29,6),'2.1 Summary costs O&amp;M'!$J$3:$R$15,$BA$4,FALSE))</f>
        <v>0</v>
      </c>
      <c r="BH46" s="414">
        <f>+X46*(VLOOKUP(LEFT($AZ29,6),'2.1 Summary costs O&amp;M'!$J$3:$R$15,$BA$4,FALSE))</f>
        <v>19590.674662340632</v>
      </c>
      <c r="BI46" s="414">
        <f>+Y46*(VLOOKUP(LEFT($AZ29,6),'2.1 Summary costs O&amp;M'!$J$3:$R$15,$BA$4,FALSE))</f>
        <v>0</v>
      </c>
      <c r="BJ46" s="414">
        <f>+Z46*(VLOOKUP(LEFT($AZ29,6),'2.1 Summary costs O&amp;M'!$J$3:$R$15,$BA$4,FALSE))</f>
        <v>22672.918071720844</v>
      </c>
      <c r="BK46" s="414">
        <f>+AA46*(VLOOKUP(LEFT($AZ29,6),'2.1 Summary costs O&amp;M'!$J$3:$R$15,$BA$4,FALSE))</f>
        <v>0</v>
      </c>
      <c r="BL46" s="414">
        <f>+AB46*(VLOOKUP(LEFT($AZ29,6),'2.1 Summary costs O&amp;M'!$J$3:$R$15,$BA$4,FALSE))</f>
        <v>22280.454515989764</v>
      </c>
      <c r="BM46" s="414">
        <f>+AC46*(VLOOKUP(LEFT($AZ29,6),'2.1 Summary costs O&amp;M'!$J$3:$R$15,$BA$4,FALSE))</f>
        <v>0</v>
      </c>
      <c r="BN46" s="414">
        <f>+AD46*(VLOOKUP(LEFT($AZ29,6),'2.1 Summary costs O&amp;M'!$J$3:$R$15,$BA$4,FALSE))</f>
        <v>23760.817187205535</v>
      </c>
      <c r="BO46" s="414">
        <f>+AE46*(VLOOKUP(LEFT($AZ29,6),'2.1 Summary costs O&amp;M'!$J$3:$R$15,$BA$4,FALSE))</f>
        <v>2091.262874163579</v>
      </c>
      <c r="BP46" s="414">
        <f>+AF46*(VLOOKUP(LEFT($AZ29,6),'2.1 Summary costs O&amp;M'!$J$3:$R$15,$BA$4,FALSE))</f>
        <v>25339.538428115477</v>
      </c>
      <c r="BQ46" s="414">
        <f>+AG46*(VLOOKUP(LEFT($AZ29,6),'2.1 Summary costs O&amp;M'!$J$3:$R$15,$BA$4,FALSE))</f>
        <v>0</v>
      </c>
      <c r="BR46" s="414">
        <f>+AH46*(VLOOKUP(LEFT($AZ29,6),'2.1 Summary costs O&amp;M'!$J$3:$R$15,$BA$4,FALSE))</f>
        <v>27023.153399609837</v>
      </c>
      <c r="BS46" s="414">
        <f>+AI46*(VLOOKUP(LEFT($AZ29,6),'2.1 Summary costs O&amp;M'!$J$3:$R$15,$BA$4,FALSE))</f>
        <v>0</v>
      </c>
      <c r="BT46" s="414">
        <f>+AJ46*(VLOOKUP(LEFT($AZ29,6),'2.1 Summary costs O&amp;M'!$J$3:$R$15,$BA$4,FALSE))</f>
        <v>31274.764837307324</v>
      </c>
      <c r="BU46" s="412">
        <f t="shared" si="40"/>
        <v>237971.02631541304</v>
      </c>
    </row>
    <row r="47" spans="5:73"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73"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73"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73"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73"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73"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73"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73" ht="30.75" thickBot="1" x14ac:dyDescent="0.3">
      <c r="A54" s="395" t="str">
        <f>+F54</f>
        <v>2.1.4. Restore forested areas across seven catchments.</v>
      </c>
      <c r="B54" s="396">
        <f>+AK63*($N$2*(1+$N$3))</f>
        <v>124.69459640196322</v>
      </c>
      <c r="C54" s="397">
        <f>+AK71</f>
        <v>55.457416043560286</v>
      </c>
      <c r="D54" s="397">
        <f>+C54+B54</f>
        <v>180.1520124455235</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c r="AZ54" t="str">
        <f>+F54</f>
        <v>2.1.4. Restore forested areas across seven catchments.</v>
      </c>
    </row>
    <row r="55" spans="1:73" x14ac:dyDescent="0.25">
      <c r="E55" s="76"/>
      <c r="F55" s="438"/>
      <c r="G55" s="78" t="s">
        <v>221</v>
      </c>
      <c r="H55" s="319"/>
      <c r="I55" s="79">
        <v>20</v>
      </c>
      <c r="J55" s="80" t="s">
        <v>225</v>
      </c>
      <c r="K55" s="79">
        <v>500</v>
      </c>
      <c r="L55" s="81">
        <v>1</v>
      </c>
      <c r="M55" s="198">
        <f t="shared" ref="M55:M56" si="44">+I55/K55</f>
        <v>0.04</v>
      </c>
      <c r="N55" s="198">
        <f t="shared" ref="N55:N56" si="45">M55*L55</f>
        <v>0.04</v>
      </c>
      <c r="Q55" s="383"/>
      <c r="R55" s="383">
        <f>+$N55*(1+$N$1)^(1+R$6)</f>
        <v>4.495132513300195E-2</v>
      </c>
      <c r="S55" s="383"/>
      <c r="T55" s="383">
        <f>+$N55*(1+$N$1)^(1+T$6)</f>
        <v>4.858820300841523E-2</v>
      </c>
      <c r="U55" s="383"/>
      <c r="V55" s="383">
        <f>+$N55*(1+$N$1)^(1+V$6)</f>
        <v>5.2519329844043484E-2</v>
      </c>
      <c r="W55" s="383"/>
      <c r="X55" s="383">
        <f>+$N55*(1+$N$1)^(1+X$6)</f>
        <v>5.676851244714106E-2</v>
      </c>
      <c r="Y55" s="383"/>
      <c r="Z55" s="383">
        <f>+$N55*(1+$N$1)^(1+Z$6)</f>
        <v>6.1361483762853268E-2</v>
      </c>
      <c r="AA55" s="383"/>
      <c r="AB55" s="383">
        <f>+$N55*(1+$N$1)^(1+AB$6)</f>
        <v>6.6326058712298117E-2</v>
      </c>
      <c r="AC55" s="383"/>
      <c r="AD55" s="383">
        <f>+$N55*(1+$N$1)^(1+AD$6)</f>
        <v>7.169230263904329E-2</v>
      </c>
      <c r="AE55" s="383"/>
      <c r="AF55" s="383">
        <f>+$N55*(1+$N$1)^(1+AF$6)</f>
        <v>7.7492713384085948E-2</v>
      </c>
      <c r="AG55" s="383"/>
      <c r="AH55" s="383">
        <f>+$N55*(1+$N$1)^(1+AH$6)</f>
        <v>8.3762418091977028E-2</v>
      </c>
      <c r="AI55" s="383"/>
      <c r="AJ55" s="383">
        <f>+$N55*(1+$N$1)^(1+AJ$6)</f>
        <v>9.0539385939943207E-2</v>
      </c>
      <c r="AK55" s="392">
        <f t="shared" ref="AK55:AK57" si="46">SUM(Q55:AJ55)</f>
        <v>0.65400173296280273</v>
      </c>
      <c r="AT55" s="56" t="s">
        <v>129</v>
      </c>
      <c r="AU55" s="57">
        <v>1</v>
      </c>
      <c r="AV55" s="58" t="s">
        <v>128</v>
      </c>
      <c r="AW55" s="64">
        <v>200</v>
      </c>
      <c r="AZ55" t="str">
        <f>+G55</f>
        <v>Boundary maintenance</v>
      </c>
      <c r="BA55" s="412">
        <f>+Q55*($N$2*(1+$N$3))*(VLOOKUP(LEFT(AZ54,6),'2.1 Summary costs O&amp;M'!$J$3:$R$15,BA4,FALSE))</f>
        <v>0</v>
      </c>
      <c r="BB55" s="412">
        <f>+R55*($N$2*(1+$N$3))*(VLOOKUP(LEFT(AZ54,6),'2.1 Summary costs O&amp;M'!$J$3:$R$15,BA4,FALSE))</f>
        <v>860.93516870759288</v>
      </c>
      <c r="BC55" s="412">
        <f>+S55*($N$2*(1+$N$3))*(VLOOKUP(LEFT(AZ54,6),'2.1 Summary costs O&amp;M'!$J$3:$R$15,BA4,FALSE))</f>
        <v>0</v>
      </c>
      <c r="BD55" s="412">
        <f>+T55*($N$2*(1+$N$3))*(VLOOKUP(LEFT(AZ54,6),'2.1 Summary costs O&amp;M'!$J$3:$R$15,BA4,FALSE))</f>
        <v>930.59086980146503</v>
      </c>
      <c r="BE55" s="412">
        <f>+U55*($N$2*(1+$N$3))*(VLOOKUP(LEFT(AZ54,6),'2.1 Summary costs O&amp;M'!$J$3:$R$15,BA4,FALSE))</f>
        <v>0</v>
      </c>
      <c r="BF55" s="412">
        <f>+V55*($N$2*(1+$N$3))*(VLOOKUP(LEFT(AZ54,6),'2.1 Summary costs O&amp;M'!$J$3:$R$15,BA4,FALSE))</f>
        <v>1005.8822062732746</v>
      </c>
      <c r="BG55" s="412">
        <f>+W55*($N$2*(1+$N$3))*(VLOOKUP(LEFT(AZ54,6),'2.1 Summary costs O&amp;M'!$J$3:$R$15,BA4,FALSE))</f>
        <v>0</v>
      </c>
      <c r="BH55" s="412">
        <f>+X55*($N$2*(1+$N$3))*(VLOOKUP(LEFT(AZ54,6),'2.1 Summary costs O&amp;M'!$J$3:$R$15,BA4,FALSE))</f>
        <v>1087.2651406015304</v>
      </c>
      <c r="BI55" s="412">
        <f>+Y55*($N$2*(1+$N$3))*(VLOOKUP(LEFT(AZ54,6),'2.1 Summary costs O&amp;M'!$J$3:$R$15,BA4,FALSE))</f>
        <v>0</v>
      </c>
      <c r="BJ55" s="412">
        <f>+Z55*($N$2*(1+$N$3))*(VLOOKUP(LEFT(AZ54,6),'2.1 Summary costs O&amp;M'!$J$3:$R$15,BA4,FALSE))</f>
        <v>1175.2325258312651</v>
      </c>
      <c r="BK55" s="412">
        <f>+AA55*($N$2*(1+$N$3))*(VLOOKUP(LEFT(AZ54,6),'2.1 Summary costs O&amp;M'!$J$3:$R$15,BA4,FALSE))</f>
        <v>0</v>
      </c>
      <c r="BL55" s="412">
        <f>+AB55*($N$2*(1+$N$3))*(VLOOKUP(LEFT(AZ54,6),'2.1 Summary costs O&amp;M'!$J$3:$R$15,BA4,FALSE))</f>
        <v>1270.3170902799293</v>
      </c>
      <c r="BM55" s="412">
        <f>+AC55*($N$2*(1+$N$3))*(VLOOKUP(LEFT(AZ54,6),'2.1 Summary costs O&amp;M'!$J$3:$R$15,BA4,FALSE))</f>
        <v>0</v>
      </c>
      <c r="BN55" s="412">
        <f>+AD55*($N$2*(1+$N$3))*(VLOOKUP(LEFT(AZ54,6),'2.1 Summary costs O&amp;M'!$J$3:$R$15,BA4,FALSE))</f>
        <v>1373.0946637269597</v>
      </c>
      <c r="BO55" s="412">
        <f>+AE55*($N$2*(1+$N$3))*(VLOOKUP(LEFT(AZ54,6),'2.1 Summary costs O&amp;M'!$J$3:$R$15,BA4,FALSE))</f>
        <v>0</v>
      </c>
      <c r="BP55" s="412">
        <f>+AF55*($N$2*(1+$N$3))*(VLOOKUP(LEFT(AZ54,6),'2.1 Summary costs O&amp;M'!$J$3:$R$15,BA4,FALSE))</f>
        <v>1484.187664624732</v>
      </c>
      <c r="BQ55" s="412">
        <f>+AG55*($N$2*(1+$N$3))*(VLOOKUP(LEFT(AZ54,6),'2.1 Summary costs O&amp;M'!$J$3:$R$15,BA4,FALSE))</f>
        <v>0</v>
      </c>
      <c r="BR55" s="412">
        <f>+AH55*($N$2*(1+$N$3))*(VLOOKUP(LEFT(AZ54,6),'2.1 Summary costs O&amp;M'!$J$3:$R$15,BA4,FALSE))</f>
        <v>1604.268869449372</v>
      </c>
      <c r="BS55" s="412">
        <f>+AI55*($N$2*(1+$N$3))*(VLOOKUP(LEFT(AZ54,6),'2.1 Summary costs O&amp;M'!$J$3:$R$15,BA4,FALSE))</f>
        <v>0</v>
      </c>
      <c r="BT55" s="412">
        <f>+AJ55*($N$2*(1+$N$3))*(VLOOKUP(LEFT(AZ54,6),'2.1 Summary costs O&amp;M'!$J$3:$R$15,BA4,FALSE))</f>
        <v>1734.0654870185203</v>
      </c>
      <c r="BU55" s="412">
        <f>SUM(BA55:BT55)</f>
        <v>12525.839686314643</v>
      </c>
    </row>
    <row r="56" spans="1:73" x14ac:dyDescent="0.25">
      <c r="E56" s="76"/>
      <c r="F56" s="438"/>
      <c r="G56" s="74" t="s">
        <v>224</v>
      </c>
      <c r="I56" s="79">
        <v>4</v>
      </c>
      <c r="J56" s="80" t="s">
        <v>226</v>
      </c>
      <c r="K56" s="79">
        <v>30</v>
      </c>
      <c r="L56" s="81">
        <v>1</v>
      </c>
      <c r="M56" s="198">
        <f t="shared" si="44"/>
        <v>0.13333333333333333</v>
      </c>
      <c r="N56" s="198">
        <f t="shared" si="45"/>
        <v>0.13333333333333333</v>
      </c>
      <c r="Q56" s="383">
        <f t="shared" ref="Q56:AJ56" si="47">+$N56*(1+$N$1)^(1+Q$6)</f>
        <v>0.14412093633770157</v>
      </c>
      <c r="R56" s="383">
        <f t="shared" si="47"/>
        <v>0.14983775044333983</v>
      </c>
      <c r="S56" s="383">
        <f t="shared" si="47"/>
        <v>0.15578133218141868</v>
      </c>
      <c r="T56" s="383">
        <f t="shared" si="47"/>
        <v>0.16196067669471742</v>
      </c>
      <c r="U56" s="383">
        <f t="shared" si="47"/>
        <v>0.16838513593440438</v>
      </c>
      <c r="V56" s="383">
        <f t="shared" si="47"/>
        <v>0.17506443281347828</v>
      </c>
      <c r="W56" s="383">
        <f t="shared" si="47"/>
        <v>0.18200867592163136</v>
      </c>
      <c r="X56" s="383">
        <f t="shared" si="47"/>
        <v>0.18922837482380353</v>
      </c>
      <c r="Y56" s="383">
        <f t="shared" si="47"/>
        <v>0.19673445596558092</v>
      </c>
      <c r="Z56" s="383">
        <f t="shared" si="47"/>
        <v>0.2045382792095109</v>
      </c>
      <c r="AA56" s="383">
        <f t="shared" si="47"/>
        <v>0.21265165502735878</v>
      </c>
      <c r="AB56" s="383">
        <f t="shared" si="47"/>
        <v>0.22108686237432706</v>
      </c>
      <c r="AC56" s="383">
        <f t="shared" si="47"/>
        <v>0.22985666727228637</v>
      </c>
      <c r="AD56" s="383">
        <f t="shared" si="47"/>
        <v>0.23897434213014432</v>
      </c>
      <c r="AE56" s="383">
        <f t="shared" si="47"/>
        <v>0.24845368583059074</v>
      </c>
      <c r="AF56" s="383">
        <f t="shared" si="47"/>
        <v>0.25830904461361981</v>
      </c>
      <c r="AG56" s="383">
        <f t="shared" si="47"/>
        <v>0.2685553337884341</v>
      </c>
      <c r="AH56" s="383">
        <f t="shared" si="47"/>
        <v>0.27920806030659007</v>
      </c>
      <c r="AI56" s="383">
        <f t="shared" si="47"/>
        <v>0.29028334623054819</v>
      </c>
      <c r="AJ56" s="383">
        <f t="shared" si="47"/>
        <v>0.301797953133144</v>
      </c>
      <c r="AK56" s="385">
        <f t="shared" si="46"/>
        <v>4.2768370010326304</v>
      </c>
      <c r="AT56" s="66" t="s">
        <v>130</v>
      </c>
      <c r="AU56" s="55">
        <v>1</v>
      </c>
      <c r="AV56" s="55" t="s">
        <v>131</v>
      </c>
      <c r="AW56" s="64">
        <v>300</v>
      </c>
      <c r="AZ56" t="str">
        <f t="shared" ref="AZ56:AZ63" si="48">+G56</f>
        <v>Surveillance</v>
      </c>
      <c r="BA56" s="412">
        <f>+Q56*($N$2*(1+$N$3))*(VLOOKUP(LEFT(AZ54,6),'2.1 Summary costs O&amp;M'!$J$3:$R$15,BA4,FALSE))</f>
        <v>2760.2919885692168</v>
      </c>
      <c r="BB56" s="412">
        <f>+R56*($N$2*(1+$N$3))*(VLOOKUP(LEFT(AZ54,6),'2.1 Summary costs O&amp;M'!$J$3:$R$15,BA4,FALSE))</f>
        <v>2869.7838956919763</v>
      </c>
      <c r="BC56" s="412">
        <f>+S56*($N$2*(1+$N$3))*(VLOOKUP(LEFT(AZ54,6),'2.1 Summary costs O&amp;M'!$J$3:$R$15,BA4,FALSE))</f>
        <v>2983.6189946853874</v>
      </c>
      <c r="BD56" s="412">
        <f>+T56*($N$2*(1+$N$3))*(VLOOKUP(LEFT(AZ54,6),'2.1 Summary costs O&amp;M'!$J$3:$R$15,BA4,FALSE))</f>
        <v>3101.9695660048833</v>
      </c>
      <c r="BE56" s="412">
        <f>+U56*($N$2*(1+$N$3))*(VLOOKUP(LEFT(AZ54,6),'2.1 Summary costs O&amp;M'!$J$3:$R$15,BA4,FALSE))</f>
        <v>3225.0147239175744</v>
      </c>
      <c r="BF56" s="412">
        <f>+V56*($N$2*(1+$N$3))*(VLOOKUP(LEFT(AZ54,6),'2.1 Summary costs O&amp;M'!$J$3:$R$15,BA4,FALSE))</f>
        <v>3352.9406875775817</v>
      </c>
      <c r="BG56" s="412">
        <f>+W56*($N$2*(1+$N$3))*(VLOOKUP(LEFT(AZ54,6),'2.1 Summary costs O&amp;M'!$J$3:$R$15,BA4,FALSE))</f>
        <v>3485.9410628540618</v>
      </c>
      <c r="BH56" s="412">
        <f>+X56*($N$2*(1+$N$3))*(VLOOKUP(LEFT(AZ54,6),'2.1 Summary costs O&amp;M'!$J$3:$R$15,BA4,FALSE))</f>
        <v>3624.2171353384347</v>
      </c>
      <c r="BI56" s="412">
        <f>+Y56*($N$2*(1+$N$3))*(VLOOKUP(LEFT(AZ54,6),'2.1 Summary costs O&amp;M'!$J$3:$R$15,BA4,FALSE))</f>
        <v>3767.9781749742747</v>
      </c>
      <c r="BJ56" s="412">
        <f>+Z56*($N$2*(1+$N$3))*(VLOOKUP(LEFT(AZ54,6),'2.1 Summary costs O&amp;M'!$J$3:$R$15,BA4,FALSE))</f>
        <v>3917.4417527708833</v>
      </c>
      <c r="BK56" s="412">
        <f>+AA56*($N$2*(1+$N$3))*(VLOOKUP(LEFT(AZ54,6),'2.1 Summary costs O&amp;M'!$J$3:$R$15,BA4,FALSE))</f>
        <v>4072.8340700798726</v>
      </c>
      <c r="BL56" s="412">
        <f>+AB56*($N$2*(1+$N$3))*(VLOOKUP(LEFT(AZ54,6),'2.1 Summary costs O&amp;M'!$J$3:$R$15,BA4,FALSE))</f>
        <v>4234.3903009330979</v>
      </c>
      <c r="BM56" s="412">
        <f>+AC56*($N$2*(1+$N$3))*(VLOOKUP(LEFT(AZ54,6),'2.1 Summary costs O&amp;M'!$J$3:$R$15,BA4,FALSE))</f>
        <v>4402.3549479600242</v>
      </c>
      <c r="BN56" s="412">
        <f>+AD56*($N$2*(1+$N$3))*(VLOOKUP(LEFT(AZ54,6),'2.1 Summary costs O&amp;M'!$J$3:$R$15,BA4,FALSE))</f>
        <v>4576.9822124231996</v>
      </c>
      <c r="BO56" s="412">
        <f>+AE56*($N$2*(1+$N$3))*(VLOOKUP(LEFT(AZ54,6),'2.1 Summary costs O&amp;M'!$J$3:$R$15,BA4,FALSE))</f>
        <v>4758.5363789318408</v>
      </c>
      <c r="BP56" s="412">
        <f>+AF56*($N$2*(1+$N$3))*(VLOOKUP(LEFT(AZ54,6),'2.1 Summary costs O&amp;M'!$J$3:$R$15,BA4,FALSE))</f>
        <v>4947.2922154157723</v>
      </c>
      <c r="BQ56" s="412">
        <f>+AG56*($N$2*(1+$N$3))*(VLOOKUP(LEFT(AZ54,6),'2.1 Summary costs O&amp;M'!$J$3:$R$15,BA4,FALSE))</f>
        <v>5143.5353889650469</v>
      </c>
      <c r="BR56" s="412">
        <f>+AH56*($N$2*(1+$N$3))*(VLOOKUP(LEFT(AZ54,6),'2.1 Summary costs O&amp;M'!$J$3:$R$15,BA4,FALSE))</f>
        <v>5347.5628981645732</v>
      </c>
      <c r="BS56" s="412">
        <f>+AI56*($N$2*(1+$N$3))*(VLOOKUP(LEFT(AZ54,6),'2.1 Summary costs O&amp;M'!$J$3:$R$15,BA4,FALSE))</f>
        <v>5559.6835225780969</v>
      </c>
      <c r="BT56" s="412">
        <f>+AJ56*($N$2*(1+$N$3))*(VLOOKUP(LEFT(AZ54,6),'2.1 Summary costs O&amp;M'!$J$3:$R$15,BA4,FALSE))</f>
        <v>5780.2182900617336</v>
      </c>
      <c r="BU56" s="412">
        <f t="shared" ref="BU56:BU63" si="49">SUM(BA56:BT56)</f>
        <v>81912.588207897541</v>
      </c>
    </row>
    <row r="57" spans="1:73"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46"/>
        <v>0</v>
      </c>
      <c r="AT57" s="58" t="s">
        <v>132</v>
      </c>
      <c r="AU57" s="57">
        <v>1</v>
      </c>
      <c r="AV57" s="58" t="s">
        <v>131</v>
      </c>
      <c r="AW57" s="60">
        <v>600</v>
      </c>
      <c r="AZ57">
        <f t="shared" si="48"/>
        <v>0</v>
      </c>
      <c r="BA57" s="412">
        <f>+Q57*($N$2*(1+$N$3))*(VLOOKUP(LEFT(AZ54,6),'2.1 Summary costs O&amp;M'!$J$3:$R$15,BA4,FALSE))</f>
        <v>0</v>
      </c>
      <c r="BB57" s="412">
        <f>+R57*($N$2*(1+$N$3))*(VLOOKUP(LEFT(AZ54,6),'2.1 Summary costs O&amp;M'!$J$3:$R$15,BA4,FALSE))</f>
        <v>0</v>
      </c>
      <c r="BC57" s="412">
        <f>+S57*($N$2*(1+$N$3))*(VLOOKUP(LEFT(AZ54,6),'2.1 Summary costs O&amp;M'!$J$3:$R$15,BA4,FALSE))</f>
        <v>0</v>
      </c>
      <c r="BD57" s="412">
        <f>+T57*($N$2*(1+$N$3))*(VLOOKUP(LEFT(AZ54,6),'2.1 Summary costs O&amp;M'!$J$3:$R$15,BA4,FALSE))</f>
        <v>0</v>
      </c>
      <c r="BE57" s="412">
        <f>+U57*($N$2*(1+$N$3))*(VLOOKUP(LEFT(AZ54,6),'2.1 Summary costs O&amp;M'!$J$3:$R$15,BA4,FALSE))</f>
        <v>0</v>
      </c>
      <c r="BF57" s="412">
        <f>+V57*($N$2*(1+$N$3))*(VLOOKUP(LEFT(AZ54,6),'2.1 Summary costs O&amp;M'!$J$3:$R$15,BA4,FALSE))</f>
        <v>0</v>
      </c>
      <c r="BG57" s="412">
        <f>+W57*($N$2*(1+$N$3))*(VLOOKUP(LEFT(AZ54,6),'2.1 Summary costs O&amp;M'!$J$3:$R$15,BA4,FALSE))</f>
        <v>0</v>
      </c>
      <c r="BH57" s="412">
        <f>+X57*($N$2*(1+$N$3))*(VLOOKUP(LEFT(AZ54,6),'2.1 Summary costs O&amp;M'!$J$3:$R$15,BA4,FALSE))</f>
        <v>0</v>
      </c>
      <c r="BI57" s="412">
        <f>+Y57*($N$2*(1+$N$3))*(VLOOKUP(LEFT(AZ54,6),'2.1 Summary costs O&amp;M'!$J$3:$R$15,BA4,FALSE))</f>
        <v>0</v>
      </c>
      <c r="BJ57" s="412">
        <f>+Z57*($N$2*(1+$N$3))*(VLOOKUP(LEFT(AZ54,6),'2.1 Summary costs O&amp;M'!$J$3:$R$15,BA4,FALSE))</f>
        <v>0</v>
      </c>
      <c r="BK57" s="412">
        <f>+AA57*($N$2*(1+$N$3))*(VLOOKUP(LEFT(AZ54,6),'2.1 Summary costs O&amp;M'!$J$3:$R$15,BA4,FALSE))</f>
        <v>0</v>
      </c>
      <c r="BL57" s="412">
        <f>+AB57*($N$2*(1+$N$3))*(VLOOKUP(LEFT(AZ54,6),'2.1 Summary costs O&amp;M'!$J$3:$R$15,BA4,FALSE))</f>
        <v>0</v>
      </c>
      <c r="BM57" s="412">
        <f>+AC57*($N$2*(1+$N$3))*(VLOOKUP(LEFT(AZ54,6),'2.1 Summary costs O&amp;M'!$J$3:$R$15,BA4,FALSE))</f>
        <v>0</v>
      </c>
      <c r="BN57" s="412">
        <f>+AD57*($N$2*(1+$N$3))*(VLOOKUP(LEFT(AZ54,6),'2.1 Summary costs O&amp;M'!$J$3:$R$15,BA4,FALSE))</f>
        <v>0</v>
      </c>
      <c r="BO57" s="412">
        <f>+AE57*($N$2*(1+$N$3))*(VLOOKUP(LEFT(AZ54,6),'2.1 Summary costs O&amp;M'!$J$3:$R$15,BA4,FALSE))</f>
        <v>0</v>
      </c>
      <c r="BP57" s="412">
        <f>+AF57*($N$2*(1+$N$3))*(VLOOKUP(LEFT(AZ54,6),'2.1 Summary costs O&amp;M'!$J$3:$R$15,BA4,FALSE))</f>
        <v>0</v>
      </c>
      <c r="BQ57" s="412">
        <f>+AG57*($N$2*(1+$N$3))*(VLOOKUP(LEFT(AZ54,6),'2.1 Summary costs O&amp;M'!$J$3:$R$15,BA4,FALSE))</f>
        <v>0</v>
      </c>
      <c r="BR57" s="412">
        <f>+AH57*($N$2*(1+$N$3))*(VLOOKUP(LEFT(AZ54,6),'2.1 Summary costs O&amp;M'!$J$3:$R$15,BA4,FALSE))</f>
        <v>0</v>
      </c>
      <c r="BS57" s="412">
        <f>+AI57*($N$2*(1+$N$3))*(VLOOKUP(LEFT(AZ54,6),'2.1 Summary costs O&amp;M'!$J$3:$R$15,BA4,FALSE))</f>
        <v>0</v>
      </c>
      <c r="BT57" s="412">
        <f>+AJ57*($N$2*(1+$N$3))*(VLOOKUP(LEFT(AZ54,6),'2.1 Summary costs O&amp;M'!$J$3:$R$15,BA4,FALSE))</f>
        <v>0</v>
      </c>
      <c r="BU57" s="412">
        <f t="shared" si="49"/>
        <v>0</v>
      </c>
    </row>
    <row r="58" spans="1:73" x14ac:dyDescent="0.25">
      <c r="E58" s="76"/>
      <c r="F58" s="438"/>
      <c r="G58" s="78" t="s">
        <v>218</v>
      </c>
      <c r="H58" s="78"/>
      <c r="I58" s="182">
        <f>144*0.04</f>
        <v>5.76</v>
      </c>
      <c r="J58" s="80" t="s">
        <v>253</v>
      </c>
      <c r="K58" s="79">
        <v>200</v>
      </c>
      <c r="L58" s="81">
        <v>1</v>
      </c>
      <c r="M58" s="198">
        <f t="shared" ref="M58:M60" si="50">+I58/K58</f>
        <v>2.8799999999999999E-2</v>
      </c>
      <c r="N58" s="198">
        <f t="shared" ref="N58:N60" si="51">M58*L58</f>
        <v>2.8799999999999999E-2</v>
      </c>
      <c r="Q58" s="383">
        <f t="shared" ref="Q58:U60" si="52">+$N58*(1+$N$1)^(1+Q$6)</f>
        <v>3.1130122248943536E-2</v>
      </c>
      <c r="R58" s="383">
        <f t="shared" si="52"/>
        <v>3.2364954095761407E-2</v>
      </c>
      <c r="S58" s="383">
        <f t="shared" si="52"/>
        <v>3.3648767751186436E-2</v>
      </c>
      <c r="T58" s="383">
        <f t="shared" si="52"/>
        <v>3.4983506166058963E-2</v>
      </c>
      <c r="U58" s="383">
        <f t="shared" si="52"/>
        <v>3.6371189361831348E-2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c r="AZ58" t="str">
        <f t="shared" si="48"/>
        <v>Dig hole</v>
      </c>
      <c r="BA58" s="412">
        <f>+Q58*($N$2*(1+$N$3))*(VLOOKUP(LEFT(AZ54,6),'2.1 Summary costs O&amp;M'!$J$3:$R$15,BA4,FALSE))</f>
        <v>596.22306953095074</v>
      </c>
      <c r="BB58" s="412">
        <f>+R58*($N$2*(1+$N$3))*(VLOOKUP(LEFT(AZ54,6),'2.1 Summary costs O&amp;M'!$J$3:$R$15,BA4,FALSE))</f>
        <v>619.87332146946699</v>
      </c>
      <c r="BC58" s="412">
        <f>+S58*($N$2*(1+$N$3))*(VLOOKUP(LEFT(AZ54,6),'2.1 Summary costs O&amp;M'!$J$3:$R$15,BA4,FALSE))</f>
        <v>644.46170285204369</v>
      </c>
      <c r="BD58" s="412">
        <f>+T58*($N$2*(1+$N$3))*(VLOOKUP(LEFT(AZ54,6),'2.1 Summary costs O&amp;M'!$J$3:$R$15,BA4,FALSE))</f>
        <v>670.02542625705485</v>
      </c>
      <c r="BE58" s="412">
        <f>+U58*($N$2*(1+$N$3))*(VLOOKUP(LEFT(AZ54,6),'2.1 Summary costs O&amp;M'!$J$3:$R$15,BA4,FALSE))</f>
        <v>696.60318036619606</v>
      </c>
      <c r="BF58" s="412">
        <f>+V58*($N$2*(1+$N$3))*(VLOOKUP(LEFT(AZ54,6),'2.1 Summary costs O&amp;M'!$J$3:$R$15,BA4,FALSE))</f>
        <v>0</v>
      </c>
      <c r="BG58" s="412">
        <f>+W58*($N$2*(1+$N$3))*(VLOOKUP(LEFT(AZ54,6),'2.1 Summary costs O&amp;M'!$J$3:$R$15,BA4,FALSE))</f>
        <v>0</v>
      </c>
      <c r="BH58" s="412">
        <f>+X58*($N$2*(1+$N$3))*(VLOOKUP(LEFT(AZ54,6),'2.1 Summary costs O&amp;M'!$J$3:$R$15,BA4,FALSE))</f>
        <v>0</v>
      </c>
      <c r="BI58" s="412">
        <f>+Y58*($N$2*(1+$N$3))*(VLOOKUP(LEFT(AZ54,6),'2.1 Summary costs O&amp;M'!$J$3:$R$15,BA4,FALSE))</f>
        <v>0</v>
      </c>
      <c r="BJ58" s="412">
        <f>+Z58*($N$2*(1+$N$3))*(VLOOKUP(LEFT(AZ54,6),'2.1 Summary costs O&amp;M'!$J$3:$R$15,BA4,FALSE))</f>
        <v>0</v>
      </c>
      <c r="BK58" s="412">
        <f>+AA58*($N$2*(1+$N$3))*(VLOOKUP(LEFT(AZ54,6),'2.1 Summary costs O&amp;M'!$J$3:$R$15,BA4,FALSE))</f>
        <v>0</v>
      </c>
      <c r="BL58" s="412">
        <f>+AB58*($N$2*(1+$N$3))*(VLOOKUP(LEFT(AZ54,6),'2.1 Summary costs O&amp;M'!$J$3:$R$15,BA4,FALSE))</f>
        <v>0</v>
      </c>
      <c r="BM58" s="412">
        <f>+AC58*($N$2*(1+$N$3))*(VLOOKUP(LEFT(AZ54,6),'2.1 Summary costs O&amp;M'!$J$3:$R$15,BA4,FALSE))</f>
        <v>0</v>
      </c>
      <c r="BN58" s="412">
        <f>+AD58*($N$2*(1+$N$3))*(VLOOKUP(LEFT(AZ54,6),'2.1 Summary costs O&amp;M'!$J$3:$R$15,BA4,FALSE))</f>
        <v>0</v>
      </c>
      <c r="BO58" s="412">
        <f>+AE58*($N$2*(1+$N$3))*(VLOOKUP(LEFT(AZ54,6),'2.1 Summary costs O&amp;M'!$J$3:$R$15,BA4,FALSE))</f>
        <v>0</v>
      </c>
      <c r="BP58" s="412">
        <f>+AF58*($N$2*(1+$N$3))*(VLOOKUP(LEFT(AZ54,6),'2.1 Summary costs O&amp;M'!$J$3:$R$15,BA4,FALSE))</f>
        <v>0</v>
      </c>
      <c r="BQ58" s="412">
        <f>+AG58*($N$2*(1+$N$3))*(VLOOKUP(LEFT(AZ54,6),'2.1 Summary costs O&amp;M'!$J$3:$R$15,BA4,FALSE))</f>
        <v>0</v>
      </c>
      <c r="BR58" s="412">
        <f>+AH58*($N$2*(1+$N$3))*(VLOOKUP(LEFT(AZ54,6),'2.1 Summary costs O&amp;M'!$J$3:$R$15,BA4,FALSE))</f>
        <v>0</v>
      </c>
      <c r="BS58" s="412">
        <f>+AI58*($N$2*(1+$N$3))*(VLOOKUP(LEFT(AZ54,6),'2.1 Summary costs O&amp;M'!$J$3:$R$15,BA4,FALSE))</f>
        <v>0</v>
      </c>
      <c r="BT58" s="412">
        <f>+AJ58*($N$2*(1+$N$3))*(VLOOKUP(LEFT(AZ54,6),'2.1 Summary costs O&amp;M'!$J$3:$R$15,BA4,FALSE))</f>
        <v>0</v>
      </c>
      <c r="BU58" s="412">
        <f t="shared" si="49"/>
        <v>3227.1867004757123</v>
      </c>
    </row>
    <row r="59" spans="1:73" x14ac:dyDescent="0.25">
      <c r="E59" s="76"/>
      <c r="F59" s="438"/>
      <c r="G59" s="78" t="s">
        <v>219</v>
      </c>
      <c r="H59" s="78"/>
      <c r="I59" s="182">
        <f t="shared" ref="I59:I60" si="53">144*0.04</f>
        <v>5.76</v>
      </c>
      <c r="J59" s="124" t="s">
        <v>255</v>
      </c>
      <c r="K59" s="79">
        <v>200</v>
      </c>
      <c r="L59" s="81">
        <v>1</v>
      </c>
      <c r="M59" s="198">
        <f t="shared" si="50"/>
        <v>2.8799999999999999E-2</v>
      </c>
      <c r="N59" s="198">
        <f t="shared" si="51"/>
        <v>2.8799999999999999E-2</v>
      </c>
      <c r="Q59" s="383">
        <f t="shared" si="52"/>
        <v>3.1130122248943536E-2</v>
      </c>
      <c r="R59" s="383">
        <f t="shared" si="52"/>
        <v>3.2364954095761407E-2</v>
      </c>
      <c r="S59" s="383">
        <f t="shared" si="52"/>
        <v>3.3648767751186436E-2</v>
      </c>
      <c r="T59" s="383">
        <f t="shared" si="52"/>
        <v>3.4983506166058963E-2</v>
      </c>
      <c r="U59" s="383">
        <f t="shared" si="52"/>
        <v>3.6371189361831348E-2</v>
      </c>
      <c r="V59" s="383"/>
      <c r="W59" s="383"/>
      <c r="X59" s="383"/>
      <c r="Y59" s="383"/>
      <c r="Z59" s="383"/>
      <c r="AA59" s="383"/>
      <c r="AB59" s="383"/>
      <c r="AC59" s="383"/>
      <c r="AD59" s="383"/>
      <c r="AE59" s="383"/>
      <c r="AF59" s="383"/>
      <c r="AG59" s="383"/>
      <c r="AH59" s="383"/>
      <c r="AI59" s="383"/>
      <c r="AJ59" s="383"/>
      <c r="AK59" s="385">
        <f t="shared" ref="AK59:AK61" si="54">SUM(Q59:AJ59)</f>
        <v>0.1684985396237817</v>
      </c>
      <c r="AP59" s="440"/>
      <c r="AT59" s="55"/>
      <c r="AU59" s="55"/>
      <c r="AV59" s="55"/>
      <c r="AW59" s="64"/>
      <c r="AZ59" t="str">
        <f t="shared" si="48"/>
        <v>Plant tree</v>
      </c>
      <c r="BA59" s="412">
        <f>+Q59*($N$2*(1+$N$3))*(VLOOKUP(LEFT(AZ54,6),'2.1 Summary costs O&amp;M'!$J$3:$R$15,BA4,FALSE))</f>
        <v>596.22306953095074</v>
      </c>
      <c r="BB59" s="412">
        <f>+R59*($N$2*(1+$N$3))*(VLOOKUP(LEFT(AZ54,6),'2.1 Summary costs O&amp;M'!$J$3:$R$15,BA4,FALSE))</f>
        <v>619.87332146946699</v>
      </c>
      <c r="BC59" s="412">
        <f>+S59*($N$2*(1+$N$3))*(VLOOKUP(LEFT(AZ54,6),'2.1 Summary costs O&amp;M'!$J$3:$R$15,BA4,FALSE))</f>
        <v>644.46170285204369</v>
      </c>
      <c r="BD59" s="412">
        <f>+T59*($N$2*(1+$N$3))*(VLOOKUP(LEFT(AZ54,6),'2.1 Summary costs O&amp;M'!$J$3:$R$15,BA4,FALSE))</f>
        <v>670.02542625705485</v>
      </c>
      <c r="BE59" s="412">
        <f>+U59*($N$2*(1+$N$3))*(VLOOKUP(LEFT(AZ54,6),'2.1 Summary costs O&amp;M'!$J$3:$R$15,BA4,FALSE))</f>
        <v>696.60318036619606</v>
      </c>
      <c r="BF59" s="412">
        <f>+V59*($N$2*(1+$N$3))*(VLOOKUP(LEFT(AZ54,6),'2.1 Summary costs O&amp;M'!$J$3:$R$15,BA4,FALSE))</f>
        <v>0</v>
      </c>
      <c r="BG59" s="412">
        <f>+W59*($N$2*(1+$N$3))*(VLOOKUP(LEFT(AZ54,6),'2.1 Summary costs O&amp;M'!$J$3:$R$15,BA4,FALSE))</f>
        <v>0</v>
      </c>
      <c r="BH59" s="412">
        <f>+X59*($N$2*(1+$N$3))*(VLOOKUP(LEFT(AZ54,6),'2.1 Summary costs O&amp;M'!$J$3:$R$15,BA4,FALSE))</f>
        <v>0</v>
      </c>
      <c r="BI59" s="412">
        <f>+Y59*($N$2*(1+$N$3))*(VLOOKUP(LEFT(AZ54,6),'2.1 Summary costs O&amp;M'!$J$3:$R$15,BA4,FALSE))</f>
        <v>0</v>
      </c>
      <c r="BJ59" s="412">
        <f>+Z59*($N$2*(1+$N$3))*(VLOOKUP(LEFT(AZ54,6),'2.1 Summary costs O&amp;M'!$J$3:$R$15,BA4,FALSE))</f>
        <v>0</v>
      </c>
      <c r="BK59" s="412">
        <f>+AA59*($N$2*(1+$N$3))*(VLOOKUP(LEFT(AZ54,6),'2.1 Summary costs O&amp;M'!$J$3:$R$15,BA4,FALSE))</f>
        <v>0</v>
      </c>
      <c r="BL59" s="412">
        <f>+AB59*($N$2*(1+$N$3))*(VLOOKUP(LEFT(AZ54,6),'2.1 Summary costs O&amp;M'!$J$3:$R$15,BA4,FALSE))</f>
        <v>0</v>
      </c>
      <c r="BM59" s="412">
        <f>+AC59*($N$2*(1+$N$3))*(VLOOKUP(LEFT(AZ54,6),'2.1 Summary costs O&amp;M'!$J$3:$R$15,BA4,FALSE))</f>
        <v>0</v>
      </c>
      <c r="BN59" s="412">
        <f>+AD59*($N$2*(1+$N$3))*(VLOOKUP(LEFT(AZ54,6),'2.1 Summary costs O&amp;M'!$J$3:$R$15,BA4,FALSE))</f>
        <v>0</v>
      </c>
      <c r="BO59" s="412">
        <f>+AE59*($N$2*(1+$N$3))*(VLOOKUP(LEFT(AZ54,6),'2.1 Summary costs O&amp;M'!$J$3:$R$15,BA4,FALSE))</f>
        <v>0</v>
      </c>
      <c r="BP59" s="412">
        <f>+AF59*($N$2*(1+$N$3))*(VLOOKUP(LEFT(AZ54,6),'2.1 Summary costs O&amp;M'!$J$3:$R$15,BA4,FALSE))</f>
        <v>0</v>
      </c>
      <c r="BQ59" s="412">
        <f>+AG59*($N$2*(1+$N$3))*(VLOOKUP(LEFT(AZ54,6),'2.1 Summary costs O&amp;M'!$J$3:$R$15,BA4,FALSE))</f>
        <v>0</v>
      </c>
      <c r="BR59" s="412">
        <f>+AH59*($N$2*(1+$N$3))*(VLOOKUP(LEFT(AZ54,6),'2.1 Summary costs O&amp;M'!$J$3:$R$15,BA4,FALSE))</f>
        <v>0</v>
      </c>
      <c r="BS59" s="412">
        <f>+AI59*($N$2*(1+$N$3))*(VLOOKUP(LEFT(AZ54,6),'2.1 Summary costs O&amp;M'!$J$3:$R$15,BA4,FALSE))</f>
        <v>0</v>
      </c>
      <c r="BT59" s="412">
        <f>+AJ59*($N$2*(1+$N$3))*(VLOOKUP(LEFT(AZ54,6),'2.1 Summary costs O&amp;M'!$J$3:$R$15,BA4,FALSE))</f>
        <v>0</v>
      </c>
      <c r="BU59" s="412">
        <f t="shared" si="49"/>
        <v>3227.1867004757123</v>
      </c>
    </row>
    <row r="60" spans="1:73" x14ac:dyDescent="0.25">
      <c r="E60" s="76"/>
      <c r="F60" s="438"/>
      <c r="G60" s="78" t="s">
        <v>254</v>
      </c>
      <c r="H60" s="78"/>
      <c r="I60" s="182">
        <f t="shared" si="53"/>
        <v>5.76</v>
      </c>
      <c r="J60" s="124" t="s">
        <v>255</v>
      </c>
      <c r="K60" s="105">
        <v>200</v>
      </c>
      <c r="L60" s="81">
        <v>1</v>
      </c>
      <c r="M60" s="198">
        <f t="shared" si="50"/>
        <v>2.8799999999999999E-2</v>
      </c>
      <c r="N60" s="198">
        <f t="shared" si="51"/>
        <v>2.8799999999999999E-2</v>
      </c>
      <c r="Q60" s="383">
        <f t="shared" si="52"/>
        <v>3.1130122248943536E-2</v>
      </c>
      <c r="R60" s="383">
        <f t="shared" si="52"/>
        <v>3.2364954095761407E-2</v>
      </c>
      <c r="S60" s="383">
        <f t="shared" si="52"/>
        <v>3.3648767751186436E-2</v>
      </c>
      <c r="T60" s="383">
        <f t="shared" si="52"/>
        <v>3.4983506166058963E-2</v>
      </c>
      <c r="U60" s="383">
        <f t="shared" si="52"/>
        <v>3.6371189361831348E-2</v>
      </c>
      <c r="V60" s="383"/>
      <c r="W60" s="383"/>
      <c r="X60" s="383"/>
      <c r="Y60" s="383"/>
      <c r="Z60" s="383"/>
      <c r="AA60" s="383"/>
      <c r="AB60" s="383"/>
      <c r="AC60" s="383"/>
      <c r="AD60" s="383"/>
      <c r="AE60" s="383"/>
      <c r="AF60" s="383"/>
      <c r="AG60" s="383"/>
      <c r="AH60" s="383"/>
      <c r="AI60" s="383"/>
      <c r="AJ60" s="383"/>
      <c r="AK60" s="385">
        <f t="shared" si="54"/>
        <v>0.1684985396237817</v>
      </c>
      <c r="AP60" s="440"/>
      <c r="AT60" s="67"/>
      <c r="AU60" s="67"/>
      <c r="AV60" s="67"/>
      <c r="AW60" s="68"/>
      <c r="AZ60" t="str">
        <f t="shared" si="48"/>
        <v>fertilized tree</v>
      </c>
      <c r="BA60" s="412">
        <f>+Q60*($N$2*(1+$N$3))*(VLOOKUP(LEFT(AZ54,6),'2.1 Summary costs O&amp;M'!$J$3:$R$15,BA4,FALSE))</f>
        <v>596.22306953095074</v>
      </c>
      <c r="BB60" s="412">
        <f>+R60*($N$2*(1+$N$3))*(VLOOKUP(LEFT(AZ54,6),'2.1 Summary costs O&amp;M'!$J$3:$R$15,BA4,FALSE))</f>
        <v>619.87332146946699</v>
      </c>
      <c r="BC60" s="412">
        <f>+S60*($N$2*(1+$N$3))*(VLOOKUP(LEFT(AZ54,6),'2.1 Summary costs O&amp;M'!$J$3:$R$15,BA4,FALSE))</f>
        <v>644.46170285204369</v>
      </c>
      <c r="BD60" s="412">
        <f>+T60*($N$2*(1+$N$3))*(VLOOKUP(LEFT(AZ54,6),'2.1 Summary costs O&amp;M'!$J$3:$R$15,BA4,FALSE))</f>
        <v>670.02542625705485</v>
      </c>
      <c r="BE60" s="412">
        <f>+U60*($N$2*(1+$N$3))*(VLOOKUP(LEFT(AZ54,6),'2.1 Summary costs O&amp;M'!$J$3:$R$15,BA4,FALSE))</f>
        <v>696.60318036619606</v>
      </c>
      <c r="BF60" s="412">
        <f>+V60*($N$2*(1+$N$3))*(VLOOKUP(LEFT(AZ54,6),'2.1 Summary costs O&amp;M'!$J$3:$R$15,BA4,FALSE))</f>
        <v>0</v>
      </c>
      <c r="BG60" s="412">
        <f>+W60*($N$2*(1+$N$3))*(VLOOKUP(LEFT(AZ54,6),'2.1 Summary costs O&amp;M'!$J$3:$R$15,BA4,FALSE))</f>
        <v>0</v>
      </c>
      <c r="BH60" s="412">
        <f>+X60*($N$2*(1+$N$3))*(VLOOKUP(LEFT(AZ54,6),'2.1 Summary costs O&amp;M'!$J$3:$R$15,BA4,FALSE))</f>
        <v>0</v>
      </c>
      <c r="BI60" s="412">
        <f>+Y60*($N$2*(1+$N$3))*(VLOOKUP(LEFT(AZ54,6),'2.1 Summary costs O&amp;M'!$J$3:$R$15,BA4,FALSE))</f>
        <v>0</v>
      </c>
      <c r="BJ60" s="412">
        <f>+Z60*($N$2*(1+$N$3))*(VLOOKUP(LEFT(AZ54,6),'2.1 Summary costs O&amp;M'!$J$3:$R$15,BA4,FALSE))</f>
        <v>0</v>
      </c>
      <c r="BK60" s="412">
        <f>+AA60*($N$2*(1+$N$3))*(VLOOKUP(LEFT(AZ54,6),'2.1 Summary costs O&amp;M'!$J$3:$R$15,BA4,FALSE))</f>
        <v>0</v>
      </c>
      <c r="BL60" s="412">
        <f>+AB60*($N$2*(1+$N$3))*(VLOOKUP(LEFT(AZ54,6),'2.1 Summary costs O&amp;M'!$J$3:$R$15,BA4,FALSE))</f>
        <v>0</v>
      </c>
      <c r="BM60" s="412">
        <f>+AC60*($N$2*(1+$N$3))*(VLOOKUP(LEFT(AZ54,6),'2.1 Summary costs O&amp;M'!$J$3:$R$15,BA4,FALSE))</f>
        <v>0</v>
      </c>
      <c r="BN60" s="412">
        <f>+AD60*($N$2*(1+$N$3))*(VLOOKUP(LEFT(AZ54,6),'2.1 Summary costs O&amp;M'!$J$3:$R$15,BA4,FALSE))</f>
        <v>0</v>
      </c>
      <c r="BO60" s="412">
        <f>+AE60*($N$2*(1+$N$3))*(VLOOKUP(LEFT(AZ54,6),'2.1 Summary costs O&amp;M'!$J$3:$R$15,BA4,FALSE))</f>
        <v>0</v>
      </c>
      <c r="BP60" s="412">
        <f>+AF60*($N$2*(1+$N$3))*(VLOOKUP(LEFT(AZ54,6),'2.1 Summary costs O&amp;M'!$J$3:$R$15,BA4,FALSE))</f>
        <v>0</v>
      </c>
      <c r="BQ60" s="412">
        <f>+AG60*($N$2*(1+$N$3))*(VLOOKUP(LEFT(AZ54,6),'2.1 Summary costs O&amp;M'!$J$3:$R$15,BA4,FALSE))</f>
        <v>0</v>
      </c>
      <c r="BR60" s="412">
        <f>+AH60*($N$2*(1+$N$3))*(VLOOKUP(LEFT(AZ54,6),'2.1 Summary costs O&amp;M'!$J$3:$R$15,BA4,FALSE))</f>
        <v>0</v>
      </c>
      <c r="BS60" s="412">
        <f>+AI60*($N$2*(1+$N$3))*(VLOOKUP(LEFT(AZ54,6),'2.1 Summary costs O&amp;M'!$J$3:$R$15,BA4,FALSE))</f>
        <v>0</v>
      </c>
      <c r="BT60" s="412">
        <f>+AJ60*($N$2*(1+$N$3))*(VLOOKUP(LEFT(AZ54,6),'2.1 Summary costs O&amp;M'!$J$3:$R$15,BA4,FALSE))</f>
        <v>0</v>
      </c>
      <c r="BU60" s="412">
        <f t="shared" si="49"/>
        <v>3227.1867004757123</v>
      </c>
    </row>
    <row r="61" spans="1:73"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54"/>
        <v>0</v>
      </c>
      <c r="AP61" s="440"/>
      <c r="AT61" s="55"/>
      <c r="AU61" s="55"/>
      <c r="AV61" s="55"/>
      <c r="AW61" s="55"/>
      <c r="AZ61">
        <f t="shared" si="48"/>
        <v>0</v>
      </c>
      <c r="BA61" s="412">
        <f>+Q61*($N$2*(1+$N$3))*(VLOOKUP(LEFT(AZ54,6),'2.1 Summary costs O&amp;M'!$J$3:$R$15,BA4,FALSE))</f>
        <v>0</v>
      </c>
      <c r="BB61" s="412">
        <f>+R61*($N$2*(1+$N$3))*(VLOOKUP(LEFT(AZ54,6),'2.1 Summary costs O&amp;M'!$J$3:$R$15,BA4,FALSE))</f>
        <v>0</v>
      </c>
      <c r="BC61" s="412">
        <f>+S61*($N$2*(1+$N$3))*(VLOOKUP(LEFT(AZ54,6),'2.1 Summary costs O&amp;M'!$J$3:$R$15,BA4,FALSE))</f>
        <v>0</v>
      </c>
      <c r="BD61" s="412">
        <f>+T61*($N$2*(1+$N$3))*(VLOOKUP(LEFT(AZ54,6),'2.1 Summary costs O&amp;M'!$J$3:$R$15,BA4,FALSE))</f>
        <v>0</v>
      </c>
      <c r="BE61" s="412">
        <f>+U61*($N$2*(1+$N$3))*(VLOOKUP(LEFT(AZ54,6),'2.1 Summary costs O&amp;M'!$J$3:$R$15,BA4,FALSE))</f>
        <v>0</v>
      </c>
      <c r="BF61" s="412">
        <f>+V61*($N$2*(1+$N$3))*(VLOOKUP(LEFT(AZ54,6),'2.1 Summary costs O&amp;M'!$J$3:$R$15,BA4,FALSE))</f>
        <v>0</v>
      </c>
      <c r="BG61" s="412">
        <f>+W61*($N$2*(1+$N$3))*(VLOOKUP(LEFT(AZ54,6),'2.1 Summary costs O&amp;M'!$J$3:$R$15,BA4,FALSE))</f>
        <v>0</v>
      </c>
      <c r="BH61" s="412">
        <f>+X61*($N$2*(1+$N$3))*(VLOOKUP(LEFT(AZ54,6),'2.1 Summary costs O&amp;M'!$J$3:$R$15,BA4,FALSE))</f>
        <v>0</v>
      </c>
      <c r="BI61" s="412">
        <f>+Y61*($N$2*(1+$N$3))*(VLOOKUP(LEFT(AZ54,6),'2.1 Summary costs O&amp;M'!$J$3:$R$15,BA4,FALSE))</f>
        <v>0</v>
      </c>
      <c r="BJ61" s="412">
        <f>+Z61*($N$2*(1+$N$3))*(VLOOKUP(LEFT(AZ54,6),'2.1 Summary costs O&amp;M'!$J$3:$R$15,BA4,FALSE))</f>
        <v>0</v>
      </c>
      <c r="BK61" s="412">
        <f>+AA61*($N$2*(1+$N$3))*(VLOOKUP(LEFT(AZ54,6),'2.1 Summary costs O&amp;M'!$J$3:$R$15,BA4,FALSE))</f>
        <v>0</v>
      </c>
      <c r="BL61" s="412">
        <f>+AB61*($N$2*(1+$N$3))*(VLOOKUP(LEFT(AZ54,6),'2.1 Summary costs O&amp;M'!$J$3:$R$15,BA4,FALSE))</f>
        <v>0</v>
      </c>
      <c r="BM61" s="412">
        <f>+AC61*($N$2*(1+$N$3))*(VLOOKUP(LEFT(AZ54,6),'2.1 Summary costs O&amp;M'!$J$3:$R$15,BA4,FALSE))</f>
        <v>0</v>
      </c>
      <c r="BN61" s="412">
        <f>+AD61*($N$2*(1+$N$3))*(VLOOKUP(LEFT(AZ54,6),'2.1 Summary costs O&amp;M'!$J$3:$R$15,BA4,FALSE))</f>
        <v>0</v>
      </c>
      <c r="BO61" s="412">
        <f>+AE61*($N$2*(1+$N$3))*(VLOOKUP(LEFT(AZ54,6),'2.1 Summary costs O&amp;M'!$J$3:$R$15,BA4,FALSE))</f>
        <v>0</v>
      </c>
      <c r="BP61" s="412">
        <f>+AF61*($N$2*(1+$N$3))*(VLOOKUP(LEFT(AZ54,6),'2.1 Summary costs O&amp;M'!$J$3:$R$15,BA4,FALSE))</f>
        <v>0</v>
      </c>
      <c r="BQ61" s="412">
        <f>+AG61*($N$2*(1+$N$3))*(VLOOKUP(LEFT(AZ54,6),'2.1 Summary costs O&amp;M'!$J$3:$R$15,BA4,FALSE))</f>
        <v>0</v>
      </c>
      <c r="BR61" s="412">
        <f>+AH61*($N$2*(1+$N$3))*(VLOOKUP(LEFT(AZ54,6),'2.1 Summary costs O&amp;M'!$J$3:$R$15,BA4,FALSE))</f>
        <v>0</v>
      </c>
      <c r="BS61" s="412">
        <f>+AI61*($N$2*(1+$N$3))*(VLOOKUP(LEFT(AZ54,6),'2.1 Summary costs O&amp;M'!$J$3:$R$15,BA4,FALSE))</f>
        <v>0</v>
      </c>
      <c r="BT61" s="412">
        <f>+AJ61*($N$2*(1+$N$3))*(VLOOKUP(LEFT(AZ54,6),'2.1 Summary costs O&amp;M'!$J$3:$R$15,BA4,FALSE))</f>
        <v>0</v>
      </c>
      <c r="BU61" s="412">
        <f t="shared" si="49"/>
        <v>0</v>
      </c>
    </row>
    <row r="62" spans="1:73"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c r="AZ62">
        <f t="shared" si="48"/>
        <v>0</v>
      </c>
      <c r="BA62" s="412">
        <f>+Q62*($N$2*(1+$N$3))*(VLOOKUP(LEFT(AZ54,6),'2.1 Summary costs O&amp;M'!$J$3:$R$15,BA4,FALSE))</f>
        <v>0</v>
      </c>
      <c r="BB62" s="412">
        <f>+R62*($N$2*(1+$N$3))*(VLOOKUP(LEFT(AZ54,6),'2.1 Summary costs O&amp;M'!$J$3:$R$15,BA4,FALSE))</f>
        <v>0</v>
      </c>
      <c r="BC62" s="412">
        <f>+S62*($N$2*(1+$N$3))*(VLOOKUP(LEFT(AZ54,6),'2.1 Summary costs O&amp;M'!$J$3:$R$15,BA4,FALSE))</f>
        <v>0</v>
      </c>
      <c r="BD62" s="412">
        <f>+T62*($N$2*(1+$N$3))*(VLOOKUP(LEFT(AZ54,6),'2.1 Summary costs O&amp;M'!$J$3:$R$15,BA4,FALSE))</f>
        <v>0</v>
      </c>
      <c r="BE62" s="412">
        <f>+U62*($N$2*(1+$N$3))*(VLOOKUP(LEFT(AZ54,6),'2.1 Summary costs O&amp;M'!$J$3:$R$15,BA4,FALSE))</f>
        <v>0</v>
      </c>
      <c r="BF62" s="412">
        <f>+V62*($N$2*(1+$N$3))*(VLOOKUP(LEFT(AZ54,6),'2.1 Summary costs O&amp;M'!$J$3:$R$15,BA4,FALSE))</f>
        <v>0</v>
      </c>
      <c r="BG62" s="412">
        <f>+W62*($N$2*(1+$N$3))*(VLOOKUP(LEFT(AZ54,6),'2.1 Summary costs O&amp;M'!$J$3:$R$15,BA4,FALSE))</f>
        <v>0</v>
      </c>
      <c r="BH62" s="412">
        <f>+X62*($N$2*(1+$N$3))*(VLOOKUP(LEFT(AZ54,6),'2.1 Summary costs O&amp;M'!$J$3:$R$15,BA4,FALSE))</f>
        <v>0</v>
      </c>
      <c r="BI62" s="412">
        <f>+Y62*($N$2*(1+$N$3))*(VLOOKUP(LEFT(AZ54,6),'2.1 Summary costs O&amp;M'!$J$3:$R$15,BA4,FALSE))</f>
        <v>0</v>
      </c>
      <c r="BJ62" s="412">
        <f>+Z62*($N$2*(1+$N$3))*(VLOOKUP(LEFT(AZ54,6),'2.1 Summary costs O&amp;M'!$J$3:$R$15,BA4,FALSE))</f>
        <v>0</v>
      </c>
      <c r="BK62" s="412">
        <f>+AA62*($N$2*(1+$N$3))*(VLOOKUP(LEFT(AZ54,6),'2.1 Summary costs O&amp;M'!$J$3:$R$15,BA4,FALSE))</f>
        <v>0</v>
      </c>
      <c r="BL62" s="412">
        <f>+AB62*($N$2*(1+$N$3))*(VLOOKUP(LEFT(AZ54,6),'2.1 Summary costs O&amp;M'!$J$3:$R$15,BA4,FALSE))</f>
        <v>0</v>
      </c>
      <c r="BM62" s="412">
        <f>+AC62*($N$2*(1+$N$3))*(VLOOKUP(LEFT(AZ54,6),'2.1 Summary costs O&amp;M'!$J$3:$R$15,BA4,FALSE))</f>
        <v>0</v>
      </c>
      <c r="BN62" s="412">
        <f>+AD62*($N$2*(1+$N$3))*(VLOOKUP(LEFT(AZ54,6),'2.1 Summary costs O&amp;M'!$J$3:$R$15,BA4,FALSE))</f>
        <v>0</v>
      </c>
      <c r="BO62" s="412">
        <f>+AE62*($N$2*(1+$N$3))*(VLOOKUP(LEFT(AZ54,6),'2.1 Summary costs O&amp;M'!$J$3:$R$15,BA4,FALSE))</f>
        <v>0</v>
      </c>
      <c r="BP62" s="412">
        <f>+AF62*($N$2*(1+$N$3))*(VLOOKUP(LEFT(AZ54,6),'2.1 Summary costs O&amp;M'!$J$3:$R$15,BA4,FALSE))</f>
        <v>0</v>
      </c>
      <c r="BQ62" s="412">
        <f>+AG62*($N$2*(1+$N$3))*(VLOOKUP(LEFT(AZ54,6),'2.1 Summary costs O&amp;M'!$J$3:$R$15,BA4,FALSE))</f>
        <v>0</v>
      </c>
      <c r="BR62" s="412">
        <f>+AH62*($N$2*(1+$N$3))*(VLOOKUP(LEFT(AZ54,6),'2.1 Summary costs O&amp;M'!$J$3:$R$15,BA4,FALSE))</f>
        <v>0</v>
      </c>
      <c r="BS62" s="412">
        <f>+AI62*($N$2*(1+$N$3))*(VLOOKUP(LEFT(AZ54,6),'2.1 Summary costs O&amp;M'!$J$3:$R$15,BA4,FALSE))</f>
        <v>0</v>
      </c>
      <c r="BT62" s="412">
        <f>+AJ62*($N$2*(1+$N$3))*(VLOOKUP(LEFT(AZ54,6),'2.1 Summary costs O&amp;M'!$J$3:$R$15,BA4,FALSE))</f>
        <v>0</v>
      </c>
      <c r="BU62" s="412">
        <f t="shared" si="49"/>
        <v>0</v>
      </c>
    </row>
    <row r="63" spans="1:73" ht="15.75" thickBot="1" x14ac:dyDescent="0.3">
      <c r="F63" s="438"/>
      <c r="G63" s="162" t="s">
        <v>153</v>
      </c>
      <c r="H63" s="320"/>
      <c r="I63" s="163"/>
      <c r="J63" s="163"/>
      <c r="K63" s="163"/>
      <c r="L63" s="163"/>
      <c r="M63" s="164"/>
      <c r="N63" s="226">
        <f>SUM(N55:N62)</f>
        <v>0.25973333333333332</v>
      </c>
      <c r="Q63" s="385">
        <f>SUM(Q55:Q62)</f>
        <v>0.23751130308453219</v>
      </c>
      <c r="R63" s="385">
        <f>SUM(R55:R62)</f>
        <v>0.29188393786362599</v>
      </c>
      <c r="S63" s="385">
        <f t="shared" ref="S63" si="55">SUM(S55:S62)</f>
        <v>0.25672763543497801</v>
      </c>
      <c r="T63" s="385">
        <f t="shared" ref="T63" si="56">SUM(T55:T62)</f>
        <v>0.31549939820130951</v>
      </c>
      <c r="U63" s="385">
        <f t="shared" ref="U63" si="57">SUM(U55:U62)</f>
        <v>0.2774987040198984</v>
      </c>
      <c r="V63" s="385">
        <f t="shared" ref="V63" si="58">SUM(V55:V62)</f>
        <v>0.22758376265752175</v>
      </c>
      <c r="W63" s="385">
        <f t="shared" ref="W63" si="59">SUM(W55:W62)</f>
        <v>0.18200867592163136</v>
      </c>
      <c r="X63" s="385">
        <f t="shared" ref="X63" si="60">SUM(X55:X62)</f>
        <v>0.2459968872709446</v>
      </c>
      <c r="Y63" s="385">
        <f t="shared" ref="Y63" si="61">SUM(Y55:Y62)</f>
        <v>0.19673445596558092</v>
      </c>
      <c r="Z63" s="385">
        <f t="shared" ref="Z63" si="62">SUM(Z55:Z62)</f>
        <v>0.26589976297236417</v>
      </c>
      <c r="AA63" s="385">
        <f t="shared" ref="AA63" si="63">SUM(AA55:AA62)</f>
        <v>0.21265165502735878</v>
      </c>
      <c r="AB63" s="385">
        <f t="shared" ref="AB63" si="64">SUM(AB55:AB62)</f>
        <v>0.28741292108662519</v>
      </c>
      <c r="AC63" s="385">
        <f t="shared" ref="AC63" si="65">SUM(AC55:AC62)</f>
        <v>0.22985666727228637</v>
      </c>
      <c r="AD63" s="385">
        <f t="shared" ref="AD63" si="66">SUM(AD55:AD62)</f>
        <v>0.31066664476918759</v>
      </c>
      <c r="AE63" s="385">
        <f t="shared" ref="AE63" si="67">SUM(AE55:AE62)</f>
        <v>0.24845368583059074</v>
      </c>
      <c r="AF63" s="385">
        <f t="shared" ref="AF63" si="68">SUM(AF55:AF62)</f>
        <v>0.33580175799770573</v>
      </c>
      <c r="AG63" s="385">
        <f t="shared" ref="AG63" si="69">SUM(AG55:AG62)</f>
        <v>0.2685553337884341</v>
      </c>
      <c r="AH63" s="385">
        <f t="shared" ref="AH63" si="70">SUM(AH55:AH62)</f>
        <v>0.36297047839856711</v>
      </c>
      <c r="AI63" s="385">
        <f t="shared" ref="AI63" si="71">SUM(AI55:AI62)</f>
        <v>0.29028334623054819</v>
      </c>
      <c r="AJ63" s="385">
        <f t="shared" ref="AJ63" si="72">SUM(AJ55:AJ62)</f>
        <v>0.39233733907308721</v>
      </c>
      <c r="AK63" s="385">
        <f>SUM(Q63:AJ63)</f>
        <v>5.4363343528667771</v>
      </c>
      <c r="AP63" s="440"/>
      <c r="AT63" s="55"/>
      <c r="AU63" s="55"/>
      <c r="AV63" s="55"/>
      <c r="AW63" s="55"/>
      <c r="AZ63" t="str">
        <f t="shared" si="48"/>
        <v>Subtotal USD</v>
      </c>
      <c r="BA63" s="412">
        <f>+Q63*($N$2*(1+$N$3))*(VLOOKUP(LEFT(AZ54,6),'2.1 Summary costs O&amp;M'!$J$3:$R$15,BA4,FALSE))</f>
        <v>4548.9611971620689</v>
      </c>
      <c r="BB63" s="412">
        <f>+R63*($N$2*(1+$N$3))*(VLOOKUP(LEFT(AZ54,6),'2.1 Summary costs O&amp;M'!$J$3:$R$15,BA4,FALSE))</f>
        <v>5590.33902880797</v>
      </c>
      <c r="BC63" s="412">
        <f>+S63*($N$2*(1+$N$3))*(VLOOKUP(LEFT(AZ54,6),'2.1 Summary costs O&amp;M'!$J$3:$R$15,BA4,FALSE))</f>
        <v>4917.0041032415193</v>
      </c>
      <c r="BD63" s="412">
        <f>+T63*($N$2*(1+$N$3))*(VLOOKUP(LEFT(AZ54,6),'2.1 Summary costs O&amp;M'!$J$3:$R$15,BA4,FALSE))</f>
        <v>6042.6367145775121</v>
      </c>
      <c r="BE63" s="412">
        <f>+U63*($N$2*(1+$N$3))*(VLOOKUP(LEFT(AZ54,6),'2.1 Summary costs O&amp;M'!$J$3:$R$15,BA4,FALSE))</f>
        <v>5314.8242650161628</v>
      </c>
      <c r="BF63" s="412">
        <f>+V63*($N$2*(1+$N$3))*(VLOOKUP(LEFT(AZ54,6),'2.1 Summary costs O&amp;M'!$J$3:$R$15,BA4,FALSE))</f>
        <v>4358.8228938508555</v>
      </c>
      <c r="BG63" s="412">
        <f>+W63*($N$2*(1+$N$3))*(VLOOKUP(LEFT(AZ54,6),'2.1 Summary costs O&amp;M'!$J$3:$R$15,BA4,FALSE))</f>
        <v>3485.9410628540618</v>
      </c>
      <c r="BH63" s="412">
        <f>+X63*($N$2*(1+$N$3))*(VLOOKUP(LEFT(AZ54,6),'2.1 Summary costs O&amp;M'!$J$3:$R$15,BA4,FALSE))</f>
        <v>4711.4822759399658</v>
      </c>
      <c r="BI63" s="412">
        <f>+Y63*($N$2*(1+$N$3))*(VLOOKUP(LEFT(AZ54,6),'2.1 Summary costs O&amp;M'!$J$3:$R$15,BA4,FALSE))</f>
        <v>3767.9781749742747</v>
      </c>
      <c r="BJ63" s="412">
        <f>+Z63*($N$2*(1+$N$3))*(VLOOKUP(LEFT(AZ54,6),'2.1 Summary costs O&amp;M'!$J$3:$R$15,BA4,FALSE))</f>
        <v>5092.6742786021487</v>
      </c>
      <c r="BK63" s="412">
        <f>+AA63*($N$2*(1+$N$3))*(VLOOKUP(LEFT(AZ54,6),'2.1 Summary costs O&amp;M'!$J$3:$R$15,BA4,FALSE))</f>
        <v>4072.8340700798726</v>
      </c>
      <c r="BL63" s="412">
        <f>+AB63*($N$2*(1+$N$3))*(VLOOKUP(LEFT(AZ54,6),'2.1 Summary costs O&amp;M'!$J$3:$R$15,BA4,FALSE))</f>
        <v>5504.7073912130272</v>
      </c>
      <c r="BM63" s="412">
        <f>+AC63*($N$2*(1+$N$3))*(VLOOKUP(LEFT(AZ54,6),'2.1 Summary costs O&amp;M'!$J$3:$R$15,BA4,FALSE))</f>
        <v>4402.3549479600242</v>
      </c>
      <c r="BN63" s="412">
        <f>+AD63*($N$2*(1+$N$3))*(VLOOKUP(LEFT(AZ54,6),'2.1 Summary costs O&amp;M'!$J$3:$R$15,BA4,FALSE))</f>
        <v>5950.0768761501595</v>
      </c>
      <c r="BO63" s="412">
        <f>+AE63*($N$2*(1+$N$3))*(VLOOKUP(LEFT(AZ54,6),'2.1 Summary costs O&amp;M'!$J$3:$R$15,BA4,FALSE))</f>
        <v>4758.5363789318408</v>
      </c>
      <c r="BP63" s="412">
        <f>+AF63*($N$2*(1+$N$3))*(VLOOKUP(LEFT(AZ54,6),'2.1 Summary costs O&amp;M'!$J$3:$R$15,BA4,FALSE))</f>
        <v>6431.4798800405042</v>
      </c>
      <c r="BQ63" s="412">
        <f>+AG63*($N$2*(1+$N$3))*(VLOOKUP(LEFT(AZ54,6),'2.1 Summary costs O&amp;M'!$J$3:$R$15,BA4,FALSE))</f>
        <v>5143.5353889650469</v>
      </c>
      <c r="BR63" s="412">
        <f>+AH63*($N$2*(1+$N$3))*(VLOOKUP(LEFT(AZ54,6),'2.1 Summary costs O&amp;M'!$J$3:$R$15,BA4,FALSE))</f>
        <v>6951.831767613945</v>
      </c>
      <c r="BS63" s="412">
        <f>+AI63*($N$2*(1+$N$3))*(VLOOKUP(LEFT(AZ54,6),'2.1 Summary costs O&amp;M'!$J$3:$R$15,BA4,FALSE))</f>
        <v>5559.6835225780969</v>
      </c>
      <c r="BT63" s="412">
        <f>+AJ63*($N$2*(1+$N$3))*(VLOOKUP(LEFT(AZ54,6),'2.1 Summary costs O&amp;M'!$J$3:$R$15,BA4,FALSE))</f>
        <v>7514.2837770802535</v>
      </c>
      <c r="BU63" s="412">
        <f t="shared" si="49"/>
        <v>104119.98799563931</v>
      </c>
    </row>
    <row r="64" spans="1:73"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c r="AZ64" s="398"/>
      <c r="BA64" s="414">
        <f>+Q64*(VLOOKUP(LEFT($AZ54,6),'2.1 Summary costs O&amp;M'!$J$3:$R$15,$BA$4,FALSE))</f>
        <v>0</v>
      </c>
      <c r="BB64" s="414">
        <f>+R64*(VLOOKUP(LEFT($AZ54,6),'2.1 Summary costs O&amp;M'!$J$3:$R$15,$BA$4,FALSE))</f>
        <v>0</v>
      </c>
      <c r="BC64" s="414">
        <f>+S64*(VLOOKUP(LEFT($AZ54,6),'2.1 Summary costs O&amp;M'!$J$3:$R$15,$BA$4,FALSE))</f>
        <v>0</v>
      </c>
      <c r="BD64" s="414">
        <f>+T64*(VLOOKUP(LEFT($AZ54,6),'2.1 Summary costs O&amp;M'!$J$3:$R$15,$BA$4,FALSE))</f>
        <v>0</v>
      </c>
      <c r="BE64" s="414">
        <f>+U64*(VLOOKUP(LEFT($AZ54,6),'2.1 Summary costs O&amp;M'!$J$3:$R$15,$BA$4,FALSE))</f>
        <v>0</v>
      </c>
      <c r="BF64" s="414">
        <f>+V64*(VLOOKUP(LEFT($AZ54,6),'2.1 Summary costs O&amp;M'!$J$3:$R$15,$BA$4,FALSE))</f>
        <v>0</v>
      </c>
      <c r="BG64" s="414">
        <f>+W64*(VLOOKUP(LEFT($AZ54,6),'2.1 Summary costs O&amp;M'!$J$3:$R$15,$BA$4,FALSE))</f>
        <v>0</v>
      </c>
      <c r="BH64" s="414">
        <f>+X64*(VLOOKUP(LEFT($AZ54,6),'2.1 Summary costs O&amp;M'!$J$3:$R$15,$BA$4,FALSE))</f>
        <v>0</v>
      </c>
      <c r="BI64" s="414">
        <f>+Y64*(VLOOKUP(LEFT($AZ54,6),'2.1 Summary costs O&amp;M'!$J$3:$R$15,$BA$4,FALSE))</f>
        <v>0</v>
      </c>
      <c r="BJ64" s="414">
        <f>+Z64*(VLOOKUP(LEFT($AZ54,6),'2.1 Summary costs O&amp;M'!$J$3:$R$15,$BA$4,FALSE))</f>
        <v>0</v>
      </c>
      <c r="BK64" s="414">
        <f>+AA64*(VLOOKUP(LEFT($AZ54,6),'2.1 Summary costs O&amp;M'!$J$3:$R$15,$BA$4,FALSE))</f>
        <v>0</v>
      </c>
      <c r="BL64" s="414">
        <f>+AB64*(VLOOKUP(LEFT($AZ54,6),'2.1 Summary costs O&amp;M'!$J$3:$R$15,$BA$4,FALSE))</f>
        <v>0</v>
      </c>
      <c r="BM64" s="414">
        <f>+AC64*(VLOOKUP(LEFT($AZ54,6),'2.1 Summary costs O&amp;M'!$J$3:$R$15,$BA$4,FALSE))</f>
        <v>0</v>
      </c>
      <c r="BN64" s="414">
        <f>+AD64*(VLOOKUP(LEFT($AZ54,6),'2.1 Summary costs O&amp;M'!$J$3:$R$15,$BA$4,FALSE))</f>
        <v>0</v>
      </c>
      <c r="BO64" s="414">
        <f>+AE64*(VLOOKUP(LEFT($AZ54,6),'2.1 Summary costs O&amp;M'!$J$3:$R$15,$BA$4,FALSE))</f>
        <v>0</v>
      </c>
      <c r="BP64" s="414">
        <f>+AF64*(VLOOKUP(LEFT($AZ54,6),'2.1 Summary costs O&amp;M'!$J$3:$R$15,$BA$4,FALSE))</f>
        <v>0</v>
      </c>
      <c r="BQ64" s="414">
        <f>+AG64*(VLOOKUP(LEFT($AZ54,6),'2.1 Summary costs O&amp;M'!$J$3:$R$15,$BA$4,FALSE))</f>
        <v>0</v>
      </c>
      <c r="BR64" s="414">
        <f>+AH64*(VLOOKUP(LEFT($AZ54,6),'2.1 Summary costs O&amp;M'!$J$3:$R$15,$BA$4,FALSE))</f>
        <v>0</v>
      </c>
      <c r="BS64" s="414">
        <f>+AI64*(VLOOKUP(LEFT($AZ54,6),'2.1 Summary costs O&amp;M'!$J$3:$R$15,$BA$4,FALSE))</f>
        <v>0</v>
      </c>
      <c r="BT64" s="414">
        <f>+AJ64*(VLOOKUP(LEFT($AZ54,6),'2.1 Summary costs O&amp;M'!$J$3:$R$15,$BA$4,FALSE))</f>
        <v>0</v>
      </c>
      <c r="BU64" s="398"/>
    </row>
    <row r="65" spans="1:73" x14ac:dyDescent="0.25">
      <c r="F65" s="438"/>
      <c r="G65" s="78" t="s">
        <v>223</v>
      </c>
      <c r="H65" s="78"/>
      <c r="I65" s="185">
        <v>6.6666666666666666E-2</v>
      </c>
      <c r="J65" s="176"/>
      <c r="K65" s="148" t="s">
        <v>230</v>
      </c>
      <c r="L65" s="175"/>
      <c r="M65" s="200">
        <v>15</v>
      </c>
      <c r="N65" s="200">
        <f>M65*I65</f>
        <v>1</v>
      </c>
      <c r="Q65" s="383"/>
      <c r="R65" s="383"/>
      <c r="S65" s="383"/>
      <c r="T65" s="383"/>
      <c r="U65" s="383">
        <f>+$N65*(1+$N$4)^(1+U$6)</f>
        <v>1.2128636505245634</v>
      </c>
      <c r="V65" s="383"/>
      <c r="W65" s="383"/>
      <c r="X65" s="383"/>
      <c r="Y65" s="383"/>
      <c r="Z65" s="383">
        <f>+$N65*(1+$N$4)^(1+Z$6)</f>
        <v>1.424476528066231</v>
      </c>
      <c r="AA65" s="383"/>
      <c r="AB65" s="383"/>
      <c r="AC65" s="383"/>
      <c r="AD65" s="383"/>
      <c r="AE65" s="383">
        <f>+$N65*(1+$N$4)^(1+AE$6)</f>
        <v>1.6730102993308631</v>
      </c>
      <c r="AF65" s="383"/>
      <c r="AG65" s="383"/>
      <c r="AH65" s="383"/>
      <c r="AI65" s="383"/>
      <c r="AJ65" s="383">
        <f>+$N65*(1+$N$4)^(1+AJ$6)</f>
        <v>1.9649066913491515</v>
      </c>
      <c r="AK65" s="385">
        <f t="shared" ref="AK65:AK71" si="73">SUM(Q65:AJ65)</f>
        <v>6.2752571692708088</v>
      </c>
      <c r="AP65" s="108"/>
      <c r="AT65" s="55"/>
      <c r="AU65" s="55"/>
      <c r="AV65" s="55"/>
      <c r="AW65" s="64"/>
      <c r="AZ65" s="398" t="str">
        <f>+G65</f>
        <v>Prevention signs</v>
      </c>
      <c r="BA65" s="414">
        <f>+Q65*(VLOOKUP(LEFT($AZ54,6),'2.1 Summary costs O&amp;M'!$J$3:$R$15,$BA$4,FALSE))</f>
        <v>0</v>
      </c>
      <c r="BB65" s="414">
        <f>+R65*(VLOOKUP(LEFT($AZ54,6),'2.1 Summary costs O&amp;M'!$J$3:$R$15,$BA$4,FALSE))</f>
        <v>0</v>
      </c>
      <c r="BC65" s="414">
        <f>+S65*(VLOOKUP(LEFT($AZ54,6),'2.1 Summary costs O&amp;M'!$J$3:$R$15,$BA$4,FALSE))</f>
        <v>0</v>
      </c>
      <c r="BD65" s="414">
        <f>+T65*(VLOOKUP(LEFT($AZ54,6),'2.1 Summary costs O&amp;M'!$J$3:$R$15,$BA$4,FALSE))</f>
        <v>0</v>
      </c>
      <c r="BE65" s="414">
        <f>+U65*(VLOOKUP(LEFT($AZ54,6),'2.1 Summary costs O&amp;M'!$J$3:$R$15,$BA$4,FALSE))</f>
        <v>1012.7411481880104</v>
      </c>
      <c r="BF65" s="414">
        <f>+V65*(VLOOKUP(LEFT($AZ54,6),'2.1 Summary costs O&amp;M'!$J$3:$R$15,$BA$4,FALSE))</f>
        <v>0</v>
      </c>
      <c r="BG65" s="414">
        <f>+W65*(VLOOKUP(LEFT($AZ54,6),'2.1 Summary costs O&amp;M'!$J$3:$R$15,$BA$4,FALSE))</f>
        <v>0</v>
      </c>
      <c r="BH65" s="414">
        <f>+X65*(VLOOKUP(LEFT($AZ54,6),'2.1 Summary costs O&amp;M'!$J$3:$R$15,$BA$4,FALSE))</f>
        <v>0</v>
      </c>
      <c r="BI65" s="414">
        <f>+Y65*(VLOOKUP(LEFT($AZ54,6),'2.1 Summary costs O&amp;M'!$J$3:$R$15,$BA$4,FALSE))</f>
        <v>0</v>
      </c>
      <c r="BJ65" s="414">
        <f>+Z65*(VLOOKUP(LEFT($AZ54,6),'2.1 Summary costs O&amp;M'!$J$3:$R$15,$BA$4,FALSE))</f>
        <v>1189.4379009353029</v>
      </c>
      <c r="BK65" s="414">
        <f>+AA65*(VLOOKUP(LEFT($AZ54,6),'2.1 Summary costs O&amp;M'!$J$3:$R$15,$BA$4,FALSE))</f>
        <v>0</v>
      </c>
      <c r="BL65" s="414">
        <f>+AB65*(VLOOKUP(LEFT($AZ54,6),'2.1 Summary costs O&amp;M'!$J$3:$R$15,$BA$4,FALSE))</f>
        <v>0</v>
      </c>
      <c r="BM65" s="414">
        <f>+AC65*(VLOOKUP(LEFT($AZ54,6),'2.1 Summary costs O&amp;M'!$J$3:$R$15,$BA$4,FALSE))</f>
        <v>0</v>
      </c>
      <c r="BN65" s="414">
        <f>+AD65*(VLOOKUP(LEFT($AZ54,6),'2.1 Summary costs O&amp;M'!$J$3:$R$15,$BA$4,FALSE))</f>
        <v>0</v>
      </c>
      <c r="BO65" s="414">
        <f>+AE65*(VLOOKUP(LEFT($AZ54,6),'2.1 Summary costs O&amp;M'!$J$3:$R$15,$BA$4,FALSE))</f>
        <v>1396.9635999412708</v>
      </c>
      <c r="BP65" s="414">
        <f>+AF65*(VLOOKUP(LEFT($AZ54,6),'2.1 Summary costs O&amp;M'!$J$3:$R$15,$BA$4,FALSE))</f>
        <v>0</v>
      </c>
      <c r="BQ65" s="414">
        <f>+AG65*(VLOOKUP(LEFT($AZ54,6),'2.1 Summary costs O&amp;M'!$J$3:$R$15,$BA$4,FALSE))</f>
        <v>0</v>
      </c>
      <c r="BR65" s="414">
        <f>+AH65*(VLOOKUP(LEFT($AZ54,6),'2.1 Summary costs O&amp;M'!$J$3:$R$15,$BA$4,FALSE))</f>
        <v>0</v>
      </c>
      <c r="BS65" s="414">
        <f>+AI65*(VLOOKUP(LEFT($AZ54,6),'2.1 Summary costs O&amp;M'!$J$3:$R$15,$BA$4,FALSE))</f>
        <v>0</v>
      </c>
      <c r="BT65" s="414">
        <f>+AJ65*(VLOOKUP(LEFT($AZ54,6),'2.1 Summary costs O&amp;M'!$J$3:$R$15,$BA$4,FALSE))</f>
        <v>1640.6970872765414</v>
      </c>
      <c r="BU65" s="414">
        <f t="shared" ref="BU65:BU71" si="74">SUM(BA65:BT65)</f>
        <v>5239.8397363411259</v>
      </c>
    </row>
    <row r="66" spans="1:73" x14ac:dyDescent="0.25">
      <c r="F66" s="438"/>
      <c r="G66" s="109" t="s">
        <v>250</v>
      </c>
      <c r="H66" s="109"/>
      <c r="I66" s="182">
        <f>+I59</f>
        <v>5.76</v>
      </c>
      <c r="J66" s="109"/>
      <c r="K66" s="146" t="s">
        <v>264</v>
      </c>
      <c r="L66" s="109"/>
      <c r="M66" s="200">
        <v>0.5</v>
      </c>
      <c r="N66" s="200">
        <f>+M66*I66</f>
        <v>2.88</v>
      </c>
      <c r="Q66" s="383">
        <f>+$N66*(1+$N$4)^(1+Q$6)</f>
        <v>3.0713535691133096</v>
      </c>
      <c r="R66" s="383">
        <f>+$N66*(1+$N$4)^(1+R$6)</f>
        <v>3.1717465634742856</v>
      </c>
      <c r="S66" s="383">
        <f t="shared" ref="S66:U67" si="75">+$N66*(1+$N$4)^(1+S$6)</f>
        <v>3.2754210925364813</v>
      </c>
      <c r="T66" s="383">
        <f t="shared" si="75"/>
        <v>3.3824844194616746</v>
      </c>
      <c r="U66" s="383">
        <f t="shared" si="75"/>
        <v>3.4930473135107425</v>
      </c>
      <c r="V66" s="383"/>
      <c r="W66" s="384"/>
      <c r="X66" s="383"/>
      <c r="Y66" s="384"/>
      <c r="Z66" s="383"/>
      <c r="AA66" s="384"/>
      <c r="AB66" s="383"/>
      <c r="AC66" s="384"/>
      <c r="AD66" s="383"/>
      <c r="AE66" s="384"/>
      <c r="AF66" s="383"/>
      <c r="AG66" s="384"/>
      <c r="AH66" s="383"/>
      <c r="AI66" s="384"/>
      <c r="AJ66" s="383"/>
      <c r="AK66" s="385">
        <f t="shared" si="73"/>
        <v>16.394052958096491</v>
      </c>
      <c r="AP66" s="108"/>
      <c r="AT66" s="55"/>
      <c r="AU66" s="55"/>
      <c r="AV66" s="55"/>
      <c r="AW66" s="64"/>
      <c r="AZ66" s="398" t="str">
        <f t="shared" ref="AZ66:AZ71" si="76">+G66</f>
        <v>Seedlings (plastic bag 0.5 liters)</v>
      </c>
      <c r="BA66" s="414">
        <f>+Q66*(VLOOKUP(LEFT($AZ54,6),'2.1 Summary costs O&amp;M'!$J$3:$R$15,$BA$4,FALSE))</f>
        <v>2564.5802302096135</v>
      </c>
      <c r="BB66" s="414">
        <f>+R66*(VLOOKUP(LEFT($AZ54,6),'2.1 Summary costs O&amp;M'!$J$3:$R$15,$BA$4,FALSE))</f>
        <v>2648.4083805010287</v>
      </c>
      <c r="BC66" s="414">
        <f>+S66*(VLOOKUP(LEFT($AZ54,6),'2.1 Summary costs O&amp;M'!$J$3:$R$15,$BA$4,FALSE))</f>
        <v>2734.9766122679621</v>
      </c>
      <c r="BD66" s="414">
        <f>+T66*(VLOOKUP(LEFT($AZ54,6),'2.1 Summary costs O&amp;M'!$J$3:$R$15,$BA$4,FALSE))</f>
        <v>2824.3744902504982</v>
      </c>
      <c r="BE66" s="414">
        <f>+U66*(VLOOKUP(LEFT($AZ54,6),'2.1 Summary costs O&amp;M'!$J$3:$R$15,$BA$4,FALSE))</f>
        <v>2916.69450678147</v>
      </c>
      <c r="BF66" s="414">
        <f>+V66*(VLOOKUP(LEFT($AZ54,6),'2.1 Summary costs O&amp;M'!$J$3:$R$15,$BA$4,FALSE))</f>
        <v>0</v>
      </c>
      <c r="BG66" s="414">
        <f>+W66*(VLOOKUP(LEFT($AZ54,6),'2.1 Summary costs O&amp;M'!$J$3:$R$15,$BA$4,FALSE))</f>
        <v>0</v>
      </c>
      <c r="BH66" s="414">
        <f>+X66*(VLOOKUP(LEFT($AZ54,6),'2.1 Summary costs O&amp;M'!$J$3:$R$15,$BA$4,FALSE))</f>
        <v>0</v>
      </c>
      <c r="BI66" s="414">
        <f>+Y66*(VLOOKUP(LEFT($AZ54,6),'2.1 Summary costs O&amp;M'!$J$3:$R$15,$BA$4,FALSE))</f>
        <v>0</v>
      </c>
      <c r="BJ66" s="414">
        <f>+Z66*(VLOOKUP(LEFT($AZ54,6),'2.1 Summary costs O&amp;M'!$J$3:$R$15,$BA$4,FALSE))</f>
        <v>0</v>
      </c>
      <c r="BK66" s="414">
        <f>+AA66*(VLOOKUP(LEFT($AZ54,6),'2.1 Summary costs O&amp;M'!$J$3:$R$15,$BA$4,FALSE))</f>
        <v>0</v>
      </c>
      <c r="BL66" s="414">
        <f>+AB66*(VLOOKUP(LEFT($AZ54,6),'2.1 Summary costs O&amp;M'!$J$3:$R$15,$BA$4,FALSE))</f>
        <v>0</v>
      </c>
      <c r="BM66" s="414">
        <f>+AC66*(VLOOKUP(LEFT($AZ54,6),'2.1 Summary costs O&amp;M'!$J$3:$R$15,$BA$4,FALSE))</f>
        <v>0</v>
      </c>
      <c r="BN66" s="414">
        <f>+AD66*(VLOOKUP(LEFT($AZ54,6),'2.1 Summary costs O&amp;M'!$J$3:$R$15,$BA$4,FALSE))</f>
        <v>0</v>
      </c>
      <c r="BO66" s="414">
        <f>+AE66*(VLOOKUP(LEFT($AZ54,6),'2.1 Summary costs O&amp;M'!$J$3:$R$15,$BA$4,FALSE))</f>
        <v>0</v>
      </c>
      <c r="BP66" s="414">
        <f>+AF66*(VLOOKUP(LEFT($AZ54,6),'2.1 Summary costs O&amp;M'!$J$3:$R$15,$BA$4,FALSE))</f>
        <v>0</v>
      </c>
      <c r="BQ66" s="414">
        <f>+AG66*(VLOOKUP(LEFT($AZ54,6),'2.1 Summary costs O&amp;M'!$J$3:$R$15,$BA$4,FALSE))</f>
        <v>0</v>
      </c>
      <c r="BR66" s="414">
        <f>+AH66*(VLOOKUP(LEFT($AZ54,6),'2.1 Summary costs O&amp;M'!$J$3:$R$15,$BA$4,FALSE))</f>
        <v>0</v>
      </c>
      <c r="BS66" s="414">
        <f>+AI66*(VLOOKUP(LEFT($AZ54,6),'2.1 Summary costs O&amp;M'!$J$3:$R$15,$BA$4,FALSE))</f>
        <v>0</v>
      </c>
      <c r="BT66" s="414">
        <f>+AJ66*(VLOOKUP(LEFT($AZ54,6),'2.1 Summary costs O&amp;M'!$J$3:$R$15,$BA$4,FALSE))</f>
        <v>0</v>
      </c>
      <c r="BU66" s="414">
        <f t="shared" si="74"/>
        <v>13689.034220010573</v>
      </c>
    </row>
    <row r="67" spans="1:73" ht="30" x14ac:dyDescent="0.25">
      <c r="F67" s="438"/>
      <c r="G67" s="109" t="s">
        <v>256</v>
      </c>
      <c r="H67" s="109"/>
      <c r="I67" s="182">
        <f>+I60</f>
        <v>5.76</v>
      </c>
      <c r="J67" s="176"/>
      <c r="K67" s="148" t="s">
        <v>125</v>
      </c>
      <c r="L67" s="175"/>
      <c r="M67" s="110">
        <v>1</v>
      </c>
      <c r="N67" s="200">
        <f>+M67*I67</f>
        <v>5.76</v>
      </c>
      <c r="Q67" s="383">
        <f>+$N67*(1+$N$4)^(1+Q$6)</f>
        <v>6.1427071382266192</v>
      </c>
      <c r="R67" s="383">
        <f>+$N67*(1+$N$4)^(1+R$6)</f>
        <v>6.3434931269485713</v>
      </c>
      <c r="S67" s="383">
        <f t="shared" si="75"/>
        <v>6.5508421850729626</v>
      </c>
      <c r="T67" s="383">
        <f t="shared" si="75"/>
        <v>6.7649688389233491</v>
      </c>
      <c r="U67" s="383">
        <f t="shared" si="75"/>
        <v>6.986094627021485</v>
      </c>
      <c r="V67" s="383"/>
      <c r="W67" s="384"/>
      <c r="X67" s="383"/>
      <c r="Y67" s="384"/>
      <c r="Z67" s="383"/>
      <c r="AA67" s="384"/>
      <c r="AB67" s="383"/>
      <c r="AC67" s="384"/>
      <c r="AD67" s="383"/>
      <c r="AE67" s="384"/>
      <c r="AF67" s="383"/>
      <c r="AG67" s="384"/>
      <c r="AH67" s="383"/>
      <c r="AI67" s="384"/>
      <c r="AJ67" s="383"/>
      <c r="AK67" s="385">
        <f t="shared" si="73"/>
        <v>32.788105916192983</v>
      </c>
      <c r="AP67" s="108"/>
      <c r="AT67" s="69" t="s">
        <v>135</v>
      </c>
      <c r="AU67" s="69" t="s">
        <v>136</v>
      </c>
      <c r="AV67" s="69" t="s">
        <v>101</v>
      </c>
      <c r="AW67" s="70"/>
      <c r="AZ67" s="398" t="str">
        <f t="shared" si="76"/>
        <v>Organic fertilizer</v>
      </c>
      <c r="BA67" s="414">
        <f>+Q67*(VLOOKUP(LEFT($AZ54,6),'2.1 Summary costs O&amp;M'!$J$3:$R$15,$BA$4,FALSE))</f>
        <v>5129.1604604192271</v>
      </c>
      <c r="BB67" s="414">
        <f>+R67*(VLOOKUP(LEFT($AZ54,6),'2.1 Summary costs O&amp;M'!$J$3:$R$15,$BA$4,FALSE))</f>
        <v>5296.8167610020573</v>
      </c>
      <c r="BC67" s="414">
        <f>+S67*(VLOOKUP(LEFT($AZ54,6),'2.1 Summary costs O&amp;M'!$J$3:$R$15,$BA$4,FALSE))</f>
        <v>5469.9532245359242</v>
      </c>
      <c r="BD67" s="414">
        <f>+T67*(VLOOKUP(LEFT($AZ54,6),'2.1 Summary costs O&amp;M'!$J$3:$R$15,$BA$4,FALSE))</f>
        <v>5648.7489805009964</v>
      </c>
      <c r="BE67" s="414">
        <f>+U67*(VLOOKUP(LEFT($AZ54,6),'2.1 Summary costs O&amp;M'!$J$3:$R$15,$BA$4,FALSE))</f>
        <v>5833.3890135629399</v>
      </c>
      <c r="BF67" s="414">
        <f>+V67*(VLOOKUP(LEFT($AZ54,6),'2.1 Summary costs O&amp;M'!$J$3:$R$15,$BA$4,FALSE))</f>
        <v>0</v>
      </c>
      <c r="BG67" s="414">
        <f>+W67*(VLOOKUP(LEFT($AZ54,6),'2.1 Summary costs O&amp;M'!$J$3:$R$15,$BA$4,FALSE))</f>
        <v>0</v>
      </c>
      <c r="BH67" s="414">
        <f>+X67*(VLOOKUP(LEFT($AZ54,6),'2.1 Summary costs O&amp;M'!$J$3:$R$15,$BA$4,FALSE))</f>
        <v>0</v>
      </c>
      <c r="BI67" s="414">
        <f>+Y67*(VLOOKUP(LEFT($AZ54,6),'2.1 Summary costs O&amp;M'!$J$3:$R$15,$BA$4,FALSE))</f>
        <v>0</v>
      </c>
      <c r="BJ67" s="414">
        <f>+Z67*(VLOOKUP(LEFT($AZ54,6),'2.1 Summary costs O&amp;M'!$J$3:$R$15,$BA$4,FALSE))</f>
        <v>0</v>
      </c>
      <c r="BK67" s="414">
        <f>+AA67*(VLOOKUP(LEFT($AZ54,6),'2.1 Summary costs O&amp;M'!$J$3:$R$15,$BA$4,FALSE))</f>
        <v>0</v>
      </c>
      <c r="BL67" s="414">
        <f>+AB67*(VLOOKUP(LEFT($AZ54,6),'2.1 Summary costs O&amp;M'!$J$3:$R$15,$BA$4,FALSE))</f>
        <v>0</v>
      </c>
      <c r="BM67" s="414">
        <f>+AC67*(VLOOKUP(LEFT($AZ54,6),'2.1 Summary costs O&amp;M'!$J$3:$R$15,$BA$4,FALSE))</f>
        <v>0</v>
      </c>
      <c r="BN67" s="414">
        <f>+AD67*(VLOOKUP(LEFT($AZ54,6),'2.1 Summary costs O&amp;M'!$J$3:$R$15,$BA$4,FALSE))</f>
        <v>0</v>
      </c>
      <c r="BO67" s="414">
        <f>+AE67*(VLOOKUP(LEFT($AZ54,6),'2.1 Summary costs O&amp;M'!$J$3:$R$15,$BA$4,FALSE))</f>
        <v>0</v>
      </c>
      <c r="BP67" s="414">
        <f>+AF67*(VLOOKUP(LEFT($AZ54,6),'2.1 Summary costs O&amp;M'!$J$3:$R$15,$BA$4,FALSE))</f>
        <v>0</v>
      </c>
      <c r="BQ67" s="414">
        <f>+AG67*(VLOOKUP(LEFT($AZ54,6),'2.1 Summary costs O&amp;M'!$J$3:$R$15,$BA$4,FALSE))</f>
        <v>0</v>
      </c>
      <c r="BR67" s="414">
        <f>+AH67*(VLOOKUP(LEFT($AZ54,6),'2.1 Summary costs O&amp;M'!$J$3:$R$15,$BA$4,FALSE))</f>
        <v>0</v>
      </c>
      <c r="BS67" s="414">
        <f>+AI67*(VLOOKUP(LEFT($AZ54,6),'2.1 Summary costs O&amp;M'!$J$3:$R$15,$BA$4,FALSE))</f>
        <v>0</v>
      </c>
      <c r="BT67" s="414">
        <f>+AJ67*(VLOOKUP(LEFT($AZ54,6),'2.1 Summary costs O&amp;M'!$J$3:$R$15,$BA$4,FALSE))</f>
        <v>0</v>
      </c>
      <c r="BU67" s="414">
        <f t="shared" si="74"/>
        <v>27378.068440021147</v>
      </c>
    </row>
    <row r="68" spans="1:73" ht="17.25" x14ac:dyDescent="0.25">
      <c r="F68" s="438"/>
      <c r="G68" s="109"/>
      <c r="H68" s="109"/>
      <c r="I68" s="185"/>
      <c r="J68" s="109"/>
      <c r="K68" s="109"/>
      <c r="L68" s="109"/>
      <c r="M68" s="200"/>
      <c r="N68" s="200"/>
      <c r="Q68" s="384"/>
      <c r="R68" s="383"/>
      <c r="S68" s="384"/>
      <c r="T68" s="383"/>
      <c r="U68" s="384"/>
      <c r="V68" s="383"/>
      <c r="W68" s="384"/>
      <c r="X68" s="383"/>
      <c r="Y68" s="384"/>
      <c r="Z68" s="383"/>
      <c r="AA68" s="384"/>
      <c r="AB68" s="383"/>
      <c r="AC68" s="384"/>
      <c r="AD68" s="383"/>
      <c r="AE68" s="384"/>
      <c r="AF68" s="383"/>
      <c r="AG68" s="384"/>
      <c r="AH68" s="383"/>
      <c r="AI68" s="384"/>
      <c r="AJ68" s="383"/>
      <c r="AK68" s="385">
        <f t="shared" si="73"/>
        <v>0</v>
      </c>
      <c r="AP68" s="108"/>
      <c r="AT68" s="56" t="s">
        <v>137</v>
      </c>
      <c r="AU68" s="57">
        <v>500</v>
      </c>
      <c r="AV68" s="58" t="s">
        <v>138</v>
      </c>
      <c r="AZ68" s="398">
        <f t="shared" si="76"/>
        <v>0</v>
      </c>
      <c r="BA68" s="414">
        <f>+Q68*(VLOOKUP(LEFT($AZ54,6),'2.1 Summary costs O&amp;M'!$J$3:$R$15,$BA$4,FALSE))</f>
        <v>0</v>
      </c>
      <c r="BB68" s="414">
        <f>+R68*(VLOOKUP(LEFT($AZ54,6),'2.1 Summary costs O&amp;M'!$J$3:$R$15,$BA$4,FALSE))</f>
        <v>0</v>
      </c>
      <c r="BC68" s="414">
        <f>+S68*(VLOOKUP(LEFT($AZ54,6),'2.1 Summary costs O&amp;M'!$J$3:$R$15,$BA$4,FALSE))</f>
        <v>0</v>
      </c>
      <c r="BD68" s="414">
        <f>+T68*(VLOOKUP(LEFT($AZ54,6),'2.1 Summary costs O&amp;M'!$J$3:$R$15,$BA$4,FALSE))</f>
        <v>0</v>
      </c>
      <c r="BE68" s="414">
        <f>+U68*(VLOOKUP(LEFT($AZ54,6),'2.1 Summary costs O&amp;M'!$J$3:$R$15,$BA$4,FALSE))</f>
        <v>0</v>
      </c>
      <c r="BF68" s="414">
        <f>+V68*(VLOOKUP(LEFT($AZ54,6),'2.1 Summary costs O&amp;M'!$J$3:$R$15,$BA$4,FALSE))</f>
        <v>0</v>
      </c>
      <c r="BG68" s="414">
        <f>+W68*(VLOOKUP(LEFT($AZ54,6),'2.1 Summary costs O&amp;M'!$J$3:$R$15,$BA$4,FALSE))</f>
        <v>0</v>
      </c>
      <c r="BH68" s="414">
        <f>+X68*(VLOOKUP(LEFT($AZ54,6),'2.1 Summary costs O&amp;M'!$J$3:$R$15,$BA$4,FALSE))</f>
        <v>0</v>
      </c>
      <c r="BI68" s="414">
        <f>+Y68*(VLOOKUP(LEFT($AZ54,6),'2.1 Summary costs O&amp;M'!$J$3:$R$15,$BA$4,FALSE))</f>
        <v>0</v>
      </c>
      <c r="BJ68" s="414">
        <f>+Z68*(VLOOKUP(LEFT($AZ54,6),'2.1 Summary costs O&amp;M'!$J$3:$R$15,$BA$4,FALSE))</f>
        <v>0</v>
      </c>
      <c r="BK68" s="414">
        <f>+AA68*(VLOOKUP(LEFT($AZ54,6),'2.1 Summary costs O&amp;M'!$J$3:$R$15,$BA$4,FALSE))</f>
        <v>0</v>
      </c>
      <c r="BL68" s="414">
        <f>+AB68*(VLOOKUP(LEFT($AZ54,6),'2.1 Summary costs O&amp;M'!$J$3:$R$15,$BA$4,FALSE))</f>
        <v>0</v>
      </c>
      <c r="BM68" s="414">
        <f>+AC68*(VLOOKUP(LEFT($AZ54,6),'2.1 Summary costs O&amp;M'!$J$3:$R$15,$BA$4,FALSE))</f>
        <v>0</v>
      </c>
      <c r="BN68" s="414">
        <f>+AD68*(VLOOKUP(LEFT($AZ54,6),'2.1 Summary costs O&amp;M'!$J$3:$R$15,$BA$4,FALSE))</f>
        <v>0</v>
      </c>
      <c r="BO68" s="414">
        <f>+AE68*(VLOOKUP(LEFT($AZ54,6),'2.1 Summary costs O&amp;M'!$J$3:$R$15,$BA$4,FALSE))</f>
        <v>0</v>
      </c>
      <c r="BP68" s="414">
        <f>+AF68*(VLOOKUP(LEFT($AZ54,6),'2.1 Summary costs O&amp;M'!$J$3:$R$15,$BA$4,FALSE))</f>
        <v>0</v>
      </c>
      <c r="BQ68" s="414">
        <f>+AG68*(VLOOKUP(LEFT($AZ54,6),'2.1 Summary costs O&amp;M'!$J$3:$R$15,$BA$4,FALSE))</f>
        <v>0</v>
      </c>
      <c r="BR68" s="414">
        <f>+AH68*(VLOOKUP(LEFT($AZ54,6),'2.1 Summary costs O&amp;M'!$J$3:$R$15,$BA$4,FALSE))</f>
        <v>0</v>
      </c>
      <c r="BS68" s="414">
        <f>+AI68*(VLOOKUP(LEFT($AZ54,6),'2.1 Summary costs O&amp;M'!$J$3:$R$15,$BA$4,FALSE))</f>
        <v>0</v>
      </c>
      <c r="BT68" s="414">
        <f>+AJ68*(VLOOKUP(LEFT($AZ54,6),'2.1 Summary costs O&amp;M'!$J$3:$R$15,$BA$4,FALSE))</f>
        <v>0</v>
      </c>
      <c r="BU68" s="414">
        <f t="shared" si="74"/>
        <v>0</v>
      </c>
    </row>
    <row r="69" spans="1:73"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73"/>
        <v>0</v>
      </c>
      <c r="AP69" s="108"/>
      <c r="AT69" s="55" t="s">
        <v>139</v>
      </c>
      <c r="AU69" s="55">
        <v>150</v>
      </c>
      <c r="AV69" s="55" t="s">
        <v>138</v>
      </c>
      <c r="AW69" s="50"/>
      <c r="AZ69" s="398">
        <f t="shared" si="76"/>
        <v>0</v>
      </c>
      <c r="BA69" s="414">
        <f>+Q69*(VLOOKUP(LEFT($AZ54,6),'2.1 Summary costs O&amp;M'!$J$3:$R$15,$BA$4,FALSE))</f>
        <v>0</v>
      </c>
      <c r="BB69" s="414">
        <f>+R69*(VLOOKUP(LEFT($AZ54,6),'2.1 Summary costs O&amp;M'!$J$3:$R$15,$BA$4,FALSE))</f>
        <v>0</v>
      </c>
      <c r="BC69" s="414">
        <f>+S69*(VLOOKUP(LEFT($AZ54,6),'2.1 Summary costs O&amp;M'!$J$3:$R$15,$BA$4,FALSE))</f>
        <v>0</v>
      </c>
      <c r="BD69" s="414">
        <f>+T69*(VLOOKUP(LEFT($AZ54,6),'2.1 Summary costs O&amp;M'!$J$3:$R$15,$BA$4,FALSE))</f>
        <v>0</v>
      </c>
      <c r="BE69" s="414">
        <f>+U69*(VLOOKUP(LEFT($AZ54,6),'2.1 Summary costs O&amp;M'!$J$3:$R$15,$BA$4,FALSE))</f>
        <v>0</v>
      </c>
      <c r="BF69" s="414">
        <f>+V69*(VLOOKUP(LEFT($AZ54,6),'2.1 Summary costs O&amp;M'!$J$3:$R$15,$BA$4,FALSE))</f>
        <v>0</v>
      </c>
      <c r="BG69" s="414">
        <f>+W69*(VLOOKUP(LEFT($AZ54,6),'2.1 Summary costs O&amp;M'!$J$3:$R$15,$BA$4,FALSE))</f>
        <v>0</v>
      </c>
      <c r="BH69" s="414">
        <f>+X69*(VLOOKUP(LEFT($AZ54,6),'2.1 Summary costs O&amp;M'!$J$3:$R$15,$BA$4,FALSE))</f>
        <v>0</v>
      </c>
      <c r="BI69" s="414">
        <f>+Y69*(VLOOKUP(LEFT($AZ54,6),'2.1 Summary costs O&amp;M'!$J$3:$R$15,$BA$4,FALSE))</f>
        <v>0</v>
      </c>
      <c r="BJ69" s="414">
        <f>+Z69*(VLOOKUP(LEFT($AZ54,6),'2.1 Summary costs O&amp;M'!$J$3:$R$15,$BA$4,FALSE))</f>
        <v>0</v>
      </c>
      <c r="BK69" s="414">
        <f>+AA69*(VLOOKUP(LEFT($AZ54,6),'2.1 Summary costs O&amp;M'!$J$3:$R$15,$BA$4,FALSE))</f>
        <v>0</v>
      </c>
      <c r="BL69" s="414">
        <f>+AB69*(VLOOKUP(LEFT($AZ54,6),'2.1 Summary costs O&amp;M'!$J$3:$R$15,$BA$4,FALSE))</f>
        <v>0</v>
      </c>
      <c r="BM69" s="414">
        <f>+AC69*(VLOOKUP(LEFT($AZ54,6),'2.1 Summary costs O&amp;M'!$J$3:$R$15,$BA$4,FALSE))</f>
        <v>0</v>
      </c>
      <c r="BN69" s="414">
        <f>+AD69*(VLOOKUP(LEFT($AZ54,6),'2.1 Summary costs O&amp;M'!$J$3:$R$15,$BA$4,FALSE))</f>
        <v>0</v>
      </c>
      <c r="BO69" s="414">
        <f>+AE69*(VLOOKUP(LEFT($AZ54,6),'2.1 Summary costs O&amp;M'!$J$3:$R$15,$BA$4,FALSE))</f>
        <v>0</v>
      </c>
      <c r="BP69" s="414">
        <f>+AF69*(VLOOKUP(LEFT($AZ54,6),'2.1 Summary costs O&amp;M'!$J$3:$R$15,$BA$4,FALSE))</f>
        <v>0</v>
      </c>
      <c r="BQ69" s="414">
        <f>+AG69*(VLOOKUP(LEFT($AZ54,6),'2.1 Summary costs O&amp;M'!$J$3:$R$15,$BA$4,FALSE))</f>
        <v>0</v>
      </c>
      <c r="BR69" s="414">
        <f>+AH69*(VLOOKUP(LEFT($AZ54,6),'2.1 Summary costs O&amp;M'!$J$3:$R$15,$BA$4,FALSE))</f>
        <v>0</v>
      </c>
      <c r="BS69" s="414">
        <f>+AI69*(VLOOKUP(LEFT($AZ54,6),'2.1 Summary costs O&amp;M'!$J$3:$R$15,$BA$4,FALSE))</f>
        <v>0</v>
      </c>
      <c r="BT69" s="414">
        <f>+AJ69*(VLOOKUP(LEFT($AZ54,6),'2.1 Summary costs O&amp;M'!$J$3:$R$15,$BA$4,FALSE))</f>
        <v>0</v>
      </c>
      <c r="BU69" s="414">
        <f t="shared" si="74"/>
        <v>0</v>
      </c>
    </row>
    <row r="70" spans="1:73"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73"/>
        <v>0</v>
      </c>
      <c r="AP70" s="108"/>
      <c r="AT70" s="55" t="s">
        <v>140</v>
      </c>
      <c r="AU70" s="55">
        <v>2000</v>
      </c>
      <c r="AV70" s="55" t="s">
        <v>138</v>
      </c>
      <c r="AW70" s="50"/>
      <c r="AZ70" s="398">
        <f t="shared" si="76"/>
        <v>0</v>
      </c>
      <c r="BA70" s="414">
        <f>+Q70*(VLOOKUP(LEFT($AZ54,6),'2.1 Summary costs O&amp;M'!$J$3:$R$15,$BA$4,FALSE))</f>
        <v>0</v>
      </c>
      <c r="BB70" s="414">
        <f>+R70*(VLOOKUP(LEFT($AZ54,6),'2.1 Summary costs O&amp;M'!$J$3:$R$15,$BA$4,FALSE))</f>
        <v>0</v>
      </c>
      <c r="BC70" s="414">
        <f>+S70*(VLOOKUP(LEFT($AZ54,6),'2.1 Summary costs O&amp;M'!$J$3:$R$15,$BA$4,FALSE))</f>
        <v>0</v>
      </c>
      <c r="BD70" s="414">
        <f>+T70*(VLOOKUP(LEFT($AZ54,6),'2.1 Summary costs O&amp;M'!$J$3:$R$15,$BA$4,FALSE))</f>
        <v>0</v>
      </c>
      <c r="BE70" s="414">
        <f>+U70*(VLOOKUP(LEFT($AZ54,6),'2.1 Summary costs O&amp;M'!$J$3:$R$15,$BA$4,FALSE))</f>
        <v>0</v>
      </c>
      <c r="BF70" s="414">
        <f>+V70*(VLOOKUP(LEFT($AZ54,6),'2.1 Summary costs O&amp;M'!$J$3:$R$15,$BA$4,FALSE))</f>
        <v>0</v>
      </c>
      <c r="BG70" s="414">
        <f>+W70*(VLOOKUP(LEFT($AZ54,6),'2.1 Summary costs O&amp;M'!$J$3:$R$15,$BA$4,FALSE))</f>
        <v>0</v>
      </c>
      <c r="BH70" s="414">
        <f>+X70*(VLOOKUP(LEFT($AZ54,6),'2.1 Summary costs O&amp;M'!$J$3:$R$15,$BA$4,FALSE))</f>
        <v>0</v>
      </c>
      <c r="BI70" s="414">
        <f>+Y70*(VLOOKUP(LEFT($AZ54,6),'2.1 Summary costs O&amp;M'!$J$3:$R$15,$BA$4,FALSE))</f>
        <v>0</v>
      </c>
      <c r="BJ70" s="414">
        <f>+Z70*(VLOOKUP(LEFT($AZ54,6),'2.1 Summary costs O&amp;M'!$J$3:$R$15,$BA$4,FALSE))</f>
        <v>0</v>
      </c>
      <c r="BK70" s="414">
        <f>+AA70*(VLOOKUP(LEFT($AZ54,6),'2.1 Summary costs O&amp;M'!$J$3:$R$15,$BA$4,FALSE))</f>
        <v>0</v>
      </c>
      <c r="BL70" s="414">
        <f>+AB70*(VLOOKUP(LEFT($AZ54,6),'2.1 Summary costs O&amp;M'!$J$3:$R$15,$BA$4,FALSE))</f>
        <v>0</v>
      </c>
      <c r="BM70" s="414">
        <f>+AC70*(VLOOKUP(LEFT($AZ54,6),'2.1 Summary costs O&amp;M'!$J$3:$R$15,$BA$4,FALSE))</f>
        <v>0</v>
      </c>
      <c r="BN70" s="414">
        <f>+AD70*(VLOOKUP(LEFT($AZ54,6),'2.1 Summary costs O&amp;M'!$J$3:$R$15,$BA$4,FALSE))</f>
        <v>0</v>
      </c>
      <c r="BO70" s="414">
        <f>+AE70*(VLOOKUP(LEFT($AZ54,6),'2.1 Summary costs O&amp;M'!$J$3:$R$15,$BA$4,FALSE))</f>
        <v>0</v>
      </c>
      <c r="BP70" s="414">
        <f>+AF70*(VLOOKUP(LEFT($AZ54,6),'2.1 Summary costs O&amp;M'!$J$3:$R$15,$BA$4,FALSE))</f>
        <v>0</v>
      </c>
      <c r="BQ70" s="414">
        <f>+AG70*(VLOOKUP(LEFT($AZ54,6),'2.1 Summary costs O&amp;M'!$J$3:$R$15,$BA$4,FALSE))</f>
        <v>0</v>
      </c>
      <c r="BR70" s="414">
        <f>+AH70*(VLOOKUP(LEFT($AZ54,6),'2.1 Summary costs O&amp;M'!$J$3:$R$15,$BA$4,FALSE))</f>
        <v>0</v>
      </c>
      <c r="BS70" s="414">
        <f>+AI70*(VLOOKUP(LEFT($AZ54,6),'2.1 Summary costs O&amp;M'!$J$3:$R$15,$BA$4,FALSE))</f>
        <v>0</v>
      </c>
      <c r="BT70" s="414">
        <f>+AJ70*(VLOOKUP(LEFT($AZ54,6),'2.1 Summary costs O&amp;M'!$J$3:$R$15,$BA$4,FALSE))</f>
        <v>0</v>
      </c>
      <c r="BU70" s="412">
        <f t="shared" si="74"/>
        <v>0</v>
      </c>
    </row>
    <row r="71" spans="1:73" ht="15.75" thickBot="1" x14ac:dyDescent="0.3">
      <c r="F71" s="438"/>
      <c r="G71" s="167" t="s">
        <v>153</v>
      </c>
      <c r="H71" s="322"/>
      <c r="I71" s="168"/>
      <c r="J71" s="168"/>
      <c r="K71" s="168"/>
      <c r="L71" s="168"/>
      <c r="M71" s="168"/>
      <c r="N71" s="202">
        <f>SUM(N65:N68)</f>
        <v>9.64</v>
      </c>
      <c r="Q71" s="385">
        <f>SUM(Q65:Q70)</f>
        <v>9.2140607073399288</v>
      </c>
      <c r="R71" s="385">
        <f>SUM(R65:R70)</f>
        <v>9.515239690422856</v>
      </c>
      <c r="S71" s="385">
        <f t="shared" ref="S71:AJ71" si="77">SUM(S65:S70)</f>
        <v>9.8262632776094438</v>
      </c>
      <c r="T71" s="385">
        <f t="shared" si="77"/>
        <v>10.147453258385024</v>
      </c>
      <c r="U71" s="385">
        <f t="shared" si="77"/>
        <v>11.692005591056791</v>
      </c>
      <c r="V71" s="385">
        <f t="shared" si="77"/>
        <v>0</v>
      </c>
      <c r="W71" s="385">
        <f t="shared" si="77"/>
        <v>0</v>
      </c>
      <c r="X71" s="385">
        <f t="shared" si="77"/>
        <v>0</v>
      </c>
      <c r="Y71" s="385">
        <f t="shared" si="77"/>
        <v>0</v>
      </c>
      <c r="Z71" s="385">
        <f t="shared" si="77"/>
        <v>1.424476528066231</v>
      </c>
      <c r="AA71" s="385">
        <f t="shared" si="77"/>
        <v>0</v>
      </c>
      <c r="AB71" s="385">
        <f t="shared" si="77"/>
        <v>0</v>
      </c>
      <c r="AC71" s="385">
        <f t="shared" si="77"/>
        <v>0</v>
      </c>
      <c r="AD71" s="385">
        <f t="shared" si="77"/>
        <v>0</v>
      </c>
      <c r="AE71" s="385">
        <f t="shared" si="77"/>
        <v>1.6730102993308631</v>
      </c>
      <c r="AF71" s="385">
        <f t="shared" si="77"/>
        <v>0</v>
      </c>
      <c r="AG71" s="385">
        <f t="shared" si="77"/>
        <v>0</v>
      </c>
      <c r="AH71" s="385">
        <f t="shared" si="77"/>
        <v>0</v>
      </c>
      <c r="AI71" s="385">
        <f t="shared" si="77"/>
        <v>0</v>
      </c>
      <c r="AJ71" s="385">
        <f t="shared" si="77"/>
        <v>1.9649066913491515</v>
      </c>
      <c r="AK71" s="385">
        <f t="shared" si="73"/>
        <v>55.457416043560286</v>
      </c>
      <c r="AP71" s="108"/>
      <c r="AT71" s="55" t="s">
        <v>141</v>
      </c>
      <c r="AU71" s="55">
        <v>500</v>
      </c>
      <c r="AV71" s="55" t="s">
        <v>142</v>
      </c>
      <c r="AW71" s="50"/>
      <c r="AZ71" s="398" t="str">
        <f t="shared" si="76"/>
        <v>Subtotal USD</v>
      </c>
      <c r="BA71" s="414">
        <f>+Q71*(VLOOKUP(LEFT($AZ54,6),'2.1 Summary costs O&amp;M'!$J$3:$R$15,$BA$4,FALSE))</f>
        <v>7693.7406906288406</v>
      </c>
      <c r="BB71" s="414">
        <f>+R71*(VLOOKUP(LEFT($AZ54,6),'2.1 Summary costs O&amp;M'!$J$3:$R$15,$BA$4,FALSE))</f>
        <v>7945.2251415030851</v>
      </c>
      <c r="BC71" s="414">
        <f>+S71*(VLOOKUP(LEFT($AZ54,6),'2.1 Summary costs O&amp;M'!$J$3:$R$15,$BA$4,FALSE))</f>
        <v>8204.9298368038853</v>
      </c>
      <c r="BD71" s="414">
        <f>+T71*(VLOOKUP(LEFT($AZ54,6),'2.1 Summary costs O&amp;M'!$J$3:$R$15,$BA$4,FALSE))</f>
        <v>8473.1234707514959</v>
      </c>
      <c r="BE71" s="414">
        <f>+U71*(VLOOKUP(LEFT($AZ54,6),'2.1 Summary costs O&amp;M'!$J$3:$R$15,$BA$4,FALSE))</f>
        <v>9762.8246685324211</v>
      </c>
      <c r="BF71" s="414">
        <f>+V71*(VLOOKUP(LEFT($AZ54,6),'2.1 Summary costs O&amp;M'!$J$3:$R$15,$BA$4,FALSE))</f>
        <v>0</v>
      </c>
      <c r="BG71" s="414">
        <f>+W71*(VLOOKUP(LEFT($AZ54,6),'2.1 Summary costs O&amp;M'!$J$3:$R$15,$BA$4,FALSE))</f>
        <v>0</v>
      </c>
      <c r="BH71" s="414">
        <f>+X71*(VLOOKUP(LEFT($AZ54,6),'2.1 Summary costs O&amp;M'!$J$3:$R$15,$BA$4,FALSE))</f>
        <v>0</v>
      </c>
      <c r="BI71" s="414">
        <f>+Y71*(VLOOKUP(LEFT($AZ54,6),'2.1 Summary costs O&amp;M'!$J$3:$R$15,$BA$4,FALSE))</f>
        <v>0</v>
      </c>
      <c r="BJ71" s="414">
        <f>+Z71*(VLOOKUP(LEFT($AZ54,6),'2.1 Summary costs O&amp;M'!$J$3:$R$15,$BA$4,FALSE))</f>
        <v>1189.4379009353029</v>
      </c>
      <c r="BK71" s="414">
        <f>+AA71*(VLOOKUP(LEFT($AZ54,6),'2.1 Summary costs O&amp;M'!$J$3:$R$15,$BA$4,FALSE))</f>
        <v>0</v>
      </c>
      <c r="BL71" s="414">
        <f>+AB71*(VLOOKUP(LEFT($AZ54,6),'2.1 Summary costs O&amp;M'!$J$3:$R$15,$BA$4,FALSE))</f>
        <v>0</v>
      </c>
      <c r="BM71" s="414">
        <f>+AC71*(VLOOKUP(LEFT($AZ54,6),'2.1 Summary costs O&amp;M'!$J$3:$R$15,$BA$4,FALSE))</f>
        <v>0</v>
      </c>
      <c r="BN71" s="414">
        <f>+AD71*(VLOOKUP(LEFT($AZ54,6),'2.1 Summary costs O&amp;M'!$J$3:$R$15,$BA$4,FALSE))</f>
        <v>0</v>
      </c>
      <c r="BO71" s="414">
        <f>+AE71*(VLOOKUP(LEFT($AZ54,6),'2.1 Summary costs O&amp;M'!$J$3:$R$15,$BA$4,FALSE))</f>
        <v>1396.9635999412708</v>
      </c>
      <c r="BP71" s="414">
        <f>+AF71*(VLOOKUP(LEFT($AZ54,6),'2.1 Summary costs O&amp;M'!$J$3:$R$15,$BA$4,FALSE))</f>
        <v>0</v>
      </c>
      <c r="BQ71" s="414">
        <f>+AG71*(VLOOKUP(LEFT($AZ54,6),'2.1 Summary costs O&amp;M'!$J$3:$R$15,$BA$4,FALSE))</f>
        <v>0</v>
      </c>
      <c r="BR71" s="414">
        <f>+AH71*(VLOOKUP(LEFT($AZ54,6),'2.1 Summary costs O&amp;M'!$J$3:$R$15,$BA$4,FALSE))</f>
        <v>0</v>
      </c>
      <c r="BS71" s="414">
        <f>+AI71*(VLOOKUP(LEFT($AZ54,6),'2.1 Summary costs O&amp;M'!$J$3:$R$15,$BA$4,FALSE))</f>
        <v>0</v>
      </c>
      <c r="BT71" s="414">
        <f>+AJ71*(VLOOKUP(LEFT($AZ54,6),'2.1 Summary costs O&amp;M'!$J$3:$R$15,$BA$4,FALSE))</f>
        <v>1640.6970872765414</v>
      </c>
      <c r="BU71" s="412">
        <f t="shared" si="74"/>
        <v>46306.942396372833</v>
      </c>
    </row>
    <row r="72" spans="1:73"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c r="BU72" s="412"/>
    </row>
    <row r="73" spans="1:73"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73"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73"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73"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73"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73"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73" ht="30.75" thickBot="1" x14ac:dyDescent="0.3">
      <c r="A79" s="395" t="str">
        <f>+F79</f>
        <v>2.1.5. Restore pine forests in Guatemala, Honduras and Nicaragua.</v>
      </c>
      <c r="B79" s="396">
        <f>+AK88*($N$2*(1+$N$3))</f>
        <v>119.24673868081105</v>
      </c>
      <c r="C79" s="397">
        <f>+AK96</f>
        <v>47.771966584586494</v>
      </c>
      <c r="D79" s="397">
        <f>+C79+B79</f>
        <v>167.01870526539756</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c r="AZ79" t="str">
        <f>+F79</f>
        <v>2.1.5. Restore pine forests in Guatemala, Honduras and Nicaragua.</v>
      </c>
    </row>
    <row r="80" spans="1:73" x14ac:dyDescent="0.25">
      <c r="E80" s="76"/>
      <c r="F80" s="438"/>
      <c r="G80" s="78" t="s">
        <v>221</v>
      </c>
      <c r="H80" s="319"/>
      <c r="I80" s="79">
        <v>20</v>
      </c>
      <c r="J80" s="80" t="s">
        <v>225</v>
      </c>
      <c r="K80" s="79">
        <v>500</v>
      </c>
      <c r="L80" s="81">
        <v>1</v>
      </c>
      <c r="M80" s="199">
        <f t="shared" ref="M80:M85" si="78">+I80/K80</f>
        <v>0.04</v>
      </c>
      <c r="N80" s="199">
        <f t="shared" ref="N80:N85" si="79">M80*L80</f>
        <v>0.04</v>
      </c>
      <c r="Q80" s="383"/>
      <c r="R80" s="383">
        <f>+$N80*(1+$N$1)^(1+R$6)</f>
        <v>4.495132513300195E-2</v>
      </c>
      <c r="S80" s="383"/>
      <c r="T80" s="383">
        <f>+$N80*(1+$N$1)^(1+T$6)</f>
        <v>4.858820300841523E-2</v>
      </c>
      <c r="U80" s="383"/>
      <c r="V80" s="383">
        <f>+$N80*(1+$N$1)^(1+V$6)</f>
        <v>5.2519329844043484E-2</v>
      </c>
      <c r="W80" s="383"/>
      <c r="X80" s="383">
        <f>+$N80*(1+$N$1)^(1+X$6)</f>
        <v>5.676851244714106E-2</v>
      </c>
      <c r="Y80" s="383"/>
      <c r="Z80" s="383">
        <f>+$N80*(1+$N$1)^(1+Z$6)</f>
        <v>6.1361483762853268E-2</v>
      </c>
      <c r="AA80" s="383"/>
      <c r="AB80" s="383">
        <f>+$N80*(1+$N$1)^(1+AB$6)</f>
        <v>6.6326058712298117E-2</v>
      </c>
      <c r="AC80" s="383"/>
      <c r="AD80" s="383">
        <f>+$N80*(1+$N$1)^(1+AD$6)</f>
        <v>7.169230263904329E-2</v>
      </c>
      <c r="AE80" s="383"/>
      <c r="AF80" s="383">
        <f>+$N80*(1+$N$1)^(1+AF$6)</f>
        <v>7.7492713384085948E-2</v>
      </c>
      <c r="AG80" s="383"/>
      <c r="AH80" s="383">
        <f>+$N80*(1+$N$1)^(1+AH$6)</f>
        <v>8.3762418091977028E-2</v>
      </c>
      <c r="AI80" s="383"/>
      <c r="AJ80" s="383">
        <f>+$N80*(1+$N$1)^(1+AJ$6)</f>
        <v>9.0539385939943207E-2</v>
      </c>
      <c r="AK80" s="392">
        <f t="shared" ref="AK80:AK82" si="80">SUM(Q80:AJ80)</f>
        <v>0.65400173296280273</v>
      </c>
      <c r="AT80" s="56"/>
      <c r="AU80" s="57"/>
      <c r="AV80" s="58"/>
      <c r="AZ80" t="str">
        <f>+G80</f>
        <v>Boundary maintenance</v>
      </c>
      <c r="BA80" s="412">
        <f>+Q80*($N$2*(1+$N$3))*(VLOOKUP(LEFT(AZ79,6),'2.1 Summary costs O&amp;M'!$J$3:$R$15,BA4,FALSE))</f>
        <v>0</v>
      </c>
      <c r="BB80" s="412">
        <f>+R80*($N$2*(1+$N$3))*(VLOOKUP(LEFT(AZ79,6),'2.1 Summary costs O&amp;M'!$J$3:$R$15,BA4,FALSE))</f>
        <v>0</v>
      </c>
      <c r="BC80" s="412">
        <f>+S80*($N$2*(1+$N$3))*(VLOOKUP(LEFT(AZ79,6),'2.1 Summary costs O&amp;M'!$J$3:$R$15,BA4,FALSE))</f>
        <v>0</v>
      </c>
      <c r="BD80" s="412">
        <f>+T80*($N$2*(1+$N$3))*(VLOOKUP(LEFT(AZ79,6),'2.1 Summary costs O&amp;M'!$J$3:$R$15,BA4,FALSE))</f>
        <v>0</v>
      </c>
      <c r="BE80" s="412">
        <f>+U80*($N$2*(1+$N$3))*(VLOOKUP(LEFT(AZ79,6),'2.1 Summary costs O&amp;M'!$J$3:$R$15,BA4,FALSE))</f>
        <v>0</v>
      </c>
      <c r="BF80" s="412">
        <f>+V80*($N$2*(1+$N$3))*(VLOOKUP(LEFT(AZ79,6),'2.1 Summary costs O&amp;M'!$J$3:$R$15,BA4,FALSE))</f>
        <v>0</v>
      </c>
      <c r="BG80" s="412">
        <f>+W80*($N$2*(1+$N$3))*(VLOOKUP(LEFT(AZ79,6),'2.1 Summary costs O&amp;M'!$J$3:$R$15,BA4,FALSE))</f>
        <v>0</v>
      </c>
      <c r="BH80" s="412">
        <f>+X80*($N$2*(1+$N$3))*(VLOOKUP(LEFT(AZ79,6),'2.1 Summary costs O&amp;M'!$J$3:$R$15,BA4,FALSE))</f>
        <v>0</v>
      </c>
      <c r="BI80" s="412">
        <f>+Y80*($N$2*(1+$N$3))*(VLOOKUP(LEFT(AZ79,6),'2.1 Summary costs O&amp;M'!$J$3:$R$15,BA4,FALSE))</f>
        <v>0</v>
      </c>
      <c r="BJ80" s="412">
        <f>+Z80*($N$2*(1+$N$3))*(VLOOKUP(LEFT(AZ79,6),'2.1 Summary costs O&amp;M'!$J$3:$R$15,BA4,FALSE))</f>
        <v>0</v>
      </c>
      <c r="BK80" s="412">
        <f>+AA80*($N$2*(1+$N$3))*(VLOOKUP(LEFT(AZ79,6),'2.1 Summary costs O&amp;M'!$J$3:$R$15,BA4,FALSE))</f>
        <v>0</v>
      </c>
      <c r="BL80" s="412">
        <f>+AB80*($N$2*(1+$N$3))*(VLOOKUP(LEFT(AZ79,6),'2.1 Summary costs O&amp;M'!$J$3:$R$15,BA4,FALSE))</f>
        <v>0</v>
      </c>
      <c r="BM80" s="412">
        <f>+AC80*($N$2*(1+$N$3))*(VLOOKUP(LEFT(AZ79,6),'2.1 Summary costs O&amp;M'!$J$3:$R$15,BA4,FALSE))</f>
        <v>0</v>
      </c>
      <c r="BN80" s="412">
        <f>+AD80*($N$2*(1+$N$3))*(VLOOKUP(LEFT(AZ79,6),'2.1 Summary costs O&amp;M'!$J$3:$R$15,BA4,FALSE))</f>
        <v>0</v>
      </c>
      <c r="BO80" s="412">
        <f>+AE80*($N$2*(1+$N$3))*(VLOOKUP(LEFT(AZ79,6),'2.1 Summary costs O&amp;M'!$J$3:$R$15,BA4,FALSE))</f>
        <v>0</v>
      </c>
      <c r="BP80" s="412">
        <f>+AF80*($N$2*(1+$N$3))*(VLOOKUP(LEFT(AZ79,6),'2.1 Summary costs O&amp;M'!$J$3:$R$15,BA4,FALSE))</f>
        <v>0</v>
      </c>
      <c r="BQ80" s="412">
        <f>+AG80*($N$2*(1+$N$3))*(VLOOKUP(LEFT(AZ79,6),'2.1 Summary costs O&amp;M'!$J$3:$R$15,BA4,FALSE))</f>
        <v>0</v>
      </c>
      <c r="BR80" s="412">
        <f>+AH80*($N$2*(1+$N$3))*(VLOOKUP(LEFT(AZ79,6),'2.1 Summary costs O&amp;M'!$J$3:$R$15,BA4,FALSE))</f>
        <v>0</v>
      </c>
      <c r="BS80" s="412">
        <f>+AI80*($N$2*(1+$N$3))*(VLOOKUP(LEFT(AZ79,6),'2.1 Summary costs O&amp;M'!$J$3:$R$15,BA4,FALSE))</f>
        <v>0</v>
      </c>
      <c r="BT80" s="412">
        <f>+AJ80*($N$2*(1+$N$3))*(VLOOKUP(LEFT(AZ79,6),'2.1 Summary costs O&amp;M'!$J$3:$R$15,BA4,FALSE))</f>
        <v>0</v>
      </c>
      <c r="BU80" s="412">
        <f>SUM(BA80:BT80)</f>
        <v>0</v>
      </c>
    </row>
    <row r="81" spans="5:73" x14ac:dyDescent="0.25">
      <c r="E81" s="76"/>
      <c r="F81" s="438"/>
      <c r="G81" s="74" t="s">
        <v>224</v>
      </c>
      <c r="I81" s="79">
        <v>4</v>
      </c>
      <c r="J81" s="80" t="s">
        <v>226</v>
      </c>
      <c r="K81" s="79">
        <v>30</v>
      </c>
      <c r="L81" s="81">
        <v>1</v>
      </c>
      <c r="M81" s="199">
        <f t="shared" si="78"/>
        <v>0.13333333333333333</v>
      </c>
      <c r="N81" s="199">
        <f t="shared" si="79"/>
        <v>0.13333333333333333</v>
      </c>
      <c r="Q81" s="383"/>
      <c r="R81" s="383">
        <f t="shared" ref="R81:AJ81" si="81">+$N81*(1+$N$1)^(1+R$6)</f>
        <v>0.14983775044333983</v>
      </c>
      <c r="S81" s="383">
        <f t="shared" si="81"/>
        <v>0.15578133218141868</v>
      </c>
      <c r="T81" s="383">
        <f t="shared" si="81"/>
        <v>0.16196067669471742</v>
      </c>
      <c r="U81" s="383">
        <f t="shared" si="81"/>
        <v>0.16838513593440438</v>
      </c>
      <c r="V81" s="383">
        <f t="shared" si="81"/>
        <v>0.17506443281347828</v>
      </c>
      <c r="W81" s="383">
        <f t="shared" si="81"/>
        <v>0.18200867592163136</v>
      </c>
      <c r="X81" s="383">
        <f t="shared" si="81"/>
        <v>0.18922837482380353</v>
      </c>
      <c r="Y81" s="383">
        <f t="shared" si="81"/>
        <v>0.19673445596558092</v>
      </c>
      <c r="Z81" s="383">
        <f t="shared" si="81"/>
        <v>0.2045382792095109</v>
      </c>
      <c r="AA81" s="383">
        <f t="shared" si="81"/>
        <v>0.21265165502735878</v>
      </c>
      <c r="AB81" s="383">
        <f t="shared" si="81"/>
        <v>0.22108686237432706</v>
      </c>
      <c r="AC81" s="383">
        <f t="shared" si="81"/>
        <v>0.22985666727228637</v>
      </c>
      <c r="AD81" s="383">
        <f t="shared" si="81"/>
        <v>0.23897434213014432</v>
      </c>
      <c r="AE81" s="383">
        <f t="shared" si="81"/>
        <v>0.24845368583059074</v>
      </c>
      <c r="AF81" s="383">
        <f t="shared" si="81"/>
        <v>0.25830904461361981</v>
      </c>
      <c r="AG81" s="383">
        <f t="shared" si="81"/>
        <v>0.2685553337884341</v>
      </c>
      <c r="AH81" s="383">
        <f t="shared" si="81"/>
        <v>0.27920806030659007</v>
      </c>
      <c r="AI81" s="383">
        <f t="shared" si="81"/>
        <v>0.29028334623054819</v>
      </c>
      <c r="AJ81" s="383">
        <f t="shared" si="81"/>
        <v>0.301797953133144</v>
      </c>
      <c r="AK81" s="385">
        <f t="shared" si="80"/>
        <v>4.1327160646949288</v>
      </c>
      <c r="AZ81" t="str">
        <f t="shared" ref="AZ81:AZ88" si="82">+G81</f>
        <v>Surveillance</v>
      </c>
      <c r="BA81" s="412">
        <f>+Q81*($N$2*(1+$N$3))*(VLOOKUP(LEFT(AZ79,6),'2.1 Summary costs O&amp;M'!$J$3:$R$15,BA4,FALSE))</f>
        <v>0</v>
      </c>
      <c r="BB81" s="412">
        <f>+R81*($N$2*(1+$N$3))*(VLOOKUP(LEFT(AZ79,6),'2.1 Summary costs O&amp;M'!$J$3:$R$15,BA4,FALSE))</f>
        <v>0</v>
      </c>
      <c r="BC81" s="412">
        <f>+S81*($N$2*(1+$N$3))*(VLOOKUP(LEFT(AZ79,6),'2.1 Summary costs O&amp;M'!$J$3:$R$15,BA4,FALSE))</f>
        <v>0</v>
      </c>
      <c r="BD81" s="412">
        <f>+T81*($N$2*(1+$N$3))*(VLOOKUP(LEFT(AZ79,6),'2.1 Summary costs O&amp;M'!$J$3:$R$15,BA4,FALSE))</f>
        <v>0</v>
      </c>
      <c r="BE81" s="412">
        <f>+U81*($N$2*(1+$N$3))*(VLOOKUP(LEFT(AZ79,6),'2.1 Summary costs O&amp;M'!$J$3:$R$15,BA4,FALSE))</f>
        <v>0</v>
      </c>
      <c r="BF81" s="412">
        <f>+V81*($N$2*(1+$N$3))*(VLOOKUP(LEFT(AZ79,6),'2.1 Summary costs O&amp;M'!$J$3:$R$15,BA4,FALSE))</f>
        <v>0</v>
      </c>
      <c r="BG81" s="412">
        <f>+W81*($N$2*(1+$N$3))*(VLOOKUP(LEFT(AZ79,6),'2.1 Summary costs O&amp;M'!$J$3:$R$15,BA4,FALSE))</f>
        <v>0</v>
      </c>
      <c r="BH81" s="412">
        <f>+X81*($N$2*(1+$N$3))*(VLOOKUP(LEFT(AZ79,6),'2.1 Summary costs O&amp;M'!$J$3:$R$15,BA4,FALSE))</f>
        <v>0</v>
      </c>
      <c r="BI81" s="412">
        <f>+Y81*($N$2*(1+$N$3))*(VLOOKUP(LEFT(AZ79,6),'2.1 Summary costs O&amp;M'!$J$3:$R$15,BA4,FALSE))</f>
        <v>0</v>
      </c>
      <c r="BJ81" s="412">
        <f>+Z81*($N$2*(1+$N$3))*(VLOOKUP(LEFT(AZ79,6),'2.1 Summary costs O&amp;M'!$J$3:$R$15,BA4,FALSE))</f>
        <v>0</v>
      </c>
      <c r="BK81" s="412">
        <f>+AA81*($N$2*(1+$N$3))*(VLOOKUP(LEFT(AZ79,6),'2.1 Summary costs O&amp;M'!$J$3:$R$15,BA4,FALSE))</f>
        <v>0</v>
      </c>
      <c r="BL81" s="412">
        <f>+AB81*($N$2*(1+$N$3))*(VLOOKUP(LEFT(AZ79,6),'2.1 Summary costs O&amp;M'!$J$3:$R$15,BA4,FALSE))</f>
        <v>0</v>
      </c>
      <c r="BM81" s="412">
        <f>+AC81*($N$2*(1+$N$3))*(VLOOKUP(LEFT(AZ79,6),'2.1 Summary costs O&amp;M'!$J$3:$R$15,BA4,FALSE))</f>
        <v>0</v>
      </c>
      <c r="BN81" s="412">
        <f>+AD81*($N$2*(1+$N$3))*(VLOOKUP(LEFT(AZ79,6),'2.1 Summary costs O&amp;M'!$J$3:$R$15,BA4,FALSE))</f>
        <v>0</v>
      </c>
      <c r="BO81" s="412">
        <f>+AE81*($N$2*(1+$N$3))*(VLOOKUP(LEFT(AZ79,6),'2.1 Summary costs O&amp;M'!$J$3:$R$15,BA4,FALSE))</f>
        <v>0</v>
      </c>
      <c r="BP81" s="412">
        <f>+AF81*($N$2*(1+$N$3))*(VLOOKUP(LEFT(AZ79,6),'2.1 Summary costs O&amp;M'!$J$3:$R$15,BA4,FALSE))</f>
        <v>0</v>
      </c>
      <c r="BQ81" s="412">
        <f>+AG81*($N$2*(1+$N$3))*(VLOOKUP(LEFT(AZ79,6),'2.1 Summary costs O&amp;M'!$J$3:$R$15,BA4,FALSE))</f>
        <v>0</v>
      </c>
      <c r="BR81" s="412">
        <f>+AH81*($N$2*(1+$N$3))*(VLOOKUP(LEFT(AZ79,6),'2.1 Summary costs O&amp;M'!$J$3:$R$15,BA4,FALSE))</f>
        <v>0</v>
      </c>
      <c r="BS81" s="412">
        <f>+AI81*($N$2*(1+$N$3))*(VLOOKUP(LEFT(AZ79,6),'2.1 Summary costs O&amp;M'!$J$3:$R$15,BA4,FALSE))</f>
        <v>0</v>
      </c>
      <c r="BT81" s="412">
        <f>+AJ81*($N$2*(1+$N$3))*(VLOOKUP(LEFT(AZ79,6),'2.1 Summary costs O&amp;M'!$J$3:$R$15,BA4,FALSE))</f>
        <v>0</v>
      </c>
      <c r="BU81" s="412">
        <f t="shared" ref="BU81:BU88" si="83">SUM(BA81:BT81)</f>
        <v>0</v>
      </c>
    </row>
    <row r="82" spans="5:73"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80"/>
        <v>0</v>
      </c>
      <c r="AU82" s="40" t="s">
        <v>194</v>
      </c>
      <c r="AX82" s="40" t="s">
        <v>188</v>
      </c>
      <c r="AY82" s="51"/>
      <c r="AZ82">
        <f t="shared" si="82"/>
        <v>0</v>
      </c>
      <c r="BA82" s="412">
        <f>+Q82*($N$2*(1+$N$3))*(VLOOKUP(LEFT(AZ79,6),'2.1 Summary costs O&amp;M'!$J$3:$R$15,BA4,FALSE))</f>
        <v>0</v>
      </c>
      <c r="BB82" s="412">
        <f>+R82*($N$2*(1+$N$3))*(VLOOKUP(LEFT(AZ79,6),'2.1 Summary costs O&amp;M'!$J$3:$R$15,BA4,FALSE))</f>
        <v>0</v>
      </c>
      <c r="BC82" s="412">
        <f>+S82*($N$2*(1+$N$3))*(VLOOKUP(LEFT(AZ79,6),'2.1 Summary costs O&amp;M'!$J$3:$R$15,BA4,FALSE))</f>
        <v>0</v>
      </c>
      <c r="BD82" s="412">
        <f>+T82*($N$2*(1+$N$3))*(VLOOKUP(LEFT(AZ79,6),'2.1 Summary costs O&amp;M'!$J$3:$R$15,BA4,FALSE))</f>
        <v>0</v>
      </c>
      <c r="BE82" s="412">
        <f>+U82*($N$2*(1+$N$3))*(VLOOKUP(LEFT(AZ79,6),'2.1 Summary costs O&amp;M'!$J$3:$R$15,BA4,FALSE))</f>
        <v>0</v>
      </c>
      <c r="BF82" s="412">
        <f>+V82*($N$2*(1+$N$3))*(VLOOKUP(LEFT(AZ79,6),'2.1 Summary costs O&amp;M'!$J$3:$R$15,BA4,FALSE))</f>
        <v>0</v>
      </c>
      <c r="BG82" s="412">
        <f>+W82*($N$2*(1+$N$3))*(VLOOKUP(LEFT(AZ79,6),'2.1 Summary costs O&amp;M'!$J$3:$R$15,BA4,FALSE))</f>
        <v>0</v>
      </c>
      <c r="BH82" s="412">
        <f>+X82*($N$2*(1+$N$3))*(VLOOKUP(LEFT(AZ79,6),'2.1 Summary costs O&amp;M'!$J$3:$R$15,BA4,FALSE))</f>
        <v>0</v>
      </c>
      <c r="BI82" s="412">
        <f>+Y82*($N$2*(1+$N$3))*(VLOOKUP(LEFT(AZ79,6),'2.1 Summary costs O&amp;M'!$J$3:$R$15,BA4,FALSE))</f>
        <v>0</v>
      </c>
      <c r="BJ82" s="412">
        <f>+Z82*($N$2*(1+$N$3))*(VLOOKUP(LEFT(AZ79,6),'2.1 Summary costs O&amp;M'!$J$3:$R$15,BA4,FALSE))</f>
        <v>0</v>
      </c>
      <c r="BK82" s="412">
        <f>+AA82*($N$2*(1+$N$3))*(VLOOKUP(LEFT(AZ79,6),'2.1 Summary costs O&amp;M'!$J$3:$R$15,BA4,FALSE))</f>
        <v>0</v>
      </c>
      <c r="BL82" s="412">
        <f>+AB82*($N$2*(1+$N$3))*(VLOOKUP(LEFT(AZ79,6),'2.1 Summary costs O&amp;M'!$J$3:$R$15,BA4,FALSE))</f>
        <v>0</v>
      </c>
      <c r="BM82" s="412">
        <f>+AC82*($N$2*(1+$N$3))*(VLOOKUP(LEFT(AZ79,6),'2.1 Summary costs O&amp;M'!$J$3:$R$15,BA4,FALSE))</f>
        <v>0</v>
      </c>
      <c r="BN82" s="412">
        <f>+AD82*($N$2*(1+$N$3))*(VLOOKUP(LEFT(AZ79,6),'2.1 Summary costs O&amp;M'!$J$3:$R$15,BA4,FALSE))</f>
        <v>0</v>
      </c>
      <c r="BO82" s="412">
        <f>+AE82*($N$2*(1+$N$3))*(VLOOKUP(LEFT(AZ79,6),'2.1 Summary costs O&amp;M'!$J$3:$R$15,BA4,FALSE))</f>
        <v>0</v>
      </c>
      <c r="BP82" s="412">
        <f>+AF82*($N$2*(1+$N$3))*(VLOOKUP(LEFT(AZ79,6),'2.1 Summary costs O&amp;M'!$J$3:$R$15,BA4,FALSE))</f>
        <v>0</v>
      </c>
      <c r="BQ82" s="412">
        <f>+AG82*($N$2*(1+$N$3))*(VLOOKUP(LEFT(AZ79,6),'2.1 Summary costs O&amp;M'!$J$3:$R$15,BA4,FALSE))</f>
        <v>0</v>
      </c>
      <c r="BR82" s="412">
        <f>+AH82*($N$2*(1+$N$3))*(VLOOKUP(LEFT(AZ79,6),'2.1 Summary costs O&amp;M'!$J$3:$R$15,BA4,FALSE))</f>
        <v>0</v>
      </c>
      <c r="BS82" s="412">
        <f>+AI82*($N$2*(1+$N$3))*(VLOOKUP(LEFT(AZ79,6),'2.1 Summary costs O&amp;M'!$J$3:$R$15,BA4,FALSE))</f>
        <v>0</v>
      </c>
      <c r="BT82" s="412">
        <f>+AJ82*($N$2*(1+$N$3))*(VLOOKUP(LEFT(AZ79,6),'2.1 Summary costs O&amp;M'!$J$3:$R$15,BA4,FALSE))</f>
        <v>0</v>
      </c>
      <c r="BU82" s="412">
        <f t="shared" si="83"/>
        <v>0</v>
      </c>
    </row>
    <row r="83" spans="5:73" ht="45" x14ac:dyDescent="0.25">
      <c r="E83" s="76"/>
      <c r="F83" s="438"/>
      <c r="G83" s="78" t="s">
        <v>218</v>
      </c>
      <c r="H83" s="78"/>
      <c r="I83" s="182">
        <f>144*0.04</f>
        <v>5.76</v>
      </c>
      <c r="J83" s="80" t="s">
        <v>253</v>
      </c>
      <c r="K83" s="79">
        <v>200</v>
      </c>
      <c r="L83" s="81">
        <v>1</v>
      </c>
      <c r="M83" s="198">
        <f t="shared" si="78"/>
        <v>2.8799999999999999E-2</v>
      </c>
      <c r="N83" s="198">
        <f t="shared" si="79"/>
        <v>2.8799999999999999E-2</v>
      </c>
      <c r="Q83" s="383"/>
      <c r="R83" s="383">
        <f t="shared" ref="R83:U85" si="84">+$N83*(1+$N$1)^(1+R$6)</f>
        <v>3.2364954095761407E-2</v>
      </c>
      <c r="S83" s="383">
        <f t="shared" si="84"/>
        <v>3.3648767751186436E-2</v>
      </c>
      <c r="T83" s="383">
        <f t="shared" si="84"/>
        <v>3.4983506166058963E-2</v>
      </c>
      <c r="U83" s="383">
        <f t="shared" si="84"/>
        <v>3.6371189361831348E-2</v>
      </c>
      <c r="V83" s="383"/>
      <c r="W83" s="383"/>
      <c r="X83" s="383"/>
      <c r="Y83" s="383"/>
      <c r="Z83" s="383"/>
      <c r="AA83" s="383"/>
      <c r="AB83" s="383"/>
      <c r="AC83" s="383"/>
      <c r="AD83" s="383"/>
      <c r="AE83" s="383"/>
      <c r="AF83" s="383"/>
      <c r="AG83" s="383"/>
      <c r="AH83" s="383"/>
      <c r="AI83" s="383"/>
      <c r="AJ83" s="383"/>
      <c r="AK83" s="385"/>
      <c r="AU83" s="50" t="s">
        <v>190</v>
      </c>
      <c r="AX83" s="184" t="s">
        <v>220</v>
      </c>
      <c r="AY83" s="51" t="s">
        <v>189</v>
      </c>
      <c r="AZ83" t="str">
        <f t="shared" si="82"/>
        <v>Dig hole</v>
      </c>
      <c r="BA83" s="412">
        <f>+Q83*($N$2*(1+$N$3))*(VLOOKUP(LEFT(AZ79,6),'2.1 Summary costs O&amp;M'!$J$3:$R$15,BA4,FALSE))</f>
        <v>0</v>
      </c>
      <c r="BB83" s="412">
        <f>+R83*($N$2*(1+$N$3))*(VLOOKUP(LEFT(AZ79,6),'2.1 Summary costs O&amp;M'!$J$3:$R$15,BA4,FALSE))</f>
        <v>0</v>
      </c>
      <c r="BC83" s="412">
        <f>+S83*($N$2*(1+$N$3))*(VLOOKUP(LEFT(AZ79,6),'2.1 Summary costs O&amp;M'!$J$3:$R$15,BA4,FALSE))</f>
        <v>0</v>
      </c>
      <c r="BD83" s="412">
        <f>+T83*($N$2*(1+$N$3))*(VLOOKUP(LEFT(AZ79,6),'2.1 Summary costs O&amp;M'!$J$3:$R$15,BA4,FALSE))</f>
        <v>0</v>
      </c>
      <c r="BE83" s="412">
        <f>+U83*($N$2*(1+$N$3))*(VLOOKUP(LEFT(AZ79,6),'2.1 Summary costs O&amp;M'!$J$3:$R$15,BA4,FALSE))</f>
        <v>0</v>
      </c>
      <c r="BF83" s="412">
        <f>+V83*($N$2*(1+$N$3))*(VLOOKUP(LEFT(AZ79,6),'2.1 Summary costs O&amp;M'!$J$3:$R$15,BA4,FALSE))</f>
        <v>0</v>
      </c>
      <c r="BG83" s="412">
        <f>+W83*($N$2*(1+$N$3))*(VLOOKUP(LEFT(AZ79,6),'2.1 Summary costs O&amp;M'!$J$3:$R$15,BA4,FALSE))</f>
        <v>0</v>
      </c>
      <c r="BH83" s="412">
        <f>+X83*($N$2*(1+$N$3))*(VLOOKUP(LEFT(AZ79,6),'2.1 Summary costs O&amp;M'!$J$3:$R$15,BA4,FALSE))</f>
        <v>0</v>
      </c>
      <c r="BI83" s="412">
        <f>+Y83*($N$2*(1+$N$3))*(VLOOKUP(LEFT(AZ79,6),'2.1 Summary costs O&amp;M'!$J$3:$R$15,BA4,FALSE))</f>
        <v>0</v>
      </c>
      <c r="BJ83" s="412">
        <f>+Z83*($N$2*(1+$N$3))*(VLOOKUP(LEFT(AZ79,6),'2.1 Summary costs O&amp;M'!$J$3:$R$15,BA4,FALSE))</f>
        <v>0</v>
      </c>
      <c r="BK83" s="412">
        <f>+AA83*($N$2*(1+$N$3))*(VLOOKUP(LEFT(AZ79,6),'2.1 Summary costs O&amp;M'!$J$3:$R$15,BA4,FALSE))</f>
        <v>0</v>
      </c>
      <c r="BL83" s="412">
        <f>+AB83*($N$2*(1+$N$3))*(VLOOKUP(LEFT(AZ79,6),'2.1 Summary costs O&amp;M'!$J$3:$R$15,BA4,FALSE))</f>
        <v>0</v>
      </c>
      <c r="BM83" s="412">
        <f>+AC83*($N$2*(1+$N$3))*(VLOOKUP(LEFT(AZ79,6),'2.1 Summary costs O&amp;M'!$J$3:$R$15,BA4,FALSE))</f>
        <v>0</v>
      </c>
      <c r="BN83" s="412">
        <f>+AD83*($N$2*(1+$N$3))*(VLOOKUP(LEFT(AZ79,6),'2.1 Summary costs O&amp;M'!$J$3:$R$15,BA4,FALSE))</f>
        <v>0</v>
      </c>
      <c r="BO83" s="412">
        <f>+AE83*($N$2*(1+$N$3))*(VLOOKUP(LEFT(AZ79,6),'2.1 Summary costs O&amp;M'!$J$3:$R$15,BA4,FALSE))</f>
        <v>0</v>
      </c>
      <c r="BP83" s="412">
        <f>+AF83*($N$2*(1+$N$3))*(VLOOKUP(LEFT(AZ79,6),'2.1 Summary costs O&amp;M'!$J$3:$R$15,BA4,FALSE))</f>
        <v>0</v>
      </c>
      <c r="BQ83" s="412">
        <f>+AG83*($N$2*(1+$N$3))*(VLOOKUP(LEFT(AZ79,6),'2.1 Summary costs O&amp;M'!$J$3:$R$15,BA4,FALSE))</f>
        <v>0</v>
      </c>
      <c r="BR83" s="412">
        <f>+AH83*($N$2*(1+$N$3))*(VLOOKUP(LEFT(AZ79,6),'2.1 Summary costs O&amp;M'!$J$3:$R$15,BA4,FALSE))</f>
        <v>0</v>
      </c>
      <c r="BS83" s="412">
        <f>+AI83*($N$2*(1+$N$3))*(VLOOKUP(LEFT(AZ79,6),'2.1 Summary costs O&amp;M'!$J$3:$R$15,BA4,FALSE))</f>
        <v>0</v>
      </c>
      <c r="BT83" s="412">
        <f>+AJ83*($N$2*(1+$N$3))*(VLOOKUP(LEFT(AZ79,6),'2.1 Summary costs O&amp;M'!$J$3:$R$15,BA4,FALSE))</f>
        <v>0</v>
      </c>
      <c r="BU83" s="412">
        <f t="shared" si="83"/>
        <v>0</v>
      </c>
    </row>
    <row r="84" spans="5:73" x14ac:dyDescent="0.25">
      <c r="E84" s="76"/>
      <c r="F84" s="438"/>
      <c r="G84" s="78" t="s">
        <v>219</v>
      </c>
      <c r="H84" s="78"/>
      <c r="I84" s="182">
        <f t="shared" ref="I84:I85" si="85">144*0.04</f>
        <v>5.76</v>
      </c>
      <c r="J84" s="124" t="s">
        <v>255</v>
      </c>
      <c r="K84" s="79">
        <v>200</v>
      </c>
      <c r="L84" s="81">
        <v>1</v>
      </c>
      <c r="M84" s="198">
        <f t="shared" si="78"/>
        <v>2.8799999999999999E-2</v>
      </c>
      <c r="N84" s="198">
        <f t="shared" si="79"/>
        <v>2.8799999999999999E-2</v>
      </c>
      <c r="Q84" s="383"/>
      <c r="R84" s="383">
        <f t="shared" si="84"/>
        <v>3.2364954095761407E-2</v>
      </c>
      <c r="S84" s="383">
        <f t="shared" si="84"/>
        <v>3.3648767751186436E-2</v>
      </c>
      <c r="T84" s="383">
        <f t="shared" si="84"/>
        <v>3.4983506166058963E-2</v>
      </c>
      <c r="U84" s="383">
        <f t="shared" si="84"/>
        <v>3.6371189361831348E-2</v>
      </c>
      <c r="V84" s="383"/>
      <c r="W84" s="383"/>
      <c r="X84" s="383"/>
      <c r="Y84" s="383"/>
      <c r="Z84" s="383"/>
      <c r="AA84" s="383"/>
      <c r="AB84" s="383"/>
      <c r="AC84" s="383"/>
      <c r="AD84" s="383"/>
      <c r="AE84" s="383"/>
      <c r="AF84" s="383"/>
      <c r="AG84" s="383"/>
      <c r="AH84" s="383"/>
      <c r="AI84" s="383"/>
      <c r="AJ84" s="383"/>
      <c r="AK84" s="385">
        <f t="shared" ref="AK84:AK86" si="86">SUM(Q84:AJ84)</f>
        <v>0.13736841737483815</v>
      </c>
      <c r="AU84" s="159" t="s">
        <v>191</v>
      </c>
      <c r="AV84" s="159" t="s">
        <v>192</v>
      </c>
      <c r="AW84" s="51" t="s">
        <v>193</v>
      </c>
      <c r="AX84" s="184"/>
      <c r="AY84" s="51"/>
      <c r="AZ84" t="str">
        <f t="shared" si="82"/>
        <v>Plant tree</v>
      </c>
      <c r="BA84" s="412">
        <f>+Q84*($N$2*(1+$N$3))*(VLOOKUP(LEFT(AZ79,6),'2.1 Summary costs O&amp;M'!$J$3:$R$15,BA4,FALSE))</f>
        <v>0</v>
      </c>
      <c r="BB84" s="412">
        <f>+R84*($N$2*(1+$N$3))*(VLOOKUP(LEFT(AZ79,6),'2.1 Summary costs O&amp;M'!$J$3:$R$15,BA4,FALSE))</f>
        <v>0</v>
      </c>
      <c r="BC84" s="412">
        <f>+S84*($N$2*(1+$N$3))*(VLOOKUP(LEFT(AZ79,6),'2.1 Summary costs O&amp;M'!$J$3:$R$15,BA4,FALSE))</f>
        <v>0</v>
      </c>
      <c r="BD84" s="412">
        <f>+T84*($N$2*(1+$N$3))*(VLOOKUP(LEFT(AZ79,6),'2.1 Summary costs O&amp;M'!$J$3:$R$15,BA4,FALSE))</f>
        <v>0</v>
      </c>
      <c r="BE84" s="412">
        <f>+U84*($N$2*(1+$N$3))*(VLOOKUP(LEFT(AZ79,6),'2.1 Summary costs O&amp;M'!$J$3:$R$15,BA4,FALSE))</f>
        <v>0</v>
      </c>
      <c r="BF84" s="412">
        <f>+V84*($N$2*(1+$N$3))*(VLOOKUP(LEFT(AZ79,6),'2.1 Summary costs O&amp;M'!$J$3:$R$15,BA4,FALSE))</f>
        <v>0</v>
      </c>
      <c r="BG84" s="412">
        <f>+W84*($N$2*(1+$N$3))*(VLOOKUP(LEFT(AZ79,6),'2.1 Summary costs O&amp;M'!$J$3:$R$15,BA4,FALSE))</f>
        <v>0</v>
      </c>
      <c r="BH84" s="412">
        <f>+X84*($N$2*(1+$N$3))*(VLOOKUP(LEFT(AZ79,6),'2.1 Summary costs O&amp;M'!$J$3:$R$15,BA4,FALSE))</f>
        <v>0</v>
      </c>
      <c r="BI84" s="412">
        <f>+Y84*($N$2*(1+$N$3))*(VLOOKUP(LEFT(AZ79,6),'2.1 Summary costs O&amp;M'!$J$3:$R$15,BA4,FALSE))</f>
        <v>0</v>
      </c>
      <c r="BJ84" s="412">
        <f>+Z84*($N$2*(1+$N$3))*(VLOOKUP(LEFT(AZ79,6),'2.1 Summary costs O&amp;M'!$J$3:$R$15,BA4,FALSE))</f>
        <v>0</v>
      </c>
      <c r="BK84" s="412">
        <f>+AA84*($N$2*(1+$N$3))*(VLOOKUP(LEFT(AZ79,6),'2.1 Summary costs O&amp;M'!$J$3:$R$15,BA4,FALSE))</f>
        <v>0</v>
      </c>
      <c r="BL84" s="412">
        <f>+AB84*($N$2*(1+$N$3))*(VLOOKUP(LEFT(AZ79,6),'2.1 Summary costs O&amp;M'!$J$3:$R$15,BA4,FALSE))</f>
        <v>0</v>
      </c>
      <c r="BM84" s="412">
        <f>+AC84*($N$2*(1+$N$3))*(VLOOKUP(LEFT(AZ79,6),'2.1 Summary costs O&amp;M'!$J$3:$R$15,BA4,FALSE))</f>
        <v>0</v>
      </c>
      <c r="BN84" s="412">
        <f>+AD84*($N$2*(1+$N$3))*(VLOOKUP(LEFT(AZ79,6),'2.1 Summary costs O&amp;M'!$J$3:$R$15,BA4,FALSE))</f>
        <v>0</v>
      </c>
      <c r="BO84" s="412">
        <f>+AE84*($N$2*(1+$N$3))*(VLOOKUP(LEFT(AZ79,6),'2.1 Summary costs O&amp;M'!$J$3:$R$15,BA4,FALSE))</f>
        <v>0</v>
      </c>
      <c r="BP84" s="412">
        <f>+AF84*($N$2*(1+$N$3))*(VLOOKUP(LEFT(AZ79,6),'2.1 Summary costs O&amp;M'!$J$3:$R$15,BA4,FALSE))</f>
        <v>0</v>
      </c>
      <c r="BQ84" s="412">
        <f>+AG84*($N$2*(1+$N$3))*(VLOOKUP(LEFT(AZ79,6),'2.1 Summary costs O&amp;M'!$J$3:$R$15,BA4,FALSE))</f>
        <v>0</v>
      </c>
      <c r="BR84" s="412">
        <f>+AH84*($N$2*(1+$N$3))*(VLOOKUP(LEFT(AZ79,6),'2.1 Summary costs O&amp;M'!$J$3:$R$15,BA4,FALSE))</f>
        <v>0</v>
      </c>
      <c r="BS84" s="412">
        <f>+AI84*($N$2*(1+$N$3))*(VLOOKUP(LEFT(AZ79,6),'2.1 Summary costs O&amp;M'!$J$3:$R$15,BA4,FALSE))</f>
        <v>0</v>
      </c>
      <c r="BT84" s="412">
        <f>+AJ84*($N$2*(1+$N$3))*(VLOOKUP(LEFT(AZ79,6),'2.1 Summary costs O&amp;M'!$J$3:$R$15,BA4,FALSE))</f>
        <v>0</v>
      </c>
      <c r="BU84" s="412">
        <f t="shared" si="83"/>
        <v>0</v>
      </c>
    </row>
    <row r="85" spans="5:73" x14ac:dyDescent="0.25">
      <c r="E85" s="76"/>
      <c r="F85" s="438"/>
      <c r="G85" s="78" t="s">
        <v>254</v>
      </c>
      <c r="H85" s="78"/>
      <c r="I85" s="182">
        <f t="shared" si="85"/>
        <v>5.76</v>
      </c>
      <c r="J85" s="124" t="s">
        <v>255</v>
      </c>
      <c r="K85" s="105">
        <v>200</v>
      </c>
      <c r="L85" s="81">
        <v>1</v>
      </c>
      <c r="M85" s="198">
        <f t="shared" si="78"/>
        <v>2.8799999999999999E-2</v>
      </c>
      <c r="N85" s="198">
        <f t="shared" si="79"/>
        <v>2.8799999999999999E-2</v>
      </c>
      <c r="Q85" s="383"/>
      <c r="R85" s="383">
        <f t="shared" si="84"/>
        <v>3.2364954095761407E-2</v>
      </c>
      <c r="S85" s="383">
        <f t="shared" si="84"/>
        <v>3.3648767751186436E-2</v>
      </c>
      <c r="T85" s="383">
        <f t="shared" si="84"/>
        <v>3.4983506166058963E-2</v>
      </c>
      <c r="U85" s="383">
        <f t="shared" si="84"/>
        <v>3.6371189361831348E-2</v>
      </c>
      <c r="V85" s="383"/>
      <c r="W85" s="383"/>
      <c r="X85" s="383"/>
      <c r="Y85" s="383"/>
      <c r="Z85" s="383"/>
      <c r="AA85" s="383"/>
      <c r="AB85" s="383"/>
      <c r="AC85" s="383"/>
      <c r="AD85" s="383"/>
      <c r="AE85" s="383"/>
      <c r="AF85" s="383"/>
      <c r="AG85" s="383"/>
      <c r="AH85" s="383"/>
      <c r="AI85" s="383"/>
      <c r="AJ85" s="383"/>
      <c r="AK85" s="385">
        <f t="shared" si="86"/>
        <v>0.13736841737483815</v>
      </c>
      <c r="AT85" s="51" t="s">
        <v>3</v>
      </c>
      <c r="AU85" s="158">
        <f>90.16/7.74</f>
        <v>11.648578811369509</v>
      </c>
      <c r="AV85" s="160">
        <f>+AU85*AV$94</f>
        <v>16.425588249611959</v>
      </c>
      <c r="AW85" s="161">
        <f>+AU85*AW$94</f>
        <v>23.081112744153906</v>
      </c>
      <c r="AX85" s="156">
        <v>0.12670000000000001</v>
      </c>
      <c r="AY85" s="156">
        <v>0.12</v>
      </c>
      <c r="AZ85" t="str">
        <f t="shared" si="82"/>
        <v>fertilized tree</v>
      </c>
      <c r="BA85" s="412">
        <f>+Q85*($N$2*(1+$N$3))*(VLOOKUP(LEFT(AZ79,6),'2.1 Summary costs O&amp;M'!$J$3:$R$15,BA4,FALSE))</f>
        <v>0</v>
      </c>
      <c r="BB85" s="412">
        <f>+R85*($N$2*(1+$N$3))*(VLOOKUP(LEFT(AZ79,6),'2.1 Summary costs O&amp;M'!$J$3:$R$15,BA4,FALSE))</f>
        <v>0</v>
      </c>
      <c r="BC85" s="412">
        <f>+S85*($N$2*(1+$N$3))*(VLOOKUP(LEFT(AZ79,6),'2.1 Summary costs O&amp;M'!$J$3:$R$15,BA4,FALSE))</f>
        <v>0</v>
      </c>
      <c r="BD85" s="412">
        <f>+T85*($N$2*(1+$N$3))*(VLOOKUP(LEFT(AZ79,6),'2.1 Summary costs O&amp;M'!$J$3:$R$15,BA4,FALSE))</f>
        <v>0</v>
      </c>
      <c r="BE85" s="412">
        <f>+U85*($N$2*(1+$N$3))*(VLOOKUP(LEFT(AZ79,6),'2.1 Summary costs O&amp;M'!$J$3:$R$15,BA4,FALSE))</f>
        <v>0</v>
      </c>
      <c r="BF85" s="412">
        <f>+V85*($N$2*(1+$N$3))*(VLOOKUP(LEFT(AZ79,6),'2.1 Summary costs O&amp;M'!$J$3:$R$15,BA4,FALSE))</f>
        <v>0</v>
      </c>
      <c r="BG85" s="412">
        <f>+W85*($N$2*(1+$N$3))*(VLOOKUP(LEFT(AZ79,6),'2.1 Summary costs O&amp;M'!$J$3:$R$15,BA4,FALSE))</f>
        <v>0</v>
      </c>
      <c r="BH85" s="412">
        <f>+X85*($N$2*(1+$N$3))*(VLOOKUP(LEFT(AZ79,6),'2.1 Summary costs O&amp;M'!$J$3:$R$15,BA4,FALSE))</f>
        <v>0</v>
      </c>
      <c r="BI85" s="412">
        <f>+Y85*($N$2*(1+$N$3))*(VLOOKUP(LEFT(AZ79,6),'2.1 Summary costs O&amp;M'!$J$3:$R$15,BA4,FALSE))</f>
        <v>0</v>
      </c>
      <c r="BJ85" s="412">
        <f>+Z85*($N$2*(1+$N$3))*(VLOOKUP(LEFT(AZ79,6),'2.1 Summary costs O&amp;M'!$J$3:$R$15,BA4,FALSE))</f>
        <v>0</v>
      </c>
      <c r="BK85" s="412">
        <f>+AA85*($N$2*(1+$N$3))*(VLOOKUP(LEFT(AZ79,6),'2.1 Summary costs O&amp;M'!$J$3:$R$15,BA4,FALSE))</f>
        <v>0</v>
      </c>
      <c r="BL85" s="412">
        <f>+AB85*($N$2*(1+$N$3))*(VLOOKUP(LEFT(AZ79,6),'2.1 Summary costs O&amp;M'!$J$3:$R$15,BA4,FALSE))</f>
        <v>0</v>
      </c>
      <c r="BM85" s="412">
        <f>+AC85*($N$2*(1+$N$3))*(VLOOKUP(LEFT(AZ79,6),'2.1 Summary costs O&amp;M'!$J$3:$R$15,BA4,FALSE))</f>
        <v>0</v>
      </c>
      <c r="BN85" s="412">
        <f>+AD85*($N$2*(1+$N$3))*(VLOOKUP(LEFT(AZ79,6),'2.1 Summary costs O&amp;M'!$J$3:$R$15,BA4,FALSE))</f>
        <v>0</v>
      </c>
      <c r="BO85" s="412">
        <f>+AE85*($N$2*(1+$N$3))*(VLOOKUP(LEFT(AZ79,6),'2.1 Summary costs O&amp;M'!$J$3:$R$15,BA4,FALSE))</f>
        <v>0</v>
      </c>
      <c r="BP85" s="412">
        <f>+AF85*($N$2*(1+$N$3))*(VLOOKUP(LEFT(AZ79,6),'2.1 Summary costs O&amp;M'!$J$3:$R$15,BA4,FALSE))</f>
        <v>0</v>
      </c>
      <c r="BQ85" s="412">
        <f>+AG85*($N$2*(1+$N$3))*(VLOOKUP(LEFT(AZ79,6),'2.1 Summary costs O&amp;M'!$J$3:$R$15,BA4,FALSE))</f>
        <v>0</v>
      </c>
      <c r="BR85" s="412">
        <f>+AH85*($N$2*(1+$N$3))*(VLOOKUP(LEFT(AZ79,6),'2.1 Summary costs O&amp;M'!$J$3:$R$15,BA4,FALSE))</f>
        <v>0</v>
      </c>
      <c r="BS85" s="412">
        <f>+AI85*($N$2*(1+$N$3))*(VLOOKUP(LEFT(AZ79,6),'2.1 Summary costs O&amp;M'!$J$3:$R$15,BA4,FALSE))</f>
        <v>0</v>
      </c>
      <c r="BT85" s="412">
        <f>+AJ85*($N$2*(1+$N$3))*(VLOOKUP(LEFT(AZ79,6),'2.1 Summary costs O&amp;M'!$J$3:$R$15,BA4,FALSE))</f>
        <v>0</v>
      </c>
      <c r="BU85" s="412">
        <f t="shared" si="83"/>
        <v>0</v>
      </c>
    </row>
    <row r="86" spans="5:73"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86"/>
        <v>0</v>
      </c>
      <c r="AT86" s="51" t="s">
        <v>2</v>
      </c>
      <c r="AU86" s="158">
        <f>226.39/24.73</f>
        <v>9.1544682571775162</v>
      </c>
      <c r="AV86" s="160">
        <f>+AU86*AV$94</f>
        <v>12.908658530066823</v>
      </c>
      <c r="AW86" s="161">
        <f>+AU86*AW$94</f>
        <v>18.13914962316769</v>
      </c>
      <c r="AX86" s="156">
        <v>8.6999999999999994E-2</v>
      </c>
      <c r="AY86" s="156">
        <v>0.15</v>
      </c>
      <c r="AZ86">
        <f t="shared" si="82"/>
        <v>0</v>
      </c>
      <c r="BA86" s="412">
        <f>+Q86*($N$2*(1+$N$3))*(VLOOKUP(LEFT(AZ79,6),'2.1 Summary costs O&amp;M'!$J$3:$R$15,BA4,FALSE))</f>
        <v>0</v>
      </c>
      <c r="BB86" s="412">
        <f>+R86*($N$2*(1+$N$3))*(VLOOKUP(LEFT(AZ79,6),'2.1 Summary costs O&amp;M'!$J$3:$R$15,BA4,FALSE))</f>
        <v>0</v>
      </c>
      <c r="BC86" s="412">
        <f>+S86*($N$2*(1+$N$3))*(VLOOKUP(LEFT(AZ79,6),'2.1 Summary costs O&amp;M'!$J$3:$R$15,BA4,FALSE))</f>
        <v>0</v>
      </c>
      <c r="BD86" s="412">
        <f>+T86*($N$2*(1+$N$3))*(VLOOKUP(LEFT(AZ79,6),'2.1 Summary costs O&amp;M'!$J$3:$R$15,BA4,FALSE))</f>
        <v>0</v>
      </c>
      <c r="BE86" s="412">
        <f>+U86*($N$2*(1+$N$3))*(VLOOKUP(LEFT(AZ79,6),'2.1 Summary costs O&amp;M'!$J$3:$R$15,BA4,FALSE))</f>
        <v>0</v>
      </c>
      <c r="BF86" s="412">
        <f>+V86*($N$2*(1+$N$3))*(VLOOKUP(LEFT(AZ79,6),'2.1 Summary costs O&amp;M'!$J$3:$R$15,BA4,FALSE))</f>
        <v>0</v>
      </c>
      <c r="BG86" s="412">
        <f>+W86*($N$2*(1+$N$3))*(VLOOKUP(LEFT(AZ79,6),'2.1 Summary costs O&amp;M'!$J$3:$R$15,BA4,FALSE))</f>
        <v>0</v>
      </c>
      <c r="BH86" s="412">
        <f>+X86*($N$2*(1+$N$3))*(VLOOKUP(LEFT(AZ79,6),'2.1 Summary costs O&amp;M'!$J$3:$R$15,BA4,FALSE))</f>
        <v>0</v>
      </c>
      <c r="BI86" s="412">
        <f>+Y86*($N$2*(1+$N$3))*(VLOOKUP(LEFT(AZ79,6),'2.1 Summary costs O&amp;M'!$J$3:$R$15,BA4,FALSE))</f>
        <v>0</v>
      </c>
      <c r="BJ86" s="412">
        <f>+Z86*($N$2*(1+$N$3))*(VLOOKUP(LEFT(AZ79,6),'2.1 Summary costs O&amp;M'!$J$3:$R$15,BA4,FALSE))</f>
        <v>0</v>
      </c>
      <c r="BK86" s="412">
        <f>+AA86*($N$2*(1+$N$3))*(VLOOKUP(LEFT(AZ79,6),'2.1 Summary costs O&amp;M'!$J$3:$R$15,BA4,FALSE))</f>
        <v>0</v>
      </c>
      <c r="BL86" s="412">
        <f>+AB86*($N$2*(1+$N$3))*(VLOOKUP(LEFT(AZ79,6),'2.1 Summary costs O&amp;M'!$J$3:$R$15,BA4,FALSE))</f>
        <v>0</v>
      </c>
      <c r="BM86" s="412">
        <f>+AC86*($N$2*(1+$N$3))*(VLOOKUP(LEFT(AZ79,6),'2.1 Summary costs O&amp;M'!$J$3:$R$15,BA4,FALSE))</f>
        <v>0</v>
      </c>
      <c r="BN86" s="412">
        <f>+AD86*($N$2*(1+$N$3))*(VLOOKUP(LEFT(AZ79,6),'2.1 Summary costs O&amp;M'!$J$3:$R$15,BA4,FALSE))</f>
        <v>0</v>
      </c>
      <c r="BO86" s="412">
        <f>+AE86*($N$2*(1+$N$3))*(VLOOKUP(LEFT(AZ79,6),'2.1 Summary costs O&amp;M'!$J$3:$R$15,BA4,FALSE))</f>
        <v>0</v>
      </c>
      <c r="BP86" s="412">
        <f>+AF86*($N$2*(1+$N$3))*(VLOOKUP(LEFT(AZ79,6),'2.1 Summary costs O&amp;M'!$J$3:$R$15,BA4,FALSE))</f>
        <v>0</v>
      </c>
      <c r="BQ86" s="412">
        <f>+AG86*($N$2*(1+$N$3))*(VLOOKUP(LEFT(AZ79,6),'2.1 Summary costs O&amp;M'!$J$3:$R$15,BA4,FALSE))</f>
        <v>0</v>
      </c>
      <c r="BR86" s="412">
        <f>+AH86*($N$2*(1+$N$3))*(VLOOKUP(LEFT(AZ79,6),'2.1 Summary costs O&amp;M'!$J$3:$R$15,BA4,FALSE))</f>
        <v>0</v>
      </c>
      <c r="BS86" s="412">
        <f>+AI86*($N$2*(1+$N$3))*(VLOOKUP(LEFT(AZ79,6),'2.1 Summary costs O&amp;M'!$J$3:$R$15,BA4,FALSE))</f>
        <v>0</v>
      </c>
      <c r="BT86" s="412">
        <f>+AJ86*($N$2*(1+$N$3))*(VLOOKUP(LEFT(AZ79,6),'2.1 Summary costs O&amp;M'!$J$3:$R$15,BA4,FALSE))</f>
        <v>0</v>
      </c>
      <c r="BU86" s="412">
        <f t="shared" si="83"/>
        <v>0</v>
      </c>
    </row>
    <row r="87" spans="5:73"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c r="AZ87">
        <f t="shared" si="82"/>
        <v>0</v>
      </c>
      <c r="BA87" s="412">
        <f>+Q87*($N$2*(1+$N$3))*(VLOOKUP(LEFT(AZ79,6),'2.1 Summary costs O&amp;M'!$J$3:$R$15,BA4,FALSE))</f>
        <v>0</v>
      </c>
      <c r="BB87" s="412">
        <f>+R87*($N$2*(1+$N$3))*(VLOOKUP(LEFT(AZ79,6),'2.1 Summary costs O&amp;M'!$J$3:$R$15,BA4,FALSE))</f>
        <v>0</v>
      </c>
      <c r="BC87" s="412">
        <f>+S87*($N$2*(1+$N$3))*(VLOOKUP(LEFT(AZ79,6),'2.1 Summary costs O&amp;M'!$J$3:$R$15,BA4,FALSE))</f>
        <v>0</v>
      </c>
      <c r="BD87" s="412">
        <f>+T87*($N$2*(1+$N$3))*(VLOOKUP(LEFT(AZ79,6),'2.1 Summary costs O&amp;M'!$J$3:$R$15,BA4,FALSE))</f>
        <v>0</v>
      </c>
      <c r="BE87" s="412">
        <f>+U87*($N$2*(1+$N$3))*(VLOOKUP(LEFT(AZ79,6),'2.1 Summary costs O&amp;M'!$J$3:$R$15,BA4,FALSE))</f>
        <v>0</v>
      </c>
      <c r="BF87" s="412">
        <f>+V87*($N$2*(1+$N$3))*(VLOOKUP(LEFT(AZ79,6),'2.1 Summary costs O&amp;M'!$J$3:$R$15,BA4,FALSE))</f>
        <v>0</v>
      </c>
      <c r="BG87" s="412">
        <f>+W87*($N$2*(1+$N$3))*(VLOOKUP(LEFT(AZ79,6),'2.1 Summary costs O&amp;M'!$J$3:$R$15,BA4,FALSE))</f>
        <v>0</v>
      </c>
      <c r="BH87" s="412">
        <f>+X87*($N$2*(1+$N$3))*(VLOOKUP(LEFT(AZ79,6),'2.1 Summary costs O&amp;M'!$J$3:$R$15,BA4,FALSE))</f>
        <v>0</v>
      </c>
      <c r="BI87" s="412">
        <f>+Y87*($N$2*(1+$N$3))*(VLOOKUP(LEFT(AZ79,6),'2.1 Summary costs O&amp;M'!$J$3:$R$15,BA4,FALSE))</f>
        <v>0</v>
      </c>
      <c r="BJ87" s="412">
        <f>+Z87*($N$2*(1+$N$3))*(VLOOKUP(LEFT(AZ79,6),'2.1 Summary costs O&amp;M'!$J$3:$R$15,BA4,FALSE))</f>
        <v>0</v>
      </c>
      <c r="BK87" s="412">
        <f>+AA87*($N$2*(1+$N$3))*(VLOOKUP(LEFT(AZ79,6),'2.1 Summary costs O&amp;M'!$J$3:$R$15,BA4,FALSE))</f>
        <v>0</v>
      </c>
      <c r="BL87" s="412">
        <f>+AB87*($N$2*(1+$N$3))*(VLOOKUP(LEFT(AZ79,6),'2.1 Summary costs O&amp;M'!$J$3:$R$15,BA4,FALSE))</f>
        <v>0</v>
      </c>
      <c r="BM87" s="412">
        <f>+AC87*($N$2*(1+$N$3))*(VLOOKUP(LEFT(AZ79,6),'2.1 Summary costs O&amp;M'!$J$3:$R$15,BA4,FALSE))</f>
        <v>0</v>
      </c>
      <c r="BN87" s="412">
        <f>+AD87*($N$2*(1+$N$3))*(VLOOKUP(LEFT(AZ79,6),'2.1 Summary costs O&amp;M'!$J$3:$R$15,BA4,FALSE))</f>
        <v>0</v>
      </c>
      <c r="BO87" s="412">
        <f>+AE87*($N$2*(1+$N$3))*(VLOOKUP(LEFT(AZ79,6),'2.1 Summary costs O&amp;M'!$J$3:$R$15,BA4,FALSE))</f>
        <v>0</v>
      </c>
      <c r="BP87" s="412">
        <f>+AF87*($N$2*(1+$N$3))*(VLOOKUP(LEFT(AZ79,6),'2.1 Summary costs O&amp;M'!$J$3:$R$15,BA4,FALSE))</f>
        <v>0</v>
      </c>
      <c r="BQ87" s="412">
        <f>+AG87*($N$2*(1+$N$3))*(VLOOKUP(LEFT(AZ79,6),'2.1 Summary costs O&amp;M'!$J$3:$R$15,BA4,FALSE))</f>
        <v>0</v>
      </c>
      <c r="BR87" s="412">
        <f>+AH87*($N$2*(1+$N$3))*(VLOOKUP(LEFT(AZ79,6),'2.1 Summary costs O&amp;M'!$J$3:$R$15,BA4,FALSE))</f>
        <v>0</v>
      </c>
      <c r="BS87" s="412">
        <f>+AI87*($N$2*(1+$N$3))*(VLOOKUP(LEFT(AZ79,6),'2.1 Summary costs O&amp;M'!$J$3:$R$15,BA4,FALSE))</f>
        <v>0</v>
      </c>
      <c r="BT87" s="412">
        <f>+AJ87*($N$2*(1+$N$3))*(VLOOKUP(LEFT(AZ79,6),'2.1 Summary costs O&amp;M'!$J$3:$R$15,BA4,FALSE))</f>
        <v>0</v>
      </c>
      <c r="BU87" s="412">
        <f t="shared" si="83"/>
        <v>0</v>
      </c>
    </row>
    <row r="88" spans="5:73" ht="15.75" thickBot="1" x14ac:dyDescent="0.3">
      <c r="F88" s="438"/>
      <c r="G88" s="162" t="s">
        <v>153</v>
      </c>
      <c r="H88" s="320"/>
      <c r="I88" s="163"/>
      <c r="J88" s="163"/>
      <c r="K88" s="163"/>
      <c r="L88" s="163"/>
      <c r="M88" s="164"/>
      <c r="N88" s="226">
        <f>SUM(N80:N87)</f>
        <v>0.25973333333333332</v>
      </c>
      <c r="Q88" s="385"/>
      <c r="R88" s="385">
        <f>SUM(R80:R87)</f>
        <v>0.29188393786362599</v>
      </c>
      <c r="S88" s="385">
        <f t="shared" ref="S88" si="87">SUM(S80:S87)</f>
        <v>0.25672763543497801</v>
      </c>
      <c r="T88" s="385">
        <f t="shared" ref="T88" si="88">SUM(T80:T87)</f>
        <v>0.31549939820130951</v>
      </c>
      <c r="U88" s="385">
        <f t="shared" ref="U88" si="89">SUM(U80:U87)</f>
        <v>0.2774987040198984</v>
      </c>
      <c r="V88" s="385">
        <f t="shared" ref="V88" si="90">SUM(V80:V87)</f>
        <v>0.22758376265752175</v>
      </c>
      <c r="W88" s="385">
        <f t="shared" ref="W88" si="91">SUM(W80:W87)</f>
        <v>0.18200867592163136</v>
      </c>
      <c r="X88" s="385">
        <f t="shared" ref="X88" si="92">SUM(X80:X87)</f>
        <v>0.2459968872709446</v>
      </c>
      <c r="Y88" s="385">
        <f t="shared" ref="Y88" si="93">SUM(Y80:Y87)</f>
        <v>0.19673445596558092</v>
      </c>
      <c r="Z88" s="385">
        <f t="shared" ref="Z88" si="94">SUM(Z80:Z87)</f>
        <v>0.26589976297236417</v>
      </c>
      <c r="AA88" s="385">
        <f t="shared" ref="AA88" si="95">SUM(AA80:AA87)</f>
        <v>0.21265165502735878</v>
      </c>
      <c r="AB88" s="385">
        <f t="shared" ref="AB88" si="96">SUM(AB80:AB87)</f>
        <v>0.28741292108662519</v>
      </c>
      <c r="AC88" s="385">
        <f t="shared" ref="AC88" si="97">SUM(AC80:AC87)</f>
        <v>0.22985666727228637</v>
      </c>
      <c r="AD88" s="385">
        <f t="shared" ref="AD88" si="98">SUM(AD80:AD87)</f>
        <v>0.31066664476918759</v>
      </c>
      <c r="AE88" s="385">
        <f t="shared" ref="AE88" si="99">SUM(AE80:AE87)</f>
        <v>0.24845368583059074</v>
      </c>
      <c r="AF88" s="385">
        <f t="shared" ref="AF88" si="100">SUM(AF80:AF87)</f>
        <v>0.33580175799770573</v>
      </c>
      <c r="AG88" s="385">
        <f t="shared" ref="AG88" si="101">SUM(AG80:AG87)</f>
        <v>0.2685553337884341</v>
      </c>
      <c r="AH88" s="385">
        <f t="shared" ref="AH88" si="102">SUM(AH80:AH87)</f>
        <v>0.36297047839856711</v>
      </c>
      <c r="AI88" s="385">
        <f t="shared" ref="AI88" si="103">SUM(AI80:AI87)</f>
        <v>0.29028334623054819</v>
      </c>
      <c r="AJ88" s="385">
        <f t="shared" ref="AJ88" si="104">SUM(AJ80:AJ87)</f>
        <v>0.39233733907308721</v>
      </c>
      <c r="AK88" s="385">
        <f>SUM(Q88:AJ88)</f>
        <v>5.198823049782245</v>
      </c>
      <c r="AT88" s="51" t="s">
        <v>4</v>
      </c>
      <c r="AU88" s="158">
        <f>4176.49/34.15/22</f>
        <v>5.5590177026487417</v>
      </c>
      <c r="AV88" s="160">
        <f>+AU88*AV$94</f>
        <v>7.8387361526789388</v>
      </c>
      <c r="AW88" s="161">
        <f>+AU88*AW$94</f>
        <v>11.014932930388785</v>
      </c>
      <c r="AX88" s="156">
        <v>0.19</v>
      </c>
      <c r="AY88" s="157">
        <v>0.15</v>
      </c>
      <c r="AZ88" t="str">
        <f t="shared" si="82"/>
        <v>Subtotal USD</v>
      </c>
      <c r="BA88" s="412">
        <f>+Q88*($N$2*(1+$N$3))*(VLOOKUP(LEFT(AZ79,6),'2.1 Summary costs O&amp;M'!$J$3:$R$15,BA4,FALSE))</f>
        <v>0</v>
      </c>
      <c r="BB88" s="412">
        <f>+R88*($N$2*(1+$N$3))*(VLOOKUP(LEFT(AZ79,6),'2.1 Summary costs O&amp;M'!$J$3:$R$15,BA4,FALSE))</f>
        <v>0</v>
      </c>
      <c r="BC88" s="412">
        <f>+S88*($N$2*(1+$N$3))*(VLOOKUP(LEFT(AZ79,6),'2.1 Summary costs O&amp;M'!$J$3:$R$15,BA4,FALSE))</f>
        <v>0</v>
      </c>
      <c r="BD88" s="412">
        <f>+T88*($N$2*(1+$N$3))*(VLOOKUP(LEFT(AZ79,6),'2.1 Summary costs O&amp;M'!$J$3:$R$15,BA4,FALSE))</f>
        <v>0</v>
      </c>
      <c r="BE88" s="412">
        <f>+U88*($N$2*(1+$N$3))*(VLOOKUP(LEFT(AZ79,6),'2.1 Summary costs O&amp;M'!$J$3:$R$15,BA4,FALSE))</f>
        <v>0</v>
      </c>
      <c r="BF88" s="412">
        <f>+V88*($N$2*(1+$N$3))*(VLOOKUP(LEFT(AZ79,6),'2.1 Summary costs O&amp;M'!$J$3:$R$15,BA4,FALSE))</f>
        <v>0</v>
      </c>
      <c r="BG88" s="412">
        <f>+W88*($N$2*(1+$N$3))*(VLOOKUP(LEFT(AZ79,6),'2.1 Summary costs O&amp;M'!$J$3:$R$15,BA4,FALSE))</f>
        <v>0</v>
      </c>
      <c r="BH88" s="412">
        <f>+X88*($N$2*(1+$N$3))*(VLOOKUP(LEFT(AZ79,6),'2.1 Summary costs O&amp;M'!$J$3:$R$15,BA4,FALSE))</f>
        <v>0</v>
      </c>
      <c r="BI88" s="412">
        <f>+Y88*($N$2*(1+$N$3))*(VLOOKUP(LEFT(AZ79,6),'2.1 Summary costs O&amp;M'!$J$3:$R$15,BA4,FALSE))</f>
        <v>0</v>
      </c>
      <c r="BJ88" s="412">
        <f>+Z88*($N$2*(1+$N$3))*(VLOOKUP(LEFT(AZ79,6),'2.1 Summary costs O&amp;M'!$J$3:$R$15,BA4,FALSE))</f>
        <v>0</v>
      </c>
      <c r="BK88" s="412">
        <f>+AA88*($N$2*(1+$N$3))*(VLOOKUP(LEFT(AZ79,6),'2.1 Summary costs O&amp;M'!$J$3:$R$15,BA4,FALSE))</f>
        <v>0</v>
      </c>
      <c r="BL88" s="412">
        <f>+AB88*($N$2*(1+$N$3))*(VLOOKUP(LEFT(AZ79,6),'2.1 Summary costs O&amp;M'!$J$3:$R$15,BA4,FALSE))</f>
        <v>0</v>
      </c>
      <c r="BM88" s="412">
        <f>+AC88*($N$2*(1+$N$3))*(VLOOKUP(LEFT(AZ79,6),'2.1 Summary costs O&amp;M'!$J$3:$R$15,BA4,FALSE))</f>
        <v>0</v>
      </c>
      <c r="BN88" s="412">
        <f>+AD88*($N$2*(1+$N$3))*(VLOOKUP(LEFT(AZ79,6),'2.1 Summary costs O&amp;M'!$J$3:$R$15,BA4,FALSE))</f>
        <v>0</v>
      </c>
      <c r="BO88" s="412">
        <f>+AE88*($N$2*(1+$N$3))*(VLOOKUP(LEFT(AZ79,6),'2.1 Summary costs O&amp;M'!$J$3:$R$15,BA4,FALSE))</f>
        <v>0</v>
      </c>
      <c r="BP88" s="412">
        <f>+AF88*($N$2*(1+$N$3))*(VLOOKUP(LEFT(AZ79,6),'2.1 Summary costs O&amp;M'!$J$3:$R$15,BA4,FALSE))</f>
        <v>0</v>
      </c>
      <c r="BQ88" s="412">
        <f>+AG88*($N$2*(1+$N$3))*(VLOOKUP(LEFT(AZ79,6),'2.1 Summary costs O&amp;M'!$J$3:$R$15,BA4,FALSE))</f>
        <v>0</v>
      </c>
      <c r="BR88" s="412">
        <f>+AH88*($N$2*(1+$N$3))*(VLOOKUP(LEFT(AZ79,6),'2.1 Summary costs O&amp;M'!$J$3:$R$15,BA4,FALSE))</f>
        <v>0</v>
      </c>
      <c r="BS88" s="412">
        <f>+AI88*($N$2*(1+$N$3))*(VLOOKUP(LEFT(AZ79,6),'2.1 Summary costs O&amp;M'!$J$3:$R$15,BA4,FALSE))</f>
        <v>0</v>
      </c>
      <c r="BT88" s="412">
        <f>+AJ88*($N$2*(1+$N$3))*(VLOOKUP(LEFT(AZ79,6),'2.1 Summary costs O&amp;M'!$J$3:$R$15,BA4,FALSE))</f>
        <v>0</v>
      </c>
      <c r="BU88" s="412">
        <f t="shared" si="83"/>
        <v>0</v>
      </c>
    </row>
    <row r="89" spans="5:73"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c r="AZ89" s="398"/>
      <c r="BA89" s="414">
        <f>+Q89*(VLOOKUP(LEFT($AZ79,6),'2.1 Summary costs O&amp;M'!$J$3:$R$15,$BA$4,FALSE))</f>
        <v>0</v>
      </c>
      <c r="BB89" s="414">
        <f>+R89*(VLOOKUP(LEFT($AZ79,6),'2.1 Summary costs O&amp;M'!$J$3:$R$15,$BA$4,FALSE))</f>
        <v>0</v>
      </c>
      <c r="BC89" s="414">
        <f>+S89*(VLOOKUP(LEFT($AZ79,6),'2.1 Summary costs O&amp;M'!$J$3:$R$15,$BA$4,FALSE))</f>
        <v>0</v>
      </c>
      <c r="BD89" s="414">
        <f>+T89*(VLOOKUP(LEFT($AZ79,6),'2.1 Summary costs O&amp;M'!$J$3:$R$15,$BA$4,FALSE))</f>
        <v>0</v>
      </c>
      <c r="BE89" s="414">
        <f>+U89*(VLOOKUP(LEFT($AZ79,6),'2.1 Summary costs O&amp;M'!$J$3:$R$15,$BA$4,FALSE))</f>
        <v>0</v>
      </c>
      <c r="BF89" s="414">
        <f>+V89*(VLOOKUP(LEFT($AZ79,6),'2.1 Summary costs O&amp;M'!$J$3:$R$15,$BA$4,FALSE))</f>
        <v>0</v>
      </c>
      <c r="BG89" s="414">
        <f>+W89*(VLOOKUP(LEFT($AZ79,6),'2.1 Summary costs O&amp;M'!$J$3:$R$15,$BA$4,FALSE))</f>
        <v>0</v>
      </c>
      <c r="BH89" s="414">
        <f>+X89*(VLOOKUP(LEFT($AZ79,6),'2.1 Summary costs O&amp;M'!$J$3:$R$15,$BA$4,FALSE))</f>
        <v>0</v>
      </c>
      <c r="BI89" s="414">
        <f>+Y89*(VLOOKUP(LEFT($AZ79,6),'2.1 Summary costs O&amp;M'!$J$3:$R$15,$BA$4,FALSE))</f>
        <v>0</v>
      </c>
      <c r="BJ89" s="414">
        <f>+Z89*(VLOOKUP(LEFT($AZ79,6),'2.1 Summary costs O&amp;M'!$J$3:$R$15,$BA$4,FALSE))</f>
        <v>0</v>
      </c>
      <c r="BK89" s="414">
        <f>+AA89*(VLOOKUP(LEFT($AZ79,6),'2.1 Summary costs O&amp;M'!$J$3:$R$15,$BA$4,FALSE))</f>
        <v>0</v>
      </c>
      <c r="BL89" s="414">
        <f>+AB89*(VLOOKUP(LEFT($AZ79,6),'2.1 Summary costs O&amp;M'!$J$3:$R$15,$BA$4,FALSE))</f>
        <v>0</v>
      </c>
      <c r="BM89" s="414">
        <f>+AC89*(VLOOKUP(LEFT($AZ79,6),'2.1 Summary costs O&amp;M'!$J$3:$R$15,$BA$4,FALSE))</f>
        <v>0</v>
      </c>
      <c r="BN89" s="414">
        <f>+AD89*(VLOOKUP(LEFT($AZ79,6),'2.1 Summary costs O&amp;M'!$J$3:$R$15,$BA$4,FALSE))</f>
        <v>0</v>
      </c>
      <c r="BO89" s="414">
        <f>+AE89*(VLOOKUP(LEFT($AZ79,6),'2.1 Summary costs O&amp;M'!$J$3:$R$15,$BA$4,FALSE))</f>
        <v>0</v>
      </c>
      <c r="BP89" s="414">
        <f>+AF89*(VLOOKUP(LEFT($AZ79,6),'2.1 Summary costs O&amp;M'!$J$3:$R$15,$BA$4,FALSE))</f>
        <v>0</v>
      </c>
      <c r="BQ89" s="414">
        <f>+AG89*(VLOOKUP(LEFT($AZ79,6),'2.1 Summary costs O&amp;M'!$J$3:$R$15,$BA$4,FALSE))</f>
        <v>0</v>
      </c>
      <c r="BR89" s="414">
        <f>+AH89*(VLOOKUP(LEFT($AZ79,6),'2.1 Summary costs O&amp;M'!$J$3:$R$15,$BA$4,FALSE))</f>
        <v>0</v>
      </c>
      <c r="BS89" s="414">
        <f>+AI89*(VLOOKUP(LEFT($AZ79,6),'2.1 Summary costs O&amp;M'!$J$3:$R$15,$BA$4,FALSE))</f>
        <v>0</v>
      </c>
      <c r="BT89" s="414">
        <f>+AJ89*(VLOOKUP(LEFT($AZ79,6),'2.1 Summary costs O&amp;M'!$J$3:$R$15,$BA$4,FALSE))</f>
        <v>0</v>
      </c>
      <c r="BU89" s="398"/>
    </row>
    <row r="90" spans="5:73" x14ac:dyDescent="0.25">
      <c r="F90" s="438"/>
      <c r="G90" s="78" t="s">
        <v>223</v>
      </c>
      <c r="H90" s="78"/>
      <c r="I90" s="185">
        <v>6.6666666666666666E-2</v>
      </c>
      <c r="J90" s="176"/>
      <c r="K90" s="148" t="s">
        <v>230</v>
      </c>
      <c r="L90" s="175"/>
      <c r="M90" s="200">
        <v>15</v>
      </c>
      <c r="N90" s="200">
        <f>M90*I90</f>
        <v>1</v>
      </c>
      <c r="Q90" s="383"/>
      <c r="R90" s="383"/>
      <c r="S90" s="383"/>
      <c r="T90" s="383"/>
      <c r="U90" s="383">
        <f>+$N90*(1+$N$4)^(1+U$6)</f>
        <v>1.2128636505245634</v>
      </c>
      <c r="V90" s="383"/>
      <c r="W90" s="383"/>
      <c r="X90" s="383"/>
      <c r="Y90" s="383"/>
      <c r="Z90" s="383">
        <f>+$N90*(1+$N$4)^(1+Z$6)</f>
        <v>1.424476528066231</v>
      </c>
      <c r="AA90" s="383"/>
      <c r="AB90" s="383"/>
      <c r="AC90" s="383"/>
      <c r="AD90" s="383"/>
      <c r="AE90" s="383">
        <f>+$N90*(1+$N$4)^(1+AE$6)</f>
        <v>1.6730102993308631</v>
      </c>
      <c r="AF90" s="383"/>
      <c r="AG90" s="383"/>
      <c r="AH90" s="383"/>
      <c r="AI90" s="383"/>
      <c r="AJ90" s="383">
        <f>+$N90*(1+$N$4)^(1+AJ$6)</f>
        <v>1.9649066913491515</v>
      </c>
      <c r="AK90" s="385">
        <f t="shared" ref="AK90:AK96" si="105">SUM(Q90:AJ90)</f>
        <v>6.2752571692708088</v>
      </c>
      <c r="AT90" s="51" t="s">
        <v>5</v>
      </c>
      <c r="AU90" s="158">
        <f>1.87*8</f>
        <v>14.96</v>
      </c>
      <c r="AV90" s="158">
        <f>2.2*8</f>
        <v>17.600000000000001</v>
      </c>
      <c r="AW90" s="158">
        <f>2.72*8</f>
        <v>21.76</v>
      </c>
      <c r="AX90" s="156">
        <v>0.14349999999999999</v>
      </c>
      <c r="AY90" s="157">
        <v>7.0000000000000007E-2</v>
      </c>
      <c r="AZ90" s="398" t="str">
        <f>+G90</f>
        <v>Prevention signs</v>
      </c>
      <c r="BA90" s="414">
        <f>+Q90*(VLOOKUP(LEFT($AZ79,6),'2.1 Summary costs O&amp;M'!$J$3:$R$15,$BA$4,FALSE))</f>
        <v>0</v>
      </c>
      <c r="BB90" s="414">
        <f>+R90*(VLOOKUP(LEFT($AZ79,6),'2.1 Summary costs O&amp;M'!$J$3:$R$15,$BA$4,FALSE))</f>
        <v>0</v>
      </c>
      <c r="BC90" s="414">
        <f>+S90*(VLOOKUP(LEFT($AZ79,6),'2.1 Summary costs O&amp;M'!$J$3:$R$15,$BA$4,FALSE))</f>
        <v>0</v>
      </c>
      <c r="BD90" s="414">
        <f>+T90*(VLOOKUP(LEFT($AZ79,6),'2.1 Summary costs O&amp;M'!$J$3:$R$15,$BA$4,FALSE))</f>
        <v>0</v>
      </c>
      <c r="BE90" s="414">
        <f>+U90*(VLOOKUP(LEFT($AZ79,6),'2.1 Summary costs O&amp;M'!$J$3:$R$15,$BA$4,FALSE))</f>
        <v>0</v>
      </c>
      <c r="BF90" s="414">
        <f>+V90*(VLOOKUP(LEFT($AZ79,6),'2.1 Summary costs O&amp;M'!$J$3:$R$15,$BA$4,FALSE))</f>
        <v>0</v>
      </c>
      <c r="BG90" s="414">
        <f>+W90*(VLOOKUP(LEFT($AZ79,6),'2.1 Summary costs O&amp;M'!$J$3:$R$15,$BA$4,FALSE))</f>
        <v>0</v>
      </c>
      <c r="BH90" s="414">
        <f>+X90*(VLOOKUP(LEFT($AZ79,6),'2.1 Summary costs O&amp;M'!$J$3:$R$15,$BA$4,FALSE))</f>
        <v>0</v>
      </c>
      <c r="BI90" s="414">
        <f>+Y90*(VLOOKUP(LEFT($AZ79,6),'2.1 Summary costs O&amp;M'!$J$3:$R$15,$BA$4,FALSE))</f>
        <v>0</v>
      </c>
      <c r="BJ90" s="414">
        <f>+Z90*(VLOOKUP(LEFT($AZ79,6),'2.1 Summary costs O&amp;M'!$J$3:$R$15,$BA$4,FALSE))</f>
        <v>0</v>
      </c>
      <c r="BK90" s="414">
        <f>+AA90*(VLOOKUP(LEFT($AZ79,6),'2.1 Summary costs O&amp;M'!$J$3:$R$15,$BA$4,FALSE))</f>
        <v>0</v>
      </c>
      <c r="BL90" s="414">
        <f>+AB90*(VLOOKUP(LEFT($AZ79,6),'2.1 Summary costs O&amp;M'!$J$3:$R$15,$BA$4,FALSE))</f>
        <v>0</v>
      </c>
      <c r="BM90" s="414">
        <f>+AC90*(VLOOKUP(LEFT($AZ79,6),'2.1 Summary costs O&amp;M'!$J$3:$R$15,$BA$4,FALSE))</f>
        <v>0</v>
      </c>
      <c r="BN90" s="414">
        <f>+AD90*(VLOOKUP(LEFT($AZ79,6),'2.1 Summary costs O&amp;M'!$J$3:$R$15,$BA$4,FALSE))</f>
        <v>0</v>
      </c>
      <c r="BO90" s="414">
        <f>+AE90*(VLOOKUP(LEFT($AZ79,6),'2.1 Summary costs O&amp;M'!$J$3:$R$15,$BA$4,FALSE))</f>
        <v>0</v>
      </c>
      <c r="BP90" s="414">
        <f>+AF90*(VLOOKUP(LEFT($AZ79,6),'2.1 Summary costs O&amp;M'!$J$3:$R$15,$BA$4,FALSE))</f>
        <v>0</v>
      </c>
      <c r="BQ90" s="414">
        <f>+AG90*(VLOOKUP(LEFT($AZ79,6),'2.1 Summary costs O&amp;M'!$J$3:$R$15,$BA$4,FALSE))</f>
        <v>0</v>
      </c>
      <c r="BR90" s="414">
        <f>+AH90*(VLOOKUP(LEFT($AZ79,6),'2.1 Summary costs O&amp;M'!$J$3:$R$15,$BA$4,FALSE))</f>
        <v>0</v>
      </c>
      <c r="BS90" s="414">
        <f>+AI90*(VLOOKUP(LEFT($AZ79,6),'2.1 Summary costs O&amp;M'!$J$3:$R$15,$BA$4,FALSE))</f>
        <v>0</v>
      </c>
      <c r="BT90" s="414">
        <f>+AJ90*(VLOOKUP(LEFT($AZ79,6),'2.1 Summary costs O&amp;M'!$J$3:$R$15,$BA$4,FALSE))</f>
        <v>0</v>
      </c>
      <c r="BU90" s="414">
        <f t="shared" ref="BU90:BU96" si="106">SUM(BA90:BT90)</f>
        <v>0</v>
      </c>
    </row>
    <row r="91" spans="5:73" x14ac:dyDescent="0.25">
      <c r="F91" s="438"/>
      <c r="G91" s="109" t="s">
        <v>250</v>
      </c>
      <c r="H91" s="109"/>
      <c r="I91" s="185">
        <v>5.8</v>
      </c>
      <c r="J91" s="109"/>
      <c r="K91" s="146" t="s">
        <v>264</v>
      </c>
      <c r="L91" s="109"/>
      <c r="M91" s="200">
        <v>0.5</v>
      </c>
      <c r="N91" s="200">
        <f>+M91*I91</f>
        <v>2.9</v>
      </c>
      <c r="Q91" s="384"/>
      <c r="R91" s="383">
        <f t="shared" ref="R91:U92" si="107">+$N91*(1+$N$1)^(1+R$6)</f>
        <v>3.2589710721426415</v>
      </c>
      <c r="S91" s="383">
        <f t="shared" si="107"/>
        <v>3.3882439749458566</v>
      </c>
      <c r="T91" s="383">
        <f t="shared" si="107"/>
        <v>3.5226447181101039</v>
      </c>
      <c r="U91" s="383">
        <f t="shared" si="107"/>
        <v>3.6623767065732951</v>
      </c>
      <c r="V91" s="383"/>
      <c r="W91" s="384"/>
      <c r="X91" s="383"/>
      <c r="Y91" s="384"/>
      <c r="Z91" s="383"/>
      <c r="AA91" s="384"/>
      <c r="AB91" s="383"/>
      <c r="AC91" s="384"/>
      <c r="AD91" s="383"/>
      <c r="AE91" s="384"/>
      <c r="AF91" s="383"/>
      <c r="AG91" s="384"/>
      <c r="AH91" s="383"/>
      <c r="AI91" s="384"/>
      <c r="AJ91" s="383"/>
      <c r="AK91" s="385">
        <f t="shared" si="105"/>
        <v>13.832236471771896</v>
      </c>
      <c r="AT91" s="51" t="s">
        <v>187</v>
      </c>
      <c r="AU91" s="158">
        <f>9411.6/22/52.97</f>
        <v>8.0762695865584302</v>
      </c>
      <c r="AV91" s="160">
        <f>+AU91*AV$94</f>
        <v>11.388297316767366</v>
      </c>
      <c r="AW91" s="161">
        <f>+AU91*AW$94</f>
        <v>16.002749511175818</v>
      </c>
      <c r="AX91" s="156">
        <f>8.4%+7.09%</f>
        <v>0.15490000000000001</v>
      </c>
      <c r="AY91" s="157">
        <v>0.18</v>
      </c>
      <c r="AZ91" s="398" t="str">
        <f t="shared" ref="AZ91:AZ96" si="108">+G91</f>
        <v>Seedlings (plastic bag 0.5 liters)</v>
      </c>
      <c r="BA91" s="414">
        <f>+Q91*(VLOOKUP(LEFT($AZ79,6),'2.1 Summary costs O&amp;M'!$J$3:$R$15,$BA$4,FALSE))</f>
        <v>0</v>
      </c>
      <c r="BB91" s="414">
        <f>+R91*(VLOOKUP(LEFT($AZ79,6),'2.1 Summary costs O&amp;M'!$J$3:$R$15,$BA$4,FALSE))</f>
        <v>0</v>
      </c>
      <c r="BC91" s="414">
        <f>+S91*(VLOOKUP(LEFT($AZ79,6),'2.1 Summary costs O&amp;M'!$J$3:$R$15,$BA$4,FALSE))</f>
        <v>0</v>
      </c>
      <c r="BD91" s="414">
        <f>+T91*(VLOOKUP(LEFT($AZ79,6),'2.1 Summary costs O&amp;M'!$J$3:$R$15,$BA$4,FALSE))</f>
        <v>0</v>
      </c>
      <c r="BE91" s="414">
        <f>+U91*(VLOOKUP(LEFT($AZ79,6),'2.1 Summary costs O&amp;M'!$J$3:$R$15,$BA$4,FALSE))</f>
        <v>0</v>
      </c>
      <c r="BF91" s="414">
        <f>+V91*(VLOOKUP(LEFT($AZ79,6),'2.1 Summary costs O&amp;M'!$J$3:$R$15,$BA$4,FALSE))</f>
        <v>0</v>
      </c>
      <c r="BG91" s="414">
        <f>+W91*(VLOOKUP(LEFT($AZ79,6),'2.1 Summary costs O&amp;M'!$J$3:$R$15,$BA$4,FALSE))</f>
        <v>0</v>
      </c>
      <c r="BH91" s="414">
        <f>+X91*(VLOOKUP(LEFT($AZ79,6),'2.1 Summary costs O&amp;M'!$J$3:$R$15,$BA$4,FALSE))</f>
        <v>0</v>
      </c>
      <c r="BI91" s="414">
        <f>+Y91*(VLOOKUP(LEFT($AZ79,6),'2.1 Summary costs O&amp;M'!$J$3:$R$15,$BA$4,FALSE))</f>
        <v>0</v>
      </c>
      <c r="BJ91" s="414">
        <f>+Z91*(VLOOKUP(LEFT($AZ79,6),'2.1 Summary costs O&amp;M'!$J$3:$R$15,$BA$4,FALSE))</f>
        <v>0</v>
      </c>
      <c r="BK91" s="414">
        <f>+AA91*(VLOOKUP(LEFT($AZ79,6),'2.1 Summary costs O&amp;M'!$J$3:$R$15,$BA$4,FALSE))</f>
        <v>0</v>
      </c>
      <c r="BL91" s="414">
        <f>+AB91*(VLOOKUP(LEFT($AZ79,6),'2.1 Summary costs O&amp;M'!$J$3:$R$15,$BA$4,FALSE))</f>
        <v>0</v>
      </c>
      <c r="BM91" s="414">
        <f>+AC91*(VLOOKUP(LEFT($AZ79,6),'2.1 Summary costs O&amp;M'!$J$3:$R$15,$BA$4,FALSE))</f>
        <v>0</v>
      </c>
      <c r="BN91" s="414">
        <f>+AD91*(VLOOKUP(LEFT($AZ79,6),'2.1 Summary costs O&amp;M'!$J$3:$R$15,$BA$4,FALSE))</f>
        <v>0</v>
      </c>
      <c r="BO91" s="414">
        <f>+AE91*(VLOOKUP(LEFT($AZ79,6),'2.1 Summary costs O&amp;M'!$J$3:$R$15,$BA$4,FALSE))</f>
        <v>0</v>
      </c>
      <c r="BP91" s="414">
        <f>+AF91*(VLOOKUP(LEFT($AZ79,6),'2.1 Summary costs O&amp;M'!$J$3:$R$15,$BA$4,FALSE))</f>
        <v>0</v>
      </c>
      <c r="BQ91" s="414">
        <f>+AG91*(VLOOKUP(LEFT($AZ79,6),'2.1 Summary costs O&amp;M'!$J$3:$R$15,$BA$4,FALSE))</f>
        <v>0</v>
      </c>
      <c r="BR91" s="414">
        <f>+AH91*(VLOOKUP(LEFT($AZ79,6),'2.1 Summary costs O&amp;M'!$J$3:$R$15,$BA$4,FALSE))</f>
        <v>0</v>
      </c>
      <c r="BS91" s="414">
        <f>+AI91*(VLOOKUP(LEFT($AZ79,6),'2.1 Summary costs O&amp;M'!$J$3:$R$15,$BA$4,FALSE))</f>
        <v>0</v>
      </c>
      <c r="BT91" s="414">
        <f>+AJ91*(VLOOKUP(LEFT($AZ79,6),'2.1 Summary costs O&amp;M'!$J$3:$R$15,$BA$4,FALSE))</f>
        <v>0</v>
      </c>
      <c r="BU91" s="414">
        <f t="shared" si="106"/>
        <v>0</v>
      </c>
    </row>
    <row r="92" spans="5:73" x14ac:dyDescent="0.25">
      <c r="F92" s="438"/>
      <c r="G92" s="109" t="s">
        <v>256</v>
      </c>
      <c r="H92" s="109"/>
      <c r="I92" s="185">
        <v>5.8</v>
      </c>
      <c r="J92" s="176"/>
      <c r="K92" s="148" t="s">
        <v>125</v>
      </c>
      <c r="L92" s="175"/>
      <c r="M92" s="110">
        <v>1</v>
      </c>
      <c r="N92" s="200">
        <f>+M92*I92</f>
        <v>5.8</v>
      </c>
      <c r="Q92" s="384"/>
      <c r="R92" s="383">
        <f t="shared" si="107"/>
        <v>6.517942144285283</v>
      </c>
      <c r="S92" s="383">
        <f t="shared" si="107"/>
        <v>6.7764879498917132</v>
      </c>
      <c r="T92" s="383">
        <f t="shared" si="107"/>
        <v>7.0452894362202079</v>
      </c>
      <c r="U92" s="383">
        <f t="shared" si="107"/>
        <v>7.3247534131465901</v>
      </c>
      <c r="V92" s="383"/>
      <c r="W92" s="384"/>
      <c r="X92" s="383"/>
      <c r="Y92" s="384"/>
      <c r="Z92" s="383"/>
      <c r="AA92" s="384"/>
      <c r="AB92" s="383"/>
      <c r="AC92" s="384"/>
      <c r="AD92" s="383"/>
      <c r="AE92" s="384"/>
      <c r="AF92" s="383"/>
      <c r="AG92" s="384"/>
      <c r="AH92" s="383"/>
      <c r="AI92" s="384"/>
      <c r="AJ92" s="383"/>
      <c r="AK92" s="385">
        <f t="shared" si="105"/>
        <v>27.664472943543792</v>
      </c>
      <c r="AT92" s="51"/>
      <c r="AW92" s="50"/>
      <c r="AZ92" s="398" t="str">
        <f t="shared" si="108"/>
        <v>Organic fertilizer</v>
      </c>
      <c r="BA92" s="414">
        <f>+Q92*(VLOOKUP(LEFT($AZ79,6),'2.1 Summary costs O&amp;M'!$J$3:$R$15,$BA$4,FALSE))</f>
        <v>0</v>
      </c>
      <c r="BB92" s="414">
        <f>+R92*(VLOOKUP(LEFT($AZ79,6),'2.1 Summary costs O&amp;M'!$J$3:$R$15,$BA$4,FALSE))</f>
        <v>0</v>
      </c>
      <c r="BC92" s="414">
        <f>+S92*(VLOOKUP(LEFT($AZ79,6),'2.1 Summary costs O&amp;M'!$J$3:$R$15,$BA$4,FALSE))</f>
        <v>0</v>
      </c>
      <c r="BD92" s="414">
        <f>+T92*(VLOOKUP(LEFT($AZ79,6),'2.1 Summary costs O&amp;M'!$J$3:$R$15,$BA$4,FALSE))</f>
        <v>0</v>
      </c>
      <c r="BE92" s="414">
        <f>+U92*(VLOOKUP(LEFT($AZ79,6),'2.1 Summary costs O&amp;M'!$J$3:$R$15,$BA$4,FALSE))</f>
        <v>0</v>
      </c>
      <c r="BF92" s="414">
        <f>+V92*(VLOOKUP(LEFT($AZ79,6),'2.1 Summary costs O&amp;M'!$J$3:$R$15,$BA$4,FALSE))</f>
        <v>0</v>
      </c>
      <c r="BG92" s="414">
        <f>+W92*(VLOOKUP(LEFT($AZ79,6),'2.1 Summary costs O&amp;M'!$J$3:$R$15,$BA$4,FALSE))</f>
        <v>0</v>
      </c>
      <c r="BH92" s="414">
        <f>+X92*(VLOOKUP(LEFT($AZ79,6),'2.1 Summary costs O&amp;M'!$J$3:$R$15,$BA$4,FALSE))</f>
        <v>0</v>
      </c>
      <c r="BI92" s="414">
        <f>+Y92*(VLOOKUP(LEFT($AZ79,6),'2.1 Summary costs O&amp;M'!$J$3:$R$15,$BA$4,FALSE))</f>
        <v>0</v>
      </c>
      <c r="BJ92" s="414">
        <f>+Z92*(VLOOKUP(LEFT($AZ79,6),'2.1 Summary costs O&amp;M'!$J$3:$R$15,$BA$4,FALSE))</f>
        <v>0</v>
      </c>
      <c r="BK92" s="414">
        <f>+AA92*(VLOOKUP(LEFT($AZ79,6),'2.1 Summary costs O&amp;M'!$J$3:$R$15,$BA$4,FALSE))</f>
        <v>0</v>
      </c>
      <c r="BL92" s="414">
        <f>+AB92*(VLOOKUP(LEFT($AZ79,6),'2.1 Summary costs O&amp;M'!$J$3:$R$15,$BA$4,FALSE))</f>
        <v>0</v>
      </c>
      <c r="BM92" s="414">
        <f>+AC92*(VLOOKUP(LEFT($AZ79,6),'2.1 Summary costs O&amp;M'!$J$3:$R$15,$BA$4,FALSE))</f>
        <v>0</v>
      </c>
      <c r="BN92" s="414">
        <f>+AD92*(VLOOKUP(LEFT($AZ79,6),'2.1 Summary costs O&amp;M'!$J$3:$R$15,$BA$4,FALSE))</f>
        <v>0</v>
      </c>
      <c r="BO92" s="414">
        <f>+AE92*(VLOOKUP(LEFT($AZ79,6),'2.1 Summary costs O&amp;M'!$J$3:$R$15,$BA$4,FALSE))</f>
        <v>0</v>
      </c>
      <c r="BP92" s="414">
        <f>+AF92*(VLOOKUP(LEFT($AZ79,6),'2.1 Summary costs O&amp;M'!$J$3:$R$15,$BA$4,FALSE))</f>
        <v>0</v>
      </c>
      <c r="BQ92" s="414">
        <f>+AG92*(VLOOKUP(LEFT($AZ79,6),'2.1 Summary costs O&amp;M'!$J$3:$R$15,$BA$4,FALSE))</f>
        <v>0</v>
      </c>
      <c r="BR92" s="414">
        <f>+AH92*(VLOOKUP(LEFT($AZ79,6),'2.1 Summary costs O&amp;M'!$J$3:$R$15,$BA$4,FALSE))</f>
        <v>0</v>
      </c>
      <c r="BS92" s="414">
        <f>+AI92*(VLOOKUP(LEFT($AZ79,6),'2.1 Summary costs O&amp;M'!$J$3:$R$15,$BA$4,FALSE))</f>
        <v>0</v>
      </c>
      <c r="BT92" s="414">
        <f>+AJ92*(VLOOKUP(LEFT($AZ79,6),'2.1 Summary costs O&amp;M'!$J$3:$R$15,$BA$4,FALSE))</f>
        <v>0</v>
      </c>
      <c r="BU92" s="414">
        <f t="shared" si="106"/>
        <v>0</v>
      </c>
    </row>
    <row r="93" spans="5:73" x14ac:dyDescent="0.25">
      <c r="F93" s="438"/>
      <c r="G93" s="109"/>
      <c r="H93" s="109"/>
      <c r="I93" s="185"/>
      <c r="J93" s="109"/>
      <c r="K93" s="109"/>
      <c r="L93" s="109"/>
      <c r="M93" s="200"/>
      <c r="N93" s="200"/>
      <c r="Q93" s="384"/>
      <c r="R93" s="383"/>
      <c r="S93" s="384"/>
      <c r="T93" s="383"/>
      <c r="U93" s="384"/>
      <c r="V93" s="383"/>
      <c r="W93" s="384"/>
      <c r="X93" s="383"/>
      <c r="Y93" s="384"/>
      <c r="Z93" s="383"/>
      <c r="AA93" s="384"/>
      <c r="AB93" s="383"/>
      <c r="AC93" s="384"/>
      <c r="AD93" s="383"/>
      <c r="AE93" s="384"/>
      <c r="AF93" s="383"/>
      <c r="AG93" s="384"/>
      <c r="AH93" s="383"/>
      <c r="AI93" s="384"/>
      <c r="AJ93" s="383"/>
      <c r="AK93" s="385">
        <f t="shared" si="105"/>
        <v>0</v>
      </c>
      <c r="AU93" s="158">
        <f>+AU89+AU90</f>
        <v>32.644854796578628</v>
      </c>
      <c r="AV93" s="158">
        <f>+AV89+AV90</f>
        <v>46.032305918178253</v>
      </c>
      <c r="AW93" s="158">
        <f>+AW89+AW90</f>
        <v>64.684249149856512</v>
      </c>
      <c r="AZ93" s="398">
        <f t="shared" si="108"/>
        <v>0</v>
      </c>
      <c r="BA93" s="414">
        <f>+Q93*(VLOOKUP(LEFT($AZ79,6),'2.1 Summary costs O&amp;M'!$J$3:$R$15,$BA$4,FALSE))</f>
        <v>0</v>
      </c>
      <c r="BB93" s="414">
        <f>+R93*(VLOOKUP(LEFT($AZ79,6),'2.1 Summary costs O&amp;M'!$J$3:$R$15,$BA$4,FALSE))</f>
        <v>0</v>
      </c>
      <c r="BC93" s="414">
        <f>+S93*(VLOOKUP(LEFT($AZ79,6),'2.1 Summary costs O&amp;M'!$J$3:$R$15,$BA$4,FALSE))</f>
        <v>0</v>
      </c>
      <c r="BD93" s="414">
        <f>+T93*(VLOOKUP(LEFT($AZ79,6),'2.1 Summary costs O&amp;M'!$J$3:$R$15,$BA$4,FALSE))</f>
        <v>0</v>
      </c>
      <c r="BE93" s="414">
        <f>+U93*(VLOOKUP(LEFT($AZ79,6),'2.1 Summary costs O&amp;M'!$J$3:$R$15,$BA$4,FALSE))</f>
        <v>0</v>
      </c>
      <c r="BF93" s="414">
        <f>+V93*(VLOOKUP(LEFT($AZ79,6),'2.1 Summary costs O&amp;M'!$J$3:$R$15,$BA$4,FALSE))</f>
        <v>0</v>
      </c>
      <c r="BG93" s="414">
        <f>+W93*(VLOOKUP(LEFT($AZ79,6),'2.1 Summary costs O&amp;M'!$J$3:$R$15,$BA$4,FALSE))</f>
        <v>0</v>
      </c>
      <c r="BH93" s="414">
        <f>+X93*(VLOOKUP(LEFT($AZ79,6),'2.1 Summary costs O&amp;M'!$J$3:$R$15,$BA$4,FALSE))</f>
        <v>0</v>
      </c>
      <c r="BI93" s="414">
        <f>+Y93*(VLOOKUP(LEFT($AZ79,6),'2.1 Summary costs O&amp;M'!$J$3:$R$15,$BA$4,FALSE))</f>
        <v>0</v>
      </c>
      <c r="BJ93" s="414">
        <f>+Z93*(VLOOKUP(LEFT($AZ79,6),'2.1 Summary costs O&amp;M'!$J$3:$R$15,$BA$4,FALSE))</f>
        <v>0</v>
      </c>
      <c r="BK93" s="414">
        <f>+AA93*(VLOOKUP(LEFT($AZ79,6),'2.1 Summary costs O&amp;M'!$J$3:$R$15,$BA$4,FALSE))</f>
        <v>0</v>
      </c>
      <c r="BL93" s="414">
        <f>+AB93*(VLOOKUP(LEFT($AZ79,6),'2.1 Summary costs O&amp;M'!$J$3:$R$15,$BA$4,FALSE))</f>
        <v>0</v>
      </c>
      <c r="BM93" s="414">
        <f>+AC93*(VLOOKUP(LEFT($AZ79,6),'2.1 Summary costs O&amp;M'!$J$3:$R$15,$BA$4,FALSE))</f>
        <v>0</v>
      </c>
      <c r="BN93" s="414">
        <f>+AD93*(VLOOKUP(LEFT($AZ79,6),'2.1 Summary costs O&amp;M'!$J$3:$R$15,$BA$4,FALSE))</f>
        <v>0</v>
      </c>
      <c r="BO93" s="414">
        <f>+AE93*(VLOOKUP(LEFT($AZ79,6),'2.1 Summary costs O&amp;M'!$J$3:$R$15,$BA$4,FALSE))</f>
        <v>0</v>
      </c>
      <c r="BP93" s="414">
        <f>+AF93*(VLOOKUP(LEFT($AZ79,6),'2.1 Summary costs O&amp;M'!$J$3:$R$15,$BA$4,FALSE))</f>
        <v>0</v>
      </c>
      <c r="BQ93" s="414">
        <f>+AG93*(VLOOKUP(LEFT($AZ79,6),'2.1 Summary costs O&amp;M'!$J$3:$R$15,$BA$4,FALSE))</f>
        <v>0</v>
      </c>
      <c r="BR93" s="414">
        <f>+AH93*(VLOOKUP(LEFT($AZ79,6),'2.1 Summary costs O&amp;M'!$J$3:$R$15,$BA$4,FALSE))</f>
        <v>0</v>
      </c>
      <c r="BS93" s="414">
        <f>+AI93*(VLOOKUP(LEFT($AZ79,6),'2.1 Summary costs O&amp;M'!$J$3:$R$15,$BA$4,FALSE))</f>
        <v>0</v>
      </c>
      <c r="BT93" s="414">
        <f>+AJ93*(VLOOKUP(LEFT($AZ79,6),'2.1 Summary costs O&amp;M'!$J$3:$R$15,$BA$4,FALSE))</f>
        <v>0</v>
      </c>
      <c r="BU93" s="414">
        <f t="shared" si="106"/>
        <v>0</v>
      </c>
    </row>
    <row r="94" spans="5:73"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105"/>
        <v>0</v>
      </c>
      <c r="AV94" s="158">
        <f>+AV93/AU93</f>
        <v>1.4100937561224107</v>
      </c>
      <c r="AW94" s="158">
        <f>+AW93/AU93</f>
        <v>1.9814531126857946</v>
      </c>
      <c r="AZ94" s="398">
        <f t="shared" si="108"/>
        <v>0</v>
      </c>
      <c r="BA94" s="414">
        <f>+Q94*(VLOOKUP(LEFT($AZ79,6),'2.1 Summary costs O&amp;M'!$J$3:$R$15,$BA$4,FALSE))</f>
        <v>0</v>
      </c>
      <c r="BB94" s="414">
        <f>+R94*(VLOOKUP(LEFT($AZ79,6),'2.1 Summary costs O&amp;M'!$J$3:$R$15,$BA$4,FALSE))</f>
        <v>0</v>
      </c>
      <c r="BC94" s="414">
        <f>+S94*(VLOOKUP(LEFT($AZ79,6),'2.1 Summary costs O&amp;M'!$J$3:$R$15,$BA$4,FALSE))</f>
        <v>0</v>
      </c>
      <c r="BD94" s="414">
        <f>+T94*(VLOOKUP(LEFT($AZ79,6),'2.1 Summary costs O&amp;M'!$J$3:$R$15,$BA$4,FALSE))</f>
        <v>0</v>
      </c>
      <c r="BE94" s="414">
        <f>+U94*(VLOOKUP(LEFT($AZ79,6),'2.1 Summary costs O&amp;M'!$J$3:$R$15,$BA$4,FALSE))</f>
        <v>0</v>
      </c>
      <c r="BF94" s="414">
        <f>+V94*(VLOOKUP(LEFT($AZ79,6),'2.1 Summary costs O&amp;M'!$J$3:$R$15,$BA$4,FALSE))</f>
        <v>0</v>
      </c>
      <c r="BG94" s="414">
        <f>+W94*(VLOOKUP(LEFT($AZ79,6),'2.1 Summary costs O&amp;M'!$J$3:$R$15,$BA$4,FALSE))</f>
        <v>0</v>
      </c>
      <c r="BH94" s="414">
        <f>+X94*(VLOOKUP(LEFT($AZ79,6),'2.1 Summary costs O&amp;M'!$J$3:$R$15,$BA$4,FALSE))</f>
        <v>0</v>
      </c>
      <c r="BI94" s="414">
        <f>+Y94*(VLOOKUP(LEFT($AZ79,6),'2.1 Summary costs O&amp;M'!$J$3:$R$15,$BA$4,FALSE))</f>
        <v>0</v>
      </c>
      <c r="BJ94" s="414">
        <f>+Z94*(VLOOKUP(LEFT($AZ79,6),'2.1 Summary costs O&amp;M'!$J$3:$R$15,$BA$4,FALSE))</f>
        <v>0</v>
      </c>
      <c r="BK94" s="414">
        <f>+AA94*(VLOOKUP(LEFT($AZ79,6),'2.1 Summary costs O&amp;M'!$J$3:$R$15,$BA$4,FALSE))</f>
        <v>0</v>
      </c>
      <c r="BL94" s="414">
        <f>+AB94*(VLOOKUP(LEFT($AZ79,6),'2.1 Summary costs O&amp;M'!$J$3:$R$15,$BA$4,FALSE))</f>
        <v>0</v>
      </c>
      <c r="BM94" s="414">
        <f>+AC94*(VLOOKUP(LEFT($AZ79,6),'2.1 Summary costs O&amp;M'!$J$3:$R$15,$BA$4,FALSE))</f>
        <v>0</v>
      </c>
      <c r="BN94" s="414">
        <f>+AD94*(VLOOKUP(LEFT($AZ79,6),'2.1 Summary costs O&amp;M'!$J$3:$R$15,$BA$4,FALSE))</f>
        <v>0</v>
      </c>
      <c r="BO94" s="414">
        <f>+AE94*(VLOOKUP(LEFT($AZ79,6),'2.1 Summary costs O&amp;M'!$J$3:$R$15,$BA$4,FALSE))</f>
        <v>0</v>
      </c>
      <c r="BP94" s="414">
        <f>+AF94*(VLOOKUP(LEFT($AZ79,6),'2.1 Summary costs O&amp;M'!$J$3:$R$15,$BA$4,FALSE))</f>
        <v>0</v>
      </c>
      <c r="BQ94" s="414">
        <f>+AG94*(VLOOKUP(LEFT($AZ79,6),'2.1 Summary costs O&amp;M'!$J$3:$R$15,$BA$4,FALSE))</f>
        <v>0</v>
      </c>
      <c r="BR94" s="414">
        <f>+AH94*(VLOOKUP(LEFT($AZ79,6),'2.1 Summary costs O&amp;M'!$J$3:$R$15,$BA$4,FALSE))</f>
        <v>0</v>
      </c>
      <c r="BS94" s="414">
        <f>+AI94*(VLOOKUP(LEFT($AZ79,6),'2.1 Summary costs O&amp;M'!$J$3:$R$15,$BA$4,FALSE))</f>
        <v>0</v>
      </c>
      <c r="BT94" s="414">
        <f>+AJ94*(VLOOKUP(LEFT($AZ79,6),'2.1 Summary costs O&amp;M'!$J$3:$R$15,$BA$4,FALSE))</f>
        <v>0</v>
      </c>
      <c r="BU94" s="414">
        <f t="shared" si="106"/>
        <v>0</v>
      </c>
    </row>
    <row r="95" spans="5:73"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105"/>
        <v>0</v>
      </c>
      <c r="AZ95" s="398">
        <f t="shared" si="108"/>
        <v>0</v>
      </c>
      <c r="BA95" s="414">
        <f>+Q95*(VLOOKUP(LEFT($AZ79,6),'2.1 Summary costs O&amp;M'!$J$3:$R$15,$BA$4,FALSE))</f>
        <v>0</v>
      </c>
      <c r="BB95" s="414">
        <f>+R95*(VLOOKUP(LEFT($AZ79,6),'2.1 Summary costs O&amp;M'!$J$3:$R$15,$BA$4,FALSE))</f>
        <v>0</v>
      </c>
      <c r="BC95" s="414">
        <f>+S95*(VLOOKUP(LEFT($AZ79,6),'2.1 Summary costs O&amp;M'!$J$3:$R$15,$BA$4,FALSE))</f>
        <v>0</v>
      </c>
      <c r="BD95" s="414">
        <f>+T95*(VLOOKUP(LEFT($AZ79,6),'2.1 Summary costs O&amp;M'!$J$3:$R$15,$BA$4,FALSE))</f>
        <v>0</v>
      </c>
      <c r="BE95" s="414">
        <f>+U95*(VLOOKUP(LEFT($AZ79,6),'2.1 Summary costs O&amp;M'!$J$3:$R$15,$BA$4,FALSE))</f>
        <v>0</v>
      </c>
      <c r="BF95" s="414">
        <f>+V95*(VLOOKUP(LEFT($AZ79,6),'2.1 Summary costs O&amp;M'!$J$3:$R$15,$BA$4,FALSE))</f>
        <v>0</v>
      </c>
      <c r="BG95" s="414">
        <f>+W95*(VLOOKUP(LEFT($AZ79,6),'2.1 Summary costs O&amp;M'!$J$3:$R$15,$BA$4,FALSE))</f>
        <v>0</v>
      </c>
      <c r="BH95" s="414">
        <f>+X95*(VLOOKUP(LEFT($AZ79,6),'2.1 Summary costs O&amp;M'!$J$3:$R$15,$BA$4,FALSE))</f>
        <v>0</v>
      </c>
      <c r="BI95" s="414">
        <f>+Y95*(VLOOKUP(LEFT($AZ79,6),'2.1 Summary costs O&amp;M'!$J$3:$R$15,$BA$4,FALSE))</f>
        <v>0</v>
      </c>
      <c r="BJ95" s="414">
        <f>+Z95*(VLOOKUP(LEFT($AZ79,6),'2.1 Summary costs O&amp;M'!$J$3:$R$15,$BA$4,FALSE))</f>
        <v>0</v>
      </c>
      <c r="BK95" s="414">
        <f>+AA95*(VLOOKUP(LEFT($AZ79,6),'2.1 Summary costs O&amp;M'!$J$3:$R$15,$BA$4,FALSE))</f>
        <v>0</v>
      </c>
      <c r="BL95" s="414">
        <f>+AB95*(VLOOKUP(LEFT($AZ79,6),'2.1 Summary costs O&amp;M'!$J$3:$R$15,$BA$4,FALSE))</f>
        <v>0</v>
      </c>
      <c r="BM95" s="414">
        <f>+AC95*(VLOOKUP(LEFT($AZ79,6),'2.1 Summary costs O&amp;M'!$J$3:$R$15,$BA$4,FALSE))</f>
        <v>0</v>
      </c>
      <c r="BN95" s="414">
        <f>+AD95*(VLOOKUP(LEFT($AZ79,6),'2.1 Summary costs O&amp;M'!$J$3:$R$15,$BA$4,FALSE))</f>
        <v>0</v>
      </c>
      <c r="BO95" s="414">
        <f>+AE95*(VLOOKUP(LEFT($AZ79,6),'2.1 Summary costs O&amp;M'!$J$3:$R$15,$BA$4,FALSE))</f>
        <v>0</v>
      </c>
      <c r="BP95" s="414">
        <f>+AF95*(VLOOKUP(LEFT($AZ79,6),'2.1 Summary costs O&amp;M'!$J$3:$R$15,$BA$4,FALSE))</f>
        <v>0</v>
      </c>
      <c r="BQ95" s="414">
        <f>+AG95*(VLOOKUP(LEFT($AZ79,6),'2.1 Summary costs O&amp;M'!$J$3:$R$15,$BA$4,FALSE))</f>
        <v>0</v>
      </c>
      <c r="BR95" s="414">
        <f>+AH95*(VLOOKUP(LEFT($AZ79,6),'2.1 Summary costs O&amp;M'!$J$3:$R$15,$BA$4,FALSE))</f>
        <v>0</v>
      </c>
      <c r="BS95" s="414">
        <f>+AI95*(VLOOKUP(LEFT($AZ79,6),'2.1 Summary costs O&amp;M'!$J$3:$R$15,$BA$4,FALSE))</f>
        <v>0</v>
      </c>
      <c r="BT95" s="414">
        <f>+AJ95*(VLOOKUP(LEFT($AZ79,6),'2.1 Summary costs O&amp;M'!$J$3:$R$15,$BA$4,FALSE))</f>
        <v>0</v>
      </c>
      <c r="BU95" s="412">
        <f t="shared" si="106"/>
        <v>0</v>
      </c>
    </row>
    <row r="96" spans="5:73" ht="15.75" thickBot="1" x14ac:dyDescent="0.3">
      <c r="F96" s="438"/>
      <c r="G96" s="167" t="s">
        <v>153</v>
      </c>
      <c r="H96" s="322"/>
      <c r="I96" s="168"/>
      <c r="J96" s="168"/>
      <c r="K96" s="168"/>
      <c r="L96" s="168"/>
      <c r="M96" s="168"/>
      <c r="N96" s="202">
        <f>SUM(N90:N93)</f>
        <v>9.6999999999999993</v>
      </c>
      <c r="Q96" s="385"/>
      <c r="R96" s="385">
        <f>SUM(R90:R95)</f>
        <v>9.7769132164279249</v>
      </c>
      <c r="S96" s="385">
        <f t="shared" ref="S96" si="109">SUM(S90:S95)</f>
        <v>10.16473192483757</v>
      </c>
      <c r="T96" s="385">
        <f t="shared" ref="T96" si="110">SUM(T90:T95)</f>
        <v>10.567934154330311</v>
      </c>
      <c r="U96" s="385">
        <f t="shared" ref="U96" si="111">SUM(U90:U95)</f>
        <v>12.199993770244449</v>
      </c>
      <c r="V96" s="385">
        <f t="shared" ref="V96" si="112">SUM(V90:V95)</f>
        <v>0</v>
      </c>
      <c r="W96" s="385">
        <f t="shared" ref="W96" si="113">SUM(W90:W95)</f>
        <v>0</v>
      </c>
      <c r="X96" s="385">
        <f t="shared" ref="X96" si="114">SUM(X90:X95)</f>
        <v>0</v>
      </c>
      <c r="Y96" s="385">
        <f t="shared" ref="Y96" si="115">SUM(Y90:Y95)</f>
        <v>0</v>
      </c>
      <c r="Z96" s="385">
        <f t="shared" ref="Z96" si="116">SUM(Z90:Z95)</f>
        <v>1.424476528066231</v>
      </c>
      <c r="AA96" s="385">
        <f t="shared" ref="AA96" si="117">SUM(AA90:AA95)</f>
        <v>0</v>
      </c>
      <c r="AB96" s="385">
        <f t="shared" ref="AB96" si="118">SUM(AB90:AB95)</f>
        <v>0</v>
      </c>
      <c r="AC96" s="385">
        <f t="shared" ref="AC96" si="119">SUM(AC90:AC95)</f>
        <v>0</v>
      </c>
      <c r="AD96" s="385">
        <f t="shared" ref="AD96" si="120">SUM(AD90:AD95)</f>
        <v>0</v>
      </c>
      <c r="AE96" s="385">
        <f t="shared" ref="AE96" si="121">SUM(AE90:AE95)</f>
        <v>1.6730102993308631</v>
      </c>
      <c r="AF96" s="385">
        <f t="shared" ref="AF96" si="122">SUM(AF90:AF95)</f>
        <v>0</v>
      </c>
      <c r="AG96" s="385">
        <f t="shared" ref="AG96" si="123">SUM(AG90:AG95)</f>
        <v>0</v>
      </c>
      <c r="AH96" s="385">
        <f t="shared" ref="AH96" si="124">SUM(AH90:AH95)</f>
        <v>0</v>
      </c>
      <c r="AI96" s="385">
        <f t="shared" ref="AI96" si="125">SUM(AI90:AI95)</f>
        <v>0</v>
      </c>
      <c r="AJ96" s="385">
        <f t="shared" ref="AJ96" si="126">SUM(AJ90:AJ95)</f>
        <v>1.9649066913491515</v>
      </c>
      <c r="AK96" s="385">
        <f t="shared" si="105"/>
        <v>47.771966584586494</v>
      </c>
      <c r="AU96" s="50" t="s">
        <v>312</v>
      </c>
      <c r="AW96" s="50"/>
      <c r="AZ96" s="398" t="str">
        <f t="shared" si="108"/>
        <v>Subtotal USD</v>
      </c>
      <c r="BA96" s="414">
        <f>+Q96*(VLOOKUP(LEFT($AZ79,6),'2.1 Summary costs O&amp;M'!$J$3:$R$15,$BA$4,FALSE))</f>
        <v>0</v>
      </c>
      <c r="BB96" s="414">
        <f>+R96*(VLOOKUP(LEFT($AZ79,6),'2.1 Summary costs O&amp;M'!$J$3:$R$15,$BA$4,FALSE))</f>
        <v>0</v>
      </c>
      <c r="BC96" s="414">
        <f>+S96*(VLOOKUP(LEFT($AZ79,6),'2.1 Summary costs O&amp;M'!$J$3:$R$15,$BA$4,FALSE))</f>
        <v>0</v>
      </c>
      <c r="BD96" s="414">
        <f>+T96*(VLOOKUP(LEFT($AZ79,6),'2.1 Summary costs O&amp;M'!$J$3:$R$15,$BA$4,FALSE))</f>
        <v>0</v>
      </c>
      <c r="BE96" s="414">
        <f>+U96*(VLOOKUP(LEFT($AZ79,6),'2.1 Summary costs O&amp;M'!$J$3:$R$15,$BA$4,FALSE))</f>
        <v>0</v>
      </c>
      <c r="BF96" s="414">
        <f>+V96*(VLOOKUP(LEFT($AZ79,6),'2.1 Summary costs O&amp;M'!$J$3:$R$15,$BA$4,FALSE))</f>
        <v>0</v>
      </c>
      <c r="BG96" s="414">
        <f>+W96*(VLOOKUP(LEFT($AZ79,6),'2.1 Summary costs O&amp;M'!$J$3:$R$15,$BA$4,FALSE))</f>
        <v>0</v>
      </c>
      <c r="BH96" s="414">
        <f>+X96*(VLOOKUP(LEFT($AZ79,6),'2.1 Summary costs O&amp;M'!$J$3:$R$15,$BA$4,FALSE))</f>
        <v>0</v>
      </c>
      <c r="BI96" s="414">
        <f>+Y96*(VLOOKUP(LEFT($AZ79,6),'2.1 Summary costs O&amp;M'!$J$3:$R$15,$BA$4,FALSE))</f>
        <v>0</v>
      </c>
      <c r="BJ96" s="414">
        <f>+Z96*(VLOOKUP(LEFT($AZ79,6),'2.1 Summary costs O&amp;M'!$J$3:$R$15,$BA$4,FALSE))</f>
        <v>0</v>
      </c>
      <c r="BK96" s="414">
        <f>+AA96*(VLOOKUP(LEFT($AZ79,6),'2.1 Summary costs O&amp;M'!$J$3:$R$15,$BA$4,FALSE))</f>
        <v>0</v>
      </c>
      <c r="BL96" s="414">
        <f>+AB96*(VLOOKUP(LEFT($AZ79,6),'2.1 Summary costs O&amp;M'!$J$3:$R$15,$BA$4,FALSE))</f>
        <v>0</v>
      </c>
      <c r="BM96" s="414">
        <f>+AC96*(VLOOKUP(LEFT($AZ79,6),'2.1 Summary costs O&amp;M'!$J$3:$R$15,$BA$4,FALSE))</f>
        <v>0</v>
      </c>
      <c r="BN96" s="414">
        <f>+AD96*(VLOOKUP(LEFT($AZ79,6),'2.1 Summary costs O&amp;M'!$J$3:$R$15,$BA$4,FALSE))</f>
        <v>0</v>
      </c>
      <c r="BO96" s="414">
        <f>+AE96*(VLOOKUP(LEFT($AZ79,6),'2.1 Summary costs O&amp;M'!$J$3:$R$15,$BA$4,FALSE))</f>
        <v>0</v>
      </c>
      <c r="BP96" s="414">
        <f>+AF96*(VLOOKUP(LEFT($AZ79,6),'2.1 Summary costs O&amp;M'!$J$3:$R$15,$BA$4,FALSE))</f>
        <v>0</v>
      </c>
      <c r="BQ96" s="414">
        <f>+AG96*(VLOOKUP(LEFT($AZ79,6),'2.1 Summary costs O&amp;M'!$J$3:$R$15,$BA$4,FALSE))</f>
        <v>0</v>
      </c>
      <c r="BR96" s="414">
        <f>+AH96*(VLOOKUP(LEFT($AZ79,6),'2.1 Summary costs O&amp;M'!$J$3:$R$15,$BA$4,FALSE))</f>
        <v>0</v>
      </c>
      <c r="BS96" s="414">
        <f>+AI96*(VLOOKUP(LEFT($AZ79,6),'2.1 Summary costs O&amp;M'!$J$3:$R$15,$BA$4,FALSE))</f>
        <v>0</v>
      </c>
      <c r="BT96" s="414">
        <f>+AJ96*(VLOOKUP(LEFT($AZ79,6),'2.1 Summary costs O&amp;M'!$J$3:$R$15,$BA$4,FALSE))</f>
        <v>0</v>
      </c>
      <c r="BU96" s="412">
        <f t="shared" si="106"/>
        <v>0</v>
      </c>
    </row>
    <row r="97" spans="1:73"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73"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73"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73"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73"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73"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73"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304" t="s">
        <v>6</v>
      </c>
      <c r="AU103" s="317">
        <v>-3.2077754899632771E-2</v>
      </c>
      <c r="AV103" s="317">
        <v>3.6496585996839977E-2</v>
      </c>
      <c r="AW103" s="317">
        <v>3.9564823777376565E-2</v>
      </c>
    </row>
    <row r="104" spans="1:73" ht="45.75" thickBot="1" x14ac:dyDescent="0.3">
      <c r="A104" s="395" t="str">
        <f>+F104</f>
        <v>2.1.10. Establish sustainable fuelwood and timber plantations.</v>
      </c>
      <c r="B104" s="396">
        <f>+AK113*($N$2*(1+$N$3))</f>
        <v>3147.9688990241098</v>
      </c>
      <c r="C104" s="397">
        <f>+AK120</f>
        <v>248.50462156925499</v>
      </c>
      <c r="D104" s="397">
        <f>+C104+B104</f>
        <v>3396.4735205933648</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c r="AZ104" t="str">
        <f>+F104</f>
        <v>2.1.10. Establish sustainable fuelwood and timber plantations.</v>
      </c>
    </row>
    <row r="105" spans="1:73" x14ac:dyDescent="0.25">
      <c r="E105" s="76"/>
      <c r="F105" s="438"/>
      <c r="G105" s="78" t="s">
        <v>221</v>
      </c>
      <c r="H105" s="319"/>
      <c r="I105" s="79">
        <v>400</v>
      </c>
      <c r="J105" s="80" t="s">
        <v>225</v>
      </c>
      <c r="K105" s="79">
        <v>400</v>
      </c>
      <c r="L105" s="81">
        <v>1</v>
      </c>
      <c r="M105" s="199">
        <f t="shared" ref="M105:M112" si="127">+I105/K105</f>
        <v>1</v>
      </c>
      <c r="N105" s="199">
        <f t="shared" ref="N105:N112" si="128">M105*L105</f>
        <v>1</v>
      </c>
      <c r="Q105" s="383"/>
      <c r="R105" s="383">
        <f>+$N105*(1+$N$1)^(1+R$6)</f>
        <v>1.1237831283250488</v>
      </c>
      <c r="S105" s="383"/>
      <c r="T105" s="383">
        <f>+$N105*(1+$N$1)^(1+T$6)</f>
        <v>1.2147050752103807</v>
      </c>
      <c r="U105" s="383"/>
      <c r="V105" s="383">
        <f>+$N105*(1+$N$1)^(1+V$6)</f>
        <v>1.3129832461010871</v>
      </c>
      <c r="W105" s="383"/>
      <c r="X105" s="383">
        <f>+$N105*(1+$N$1)^(1+X$6)</f>
        <v>1.4192128111785265</v>
      </c>
      <c r="Y105" s="383"/>
      <c r="Z105" s="383">
        <f>+$N105*(1+$N$1)^(1+Z$6)</f>
        <v>1.5340370940713317</v>
      </c>
      <c r="AA105" s="383"/>
      <c r="AB105" s="383">
        <f>+$N105*(1+$N$1)^(1+AB$6)</f>
        <v>1.6581514678074529</v>
      </c>
      <c r="AC105" s="383"/>
      <c r="AD105" s="383">
        <f>+$N105*(1+$N$1)^(1+AD$6)</f>
        <v>1.7923075659760823</v>
      </c>
      <c r="AE105" s="383"/>
      <c r="AF105" s="383">
        <f>+$N105*(1+$N$1)^(1+AF$6)</f>
        <v>1.9373178346021487</v>
      </c>
      <c r="AG105" s="383"/>
      <c r="AH105" s="383">
        <f>+$N105*(1+$N$1)^(1+AH$6)</f>
        <v>2.0940604522994257</v>
      </c>
      <c r="AI105" s="383"/>
      <c r="AJ105" s="383">
        <f>+$N105*(1+$N$1)^(1+AJ$6)</f>
        <v>2.2634846484985802</v>
      </c>
      <c r="AK105" s="392">
        <f t="shared" ref="AK105:AK112" si="129">SUM(Q105:AJ105)</f>
        <v>16.350043324070064</v>
      </c>
      <c r="AT105" s="55"/>
      <c r="AU105" s="64"/>
      <c r="AV105" s="71"/>
      <c r="AW105" s="50"/>
      <c r="AZ105" t="str">
        <f>+G105</f>
        <v>Boundary maintenance</v>
      </c>
      <c r="BA105" s="412">
        <f>+Q105*($N$2*(1+$N$3))*(VLOOKUP(LEFT(AZ104,6),'2.1 Summary costs O&amp;M'!$J$3:$R$15,BA4,FALSE))</f>
        <v>0</v>
      </c>
      <c r="BB105" s="412">
        <f>+R105*($N$2*(1+$N$3))*(VLOOKUP(LEFT(AZ104,6),'2.1 Summary costs O&amp;M'!$J$3:$R$15,BA4,FALSE))</f>
        <v>12630.486007985644</v>
      </c>
      <c r="BC105" s="412">
        <f>+S105*($N$2*(1+$N$3))*(VLOOKUP(LEFT(AZ104,6),'2.1 Summary costs O&amp;M'!$J$3:$R$15,BA4,FALSE))</f>
        <v>0</v>
      </c>
      <c r="BD105" s="412">
        <f>+T105*($N$2*(1+$N$3))*(VLOOKUP(LEFT(AZ104,6),'2.1 Summary costs O&amp;M'!$J$3:$R$15,BA4,FALSE))</f>
        <v>13652.38102403347</v>
      </c>
      <c r="BE105" s="412">
        <f>+U105*($N$2*(1+$N$3))*(VLOOKUP(LEFT(AZ104,6),'2.1 Summary costs O&amp;M'!$J$3:$R$15,BA4,FALSE))</f>
        <v>0</v>
      </c>
      <c r="BF105" s="412">
        <f>+V105*($N$2*(1+$N$3))*(VLOOKUP(LEFT(AZ104,6),'2.1 Summary costs O&amp;M'!$J$3:$R$15,BA4,FALSE))</f>
        <v>14756.954523170793</v>
      </c>
      <c r="BG105" s="412">
        <f>+W105*($N$2*(1+$N$3))*(VLOOKUP(LEFT(AZ104,6),'2.1 Summary costs O&amp;M'!$J$3:$R$15,BA4,FALSE))</f>
        <v>0</v>
      </c>
      <c r="BH105" s="412">
        <f>+X105*($N$2*(1+$N$3))*(VLOOKUP(LEFT(AZ104,6),'2.1 Summary costs O&amp;M'!$J$3:$R$15,BA4,FALSE))</f>
        <v>15950.895775291916</v>
      </c>
      <c r="BI105" s="412">
        <f>+Y105*($N$2*(1+$N$3))*(VLOOKUP(LEFT(AZ104,6),'2.1 Summary costs O&amp;M'!$J$3:$R$15,BA4,FALSE))</f>
        <v>0</v>
      </c>
      <c r="BJ105" s="412">
        <f>+Z105*($N$2*(1+$N$3))*(VLOOKUP(LEFT(AZ104,6),'2.1 Summary costs O&amp;M'!$J$3:$R$15,BA4,FALSE))</f>
        <v>17241.435259201193</v>
      </c>
      <c r="BK105" s="412">
        <f>+AA105*($N$2*(1+$N$3))*(VLOOKUP(LEFT(AZ104,6),'2.1 Summary costs O&amp;M'!$J$3:$R$15,BA4,FALSE))</f>
        <v>0</v>
      </c>
      <c r="BL105" s="412">
        <f>+AB105*($N$2*(1+$N$3))*(VLOOKUP(LEFT(AZ104,6),'2.1 Summary costs O&amp;M'!$J$3:$R$15,BA4,FALSE))</f>
        <v>18636.38845021453</v>
      </c>
      <c r="BM105" s="412">
        <f>+AC105*($N$2*(1+$N$3))*(VLOOKUP(LEFT(AZ104,6),'2.1 Summary costs O&amp;M'!$J$3:$R$15,BA4,FALSE))</f>
        <v>0</v>
      </c>
      <c r="BN105" s="412">
        <f>+AD105*($N$2*(1+$N$3))*(VLOOKUP(LEFT(AZ104,6),'2.1 Summary costs O&amp;M'!$J$3:$R$15,BA4,FALSE))</f>
        <v>20144.203150485337</v>
      </c>
      <c r="BO105" s="412">
        <f>+AE105*($N$2*(1+$N$3))*(VLOOKUP(LEFT(AZ104,6),'2.1 Summary costs O&amp;M'!$J$3:$R$15,BA4,FALSE))</f>
        <v>0</v>
      </c>
      <c r="BP105" s="412">
        <f>+AF105*($N$2*(1+$N$3))*(VLOOKUP(LEFT(AZ104,6),'2.1 Summary costs O&amp;M'!$J$3:$R$15,BA4,FALSE))</f>
        <v>21774.010648686188</v>
      </c>
      <c r="BQ105" s="412">
        <f>+AG105*($N$2*(1+$N$3))*(VLOOKUP(LEFT(AZ104,6),'2.1 Summary costs O&amp;M'!$J$3:$R$15,BA4,FALSE))</f>
        <v>0</v>
      </c>
      <c r="BR105" s="412">
        <f>+AH105*($N$2*(1+$N$3))*(VLOOKUP(LEFT(AZ104,6),'2.1 Summary costs O&amp;M'!$J$3:$R$15,BA4,FALSE))</f>
        <v>23535.681018868032</v>
      </c>
      <c r="BS105" s="412">
        <f>+AI105*($N$2*(1+$N$3))*(VLOOKUP(LEFT(AZ104,6),'2.1 Summary costs O&amp;M'!$J$3:$R$15,BA4,FALSE))</f>
        <v>0</v>
      </c>
      <c r="BT105" s="412">
        <f>+AJ105*($N$2*(1+$N$3))*(VLOOKUP(LEFT(AZ104,6),'2.1 Summary costs O&amp;M'!$J$3:$R$15,BA4,FALSE))</f>
        <v>25439.882893385478</v>
      </c>
      <c r="BU105" s="412">
        <f>SUM(BA105:BT105)</f>
        <v>183762.31875132257</v>
      </c>
    </row>
    <row r="106" spans="1:73" x14ac:dyDescent="0.25">
      <c r="E106" s="76"/>
      <c r="F106" s="438"/>
      <c r="G106" s="74" t="s">
        <v>224</v>
      </c>
      <c r="I106" s="79">
        <v>3</v>
      </c>
      <c r="J106" s="80" t="s">
        <v>226</v>
      </c>
      <c r="K106" s="79">
        <v>1</v>
      </c>
      <c r="L106" s="81">
        <v>1</v>
      </c>
      <c r="M106" s="199">
        <f t="shared" si="127"/>
        <v>3</v>
      </c>
      <c r="N106" s="199">
        <f t="shared" si="128"/>
        <v>3</v>
      </c>
      <c r="Q106" s="383">
        <f t="shared" ref="Q106:AJ106" si="130">+$N106*(1+$N$1)^(1+Q$6)</f>
        <v>3.2427210675982852</v>
      </c>
      <c r="R106" s="383">
        <f t="shared" si="130"/>
        <v>3.3713493849751464</v>
      </c>
      <c r="S106" s="383">
        <f t="shared" si="130"/>
        <v>3.5050799740819203</v>
      </c>
      <c r="T106" s="383">
        <f t="shared" si="130"/>
        <v>3.6441152256311424</v>
      </c>
      <c r="U106" s="383">
        <f t="shared" si="130"/>
        <v>3.7886655585240985</v>
      </c>
      <c r="V106" s="383">
        <f t="shared" si="130"/>
        <v>3.9389497383032612</v>
      </c>
      <c r="W106" s="383">
        <f t="shared" si="130"/>
        <v>4.0951952082367056</v>
      </c>
      <c r="X106" s="383">
        <f t="shared" si="130"/>
        <v>4.257638433535579</v>
      </c>
      <c r="Y106" s="383">
        <f t="shared" si="130"/>
        <v>4.4265252592255706</v>
      </c>
      <c r="Z106" s="383">
        <f t="shared" si="130"/>
        <v>4.6021112822139951</v>
      </c>
      <c r="AA106" s="383">
        <f t="shared" si="130"/>
        <v>4.7846622381155726</v>
      </c>
      <c r="AB106" s="383">
        <f t="shared" si="130"/>
        <v>4.9744544034223583</v>
      </c>
      <c r="AC106" s="383">
        <f t="shared" si="130"/>
        <v>5.1717750136264442</v>
      </c>
      <c r="AD106" s="383">
        <f t="shared" si="130"/>
        <v>5.3769226979282472</v>
      </c>
      <c r="AE106" s="383">
        <f t="shared" si="130"/>
        <v>5.5902079311882922</v>
      </c>
      <c r="AF106" s="383">
        <f t="shared" si="130"/>
        <v>5.8119535038064463</v>
      </c>
      <c r="AG106" s="383">
        <f t="shared" si="130"/>
        <v>6.042495010239767</v>
      </c>
      <c r="AH106" s="383">
        <f t="shared" si="130"/>
        <v>6.2821813568982776</v>
      </c>
      <c r="AI106" s="383">
        <f t="shared" si="130"/>
        <v>6.5313752901873343</v>
      </c>
      <c r="AJ106" s="383">
        <f t="shared" si="130"/>
        <v>6.7904539454957407</v>
      </c>
      <c r="AK106" s="385">
        <f t="shared" si="129"/>
        <v>96.228832523234175</v>
      </c>
      <c r="AT106" s="55"/>
      <c r="AU106" s="55"/>
      <c r="AV106" s="71"/>
      <c r="AW106" s="50"/>
      <c r="AZ106" t="str">
        <f t="shared" ref="AZ106:AZ113" si="131">+G106</f>
        <v>Surveillance</v>
      </c>
      <c r="BA106" s="412">
        <f>+Q106*($N$2*(1+$N$3))*(VLOOKUP(LEFT(AZ104,6),'2.1 Summary costs O&amp;M'!$J$3:$R$15,BA4,FALSE))</f>
        <v>36445.771465839054</v>
      </c>
      <c r="BB106" s="412">
        <f>+R106*($N$2*(1+$N$3))*(VLOOKUP(LEFT(AZ104,6),'2.1 Summary costs O&amp;M'!$J$3:$R$15,BA4,FALSE))</f>
        <v>37891.458023956933</v>
      </c>
      <c r="BC106" s="412">
        <f>+S106*($N$2*(1+$N$3))*(VLOOKUP(LEFT(AZ104,6),'2.1 Summary costs O&amp;M'!$J$3:$R$15,BA4,FALSE))</f>
        <v>39394.490319049575</v>
      </c>
      <c r="BD106" s="412">
        <f>+T106*($N$2*(1+$N$3))*(VLOOKUP(LEFT(AZ104,6),'2.1 Summary costs O&amp;M'!$J$3:$R$15,BA4,FALSE))</f>
        <v>40957.143072100407</v>
      </c>
      <c r="BE106" s="412">
        <f>+U106*($N$2*(1+$N$3))*(VLOOKUP(LEFT(AZ104,6),'2.1 Summary costs O&amp;M'!$J$3:$R$15,BA4,FALSE))</f>
        <v>42581.781234959592</v>
      </c>
      <c r="BF106" s="412">
        <f>+V106*($N$2*(1+$N$3))*(VLOOKUP(LEFT(AZ104,6),'2.1 Summary costs O&amp;M'!$J$3:$R$15,BA4,FALSE))</f>
        <v>44270.863569512388</v>
      </c>
      <c r="BG106" s="412">
        <f>+W106*($N$2*(1+$N$3))*(VLOOKUP(LEFT(AZ104,6),'2.1 Summary costs O&amp;M'!$J$3:$R$15,BA4,FALSE))</f>
        <v>46026.946368821591</v>
      </c>
      <c r="BH106" s="412">
        <f>+X106*($N$2*(1+$N$3))*(VLOOKUP(LEFT(AZ104,6),'2.1 Summary costs O&amp;M'!$J$3:$R$15,BA4,FALSE))</f>
        <v>47852.68732587574</v>
      </c>
      <c r="BI106" s="412">
        <f>+Y106*($N$2*(1+$N$3))*(VLOOKUP(LEFT(AZ104,6),'2.1 Summary costs O&amp;M'!$J$3:$R$15,BA4,FALSE))</f>
        <v>49750.84955579805</v>
      </c>
      <c r="BJ106" s="412">
        <f>+Z106*($N$2*(1+$N$3))*(VLOOKUP(LEFT(AZ104,6),'2.1 Summary costs O&amp;M'!$J$3:$R$15,BA4,FALSE))</f>
        <v>51724.305777603578</v>
      </c>
      <c r="BK106" s="412">
        <f>+AA106*($N$2*(1+$N$3))*(VLOOKUP(LEFT(AZ104,6),'2.1 Summary costs O&amp;M'!$J$3:$R$15,BA4,FALSE))</f>
        <v>53776.042661833046</v>
      </c>
      <c r="BL106" s="412">
        <f>+AB106*($N$2*(1+$N$3))*(VLOOKUP(LEFT(AZ104,6),'2.1 Summary costs O&amp;M'!$J$3:$R$15,BA4,FALSE))</f>
        <v>55909.165350643591</v>
      </c>
      <c r="BM106" s="412">
        <f>+AC106*($N$2*(1+$N$3))*(VLOOKUP(LEFT(AZ104,6),'2.1 Summary costs O&amp;M'!$J$3:$R$15,BA4,FALSE))</f>
        <v>58126.902157196731</v>
      </c>
      <c r="BN106" s="412">
        <f>+AD106*($N$2*(1+$N$3))*(VLOOKUP(LEFT(AZ104,6),'2.1 Summary costs O&amp;M'!$J$3:$R$15,BA4,FALSE))</f>
        <v>60432.609451456017</v>
      </c>
      <c r="BO106" s="412">
        <f>+AE106*($N$2*(1+$N$3))*(VLOOKUP(LEFT(AZ104,6),'2.1 Summary costs O&amp;M'!$J$3:$R$15,BA4,FALSE))</f>
        <v>62829.776739788678</v>
      </c>
      <c r="BP106" s="412">
        <f>+AF106*($N$2*(1+$N$3))*(VLOOKUP(LEFT(AZ104,6),'2.1 Summary costs O&amp;M'!$J$3:$R$15,BA4,FALSE))</f>
        <v>65322.03194605856</v>
      </c>
      <c r="BQ106" s="412">
        <f>+AG106*($N$2*(1+$N$3))*(VLOOKUP(LEFT(AZ104,6),'2.1 Summary costs O&amp;M'!$J$3:$R$15,BA4,FALSE))</f>
        <v>67913.146902203152</v>
      </c>
      <c r="BR106" s="412">
        <f>+AH106*($N$2*(1+$N$3))*(VLOOKUP(LEFT(AZ104,6),'2.1 Summary costs O&amp;M'!$J$3:$R$15,BA4,FALSE))</f>
        <v>70607.043056604103</v>
      </c>
      <c r="BS106" s="412">
        <f>+AI106*($N$2*(1+$N$3))*(VLOOKUP(LEFT(AZ104,6),'2.1 Summary costs O&amp;M'!$J$3:$R$15,BA4,FALSE))</f>
        <v>73407.797408890445</v>
      </c>
      <c r="BT106" s="412">
        <f>+AJ106*($N$2*(1+$N$3))*(VLOOKUP(LEFT(AZ104,6),'2.1 Summary costs O&amp;M'!$J$3:$R$15,BA4,FALSE))</f>
        <v>76319.648680156432</v>
      </c>
      <c r="BU106" s="412">
        <f t="shared" ref="BU106:BU113" si="132">SUM(BA106:BT106)</f>
        <v>1081540.4610683478</v>
      </c>
    </row>
    <row r="107" spans="1:73"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129"/>
        <v>0</v>
      </c>
      <c r="AT107" s="55"/>
      <c r="AU107" s="55"/>
      <c r="AV107" s="71"/>
      <c r="AZ107">
        <f t="shared" si="131"/>
        <v>0</v>
      </c>
      <c r="BA107" s="412">
        <f>+Q107*($N$2*(1+$N$3))*(VLOOKUP(LEFT(AZ104,6),'2.1 Summary costs O&amp;M'!$J$3:$R$15,BA4,FALSE))</f>
        <v>0</v>
      </c>
      <c r="BB107" s="412">
        <f>+R107*($N$2*(1+$N$3))*(VLOOKUP(LEFT(AZ104,6),'2.1 Summary costs O&amp;M'!$J$3:$R$15,BA4,FALSE))</f>
        <v>0</v>
      </c>
      <c r="BC107" s="412">
        <f>+S107*($N$2*(1+$N$3))*(VLOOKUP(LEFT(AZ104,6),'2.1 Summary costs O&amp;M'!$J$3:$R$15,BA4,FALSE))</f>
        <v>0</v>
      </c>
      <c r="BD107" s="412">
        <f>+T107*($N$2*(1+$N$3))*(VLOOKUP(LEFT(AZ104,6),'2.1 Summary costs O&amp;M'!$J$3:$R$15,BA4,FALSE))</f>
        <v>0</v>
      </c>
      <c r="BE107" s="412">
        <f>+U107*($N$2*(1+$N$3))*(VLOOKUP(LEFT(AZ104,6),'2.1 Summary costs O&amp;M'!$J$3:$R$15,BA4,FALSE))</f>
        <v>0</v>
      </c>
      <c r="BF107" s="412">
        <f>+V107*($N$2*(1+$N$3))*(VLOOKUP(LEFT(AZ104,6),'2.1 Summary costs O&amp;M'!$J$3:$R$15,BA4,FALSE))</f>
        <v>0</v>
      </c>
      <c r="BG107" s="412">
        <f>+W107*($N$2*(1+$N$3))*(VLOOKUP(LEFT(AZ104,6),'2.1 Summary costs O&amp;M'!$J$3:$R$15,BA4,FALSE))</f>
        <v>0</v>
      </c>
      <c r="BH107" s="412">
        <f>+X107*($N$2*(1+$N$3))*(VLOOKUP(LEFT(AZ104,6),'2.1 Summary costs O&amp;M'!$J$3:$R$15,BA4,FALSE))</f>
        <v>0</v>
      </c>
      <c r="BI107" s="412">
        <f>+Y107*($N$2*(1+$N$3))*(VLOOKUP(LEFT(AZ104,6),'2.1 Summary costs O&amp;M'!$J$3:$R$15,BA4,FALSE))</f>
        <v>0</v>
      </c>
      <c r="BJ107" s="412">
        <f>+Z107*($N$2*(1+$N$3))*(VLOOKUP(LEFT(AZ104,6),'2.1 Summary costs O&amp;M'!$J$3:$R$15,BA4,FALSE))</f>
        <v>0</v>
      </c>
      <c r="BK107" s="412">
        <f>+AA107*($N$2*(1+$N$3))*(VLOOKUP(LEFT(AZ104,6),'2.1 Summary costs O&amp;M'!$J$3:$R$15,BA4,FALSE))</f>
        <v>0</v>
      </c>
      <c r="BL107" s="412">
        <f>+AB107*($N$2*(1+$N$3))*(VLOOKUP(LEFT(AZ104,6),'2.1 Summary costs O&amp;M'!$J$3:$R$15,BA4,FALSE))</f>
        <v>0</v>
      </c>
      <c r="BM107" s="412">
        <f>+AC107*($N$2*(1+$N$3))*(VLOOKUP(LEFT(AZ104,6),'2.1 Summary costs O&amp;M'!$J$3:$R$15,BA4,FALSE))</f>
        <v>0</v>
      </c>
      <c r="BN107" s="412">
        <f>+AD107*($N$2*(1+$N$3))*(VLOOKUP(LEFT(AZ104,6),'2.1 Summary costs O&amp;M'!$J$3:$R$15,BA4,FALSE))</f>
        <v>0</v>
      </c>
      <c r="BO107" s="412">
        <f>+AE107*($N$2*(1+$N$3))*(VLOOKUP(LEFT(AZ104,6),'2.1 Summary costs O&amp;M'!$J$3:$R$15,BA4,FALSE))</f>
        <v>0</v>
      </c>
      <c r="BP107" s="412">
        <f>+AF107*($N$2*(1+$N$3))*(VLOOKUP(LEFT(AZ104,6),'2.1 Summary costs O&amp;M'!$J$3:$R$15,BA4,FALSE))</f>
        <v>0</v>
      </c>
      <c r="BQ107" s="412">
        <f>+AG107*($N$2*(1+$N$3))*(VLOOKUP(LEFT(AZ104,6),'2.1 Summary costs O&amp;M'!$J$3:$R$15,BA4,FALSE))</f>
        <v>0</v>
      </c>
      <c r="BR107" s="412">
        <f>+AH107*($N$2*(1+$N$3))*(VLOOKUP(LEFT(AZ104,6),'2.1 Summary costs O&amp;M'!$J$3:$R$15,BA4,FALSE))</f>
        <v>0</v>
      </c>
      <c r="BS107" s="412">
        <f>+AI107*($N$2*(1+$N$3))*(VLOOKUP(LEFT(AZ104,6),'2.1 Summary costs O&amp;M'!$J$3:$R$15,BA4,FALSE))</f>
        <v>0</v>
      </c>
      <c r="BT107" s="412">
        <f>+AJ107*($N$2*(1+$N$3))*(VLOOKUP(LEFT(AZ104,6),'2.1 Summary costs O&amp;M'!$J$3:$R$15,BA4,FALSE))</f>
        <v>0</v>
      </c>
      <c r="BU107" s="412">
        <f t="shared" si="132"/>
        <v>0</v>
      </c>
    </row>
    <row r="108" spans="1:73" x14ac:dyDescent="0.25">
      <c r="E108" s="76"/>
      <c r="F108" s="438"/>
      <c r="G108" s="78" t="s">
        <v>218</v>
      </c>
      <c r="H108" s="78"/>
      <c r="I108" s="182">
        <f>1111*0.04</f>
        <v>44.44</v>
      </c>
      <c r="J108" s="80" t="s">
        <v>253</v>
      </c>
      <c r="K108" s="79">
        <v>200</v>
      </c>
      <c r="L108" s="81">
        <v>1</v>
      </c>
      <c r="M108" s="198">
        <f t="shared" si="127"/>
        <v>0.22219999999999998</v>
      </c>
      <c r="N108" s="198">
        <f t="shared" si="128"/>
        <v>0.22219999999999998</v>
      </c>
      <c r="Q108" s="383">
        <f t="shared" ref="Q108:AE112" si="133">+$N108*(1+$N$1)^(1+Q$6)</f>
        <v>0.24017754040677963</v>
      </c>
      <c r="R108" s="383">
        <f t="shared" si="133"/>
        <v>0.24970461111382583</v>
      </c>
      <c r="S108" s="383"/>
      <c r="T108" s="383"/>
      <c r="U108" s="383"/>
      <c r="V108" s="383"/>
      <c r="W108" s="383"/>
      <c r="X108" s="383"/>
      <c r="Y108" s="383"/>
      <c r="Z108" s="383"/>
      <c r="AA108" s="383">
        <f t="shared" si="133"/>
        <v>0.35438398310309338</v>
      </c>
      <c r="AB108" s="383">
        <f t="shared" si="133"/>
        <v>0.368441256146816</v>
      </c>
      <c r="AC108" s="383"/>
      <c r="AD108" s="383"/>
      <c r="AE108" s="383"/>
      <c r="AF108" s="383"/>
      <c r="AG108" s="383"/>
      <c r="AH108" s="383"/>
      <c r="AI108" s="383"/>
      <c r="AJ108" s="383"/>
      <c r="AK108" s="385">
        <f t="shared" si="129"/>
        <v>1.2127073907705148</v>
      </c>
      <c r="AT108" s="55"/>
      <c r="AU108" s="55"/>
      <c r="AV108" s="71"/>
      <c r="AZ108" t="str">
        <f t="shared" si="131"/>
        <v>Dig hole</v>
      </c>
      <c r="BA108" s="412">
        <f>+Q108*($N$2*(1+$N$3))*(VLOOKUP(LEFT(AZ104,6),'2.1 Summary costs O&amp;M'!$J$3:$R$15,BA4,FALSE))</f>
        <v>2699.4168065698127</v>
      </c>
      <c r="BB108" s="412">
        <f>+R108*($N$2*(1+$N$3))*(VLOOKUP(LEFT(AZ104,6),'2.1 Summary costs O&amp;M'!$J$3:$R$15,BA4,FALSE))</f>
        <v>2806.4939909744107</v>
      </c>
      <c r="BC108" s="412">
        <f>+S108*($N$2*(1+$N$3))*(VLOOKUP(LEFT(AZ104,6),'2.1 Summary costs O&amp;M'!$J$3:$R$15,BA4,FALSE))</f>
        <v>0</v>
      </c>
      <c r="BD108" s="412">
        <f>+T108*($N$2*(1+$N$3))*(VLOOKUP(LEFT(AZ104,6),'2.1 Summary costs O&amp;M'!$J$3:$R$15,BA4,FALSE))</f>
        <v>0</v>
      </c>
      <c r="BE108" s="412">
        <f>+U108*($N$2*(1+$N$3))*(VLOOKUP(LEFT(AZ104,6),'2.1 Summary costs O&amp;M'!$J$3:$R$15,BA4,FALSE))</f>
        <v>0</v>
      </c>
      <c r="BF108" s="412">
        <f>+V108*($N$2*(1+$N$3))*(VLOOKUP(LEFT(AZ104,6),'2.1 Summary costs O&amp;M'!$J$3:$R$15,BA4,FALSE))</f>
        <v>0</v>
      </c>
      <c r="BG108" s="412">
        <f>+W108*($N$2*(1+$N$3))*(VLOOKUP(LEFT(AZ104,6),'2.1 Summary costs O&amp;M'!$J$3:$R$15,BA4,FALSE))</f>
        <v>0</v>
      </c>
      <c r="BH108" s="412">
        <f>+X108*($N$2*(1+$N$3))*(VLOOKUP(LEFT(AZ104,6),'2.1 Summary costs O&amp;M'!$J$3:$R$15,BA4,FALSE))</f>
        <v>0</v>
      </c>
      <c r="BI108" s="412">
        <f>+Y108*($N$2*(1+$N$3))*(VLOOKUP(LEFT(AZ104,6),'2.1 Summary costs O&amp;M'!$J$3:$R$15,BA4,FALSE))</f>
        <v>0</v>
      </c>
      <c r="BJ108" s="412">
        <f>+Z108*($N$2*(1+$N$3))*(VLOOKUP(LEFT(AZ104,6),'2.1 Summary costs O&amp;M'!$J$3:$R$15,BA4,FALSE))</f>
        <v>0</v>
      </c>
      <c r="BK108" s="412">
        <f>+AA108*($N$2*(1+$N$3))*(VLOOKUP(LEFT(AZ104,6),'2.1 Summary costs O&amp;M'!$J$3:$R$15,BA4,FALSE))</f>
        <v>3983.012226486434</v>
      </c>
      <c r="BL108" s="412">
        <f>+AB108*($N$2*(1+$N$3))*(VLOOKUP(LEFT(AZ104,6),'2.1 Summary costs O&amp;M'!$J$3:$R$15,BA4,FALSE))</f>
        <v>4141.0055136376686</v>
      </c>
      <c r="BM108" s="412">
        <f>+AC108*($N$2*(1+$N$3))*(VLOOKUP(LEFT(AZ104,6),'2.1 Summary costs O&amp;M'!$J$3:$R$15,BA4,FALSE))</f>
        <v>0</v>
      </c>
      <c r="BN108" s="412">
        <f>+AD108*($N$2*(1+$N$3))*(VLOOKUP(LEFT(AZ104,6),'2.1 Summary costs O&amp;M'!$J$3:$R$15,BA4,FALSE))</f>
        <v>0</v>
      </c>
      <c r="BO108" s="412">
        <f>+AE108*($N$2*(1+$N$3))*(VLOOKUP(LEFT(AZ104,6),'2.1 Summary costs O&amp;M'!$J$3:$R$15,BA4,FALSE))</f>
        <v>0</v>
      </c>
      <c r="BP108" s="412">
        <f>+AF108*($N$2*(1+$N$3))*(VLOOKUP(LEFT(AZ104,6),'2.1 Summary costs O&amp;M'!$J$3:$R$15,BA4,FALSE))</f>
        <v>0</v>
      </c>
      <c r="BQ108" s="412">
        <f>+AG108*($N$2*(1+$N$3))*(VLOOKUP(LEFT(AZ104,6),'2.1 Summary costs O&amp;M'!$J$3:$R$15,BA4,FALSE))</f>
        <v>0</v>
      </c>
      <c r="BR108" s="412">
        <f>+AH108*($N$2*(1+$N$3))*(VLOOKUP(LEFT(AZ104,6),'2.1 Summary costs O&amp;M'!$J$3:$R$15,BA4,FALSE))</f>
        <v>0</v>
      </c>
      <c r="BS108" s="412">
        <f>+AI108*($N$2*(1+$N$3))*(VLOOKUP(LEFT(AZ104,6),'2.1 Summary costs O&amp;M'!$J$3:$R$15,BA4,FALSE))</f>
        <v>0</v>
      </c>
      <c r="BT108" s="412">
        <f>+AJ108*($N$2*(1+$N$3))*(VLOOKUP(LEFT(AZ104,6),'2.1 Summary costs O&amp;M'!$J$3:$R$15,BA4,FALSE))</f>
        <v>0</v>
      </c>
      <c r="BU108" s="412">
        <f t="shared" si="132"/>
        <v>13629.928537668326</v>
      </c>
    </row>
    <row r="109" spans="1:73" x14ac:dyDescent="0.25">
      <c r="E109" s="76"/>
      <c r="F109" s="438"/>
      <c r="G109" s="78" t="s">
        <v>219</v>
      </c>
      <c r="H109" s="78"/>
      <c r="I109" s="182">
        <f t="shared" ref="I109:I110" si="134">1111*0.04</f>
        <v>44.44</v>
      </c>
      <c r="J109" s="124" t="s">
        <v>255</v>
      </c>
      <c r="K109" s="79">
        <v>200</v>
      </c>
      <c r="L109" s="81">
        <v>1</v>
      </c>
      <c r="M109" s="198">
        <f t="shared" si="127"/>
        <v>0.22219999999999998</v>
      </c>
      <c r="N109" s="198">
        <f t="shared" si="128"/>
        <v>0.22219999999999998</v>
      </c>
      <c r="Q109" s="383">
        <f t="shared" si="133"/>
        <v>0.24017754040677963</v>
      </c>
      <c r="R109" s="383">
        <f t="shared" si="133"/>
        <v>0.24970461111382583</v>
      </c>
      <c r="S109" s="383"/>
      <c r="T109" s="383"/>
      <c r="U109" s="383"/>
      <c r="V109" s="383"/>
      <c r="W109" s="383"/>
      <c r="X109" s="383"/>
      <c r="Y109" s="383"/>
      <c r="Z109" s="383"/>
      <c r="AA109" s="383">
        <f t="shared" si="133"/>
        <v>0.35438398310309338</v>
      </c>
      <c r="AB109" s="383">
        <f t="shared" si="133"/>
        <v>0.368441256146816</v>
      </c>
      <c r="AC109" s="383"/>
      <c r="AD109" s="383"/>
      <c r="AE109" s="383"/>
      <c r="AF109" s="383"/>
      <c r="AG109" s="383"/>
      <c r="AH109" s="383"/>
      <c r="AI109" s="383"/>
      <c r="AJ109" s="383"/>
      <c r="AK109" s="385">
        <f t="shared" si="129"/>
        <v>1.2127073907705148</v>
      </c>
      <c r="AT109" s="55"/>
      <c r="AU109" s="55"/>
      <c r="AV109" s="71"/>
      <c r="AZ109" t="str">
        <f t="shared" si="131"/>
        <v>Plant tree</v>
      </c>
      <c r="BA109" s="412">
        <f>+Q109*($N$2*(1+$N$3))*(VLOOKUP(LEFT(AZ104,6),'2.1 Summary costs O&amp;M'!$J$3:$R$15,BA4,FALSE))</f>
        <v>2699.4168065698127</v>
      </c>
      <c r="BB109" s="412">
        <f>+R109*($N$2*(1+$N$3))*(VLOOKUP(LEFT(AZ104,6),'2.1 Summary costs O&amp;M'!$J$3:$R$15,BA4,FALSE))</f>
        <v>2806.4939909744107</v>
      </c>
      <c r="BC109" s="412">
        <f>+S109*($N$2*(1+$N$3))*(VLOOKUP(LEFT(AZ104,6),'2.1 Summary costs O&amp;M'!$J$3:$R$15,BA4,FALSE))</f>
        <v>0</v>
      </c>
      <c r="BD109" s="412">
        <f>+T109*($N$2*(1+$N$3))*(VLOOKUP(LEFT(AZ104,6),'2.1 Summary costs O&amp;M'!$J$3:$R$15,BA4,FALSE))</f>
        <v>0</v>
      </c>
      <c r="BE109" s="412">
        <f>+U109*($N$2*(1+$N$3))*(VLOOKUP(LEFT(AZ104,6),'2.1 Summary costs O&amp;M'!$J$3:$R$15,BA4,FALSE))</f>
        <v>0</v>
      </c>
      <c r="BF109" s="412">
        <f>+V109*($N$2*(1+$N$3))*(VLOOKUP(LEFT(AZ104,6),'2.1 Summary costs O&amp;M'!$J$3:$R$15,BA4,FALSE))</f>
        <v>0</v>
      </c>
      <c r="BG109" s="412">
        <f>+W109*($N$2*(1+$N$3))*(VLOOKUP(LEFT(AZ104,6),'2.1 Summary costs O&amp;M'!$J$3:$R$15,BA4,FALSE))</f>
        <v>0</v>
      </c>
      <c r="BH109" s="412">
        <f>+X109*($N$2*(1+$N$3))*(VLOOKUP(LEFT(AZ104,6),'2.1 Summary costs O&amp;M'!$J$3:$R$15,BA4,FALSE))</f>
        <v>0</v>
      </c>
      <c r="BI109" s="412">
        <f>+Y109*($N$2*(1+$N$3))*(VLOOKUP(LEFT(AZ104,6),'2.1 Summary costs O&amp;M'!$J$3:$R$15,BA4,FALSE))</f>
        <v>0</v>
      </c>
      <c r="BJ109" s="412">
        <f>+Z109*($N$2*(1+$N$3))*(VLOOKUP(LEFT(AZ104,6),'2.1 Summary costs O&amp;M'!$J$3:$R$15,BA4,FALSE))</f>
        <v>0</v>
      </c>
      <c r="BK109" s="412">
        <f>+AA109*($N$2*(1+$N$3))*(VLOOKUP(LEFT(AZ104,6),'2.1 Summary costs O&amp;M'!$J$3:$R$15,BA4,FALSE))</f>
        <v>3983.012226486434</v>
      </c>
      <c r="BL109" s="412">
        <f>+AB109*($N$2*(1+$N$3))*(VLOOKUP(LEFT(AZ104,6),'2.1 Summary costs O&amp;M'!$J$3:$R$15,BA4,FALSE))</f>
        <v>4141.0055136376686</v>
      </c>
      <c r="BM109" s="412">
        <f>+AC109*($N$2*(1+$N$3))*(VLOOKUP(LEFT(AZ104,6),'2.1 Summary costs O&amp;M'!$J$3:$R$15,BA4,FALSE))</f>
        <v>0</v>
      </c>
      <c r="BN109" s="412">
        <f>+AD109*($N$2*(1+$N$3))*(VLOOKUP(LEFT(AZ104,6),'2.1 Summary costs O&amp;M'!$J$3:$R$15,BA4,FALSE))</f>
        <v>0</v>
      </c>
      <c r="BO109" s="412">
        <f>+AE109*($N$2*(1+$N$3))*(VLOOKUP(LEFT(AZ104,6),'2.1 Summary costs O&amp;M'!$J$3:$R$15,BA4,FALSE))</f>
        <v>0</v>
      </c>
      <c r="BP109" s="412">
        <f>+AF109*($N$2*(1+$N$3))*(VLOOKUP(LEFT(AZ104,6),'2.1 Summary costs O&amp;M'!$J$3:$R$15,BA4,FALSE))</f>
        <v>0</v>
      </c>
      <c r="BQ109" s="412">
        <f>+AG109*($N$2*(1+$N$3))*(VLOOKUP(LEFT(AZ104,6),'2.1 Summary costs O&amp;M'!$J$3:$R$15,BA4,FALSE))</f>
        <v>0</v>
      </c>
      <c r="BR109" s="412">
        <f>+AH109*($N$2*(1+$N$3))*(VLOOKUP(LEFT(AZ104,6),'2.1 Summary costs O&amp;M'!$J$3:$R$15,BA4,FALSE))</f>
        <v>0</v>
      </c>
      <c r="BS109" s="412">
        <f>+AI109*($N$2*(1+$N$3))*(VLOOKUP(LEFT(AZ104,6),'2.1 Summary costs O&amp;M'!$J$3:$R$15,BA4,FALSE))</f>
        <v>0</v>
      </c>
      <c r="BT109" s="412">
        <f>+AJ109*($N$2*(1+$N$3))*(VLOOKUP(LEFT(AZ104,6),'2.1 Summary costs O&amp;M'!$J$3:$R$15,BA4,FALSE))</f>
        <v>0</v>
      </c>
      <c r="BU109" s="412">
        <f t="shared" si="132"/>
        <v>13629.928537668326</v>
      </c>
    </row>
    <row r="110" spans="1:73" x14ac:dyDescent="0.25">
      <c r="E110" s="76"/>
      <c r="F110" s="438"/>
      <c r="G110" s="78" t="s">
        <v>272</v>
      </c>
      <c r="H110" s="78"/>
      <c r="I110" s="182">
        <f t="shared" si="134"/>
        <v>44.44</v>
      </c>
      <c r="J110" s="124" t="s">
        <v>255</v>
      </c>
      <c r="K110" s="105">
        <v>200</v>
      </c>
      <c r="L110" s="81">
        <v>1</v>
      </c>
      <c r="M110" s="198">
        <f t="shared" si="127"/>
        <v>0.22219999999999998</v>
      </c>
      <c r="N110" s="198">
        <f t="shared" si="128"/>
        <v>0.22219999999999998</v>
      </c>
      <c r="Q110" s="383">
        <f t="shared" si="133"/>
        <v>0.24017754040677963</v>
      </c>
      <c r="R110" s="383">
        <f t="shared" si="133"/>
        <v>0.24970461111382583</v>
      </c>
      <c r="S110" s="383"/>
      <c r="T110" s="383"/>
      <c r="U110" s="383"/>
      <c r="V110" s="383"/>
      <c r="W110" s="383"/>
      <c r="X110" s="383"/>
      <c r="Y110" s="383"/>
      <c r="Z110" s="383"/>
      <c r="AA110" s="383">
        <f t="shared" si="133"/>
        <v>0.35438398310309338</v>
      </c>
      <c r="AB110" s="383">
        <f t="shared" si="133"/>
        <v>0.368441256146816</v>
      </c>
      <c r="AC110" s="383"/>
      <c r="AD110" s="383"/>
      <c r="AE110" s="383"/>
      <c r="AF110" s="383"/>
      <c r="AG110" s="383"/>
      <c r="AH110" s="383"/>
      <c r="AI110" s="383"/>
      <c r="AJ110" s="383"/>
      <c r="AK110" s="385">
        <f t="shared" ref="AK110" si="135">SUM(Q110:AJ110)</f>
        <v>1.2127073907705148</v>
      </c>
      <c r="AT110" s="55"/>
      <c r="AU110" s="55"/>
      <c r="AV110" s="71"/>
      <c r="AZ110" t="str">
        <f t="shared" si="131"/>
        <v>Fertilized tree</v>
      </c>
      <c r="BA110" s="412">
        <f>+Q110*($N$2*(1+$N$3))*(VLOOKUP(LEFT(AZ104,6),'2.1 Summary costs O&amp;M'!$J$3:$R$15,BA4,FALSE))</f>
        <v>2699.4168065698127</v>
      </c>
      <c r="BB110" s="412">
        <f>+R110*($N$2*(1+$N$3))*(VLOOKUP(LEFT(AZ104,6),'2.1 Summary costs O&amp;M'!$J$3:$R$15,BA4,FALSE))</f>
        <v>2806.4939909744107</v>
      </c>
      <c r="BC110" s="412">
        <f>+S110*($N$2*(1+$N$3))*(VLOOKUP(LEFT(AZ104,6),'2.1 Summary costs O&amp;M'!$J$3:$R$15,BA4,FALSE))</f>
        <v>0</v>
      </c>
      <c r="BD110" s="412">
        <f>+T110*($N$2*(1+$N$3))*(VLOOKUP(LEFT(AZ104,6),'2.1 Summary costs O&amp;M'!$J$3:$R$15,BA4,FALSE))</f>
        <v>0</v>
      </c>
      <c r="BE110" s="412">
        <f>+U110*($N$2*(1+$N$3))*(VLOOKUP(LEFT(AZ104,6),'2.1 Summary costs O&amp;M'!$J$3:$R$15,BA4,FALSE))</f>
        <v>0</v>
      </c>
      <c r="BF110" s="412">
        <f>+V110*($N$2*(1+$N$3))*(VLOOKUP(LEFT(AZ104,6),'2.1 Summary costs O&amp;M'!$J$3:$R$15,BA4,FALSE))</f>
        <v>0</v>
      </c>
      <c r="BG110" s="412">
        <f>+W110*($N$2*(1+$N$3))*(VLOOKUP(LEFT(AZ104,6),'2.1 Summary costs O&amp;M'!$J$3:$R$15,BA4,FALSE))</f>
        <v>0</v>
      </c>
      <c r="BH110" s="412">
        <f>+X110*($N$2*(1+$N$3))*(VLOOKUP(LEFT(AZ104,6),'2.1 Summary costs O&amp;M'!$J$3:$R$15,BA4,FALSE))</f>
        <v>0</v>
      </c>
      <c r="BI110" s="412">
        <f>+Y110*($N$2*(1+$N$3))*(VLOOKUP(LEFT(AZ104,6),'2.1 Summary costs O&amp;M'!$J$3:$R$15,BA4,FALSE))</f>
        <v>0</v>
      </c>
      <c r="BJ110" s="412">
        <f>+Z110*($N$2*(1+$N$3))*(VLOOKUP(LEFT(AZ104,6),'2.1 Summary costs O&amp;M'!$J$3:$R$15,BA4,FALSE))</f>
        <v>0</v>
      </c>
      <c r="BK110" s="412">
        <f>+AA110*($N$2*(1+$N$3))*(VLOOKUP(LEFT(AZ104,6),'2.1 Summary costs O&amp;M'!$J$3:$R$15,BA4,FALSE))</f>
        <v>3983.012226486434</v>
      </c>
      <c r="BL110" s="412">
        <f>+AB110*($N$2*(1+$N$3))*(VLOOKUP(LEFT(AZ104,6),'2.1 Summary costs O&amp;M'!$J$3:$R$15,BA4,FALSE))</f>
        <v>4141.0055136376686</v>
      </c>
      <c r="BM110" s="412">
        <f>+AC110*($N$2*(1+$N$3))*(VLOOKUP(LEFT(AZ104,6),'2.1 Summary costs O&amp;M'!$J$3:$R$15,BA4,FALSE))</f>
        <v>0</v>
      </c>
      <c r="BN110" s="412">
        <f>+AD110*($N$2*(1+$N$3))*(VLOOKUP(LEFT(AZ104,6),'2.1 Summary costs O&amp;M'!$J$3:$R$15,BA4,FALSE))</f>
        <v>0</v>
      </c>
      <c r="BO110" s="412">
        <f>+AE110*($N$2*(1+$N$3))*(VLOOKUP(LEFT(AZ104,6),'2.1 Summary costs O&amp;M'!$J$3:$R$15,BA4,FALSE))</f>
        <v>0</v>
      </c>
      <c r="BP110" s="412">
        <f>+AF110*($N$2*(1+$N$3))*(VLOOKUP(LEFT(AZ104,6),'2.1 Summary costs O&amp;M'!$J$3:$R$15,BA4,FALSE))</f>
        <v>0</v>
      </c>
      <c r="BQ110" s="412">
        <f>+AG110*($N$2*(1+$N$3))*(VLOOKUP(LEFT(AZ104,6),'2.1 Summary costs O&amp;M'!$J$3:$R$15,BA4,FALSE))</f>
        <v>0</v>
      </c>
      <c r="BR110" s="412">
        <f>+AH110*($N$2*(1+$N$3))*(VLOOKUP(LEFT(AZ104,6),'2.1 Summary costs O&amp;M'!$J$3:$R$15,BA4,FALSE))</f>
        <v>0</v>
      </c>
      <c r="BS110" s="412">
        <f>+AI110*($N$2*(1+$N$3))*(VLOOKUP(LEFT(AZ104,6),'2.1 Summary costs O&amp;M'!$J$3:$R$15,BA4,FALSE))</f>
        <v>0</v>
      </c>
      <c r="BT110" s="412">
        <f>+AJ110*($N$2*(1+$N$3))*(VLOOKUP(LEFT(AZ104,6),'2.1 Summary costs O&amp;M'!$J$3:$R$15,BA4,FALSE))</f>
        <v>0</v>
      </c>
      <c r="BU110" s="412">
        <f t="shared" si="132"/>
        <v>13629.928537668326</v>
      </c>
    </row>
    <row r="111" spans="1:73" x14ac:dyDescent="0.25">
      <c r="F111" s="438"/>
      <c r="G111" s="74" t="s">
        <v>329</v>
      </c>
      <c r="I111" s="72">
        <f>1111*0.4</f>
        <v>444.40000000000003</v>
      </c>
      <c r="J111" s="124" t="s">
        <v>255</v>
      </c>
      <c r="K111" s="72">
        <v>350</v>
      </c>
      <c r="L111" s="75">
        <v>1</v>
      </c>
      <c r="M111" s="198">
        <f t="shared" si="127"/>
        <v>1.2697142857142858</v>
      </c>
      <c r="N111" s="198">
        <f t="shared" si="128"/>
        <v>1.2697142857142858</v>
      </c>
      <c r="Q111" s="383"/>
      <c r="R111" s="383">
        <f t="shared" si="133"/>
        <v>1.426883492079005</v>
      </c>
      <c r="S111" s="383"/>
      <c r="T111" s="383">
        <f t="shared" si="133"/>
        <v>1.5423283869242663</v>
      </c>
      <c r="U111" s="383"/>
      <c r="V111" s="383"/>
      <c r="W111" s="383"/>
      <c r="X111" s="383"/>
      <c r="Y111" s="383"/>
      <c r="Z111" s="383"/>
      <c r="AA111" s="383"/>
      <c r="AB111" s="383">
        <f t="shared" si="133"/>
        <v>2.1053786065532347</v>
      </c>
      <c r="AC111" s="383"/>
      <c r="AD111" s="383">
        <f t="shared" si="133"/>
        <v>2.2757185209136317</v>
      </c>
      <c r="AE111" s="383"/>
      <c r="AF111" s="383"/>
      <c r="AG111" s="383"/>
      <c r="AH111" s="383"/>
      <c r="AI111" s="383"/>
      <c r="AJ111" s="383"/>
      <c r="AK111" s="385">
        <f t="shared" si="129"/>
        <v>7.3503090064701375</v>
      </c>
      <c r="AT111" s="55"/>
      <c r="AU111" s="55"/>
      <c r="AV111" s="71"/>
      <c r="AZ111" t="str">
        <f t="shared" si="131"/>
        <v>Pruning</v>
      </c>
      <c r="BA111" s="412">
        <f>+Q111*($N$2*(1+$N$3))*(VLOOKUP(LEFT(AZ104,6),'2.1 Summary costs O&amp;M'!$J$3:$R$15,BA4,FALSE))</f>
        <v>0</v>
      </c>
      <c r="BB111" s="412">
        <f>+R111*($N$2*(1+$N$3))*(VLOOKUP(LEFT(AZ104,6),'2.1 Summary costs O&amp;M'!$J$3:$R$15,BA4,FALSE))</f>
        <v>16037.108519853777</v>
      </c>
      <c r="BC111" s="412">
        <f>+S111*($N$2*(1+$N$3))*(VLOOKUP(LEFT(AZ104,6),'2.1 Summary costs O&amp;M'!$J$3:$R$15,BA4,FALSE))</f>
        <v>0</v>
      </c>
      <c r="BD111" s="412">
        <f>+T111*($N$2*(1+$N$3))*(VLOOKUP(LEFT(AZ104,6),'2.1 Summary costs O&amp;M'!$J$3:$R$15,BA4,FALSE))</f>
        <v>17334.623220229925</v>
      </c>
      <c r="BE111" s="412">
        <f>+U111*($N$2*(1+$N$3))*(VLOOKUP(LEFT(AZ104,6),'2.1 Summary costs O&amp;M'!$J$3:$R$15,BA4,FALSE))</f>
        <v>0</v>
      </c>
      <c r="BF111" s="412">
        <f>+V111*($N$2*(1+$N$3))*(VLOOKUP(LEFT(AZ104,6),'2.1 Summary costs O&amp;M'!$J$3:$R$15,BA4,FALSE))</f>
        <v>0</v>
      </c>
      <c r="BG111" s="412">
        <f>+W111*($N$2*(1+$N$3))*(VLOOKUP(LEFT(AZ104,6),'2.1 Summary costs O&amp;M'!$J$3:$R$15,BA4,FALSE))</f>
        <v>0</v>
      </c>
      <c r="BH111" s="412">
        <f>+X111*($N$2*(1+$N$3))*(VLOOKUP(LEFT(AZ104,6),'2.1 Summary costs O&amp;M'!$J$3:$R$15,BA4,FALSE))</f>
        <v>0</v>
      </c>
      <c r="BI111" s="412">
        <f>+Y111*($N$2*(1+$N$3))*(VLOOKUP(LEFT(AZ104,6),'2.1 Summary costs O&amp;M'!$J$3:$R$15,BA4,FALSE))</f>
        <v>0</v>
      </c>
      <c r="BJ111" s="412">
        <f>+Z111*($N$2*(1+$N$3))*(VLOOKUP(LEFT(AZ104,6),'2.1 Summary costs O&amp;M'!$J$3:$R$15,BA4,FALSE))</f>
        <v>0</v>
      </c>
      <c r="BK111" s="412">
        <f>+AA111*($N$2*(1+$N$3))*(VLOOKUP(LEFT(AZ104,6),'2.1 Summary costs O&amp;M'!$J$3:$R$15,BA4,FALSE))</f>
        <v>0</v>
      </c>
      <c r="BL111" s="412">
        <f>+AB111*($N$2*(1+$N$3))*(VLOOKUP(LEFT(AZ104,6),'2.1 Summary costs O&amp;M'!$J$3:$R$15,BA4,FALSE))</f>
        <v>23662.888649358109</v>
      </c>
      <c r="BM111" s="412">
        <f>+AC111*($N$2*(1+$N$3))*(VLOOKUP(LEFT(AZ104,6),'2.1 Summary costs O&amp;M'!$J$3:$R$15,BA4,FALSE))</f>
        <v>0</v>
      </c>
      <c r="BN111" s="412">
        <f>+AD111*($N$2*(1+$N$3))*(VLOOKUP(LEFT(AZ104,6),'2.1 Summary costs O&amp;M'!$J$3:$R$15,BA4,FALSE))</f>
        <v>25577.382514501958</v>
      </c>
      <c r="BO111" s="412">
        <f>+AE111*($N$2*(1+$N$3))*(VLOOKUP(LEFT(AZ104,6),'2.1 Summary costs O&amp;M'!$J$3:$R$15,BA4,FALSE))</f>
        <v>0</v>
      </c>
      <c r="BP111" s="412">
        <f>+AF111*($N$2*(1+$N$3))*(VLOOKUP(LEFT(AZ104,6),'2.1 Summary costs O&amp;M'!$J$3:$R$15,BA4,FALSE))</f>
        <v>0</v>
      </c>
      <c r="BQ111" s="412">
        <f>+AG111*($N$2*(1+$N$3))*(VLOOKUP(LEFT(AZ104,6),'2.1 Summary costs O&amp;M'!$J$3:$R$15,BA4,FALSE))</f>
        <v>0</v>
      </c>
      <c r="BR111" s="412">
        <f>+AH111*($N$2*(1+$N$3))*(VLOOKUP(LEFT(AZ104,6),'2.1 Summary costs O&amp;M'!$J$3:$R$15,BA4,FALSE))</f>
        <v>0</v>
      </c>
      <c r="BS111" s="412">
        <f>+AI111*($N$2*(1+$N$3))*(VLOOKUP(LEFT(AZ104,6),'2.1 Summary costs O&amp;M'!$J$3:$R$15,BA4,FALSE))</f>
        <v>0</v>
      </c>
      <c r="BT111" s="412">
        <f>+AJ111*($N$2*(1+$N$3))*(VLOOKUP(LEFT(AZ104,6),'2.1 Summary costs O&amp;M'!$J$3:$R$15,BA4,FALSE))</f>
        <v>0</v>
      </c>
      <c r="BU111" s="412">
        <f t="shared" si="132"/>
        <v>82612.002903943765</v>
      </c>
    </row>
    <row r="112" spans="1:73" ht="15.75" thickBot="1" x14ac:dyDescent="0.3">
      <c r="F112" s="438"/>
      <c r="G112" s="86" t="s">
        <v>330</v>
      </c>
      <c r="H112" s="86"/>
      <c r="I112" s="72">
        <f>1111*0.4</f>
        <v>444.40000000000003</v>
      </c>
      <c r="J112" s="124" t="s">
        <v>255</v>
      </c>
      <c r="K112" s="72">
        <v>225</v>
      </c>
      <c r="L112" s="81">
        <v>1</v>
      </c>
      <c r="M112" s="198">
        <f t="shared" si="127"/>
        <v>1.9751111111111113</v>
      </c>
      <c r="N112" s="198">
        <f t="shared" si="128"/>
        <v>1.9751111111111113</v>
      </c>
      <c r="Q112" s="383"/>
      <c r="R112" s="383"/>
      <c r="S112" s="383"/>
      <c r="T112" s="383"/>
      <c r="U112" s="383">
        <f t="shared" si="133"/>
        <v>2.4943451469749771</v>
      </c>
      <c r="V112" s="383"/>
      <c r="W112" s="383"/>
      <c r="X112" s="383"/>
      <c r="Y112" s="383"/>
      <c r="Z112" s="383">
        <f t="shared" si="133"/>
        <v>3.0298937093568883</v>
      </c>
      <c r="AA112" s="383"/>
      <c r="AB112" s="383"/>
      <c r="AC112" s="383"/>
      <c r="AD112" s="383"/>
      <c r="AE112" s="383">
        <f t="shared" si="133"/>
        <v>3.680427266103818</v>
      </c>
      <c r="AF112" s="383"/>
      <c r="AG112" s="383"/>
      <c r="AH112" s="383"/>
      <c r="AI112" s="383"/>
      <c r="AJ112" s="383">
        <f t="shared" ref="AJ112" si="136">+$N112*(1+$N$1)^(1+AJ$6)</f>
        <v>4.4706336790789738</v>
      </c>
      <c r="AK112" s="385">
        <f t="shared" si="129"/>
        <v>13.675299801514656</v>
      </c>
      <c r="AT112" s="55"/>
      <c r="AU112" s="55"/>
      <c r="AV112" s="71"/>
      <c r="AZ112" t="str">
        <f t="shared" si="131"/>
        <v>Thinning</v>
      </c>
      <c r="BA112" s="412">
        <f>+Q112*($N$2*(1+$N$3))*(VLOOKUP(LEFT(AZ104,6),'2.1 Summary costs O&amp;M'!$J$3:$R$15,BA4,FALSE))</f>
        <v>0</v>
      </c>
      <c r="BB112" s="412">
        <f>+R112*($N$2*(1+$N$3))*(VLOOKUP(LEFT(AZ104,6),'2.1 Summary costs O&amp;M'!$J$3:$R$15,BA4,FALSE))</f>
        <v>0</v>
      </c>
      <c r="BC112" s="412">
        <f>+S112*($N$2*(1+$N$3))*(VLOOKUP(LEFT(AZ104,6),'2.1 Summary costs O&amp;M'!$J$3:$R$15,BA4,FALSE))</f>
        <v>0</v>
      </c>
      <c r="BD112" s="412">
        <f>+T112*($N$2*(1+$N$3))*(VLOOKUP(LEFT(AZ104,6),'2.1 Summary costs O&amp;M'!$J$3:$R$15,BA4,FALSE))</f>
        <v>0</v>
      </c>
      <c r="BE112" s="412">
        <f>+U112*($N$2*(1+$N$3))*(VLOOKUP(LEFT(AZ104,6),'2.1 Summary costs O&amp;M'!$J$3:$R$15,BA4,FALSE))</f>
        <v>28034.583082690435</v>
      </c>
      <c r="BF112" s="412">
        <f>+V112*($N$2*(1+$N$3))*(VLOOKUP(LEFT(AZ104,6),'2.1 Summary costs O&amp;M'!$J$3:$R$15,BA4,FALSE))</f>
        <v>0</v>
      </c>
      <c r="BG112" s="412">
        <f>+W112*($N$2*(1+$N$3))*(VLOOKUP(LEFT(AZ104,6),'2.1 Summary costs O&amp;M'!$J$3:$R$15,BA4,FALSE))</f>
        <v>0</v>
      </c>
      <c r="BH112" s="412">
        <f>+X112*($N$2*(1+$N$3))*(VLOOKUP(LEFT(AZ104,6),'2.1 Summary costs O&amp;M'!$J$3:$R$15,BA4,FALSE))</f>
        <v>0</v>
      </c>
      <c r="BI112" s="412">
        <f>+Y112*($N$2*(1+$N$3))*(VLOOKUP(LEFT(AZ104,6),'2.1 Summary costs O&amp;M'!$J$3:$R$15,BA4,FALSE))</f>
        <v>0</v>
      </c>
      <c r="BJ112" s="412">
        <f>+Z112*($N$2*(1+$N$3))*(VLOOKUP(LEFT(AZ104,6),'2.1 Summary costs O&amp;M'!$J$3:$R$15,BA4,FALSE))</f>
        <v>34053.750351951159</v>
      </c>
      <c r="BK112" s="412">
        <f>+AA112*($N$2*(1+$N$3))*(VLOOKUP(LEFT(AZ104,6),'2.1 Summary costs O&amp;M'!$J$3:$R$15,BA4,FALSE))</f>
        <v>0</v>
      </c>
      <c r="BL112" s="412">
        <f>+AB112*($N$2*(1+$N$3))*(VLOOKUP(LEFT(AZ104,6),'2.1 Summary costs O&amp;M'!$J$3:$R$15,BA4,FALSE))</f>
        <v>0</v>
      </c>
      <c r="BM112" s="412">
        <f>+AC112*($N$2*(1+$N$3))*(VLOOKUP(LEFT(AZ104,6),'2.1 Summary costs O&amp;M'!$J$3:$R$15,BA4,FALSE))</f>
        <v>0</v>
      </c>
      <c r="BN112" s="412">
        <f>+AD112*($N$2*(1+$N$3))*(VLOOKUP(LEFT(AZ104,6),'2.1 Summary costs O&amp;M'!$J$3:$R$15,BA4,FALSE))</f>
        <v>0</v>
      </c>
      <c r="BO112" s="412">
        <f>+AE112*($N$2*(1+$N$3))*(VLOOKUP(LEFT(AZ104,6),'2.1 Summary costs O&amp;M'!$J$3:$R$15,BA4,FALSE))</f>
        <v>41365.263382462355</v>
      </c>
      <c r="BP112" s="412">
        <f>+AF112*($N$2*(1+$N$3))*(VLOOKUP(LEFT(AZ104,6),'2.1 Summary costs O&amp;M'!$J$3:$R$15,BA4,FALSE))</f>
        <v>0</v>
      </c>
      <c r="BQ112" s="412">
        <f>+AG112*($N$2*(1+$N$3))*(VLOOKUP(LEFT(AZ104,6),'2.1 Summary costs O&amp;M'!$J$3:$R$15,BA4,FALSE))</f>
        <v>0</v>
      </c>
      <c r="BR112" s="412">
        <f>+AH112*($N$2*(1+$N$3))*(VLOOKUP(LEFT(AZ104,6),'2.1 Summary costs O&amp;M'!$J$3:$R$15,BA4,FALSE))</f>
        <v>0</v>
      </c>
      <c r="BS112" s="412">
        <f>+AI112*($N$2*(1+$N$3))*(VLOOKUP(LEFT(AZ104,6),'2.1 Summary costs O&amp;M'!$J$3:$R$15,BA4,FALSE))</f>
        <v>0</v>
      </c>
      <c r="BT112" s="412">
        <f>+AJ112*($N$2*(1+$N$3))*(VLOOKUP(LEFT(AZ104,6),'2.1 Summary costs O&amp;M'!$J$3:$R$15,BA4,FALSE))</f>
        <v>50246.595368091141</v>
      </c>
      <c r="BU112" s="412">
        <f t="shared" si="132"/>
        <v>153700.19218519508</v>
      </c>
    </row>
    <row r="113" spans="1:73" ht="15.75" thickBot="1" x14ac:dyDescent="0.3">
      <c r="F113" s="438"/>
      <c r="G113" s="162" t="s">
        <v>153</v>
      </c>
      <c r="H113" s="320"/>
      <c r="I113" s="163"/>
      <c r="J113" s="163"/>
      <c r="K113" s="163"/>
      <c r="L113" s="163"/>
      <c r="M113" s="164"/>
      <c r="N113" s="226">
        <f>SUM(N105:N112)</f>
        <v>7.9114253968253969</v>
      </c>
      <c r="Q113" s="385">
        <f>SUM(Q105:Q112)</f>
        <v>3.9632536888186243</v>
      </c>
      <c r="R113" s="385">
        <f>SUM(R105:R112)</f>
        <v>6.6711298387206774</v>
      </c>
      <c r="S113" s="385">
        <f t="shared" ref="S113" si="137">SUM(S105:S112)</f>
        <v>3.5050799740819203</v>
      </c>
      <c r="T113" s="385">
        <f t="shared" ref="T113" si="138">SUM(T105:T112)</f>
        <v>6.4011486877657893</v>
      </c>
      <c r="U113" s="385">
        <f t="shared" ref="U113" si="139">SUM(U105:U112)</f>
        <v>6.2830107054990751</v>
      </c>
      <c r="V113" s="385">
        <f t="shared" ref="V113" si="140">SUM(V105:V112)</f>
        <v>5.2519329844043483</v>
      </c>
      <c r="W113" s="385">
        <f t="shared" ref="W113" si="141">SUM(W105:W112)</f>
        <v>4.0951952082367056</v>
      </c>
      <c r="X113" s="385">
        <f t="shared" ref="X113" si="142">SUM(X105:X112)</f>
        <v>5.676851244714106</v>
      </c>
      <c r="Y113" s="385">
        <f t="shared" ref="Y113" si="143">SUM(Y105:Y112)</f>
        <v>4.4265252592255706</v>
      </c>
      <c r="Z113" s="385">
        <f t="shared" ref="Z113" si="144">SUM(Z105:Z112)</f>
        <v>9.1660420856422142</v>
      </c>
      <c r="AA113" s="385">
        <f t="shared" ref="AA113" si="145">SUM(AA105:AA112)</f>
        <v>5.847814187424853</v>
      </c>
      <c r="AB113" s="385">
        <f t="shared" ref="AB113" si="146">SUM(AB105:AB112)</f>
        <v>9.8433082462234953</v>
      </c>
      <c r="AC113" s="385">
        <f t="shared" ref="AC113" si="147">SUM(AC105:AC112)</f>
        <v>5.1717750136264442</v>
      </c>
      <c r="AD113" s="385">
        <f t="shared" ref="AD113" si="148">SUM(AD105:AD112)</f>
        <v>9.4449487848179601</v>
      </c>
      <c r="AE113" s="385">
        <f t="shared" ref="AE113" si="149">SUM(AE105:AE112)</f>
        <v>9.2706351972921102</v>
      </c>
      <c r="AF113" s="385">
        <f t="shared" ref="AF113" si="150">SUM(AF105:AF112)</f>
        <v>7.7492713384085947</v>
      </c>
      <c r="AG113" s="385">
        <f t="shared" ref="AG113" si="151">SUM(AG105:AG112)</f>
        <v>6.042495010239767</v>
      </c>
      <c r="AH113" s="385">
        <f t="shared" ref="AH113" si="152">SUM(AH105:AH112)</f>
        <v>8.3762418091977029</v>
      </c>
      <c r="AI113" s="385">
        <f t="shared" ref="AI113" si="153">SUM(AI105:AI112)</f>
        <v>6.5313752901873343</v>
      </c>
      <c r="AJ113" s="385">
        <f t="shared" ref="AJ113" si="154">SUM(AJ105:AJ112)</f>
        <v>13.524572273073295</v>
      </c>
      <c r="AK113" s="385">
        <f>SUM(Q113:AJ113)</f>
        <v>137.24260682760055</v>
      </c>
      <c r="AT113" s="55"/>
      <c r="AU113" s="55"/>
      <c r="AV113" s="71"/>
      <c r="AZ113" t="str">
        <f t="shared" si="131"/>
        <v>Subtotal USD</v>
      </c>
      <c r="BA113" s="412">
        <f>+Q113*($N$2*(1+$N$3))*(VLOOKUP(LEFT(AZ104,6),'2.1 Summary costs O&amp;M'!$J$3:$R$15,BA4,FALSE))</f>
        <v>44544.021885548493</v>
      </c>
      <c r="BB113" s="412">
        <f>+R113*($N$2*(1+$N$3))*(VLOOKUP(LEFT(AZ104,6),'2.1 Summary costs O&amp;M'!$J$3:$R$15,BA4,FALSE))</f>
        <v>74978.53452471958</v>
      </c>
      <c r="BC113" s="412">
        <f>+S113*($N$2*(1+$N$3))*(VLOOKUP(LEFT(AZ104,6),'2.1 Summary costs O&amp;M'!$J$3:$R$15,BA4,FALSE))</f>
        <v>39394.490319049575</v>
      </c>
      <c r="BD113" s="412">
        <f>+T113*($N$2*(1+$N$3))*(VLOOKUP(LEFT(AZ104,6),'2.1 Summary costs O&amp;M'!$J$3:$R$15,BA4,FALSE))</f>
        <v>71944.1473163638</v>
      </c>
      <c r="BE113" s="412">
        <f>+U113*($N$2*(1+$N$3))*(VLOOKUP(LEFT(AZ104,6),'2.1 Summary costs O&amp;M'!$J$3:$R$15,BA4,FALSE))</f>
        <v>70616.364317650019</v>
      </c>
      <c r="BF113" s="412">
        <f>+V113*($N$2*(1+$N$3))*(VLOOKUP(LEFT(AZ104,6),'2.1 Summary costs O&amp;M'!$J$3:$R$15,BA4,FALSE))</f>
        <v>59027.81809268317</v>
      </c>
      <c r="BG113" s="412">
        <f>+W113*($N$2*(1+$N$3))*(VLOOKUP(LEFT(AZ104,6),'2.1 Summary costs O&amp;M'!$J$3:$R$15,BA4,FALSE))</f>
        <v>46026.946368821591</v>
      </c>
      <c r="BH113" s="412">
        <f>+X113*($N$2*(1+$N$3))*(VLOOKUP(LEFT(AZ104,6),'2.1 Summary costs O&amp;M'!$J$3:$R$15,BA4,FALSE))</f>
        <v>63803.583101167664</v>
      </c>
      <c r="BI113" s="412">
        <f>+Y113*($N$2*(1+$N$3))*(VLOOKUP(LEFT(AZ104,6),'2.1 Summary costs O&amp;M'!$J$3:$R$15,BA4,FALSE))</f>
        <v>49750.84955579805</v>
      </c>
      <c r="BJ113" s="412">
        <f>+Z113*($N$2*(1+$N$3))*(VLOOKUP(LEFT(AZ104,6),'2.1 Summary costs O&amp;M'!$J$3:$R$15,BA4,FALSE))</f>
        <v>103019.49138875592</v>
      </c>
      <c r="BK113" s="412">
        <f>+AA113*($N$2*(1+$N$3))*(VLOOKUP(LEFT(AZ104,6),'2.1 Summary costs O&amp;M'!$J$3:$R$15,BA4,FALSE))</f>
        <v>65725.079341292352</v>
      </c>
      <c r="BL113" s="412">
        <f>+AB113*($N$2*(1+$N$3))*(VLOOKUP(LEFT(AZ104,6),'2.1 Summary costs O&amp;M'!$J$3:$R$15,BA4,FALSE))</f>
        <v>110631.45899112926</v>
      </c>
      <c r="BM113" s="412">
        <f>+AC113*($N$2*(1+$N$3))*(VLOOKUP(LEFT(AZ104,6),'2.1 Summary costs O&amp;M'!$J$3:$R$15,BA4,FALSE))</f>
        <v>58126.902157196731</v>
      </c>
      <c r="BN113" s="412">
        <f>+AD113*($N$2*(1+$N$3))*(VLOOKUP(LEFT(AZ104,6),'2.1 Summary costs O&amp;M'!$J$3:$R$15,BA4,FALSE))</f>
        <v>106154.1951164433</v>
      </c>
      <c r="BO113" s="412">
        <f>+AE113*($N$2*(1+$N$3))*(VLOOKUP(LEFT(AZ104,6),'2.1 Summary costs O&amp;M'!$J$3:$R$15,BA4,FALSE))</f>
        <v>104195.04012225103</v>
      </c>
      <c r="BP113" s="412">
        <f>+AF113*($N$2*(1+$N$3))*(VLOOKUP(LEFT(AZ104,6),'2.1 Summary costs O&amp;M'!$J$3:$R$15,BA4,FALSE))</f>
        <v>87096.042594744751</v>
      </c>
      <c r="BQ113" s="412">
        <f>+AG113*($N$2*(1+$N$3))*(VLOOKUP(LEFT(AZ104,6),'2.1 Summary costs O&amp;M'!$J$3:$R$15,BA4,FALSE))</f>
        <v>67913.146902203152</v>
      </c>
      <c r="BR113" s="412">
        <f>+AH113*($N$2*(1+$N$3))*(VLOOKUP(LEFT(AZ104,6),'2.1 Summary costs O&amp;M'!$J$3:$R$15,BA4,FALSE))</f>
        <v>94142.724075472128</v>
      </c>
      <c r="BS113" s="412">
        <f>+AI113*($N$2*(1+$N$3))*(VLOOKUP(LEFT(AZ104,6),'2.1 Summary costs O&amp;M'!$J$3:$R$15,BA4,FALSE))</f>
        <v>73407.797408890445</v>
      </c>
      <c r="BT113" s="412">
        <f>+AJ113*($N$2*(1+$N$3))*(VLOOKUP(LEFT(AZ104,6),'2.1 Summary costs O&amp;M'!$J$3:$R$15,BA4,FALSE))</f>
        <v>152006.12694163303</v>
      </c>
      <c r="BU113" s="412">
        <f t="shared" si="132"/>
        <v>1542504.7605218142</v>
      </c>
    </row>
    <row r="114" spans="1:73"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c r="AZ114" s="398"/>
      <c r="BA114" s="414">
        <f>+Q114*(VLOOKUP(LEFT($AZ104,6),'2.1 Summary costs O&amp;M'!$J$3:$R$15,$BA$4,FALSE))</f>
        <v>0</v>
      </c>
      <c r="BB114" s="414">
        <f>+R114*(VLOOKUP(LEFT($AZ104,6),'2.1 Summary costs O&amp;M'!$J$3:$R$15,$BA$4,FALSE))</f>
        <v>0</v>
      </c>
      <c r="BC114" s="414">
        <f>+S114*(VLOOKUP(LEFT($AZ104,6),'2.1 Summary costs O&amp;M'!$J$3:$R$15,$BA$4,FALSE))</f>
        <v>0</v>
      </c>
      <c r="BD114" s="414">
        <f>+T114*(VLOOKUP(LEFT($AZ104,6),'2.1 Summary costs O&amp;M'!$J$3:$R$15,$BA$4,FALSE))</f>
        <v>0</v>
      </c>
      <c r="BE114" s="414">
        <f>+U114*(VLOOKUP(LEFT($AZ104,6),'2.1 Summary costs O&amp;M'!$J$3:$R$15,$BA$4,FALSE))</f>
        <v>0</v>
      </c>
      <c r="BF114" s="414">
        <f>+V114*(VLOOKUP(LEFT($AZ104,6),'2.1 Summary costs O&amp;M'!$J$3:$R$15,$BA$4,FALSE))</f>
        <v>0</v>
      </c>
      <c r="BG114" s="414">
        <f>+W114*(VLOOKUP(LEFT($AZ104,6),'2.1 Summary costs O&amp;M'!$J$3:$R$15,$BA$4,FALSE))</f>
        <v>0</v>
      </c>
      <c r="BH114" s="414">
        <f>+X114*(VLOOKUP(LEFT($AZ104,6),'2.1 Summary costs O&amp;M'!$J$3:$R$15,$BA$4,FALSE))</f>
        <v>0</v>
      </c>
      <c r="BI114" s="414">
        <f>+Y114*(VLOOKUP(LEFT($AZ104,6),'2.1 Summary costs O&amp;M'!$J$3:$R$15,$BA$4,FALSE))</f>
        <v>0</v>
      </c>
      <c r="BJ114" s="414">
        <f>+Z114*(VLOOKUP(LEFT($AZ104,6),'2.1 Summary costs O&amp;M'!$J$3:$R$15,$BA$4,FALSE))</f>
        <v>0</v>
      </c>
      <c r="BK114" s="414">
        <f>+AA114*(VLOOKUP(LEFT($AZ104,6),'2.1 Summary costs O&amp;M'!$J$3:$R$15,$BA$4,FALSE))</f>
        <v>0</v>
      </c>
      <c r="BL114" s="414">
        <f>+AB114*(VLOOKUP(LEFT($AZ104,6),'2.1 Summary costs O&amp;M'!$J$3:$R$15,$BA$4,FALSE))</f>
        <v>0</v>
      </c>
      <c r="BM114" s="414">
        <f>+AC114*(VLOOKUP(LEFT($AZ104,6),'2.1 Summary costs O&amp;M'!$J$3:$R$15,$BA$4,FALSE))</f>
        <v>0</v>
      </c>
      <c r="BN114" s="414">
        <f>+AD114*(VLOOKUP(LEFT($AZ104,6),'2.1 Summary costs O&amp;M'!$J$3:$R$15,$BA$4,FALSE))</f>
        <v>0</v>
      </c>
      <c r="BO114" s="414">
        <f>+AE114*(VLOOKUP(LEFT($AZ104,6),'2.1 Summary costs O&amp;M'!$J$3:$R$15,$BA$4,FALSE))</f>
        <v>0</v>
      </c>
      <c r="BP114" s="414">
        <f>+AF114*(VLOOKUP(LEFT($AZ104,6),'2.1 Summary costs O&amp;M'!$J$3:$R$15,$BA$4,FALSE))</f>
        <v>0</v>
      </c>
      <c r="BQ114" s="414">
        <f>+AG114*(VLOOKUP(LEFT($AZ104,6),'2.1 Summary costs O&amp;M'!$J$3:$R$15,$BA$4,FALSE))</f>
        <v>0</v>
      </c>
      <c r="BR114" s="414">
        <f>+AH114*(VLOOKUP(LEFT($AZ104,6),'2.1 Summary costs O&amp;M'!$J$3:$R$15,$BA$4,FALSE))</f>
        <v>0</v>
      </c>
      <c r="BS114" s="414">
        <f>+AI114*(VLOOKUP(LEFT($AZ104,6),'2.1 Summary costs O&amp;M'!$J$3:$R$15,$BA$4,FALSE))</f>
        <v>0</v>
      </c>
      <c r="BT114" s="414">
        <f>+AJ114*(VLOOKUP(LEFT($AZ104,6),'2.1 Summary costs O&amp;M'!$J$3:$R$15,$BA$4,FALSE))</f>
        <v>0</v>
      </c>
      <c r="BU114" s="398"/>
    </row>
    <row r="115" spans="1:73" x14ac:dyDescent="0.25">
      <c r="F115" s="438"/>
      <c r="G115" s="78" t="s">
        <v>223</v>
      </c>
      <c r="H115" s="78"/>
      <c r="I115" s="185">
        <v>1</v>
      </c>
      <c r="J115" s="176"/>
      <c r="K115" s="148" t="s">
        <v>230</v>
      </c>
      <c r="L115" s="175"/>
      <c r="M115" s="200">
        <v>15</v>
      </c>
      <c r="N115" s="200">
        <f>M115*I115</f>
        <v>15</v>
      </c>
      <c r="Q115" s="383"/>
      <c r="R115" s="383"/>
      <c r="S115" s="383"/>
      <c r="T115" s="383"/>
      <c r="U115" s="383">
        <f>+$N115*(1+$N$4)^(1+U$6)</f>
        <v>18.192954757868449</v>
      </c>
      <c r="V115" s="383"/>
      <c r="W115" s="383"/>
      <c r="X115" s="383"/>
      <c r="Y115" s="383"/>
      <c r="Z115" s="383">
        <f>+$N115*(1+$N$4)^(1+Z$6)</f>
        <v>21.367147920993467</v>
      </c>
      <c r="AA115" s="383"/>
      <c r="AB115" s="383"/>
      <c r="AC115" s="383"/>
      <c r="AD115" s="383"/>
      <c r="AE115" s="383">
        <f>+$N115*(1+$N$4)^(1+AE$6)</f>
        <v>25.095154489962948</v>
      </c>
      <c r="AF115" s="383"/>
      <c r="AG115" s="383"/>
      <c r="AH115" s="383"/>
      <c r="AI115" s="383"/>
      <c r="AJ115" s="383">
        <f>+$N115*(1+$N$4)^(1+AJ$6)</f>
        <v>29.473600370237271</v>
      </c>
      <c r="AK115" s="385">
        <f t="shared" ref="AK115:AK119" si="155">SUM(Q115:AJ115)</f>
        <v>94.128857539062125</v>
      </c>
      <c r="AT115" s="55"/>
      <c r="AU115" s="55"/>
      <c r="AV115" s="71"/>
      <c r="AZ115" s="398" t="str">
        <f>+G115</f>
        <v>Prevention signs</v>
      </c>
      <c r="BA115" s="414">
        <f>+Q115*(VLOOKUP(LEFT($AZ104,6),'2.1 Summary costs O&amp;M'!$J$3:$R$15,$BA$4,FALSE))</f>
        <v>0</v>
      </c>
      <c r="BB115" s="414">
        <f>+R115*(VLOOKUP(LEFT($AZ104,6),'2.1 Summary costs O&amp;M'!$J$3:$R$15,$BA$4,FALSE))</f>
        <v>0</v>
      </c>
      <c r="BC115" s="414">
        <f>+S115*(VLOOKUP(LEFT($AZ104,6),'2.1 Summary costs O&amp;M'!$J$3:$R$15,$BA$4,FALSE))</f>
        <v>0</v>
      </c>
      <c r="BD115" s="414">
        <f>+T115*(VLOOKUP(LEFT($AZ104,6),'2.1 Summary costs O&amp;M'!$J$3:$R$15,$BA$4,FALSE))</f>
        <v>0</v>
      </c>
      <c r="BE115" s="414">
        <f>+U115*(VLOOKUP(LEFT($AZ104,6),'2.1 Summary costs O&amp;M'!$J$3:$R$15,$BA$4,FALSE))</f>
        <v>8914.5478313555395</v>
      </c>
      <c r="BF115" s="414">
        <f>+V115*(VLOOKUP(LEFT($AZ104,6),'2.1 Summary costs O&amp;M'!$J$3:$R$15,$BA$4,FALSE))</f>
        <v>0</v>
      </c>
      <c r="BG115" s="414">
        <f>+W115*(VLOOKUP(LEFT($AZ104,6),'2.1 Summary costs O&amp;M'!$J$3:$R$15,$BA$4,FALSE))</f>
        <v>0</v>
      </c>
      <c r="BH115" s="414">
        <f>+X115*(VLOOKUP(LEFT($AZ104,6),'2.1 Summary costs O&amp;M'!$J$3:$R$15,$BA$4,FALSE))</f>
        <v>0</v>
      </c>
      <c r="BI115" s="414">
        <f>+Y115*(VLOOKUP(LEFT($AZ104,6),'2.1 Summary costs O&amp;M'!$J$3:$R$15,$BA$4,FALSE))</f>
        <v>0</v>
      </c>
      <c r="BJ115" s="414">
        <f>+Z115*(VLOOKUP(LEFT($AZ104,6),'2.1 Summary costs O&amp;M'!$J$3:$R$15,$BA$4,FALSE))</f>
        <v>10469.902481286799</v>
      </c>
      <c r="BK115" s="414">
        <f>+AA115*(VLOOKUP(LEFT($AZ104,6),'2.1 Summary costs O&amp;M'!$J$3:$R$15,$BA$4,FALSE))</f>
        <v>0</v>
      </c>
      <c r="BL115" s="414">
        <f>+AB115*(VLOOKUP(LEFT($AZ104,6),'2.1 Summary costs O&amp;M'!$J$3:$R$15,$BA$4,FALSE))</f>
        <v>0</v>
      </c>
      <c r="BM115" s="414">
        <f>+AC115*(VLOOKUP(LEFT($AZ104,6),'2.1 Summary costs O&amp;M'!$J$3:$R$15,$BA$4,FALSE))</f>
        <v>0</v>
      </c>
      <c r="BN115" s="414">
        <f>+AD115*(VLOOKUP(LEFT($AZ104,6),'2.1 Summary costs O&amp;M'!$J$3:$R$15,$BA$4,FALSE))</f>
        <v>0</v>
      </c>
      <c r="BO115" s="414">
        <f>+AE115*(VLOOKUP(LEFT($AZ104,6),'2.1 Summary costs O&amp;M'!$J$3:$R$15,$BA$4,FALSE))</f>
        <v>12296.625700081844</v>
      </c>
      <c r="BP115" s="414">
        <f>+AF115*(VLOOKUP(LEFT($AZ104,6),'2.1 Summary costs O&amp;M'!$J$3:$R$15,$BA$4,FALSE))</f>
        <v>0</v>
      </c>
      <c r="BQ115" s="414">
        <f>+AG115*(VLOOKUP(LEFT($AZ104,6),'2.1 Summary costs O&amp;M'!$J$3:$R$15,$BA$4,FALSE))</f>
        <v>0</v>
      </c>
      <c r="BR115" s="414">
        <f>+AH115*(VLOOKUP(LEFT($AZ104,6),'2.1 Summary costs O&amp;M'!$J$3:$R$15,$BA$4,FALSE))</f>
        <v>0</v>
      </c>
      <c r="BS115" s="414">
        <f>+AI115*(VLOOKUP(LEFT($AZ104,6),'2.1 Summary costs O&amp;M'!$J$3:$R$15,$BA$4,FALSE))</f>
        <v>0</v>
      </c>
      <c r="BT115" s="414">
        <f>+AJ115*(VLOOKUP(LEFT($AZ104,6),'2.1 Summary costs O&amp;M'!$J$3:$R$15,$BA$4,FALSE))</f>
        <v>14442.064181416263</v>
      </c>
      <c r="BU115" s="414">
        <f t="shared" ref="BU115:BU121" si="156">SUM(BA115:BT115)</f>
        <v>46123.140194140447</v>
      </c>
    </row>
    <row r="116" spans="1:73" x14ac:dyDescent="0.25">
      <c r="F116" s="438"/>
      <c r="G116" s="109" t="s">
        <v>250</v>
      </c>
      <c r="H116" s="109"/>
      <c r="I116" s="185">
        <v>44</v>
      </c>
      <c r="J116" s="109"/>
      <c r="K116" s="146" t="s">
        <v>264</v>
      </c>
      <c r="L116" s="109"/>
      <c r="M116" s="200">
        <v>0.5</v>
      </c>
      <c r="N116" s="200">
        <f>+M116*I116</f>
        <v>22</v>
      </c>
      <c r="Q116" s="383">
        <f t="shared" ref="Q116:R117" si="157">+$N116*(1+$N$1)^(1+Q$6)</f>
        <v>23.779954495720759</v>
      </c>
      <c r="R116" s="383">
        <f t="shared" si="157"/>
        <v>24.723228823151075</v>
      </c>
      <c r="S116" s="383"/>
      <c r="T116" s="383"/>
      <c r="U116" s="383"/>
      <c r="V116" s="383"/>
      <c r="W116" s="384"/>
      <c r="X116" s="383"/>
      <c r="Y116" s="384"/>
      <c r="Z116" s="383"/>
      <c r="AA116" s="383">
        <f t="shared" ref="AA116:AB117" si="158">+$N116*(1+$N$1)^(1+AA$6)</f>
        <v>35.087523079514199</v>
      </c>
      <c r="AB116" s="383">
        <f t="shared" si="158"/>
        <v>36.479332291763967</v>
      </c>
      <c r="AC116" s="384"/>
      <c r="AD116" s="383"/>
      <c r="AE116" s="384"/>
      <c r="AF116" s="383"/>
      <c r="AG116" s="384"/>
      <c r="AH116" s="383"/>
      <c r="AI116" s="384"/>
      <c r="AJ116" s="383"/>
      <c r="AK116" s="385">
        <f t="shared" si="155"/>
        <v>120.07003869015</v>
      </c>
      <c r="AT116" s="55"/>
      <c r="AU116" s="55"/>
      <c r="AV116" s="71"/>
      <c r="AZ116" s="398" t="str">
        <f t="shared" ref="AZ116:AZ121" si="159">+G116</f>
        <v>Seedlings (plastic bag 0.5 liters)</v>
      </c>
      <c r="BA116" s="414">
        <f>+Q116*(VLOOKUP(LEFT($AZ104,6),'2.1 Summary costs O&amp;M'!$J$3:$R$15,$BA$4,FALSE))</f>
        <v>11652.177702903171</v>
      </c>
      <c r="BB116" s="414">
        <f>+R116*(VLOOKUP(LEFT($AZ104,6),'2.1 Summary costs O&amp;M'!$J$3:$R$15,$BA$4,FALSE))</f>
        <v>12114.382123344027</v>
      </c>
      <c r="BC116" s="414">
        <f>+S116*(VLOOKUP(LEFT($AZ104,6),'2.1 Summary costs O&amp;M'!$J$3:$R$15,$BA$4,FALSE))</f>
        <v>0</v>
      </c>
      <c r="BD116" s="414">
        <f>+T116*(VLOOKUP(LEFT($AZ104,6),'2.1 Summary costs O&amp;M'!$J$3:$R$15,$BA$4,FALSE))</f>
        <v>0</v>
      </c>
      <c r="BE116" s="414">
        <f>+U116*(VLOOKUP(LEFT($AZ104,6),'2.1 Summary costs O&amp;M'!$J$3:$R$15,$BA$4,FALSE))</f>
        <v>0</v>
      </c>
      <c r="BF116" s="414">
        <f>+V116*(VLOOKUP(LEFT($AZ104,6),'2.1 Summary costs O&amp;M'!$J$3:$R$15,$BA$4,FALSE))</f>
        <v>0</v>
      </c>
      <c r="BG116" s="414">
        <f>+W116*(VLOOKUP(LEFT($AZ104,6),'2.1 Summary costs O&amp;M'!$J$3:$R$15,$BA$4,FALSE))</f>
        <v>0</v>
      </c>
      <c r="BH116" s="414">
        <f>+X116*(VLOOKUP(LEFT($AZ104,6),'2.1 Summary costs O&amp;M'!$J$3:$R$15,$BA$4,FALSE))</f>
        <v>0</v>
      </c>
      <c r="BI116" s="414">
        <f>+Y116*(VLOOKUP(LEFT($AZ104,6),'2.1 Summary costs O&amp;M'!$J$3:$R$15,$BA$4,FALSE))</f>
        <v>0</v>
      </c>
      <c r="BJ116" s="414">
        <f>+Z116*(VLOOKUP(LEFT($AZ104,6),'2.1 Summary costs O&amp;M'!$J$3:$R$15,$BA$4,FALSE))</f>
        <v>0</v>
      </c>
      <c r="BK116" s="414">
        <f>+AA116*(VLOOKUP(LEFT($AZ104,6),'2.1 Summary costs O&amp;M'!$J$3:$R$15,$BA$4,FALSE))</f>
        <v>17192.886308961959</v>
      </c>
      <c r="BL116" s="414">
        <f>+AB116*(VLOOKUP(LEFT($AZ104,6),'2.1 Summary costs O&amp;M'!$J$3:$R$15,$BA$4,FALSE))</f>
        <v>17874.872822964346</v>
      </c>
      <c r="BM116" s="414">
        <f>+AC116*(VLOOKUP(LEFT($AZ104,6),'2.1 Summary costs O&amp;M'!$J$3:$R$15,$BA$4,FALSE))</f>
        <v>0</v>
      </c>
      <c r="BN116" s="414">
        <f>+AD116*(VLOOKUP(LEFT($AZ104,6),'2.1 Summary costs O&amp;M'!$J$3:$R$15,$BA$4,FALSE))</f>
        <v>0</v>
      </c>
      <c r="BO116" s="414">
        <f>+AE116*(VLOOKUP(LEFT($AZ104,6),'2.1 Summary costs O&amp;M'!$J$3:$R$15,$BA$4,FALSE))</f>
        <v>0</v>
      </c>
      <c r="BP116" s="414">
        <f>+AF116*(VLOOKUP(LEFT($AZ104,6),'2.1 Summary costs O&amp;M'!$J$3:$R$15,$BA$4,FALSE))</f>
        <v>0</v>
      </c>
      <c r="BQ116" s="414">
        <f>+AG116*(VLOOKUP(LEFT($AZ104,6),'2.1 Summary costs O&amp;M'!$J$3:$R$15,$BA$4,FALSE))</f>
        <v>0</v>
      </c>
      <c r="BR116" s="414">
        <f>+AH116*(VLOOKUP(LEFT($AZ104,6),'2.1 Summary costs O&amp;M'!$J$3:$R$15,$BA$4,FALSE))</f>
        <v>0</v>
      </c>
      <c r="BS116" s="414">
        <f>+AI116*(VLOOKUP(LEFT($AZ104,6),'2.1 Summary costs O&amp;M'!$J$3:$R$15,$BA$4,FALSE))</f>
        <v>0</v>
      </c>
      <c r="BT116" s="414">
        <f>+AJ116*(VLOOKUP(LEFT($AZ104,6),'2.1 Summary costs O&amp;M'!$J$3:$R$15,$BA$4,FALSE))</f>
        <v>0</v>
      </c>
      <c r="BU116" s="414">
        <f t="shared" si="156"/>
        <v>58834.318958173506</v>
      </c>
    </row>
    <row r="117" spans="1:73" x14ac:dyDescent="0.25">
      <c r="F117" s="438"/>
      <c r="G117" s="109" t="s">
        <v>270</v>
      </c>
      <c r="H117" s="109"/>
      <c r="I117" s="185">
        <v>44</v>
      </c>
      <c r="J117" s="176"/>
      <c r="K117" s="148" t="s">
        <v>166</v>
      </c>
      <c r="L117" s="175"/>
      <c r="M117" s="200">
        <v>0.14285714285714285</v>
      </c>
      <c r="N117" s="200">
        <f>+M117*I117</f>
        <v>6.2857142857142856</v>
      </c>
      <c r="Q117" s="383">
        <f t="shared" si="157"/>
        <v>6.7942727130630738</v>
      </c>
      <c r="R117" s="383">
        <f t="shared" si="157"/>
        <v>7.0637796637574493</v>
      </c>
      <c r="S117" s="383"/>
      <c r="T117" s="383"/>
      <c r="U117" s="383"/>
      <c r="V117" s="383"/>
      <c r="W117" s="384"/>
      <c r="X117" s="383"/>
      <c r="Y117" s="384"/>
      <c r="Z117" s="383"/>
      <c r="AA117" s="383">
        <f t="shared" si="158"/>
        <v>10.025006594146914</v>
      </c>
      <c r="AB117" s="383">
        <f t="shared" si="158"/>
        <v>10.422666369075419</v>
      </c>
      <c r="AC117" s="384"/>
      <c r="AD117" s="383"/>
      <c r="AE117" s="384"/>
      <c r="AF117" s="383"/>
      <c r="AG117" s="384"/>
      <c r="AH117" s="383"/>
      <c r="AI117" s="384"/>
      <c r="AJ117" s="383"/>
      <c r="AK117" s="385">
        <f t="shared" si="155"/>
        <v>34.305725340042855</v>
      </c>
      <c r="AZ117" s="398" t="str">
        <f t="shared" si="159"/>
        <v>Hidrogel substract</v>
      </c>
      <c r="BA117" s="414">
        <f>+Q117*(VLOOKUP(LEFT($AZ104,6),'2.1 Summary costs O&amp;M'!$J$3:$R$15,$BA$4,FALSE))</f>
        <v>3329.193629400906</v>
      </c>
      <c r="BB117" s="414">
        <f>+R117*(VLOOKUP(LEFT($AZ104,6),'2.1 Summary costs O&amp;M'!$J$3:$R$15,$BA$4,FALSE))</f>
        <v>3461.2520352411502</v>
      </c>
      <c r="BC117" s="414">
        <f>+S117*(VLOOKUP(LEFT($AZ104,6),'2.1 Summary costs O&amp;M'!$J$3:$R$15,$BA$4,FALSE))</f>
        <v>0</v>
      </c>
      <c r="BD117" s="414">
        <f>+T117*(VLOOKUP(LEFT($AZ104,6),'2.1 Summary costs O&amp;M'!$J$3:$R$15,$BA$4,FALSE))</f>
        <v>0</v>
      </c>
      <c r="BE117" s="414">
        <f>+U117*(VLOOKUP(LEFT($AZ104,6),'2.1 Summary costs O&amp;M'!$J$3:$R$15,$BA$4,FALSE))</f>
        <v>0</v>
      </c>
      <c r="BF117" s="414">
        <f>+V117*(VLOOKUP(LEFT($AZ104,6),'2.1 Summary costs O&amp;M'!$J$3:$R$15,$BA$4,FALSE))</f>
        <v>0</v>
      </c>
      <c r="BG117" s="414">
        <f>+W117*(VLOOKUP(LEFT($AZ104,6),'2.1 Summary costs O&amp;M'!$J$3:$R$15,$BA$4,FALSE))</f>
        <v>0</v>
      </c>
      <c r="BH117" s="414">
        <f>+X117*(VLOOKUP(LEFT($AZ104,6),'2.1 Summary costs O&amp;M'!$J$3:$R$15,$BA$4,FALSE))</f>
        <v>0</v>
      </c>
      <c r="BI117" s="414">
        <f>+Y117*(VLOOKUP(LEFT($AZ104,6),'2.1 Summary costs O&amp;M'!$J$3:$R$15,$BA$4,FALSE))</f>
        <v>0</v>
      </c>
      <c r="BJ117" s="414">
        <f>+Z117*(VLOOKUP(LEFT($AZ104,6),'2.1 Summary costs O&amp;M'!$J$3:$R$15,$BA$4,FALSE))</f>
        <v>0</v>
      </c>
      <c r="BK117" s="414">
        <f>+AA117*(VLOOKUP(LEFT($AZ104,6),'2.1 Summary costs O&amp;M'!$J$3:$R$15,$BA$4,FALSE))</f>
        <v>4912.2532311319883</v>
      </c>
      <c r="BL117" s="414">
        <f>+AB117*(VLOOKUP(LEFT($AZ104,6),'2.1 Summary costs O&amp;M'!$J$3:$R$15,$BA$4,FALSE))</f>
        <v>5107.1065208469554</v>
      </c>
      <c r="BM117" s="414">
        <f>+AC117*(VLOOKUP(LEFT($AZ104,6),'2.1 Summary costs O&amp;M'!$J$3:$R$15,$BA$4,FALSE))</f>
        <v>0</v>
      </c>
      <c r="BN117" s="414">
        <f>+AD117*(VLOOKUP(LEFT($AZ104,6),'2.1 Summary costs O&amp;M'!$J$3:$R$15,$BA$4,FALSE))</f>
        <v>0</v>
      </c>
      <c r="BO117" s="414">
        <f>+AE117*(VLOOKUP(LEFT($AZ104,6),'2.1 Summary costs O&amp;M'!$J$3:$R$15,$BA$4,FALSE))</f>
        <v>0</v>
      </c>
      <c r="BP117" s="414">
        <f>+AF117*(VLOOKUP(LEFT($AZ104,6),'2.1 Summary costs O&amp;M'!$J$3:$R$15,$BA$4,FALSE))</f>
        <v>0</v>
      </c>
      <c r="BQ117" s="414">
        <f>+AG117*(VLOOKUP(LEFT($AZ104,6),'2.1 Summary costs O&amp;M'!$J$3:$R$15,$BA$4,FALSE))</f>
        <v>0</v>
      </c>
      <c r="BR117" s="414">
        <f>+AH117*(VLOOKUP(LEFT($AZ104,6),'2.1 Summary costs O&amp;M'!$J$3:$R$15,$BA$4,FALSE))</f>
        <v>0</v>
      </c>
      <c r="BS117" s="414">
        <f>+AI117*(VLOOKUP(LEFT($AZ104,6),'2.1 Summary costs O&amp;M'!$J$3:$R$15,$BA$4,FALSE))</f>
        <v>0</v>
      </c>
      <c r="BT117" s="414">
        <f>+AJ117*(VLOOKUP(LEFT($AZ104,6),'2.1 Summary costs O&amp;M'!$J$3:$R$15,$BA$4,FALSE))</f>
        <v>0</v>
      </c>
      <c r="BU117" s="414">
        <f t="shared" si="156"/>
        <v>16809.805416620999</v>
      </c>
    </row>
    <row r="118" spans="1:73" x14ac:dyDescent="0.25">
      <c r="F118" s="438"/>
      <c r="Q118" s="384"/>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155"/>
        <v>0</v>
      </c>
      <c r="AZ118" s="398">
        <f t="shared" si="159"/>
        <v>0</v>
      </c>
      <c r="BA118" s="414">
        <f>+Q118*(VLOOKUP(LEFT($AZ104,6),'2.1 Summary costs O&amp;M'!$J$3:$R$15,$BA$4,FALSE))</f>
        <v>0</v>
      </c>
      <c r="BB118" s="414">
        <f>+R118*(VLOOKUP(LEFT($AZ104,6),'2.1 Summary costs O&amp;M'!$J$3:$R$15,$BA$4,FALSE))</f>
        <v>0</v>
      </c>
      <c r="BC118" s="414">
        <f>+S118*(VLOOKUP(LEFT($AZ104,6),'2.1 Summary costs O&amp;M'!$J$3:$R$15,$BA$4,FALSE))</f>
        <v>0</v>
      </c>
      <c r="BD118" s="414">
        <f>+T118*(VLOOKUP(LEFT($AZ104,6),'2.1 Summary costs O&amp;M'!$J$3:$R$15,$BA$4,FALSE))</f>
        <v>0</v>
      </c>
      <c r="BE118" s="414">
        <f>+U118*(VLOOKUP(LEFT($AZ104,6),'2.1 Summary costs O&amp;M'!$J$3:$R$15,$BA$4,FALSE))</f>
        <v>0</v>
      </c>
      <c r="BF118" s="414">
        <f>+V118*(VLOOKUP(LEFT($AZ104,6),'2.1 Summary costs O&amp;M'!$J$3:$R$15,$BA$4,FALSE))</f>
        <v>0</v>
      </c>
      <c r="BG118" s="414">
        <f>+W118*(VLOOKUP(LEFT($AZ104,6),'2.1 Summary costs O&amp;M'!$J$3:$R$15,$BA$4,FALSE))</f>
        <v>0</v>
      </c>
      <c r="BH118" s="414">
        <f>+X118*(VLOOKUP(LEFT($AZ104,6),'2.1 Summary costs O&amp;M'!$J$3:$R$15,$BA$4,FALSE))</f>
        <v>0</v>
      </c>
      <c r="BI118" s="414">
        <f>+Y118*(VLOOKUP(LEFT($AZ104,6),'2.1 Summary costs O&amp;M'!$J$3:$R$15,$BA$4,FALSE))</f>
        <v>0</v>
      </c>
      <c r="BJ118" s="414">
        <f>+Z118*(VLOOKUP(LEFT($AZ104,6),'2.1 Summary costs O&amp;M'!$J$3:$R$15,$BA$4,FALSE))</f>
        <v>0</v>
      </c>
      <c r="BK118" s="414">
        <f>+AA118*(VLOOKUP(LEFT($AZ104,6),'2.1 Summary costs O&amp;M'!$J$3:$R$15,$BA$4,FALSE))</f>
        <v>0</v>
      </c>
      <c r="BL118" s="414">
        <f>+AB118*(VLOOKUP(LEFT($AZ104,6),'2.1 Summary costs O&amp;M'!$J$3:$R$15,$BA$4,FALSE))</f>
        <v>0</v>
      </c>
      <c r="BM118" s="414">
        <f>+AC118*(VLOOKUP(LEFT($AZ104,6),'2.1 Summary costs O&amp;M'!$J$3:$R$15,$BA$4,FALSE))</f>
        <v>0</v>
      </c>
      <c r="BN118" s="414">
        <f>+AD118*(VLOOKUP(LEFT($AZ104,6),'2.1 Summary costs O&amp;M'!$J$3:$R$15,$BA$4,FALSE))</f>
        <v>0</v>
      </c>
      <c r="BO118" s="414">
        <f>+AE118*(VLOOKUP(LEFT($AZ104,6),'2.1 Summary costs O&amp;M'!$J$3:$R$15,$BA$4,FALSE))</f>
        <v>0</v>
      </c>
      <c r="BP118" s="414">
        <f>+AF118*(VLOOKUP(LEFT($AZ104,6),'2.1 Summary costs O&amp;M'!$J$3:$R$15,$BA$4,FALSE))</f>
        <v>0</v>
      </c>
      <c r="BQ118" s="414">
        <f>+AG118*(VLOOKUP(LEFT($AZ104,6),'2.1 Summary costs O&amp;M'!$J$3:$R$15,$BA$4,FALSE))</f>
        <v>0</v>
      </c>
      <c r="BR118" s="414">
        <f>+AH118*(VLOOKUP(LEFT($AZ104,6),'2.1 Summary costs O&amp;M'!$J$3:$R$15,$BA$4,FALSE))</f>
        <v>0</v>
      </c>
      <c r="BS118" s="414">
        <f>+AI118*(VLOOKUP(LEFT($AZ104,6),'2.1 Summary costs O&amp;M'!$J$3:$R$15,$BA$4,FALSE))</f>
        <v>0</v>
      </c>
      <c r="BT118" s="414">
        <f>+AJ118*(VLOOKUP(LEFT($AZ104,6),'2.1 Summary costs O&amp;M'!$J$3:$R$15,$BA$4,FALSE))</f>
        <v>0</v>
      </c>
      <c r="BU118" s="414">
        <f t="shared" si="156"/>
        <v>0</v>
      </c>
    </row>
    <row r="119" spans="1:73"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155"/>
        <v>0</v>
      </c>
      <c r="AZ119" s="398">
        <f t="shared" si="159"/>
        <v>0</v>
      </c>
      <c r="BA119" s="414">
        <f>+Q119*(VLOOKUP(LEFT($AZ104,6),'2.1 Summary costs O&amp;M'!$J$3:$R$15,$BA$4,FALSE))</f>
        <v>0</v>
      </c>
      <c r="BB119" s="414">
        <f>+R119*(VLOOKUP(LEFT($AZ104,6),'2.1 Summary costs O&amp;M'!$J$3:$R$15,$BA$4,FALSE))</f>
        <v>0</v>
      </c>
      <c r="BC119" s="414">
        <f>+S119*(VLOOKUP(LEFT($AZ104,6),'2.1 Summary costs O&amp;M'!$J$3:$R$15,$BA$4,FALSE))</f>
        <v>0</v>
      </c>
      <c r="BD119" s="414">
        <f>+T119*(VLOOKUP(LEFT($AZ104,6),'2.1 Summary costs O&amp;M'!$J$3:$R$15,$BA$4,FALSE))</f>
        <v>0</v>
      </c>
      <c r="BE119" s="414">
        <f>+U119*(VLOOKUP(LEFT($AZ104,6),'2.1 Summary costs O&amp;M'!$J$3:$R$15,$BA$4,FALSE))</f>
        <v>0</v>
      </c>
      <c r="BF119" s="414">
        <f>+V119*(VLOOKUP(LEFT($AZ104,6),'2.1 Summary costs O&amp;M'!$J$3:$R$15,$BA$4,FALSE))</f>
        <v>0</v>
      </c>
      <c r="BG119" s="414">
        <f>+W119*(VLOOKUP(LEFT($AZ104,6),'2.1 Summary costs O&amp;M'!$J$3:$R$15,$BA$4,FALSE))</f>
        <v>0</v>
      </c>
      <c r="BH119" s="414">
        <f>+X119*(VLOOKUP(LEFT($AZ104,6),'2.1 Summary costs O&amp;M'!$J$3:$R$15,$BA$4,FALSE))</f>
        <v>0</v>
      </c>
      <c r="BI119" s="414">
        <f>+Y119*(VLOOKUP(LEFT($AZ104,6),'2.1 Summary costs O&amp;M'!$J$3:$R$15,$BA$4,FALSE))</f>
        <v>0</v>
      </c>
      <c r="BJ119" s="414">
        <f>+Z119*(VLOOKUP(LEFT($AZ104,6),'2.1 Summary costs O&amp;M'!$J$3:$R$15,$BA$4,FALSE))</f>
        <v>0</v>
      </c>
      <c r="BK119" s="414">
        <f>+AA119*(VLOOKUP(LEFT($AZ104,6),'2.1 Summary costs O&amp;M'!$J$3:$R$15,$BA$4,FALSE))</f>
        <v>0</v>
      </c>
      <c r="BL119" s="414">
        <f>+AB119*(VLOOKUP(LEFT($AZ104,6),'2.1 Summary costs O&amp;M'!$J$3:$R$15,$BA$4,FALSE))</f>
        <v>0</v>
      </c>
      <c r="BM119" s="414">
        <f>+AC119*(VLOOKUP(LEFT($AZ104,6),'2.1 Summary costs O&amp;M'!$J$3:$R$15,$BA$4,FALSE))</f>
        <v>0</v>
      </c>
      <c r="BN119" s="414">
        <f>+AD119*(VLOOKUP(LEFT($AZ104,6),'2.1 Summary costs O&amp;M'!$J$3:$R$15,$BA$4,FALSE))</f>
        <v>0</v>
      </c>
      <c r="BO119" s="414">
        <f>+AE119*(VLOOKUP(LEFT($AZ104,6),'2.1 Summary costs O&amp;M'!$J$3:$R$15,$BA$4,FALSE))</f>
        <v>0</v>
      </c>
      <c r="BP119" s="414">
        <f>+AF119*(VLOOKUP(LEFT($AZ104,6),'2.1 Summary costs O&amp;M'!$J$3:$R$15,$BA$4,FALSE))</f>
        <v>0</v>
      </c>
      <c r="BQ119" s="414">
        <f>+AG119*(VLOOKUP(LEFT($AZ104,6),'2.1 Summary costs O&amp;M'!$J$3:$R$15,$BA$4,FALSE))</f>
        <v>0</v>
      </c>
      <c r="BR119" s="414">
        <f>+AH119*(VLOOKUP(LEFT($AZ104,6),'2.1 Summary costs O&amp;M'!$J$3:$R$15,$BA$4,FALSE))</f>
        <v>0</v>
      </c>
      <c r="BS119" s="414">
        <f>+AI119*(VLOOKUP(LEFT($AZ104,6),'2.1 Summary costs O&amp;M'!$J$3:$R$15,$BA$4,FALSE))</f>
        <v>0</v>
      </c>
      <c r="BT119" s="414">
        <f>+AJ119*(VLOOKUP(LEFT($AZ104,6),'2.1 Summary costs O&amp;M'!$J$3:$R$15,$BA$4,FALSE))</f>
        <v>0</v>
      </c>
      <c r="BU119" s="414">
        <f t="shared" si="156"/>
        <v>0</v>
      </c>
    </row>
    <row r="120" spans="1:73" ht="15.75" thickBot="1" x14ac:dyDescent="0.3">
      <c r="F120" s="438"/>
      <c r="G120" s="167" t="s">
        <v>153</v>
      </c>
      <c r="H120" s="322"/>
      <c r="I120" s="168"/>
      <c r="J120" s="168"/>
      <c r="K120" s="168"/>
      <c r="L120" s="168"/>
      <c r="M120" s="168"/>
      <c r="N120" s="202">
        <f>SUM(N115:N117)</f>
        <v>43.285714285714285</v>
      </c>
      <c r="Q120" s="385">
        <f t="shared" ref="Q120:AK120" si="160">SUM(Q115:Q119)</f>
        <v>30.574227208783832</v>
      </c>
      <c r="R120" s="385">
        <f t="shared" si="160"/>
        <v>31.787008486908526</v>
      </c>
      <c r="S120" s="385">
        <f t="shared" si="160"/>
        <v>0</v>
      </c>
      <c r="T120" s="385">
        <f t="shared" si="160"/>
        <v>0</v>
      </c>
      <c r="U120" s="385">
        <f t="shared" si="160"/>
        <v>18.192954757868449</v>
      </c>
      <c r="V120" s="385">
        <f t="shared" si="160"/>
        <v>0</v>
      </c>
      <c r="W120" s="385">
        <f t="shared" si="160"/>
        <v>0</v>
      </c>
      <c r="X120" s="385">
        <f t="shared" si="160"/>
        <v>0</v>
      </c>
      <c r="Y120" s="385">
        <f t="shared" si="160"/>
        <v>0</v>
      </c>
      <c r="Z120" s="385">
        <f t="shared" si="160"/>
        <v>21.367147920993467</v>
      </c>
      <c r="AA120" s="385">
        <f t="shared" si="160"/>
        <v>45.112529673661115</v>
      </c>
      <c r="AB120" s="385">
        <f t="shared" si="160"/>
        <v>46.901998660839382</v>
      </c>
      <c r="AC120" s="385">
        <f t="shared" si="160"/>
        <v>0</v>
      </c>
      <c r="AD120" s="385">
        <f t="shared" si="160"/>
        <v>0</v>
      </c>
      <c r="AE120" s="385">
        <f t="shared" si="160"/>
        <v>25.095154489962948</v>
      </c>
      <c r="AF120" s="385">
        <f t="shared" si="160"/>
        <v>0</v>
      </c>
      <c r="AG120" s="385">
        <f t="shared" si="160"/>
        <v>0</v>
      </c>
      <c r="AH120" s="385">
        <f t="shared" si="160"/>
        <v>0</v>
      </c>
      <c r="AI120" s="385">
        <f t="shared" si="160"/>
        <v>0</v>
      </c>
      <c r="AJ120" s="385">
        <f t="shared" si="160"/>
        <v>29.473600370237271</v>
      </c>
      <c r="AK120" s="385">
        <f t="shared" si="160"/>
        <v>248.50462156925499</v>
      </c>
      <c r="AZ120" s="398" t="str">
        <f t="shared" si="159"/>
        <v>Subtotal USD</v>
      </c>
      <c r="BA120" s="414">
        <f>+Q120*(VLOOKUP(LEFT($AZ104,6),'2.1 Summary costs O&amp;M'!$J$3:$R$15,$BA$4,FALSE))</f>
        <v>14981.371332304077</v>
      </c>
      <c r="BB120" s="414">
        <f>+R120*(VLOOKUP(LEFT($AZ104,6),'2.1 Summary costs O&amp;M'!$J$3:$R$15,$BA$4,FALSE))</f>
        <v>15575.634158585177</v>
      </c>
      <c r="BC120" s="414">
        <f>+S120*(VLOOKUP(LEFT($AZ104,6),'2.1 Summary costs O&amp;M'!$J$3:$R$15,$BA$4,FALSE))</f>
        <v>0</v>
      </c>
      <c r="BD120" s="414">
        <f>+T120*(VLOOKUP(LEFT($AZ104,6),'2.1 Summary costs O&amp;M'!$J$3:$R$15,$BA$4,FALSE))</f>
        <v>0</v>
      </c>
      <c r="BE120" s="414">
        <f>+U120*(VLOOKUP(LEFT($AZ104,6),'2.1 Summary costs O&amp;M'!$J$3:$R$15,$BA$4,FALSE))</f>
        <v>8914.5478313555395</v>
      </c>
      <c r="BF120" s="414">
        <f>+V120*(VLOOKUP(LEFT($AZ104,6),'2.1 Summary costs O&amp;M'!$J$3:$R$15,$BA$4,FALSE))</f>
        <v>0</v>
      </c>
      <c r="BG120" s="414">
        <f>+W120*(VLOOKUP(LEFT($AZ104,6),'2.1 Summary costs O&amp;M'!$J$3:$R$15,$BA$4,FALSE))</f>
        <v>0</v>
      </c>
      <c r="BH120" s="414">
        <f>+X120*(VLOOKUP(LEFT($AZ104,6),'2.1 Summary costs O&amp;M'!$J$3:$R$15,$BA$4,FALSE))</f>
        <v>0</v>
      </c>
      <c r="BI120" s="414">
        <f>+Y120*(VLOOKUP(LEFT($AZ104,6),'2.1 Summary costs O&amp;M'!$J$3:$R$15,$BA$4,FALSE))</f>
        <v>0</v>
      </c>
      <c r="BJ120" s="414">
        <f>+Z120*(VLOOKUP(LEFT($AZ104,6),'2.1 Summary costs O&amp;M'!$J$3:$R$15,$BA$4,FALSE))</f>
        <v>10469.902481286799</v>
      </c>
      <c r="BK120" s="414">
        <f>+AA120*(VLOOKUP(LEFT($AZ104,6),'2.1 Summary costs O&amp;M'!$J$3:$R$15,$BA$4,FALSE))</f>
        <v>22105.139540093947</v>
      </c>
      <c r="BL120" s="414">
        <f>+AB120*(VLOOKUP(LEFT($AZ104,6),'2.1 Summary costs O&amp;M'!$J$3:$R$15,$BA$4,FALSE))</f>
        <v>22981.979343811297</v>
      </c>
      <c r="BM120" s="414">
        <f>+AC120*(VLOOKUP(LEFT($AZ104,6),'2.1 Summary costs O&amp;M'!$J$3:$R$15,$BA$4,FALSE))</f>
        <v>0</v>
      </c>
      <c r="BN120" s="414">
        <f>+AD120*(VLOOKUP(LEFT($AZ104,6),'2.1 Summary costs O&amp;M'!$J$3:$R$15,$BA$4,FALSE))</f>
        <v>0</v>
      </c>
      <c r="BO120" s="414">
        <f>+AE120*(VLOOKUP(LEFT($AZ104,6),'2.1 Summary costs O&amp;M'!$J$3:$R$15,$BA$4,FALSE))</f>
        <v>12296.625700081844</v>
      </c>
      <c r="BP120" s="414">
        <f>+AF120*(VLOOKUP(LEFT($AZ104,6),'2.1 Summary costs O&amp;M'!$J$3:$R$15,$BA$4,FALSE))</f>
        <v>0</v>
      </c>
      <c r="BQ120" s="414">
        <f>+AG120*(VLOOKUP(LEFT($AZ104,6),'2.1 Summary costs O&amp;M'!$J$3:$R$15,$BA$4,FALSE))</f>
        <v>0</v>
      </c>
      <c r="BR120" s="414">
        <f>+AH120*(VLOOKUP(LEFT($AZ104,6),'2.1 Summary costs O&amp;M'!$J$3:$R$15,$BA$4,FALSE))</f>
        <v>0</v>
      </c>
      <c r="BS120" s="414">
        <f>+AI120*(VLOOKUP(LEFT($AZ104,6),'2.1 Summary costs O&amp;M'!$J$3:$R$15,$BA$4,FALSE))</f>
        <v>0</v>
      </c>
      <c r="BT120" s="414">
        <f>+AJ120*(VLOOKUP(LEFT($AZ104,6),'2.1 Summary costs O&amp;M'!$J$3:$R$15,$BA$4,FALSE))</f>
        <v>14442.064181416263</v>
      </c>
      <c r="BU120" s="412">
        <f t="shared" si="156"/>
        <v>121767.26456893496</v>
      </c>
    </row>
    <row r="121" spans="1:73" ht="15.75" thickBot="1" x14ac:dyDescent="0.3">
      <c r="F121" s="438"/>
      <c r="G121" s="92" t="s">
        <v>227</v>
      </c>
      <c r="H121" s="122"/>
      <c r="I121" s="169" t="s">
        <v>155</v>
      </c>
      <c r="J121" s="169"/>
      <c r="K121" s="169" t="s">
        <v>101</v>
      </c>
      <c r="L121" s="169"/>
      <c r="M121" s="93" t="s">
        <v>156</v>
      </c>
      <c r="N121" s="77" t="s">
        <v>102</v>
      </c>
      <c r="AZ121" s="398" t="str">
        <f t="shared" si="159"/>
        <v>PES</v>
      </c>
      <c r="BA121" s="414">
        <f>+Q121*(VLOOKUP(LEFT($AZ104,6),'2.1 Summary costs O&amp;M'!$J$3:$R$15,$BA$4,FALSE))</f>
        <v>0</v>
      </c>
      <c r="BB121" s="414">
        <f>+R121*(VLOOKUP(LEFT($AZ104,6),'2.1 Summary costs O&amp;M'!$J$3:$R$15,$BA$4,FALSE))</f>
        <v>0</v>
      </c>
      <c r="BC121" s="414">
        <f>+S121*(VLOOKUP(LEFT($AZ104,6),'2.1 Summary costs O&amp;M'!$J$3:$R$15,$BA$4,FALSE))</f>
        <v>0</v>
      </c>
      <c r="BD121" s="414">
        <f>+T121*(VLOOKUP(LEFT($AZ104,6),'2.1 Summary costs O&amp;M'!$J$3:$R$15,$BA$4,FALSE))</f>
        <v>0</v>
      </c>
      <c r="BE121" s="414">
        <f>+U121*(VLOOKUP(LEFT($AZ104,6),'2.1 Summary costs O&amp;M'!$J$3:$R$15,$BA$4,FALSE))</f>
        <v>0</v>
      </c>
      <c r="BF121" s="414">
        <f>+V121*(VLOOKUP(LEFT($AZ104,6),'2.1 Summary costs O&amp;M'!$J$3:$R$15,$BA$4,FALSE))</f>
        <v>0</v>
      </c>
      <c r="BG121" s="414">
        <f>+W121*(VLOOKUP(LEFT($AZ104,6),'2.1 Summary costs O&amp;M'!$J$3:$R$15,$BA$4,FALSE))</f>
        <v>0</v>
      </c>
      <c r="BH121" s="414">
        <f>+X121*(VLOOKUP(LEFT($AZ104,6),'2.1 Summary costs O&amp;M'!$J$3:$R$15,$BA$4,FALSE))</f>
        <v>0</v>
      </c>
      <c r="BI121" s="414">
        <f>+Y121*(VLOOKUP(LEFT($AZ104,6),'2.1 Summary costs O&amp;M'!$J$3:$R$15,$BA$4,FALSE))</f>
        <v>0</v>
      </c>
      <c r="BJ121" s="414">
        <f>+Z121*(VLOOKUP(LEFT($AZ104,6),'2.1 Summary costs O&amp;M'!$J$3:$R$15,$BA$4,FALSE))</f>
        <v>0</v>
      </c>
      <c r="BK121" s="414">
        <f>+AA121*(VLOOKUP(LEFT($AZ104,6),'2.1 Summary costs O&amp;M'!$J$3:$R$15,$BA$4,FALSE))</f>
        <v>0</v>
      </c>
      <c r="BL121" s="414">
        <f>+AB121*(VLOOKUP(LEFT($AZ104,6),'2.1 Summary costs O&amp;M'!$J$3:$R$15,$BA$4,FALSE))</f>
        <v>0</v>
      </c>
      <c r="BM121" s="414">
        <f>+AC121*(VLOOKUP(LEFT($AZ104,6),'2.1 Summary costs O&amp;M'!$J$3:$R$15,$BA$4,FALSE))</f>
        <v>0</v>
      </c>
      <c r="BN121" s="414">
        <f>+AD121*(VLOOKUP(LEFT($AZ104,6),'2.1 Summary costs O&amp;M'!$J$3:$R$15,$BA$4,FALSE))</f>
        <v>0</v>
      </c>
      <c r="BO121" s="414">
        <f>+AE121*(VLOOKUP(LEFT($AZ104,6),'2.1 Summary costs O&amp;M'!$J$3:$R$15,$BA$4,FALSE))</f>
        <v>0</v>
      </c>
      <c r="BP121" s="414">
        <f>+AF121*(VLOOKUP(LEFT($AZ104,6),'2.1 Summary costs O&amp;M'!$J$3:$R$15,$BA$4,FALSE))</f>
        <v>0</v>
      </c>
      <c r="BQ121" s="414">
        <f>+AG121*(VLOOKUP(LEFT($AZ104,6),'2.1 Summary costs O&amp;M'!$J$3:$R$15,$BA$4,FALSE))</f>
        <v>0</v>
      </c>
      <c r="BR121" s="414">
        <f>+AH121*(VLOOKUP(LEFT($AZ104,6),'2.1 Summary costs O&amp;M'!$J$3:$R$15,$BA$4,FALSE))</f>
        <v>0</v>
      </c>
      <c r="BS121" s="414">
        <f>+AI121*(VLOOKUP(LEFT($AZ104,6),'2.1 Summary costs O&amp;M'!$J$3:$R$15,$BA$4,FALSE))</f>
        <v>0</v>
      </c>
      <c r="BT121" s="414">
        <f>+AJ121*(VLOOKUP(LEFT($AZ104,6),'2.1 Summary costs O&amp;M'!$J$3:$R$15,$BA$4,FALSE))</f>
        <v>0</v>
      </c>
      <c r="BU121" s="412">
        <f t="shared" si="156"/>
        <v>0</v>
      </c>
    </row>
    <row r="122" spans="1:73" ht="15.75" thickBot="1" x14ac:dyDescent="0.3">
      <c r="F122" s="438"/>
      <c r="G122" s="86" t="s">
        <v>228</v>
      </c>
      <c r="H122" s="323"/>
      <c r="I122" s="139">
        <v>1</v>
      </c>
      <c r="J122" s="139"/>
      <c r="K122" s="174" t="s">
        <v>229</v>
      </c>
      <c r="L122" s="174"/>
      <c r="M122" s="200"/>
      <c r="N122" s="200">
        <f>+M122</f>
        <v>0</v>
      </c>
    </row>
    <row r="123" spans="1:73" ht="15.75" thickBot="1" x14ac:dyDescent="0.3">
      <c r="F123" s="438"/>
      <c r="G123" s="162" t="s">
        <v>153</v>
      </c>
      <c r="H123" s="320"/>
      <c r="I123" s="163"/>
      <c r="J123" s="163"/>
      <c r="K123" s="163"/>
      <c r="L123" s="163"/>
      <c r="M123" s="200"/>
      <c r="N123" s="200">
        <f>N122</f>
        <v>0</v>
      </c>
    </row>
    <row r="124" spans="1:73" ht="15.75" thickBot="1" x14ac:dyDescent="0.3">
      <c r="F124" s="439"/>
      <c r="G124" s="162" t="s">
        <v>158</v>
      </c>
      <c r="H124" s="320"/>
      <c r="I124" s="163"/>
      <c r="J124" s="163"/>
      <c r="K124" s="163"/>
      <c r="L124" s="163"/>
      <c r="M124" s="200"/>
      <c r="N124" s="200"/>
    </row>
    <row r="125" spans="1:73"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73"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73"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73" ht="60.75" thickBot="1" x14ac:dyDescent="0.3">
      <c r="A128" s="395" t="str">
        <f>+F128</f>
        <v>2.1.6. Establish agroforestry systems using diversified living fence arrangements in basic grains crops.</v>
      </c>
      <c r="B128" s="396">
        <f>+AK137*($N$2*(1+$N$3))</f>
        <v>1939.785208493905</v>
      </c>
      <c r="C128" s="397">
        <f>+AK145</f>
        <v>1680.4512977831905</v>
      </c>
      <c r="D128" s="397">
        <f>+C128+B128</f>
        <v>3620.2365062770955</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c r="AZ128" t="str">
        <f>+F128</f>
        <v>2.1.6. Establish agroforestry systems using diversified living fence arrangements in basic grains crops.</v>
      </c>
    </row>
    <row r="129" spans="5:73"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5.8126713534054248</v>
      </c>
      <c r="S129" s="383"/>
      <c r="T129" s="383">
        <f>+$N129*(1+$N$1)^(1+T$6)</f>
        <v>6.2829572855709346</v>
      </c>
      <c r="U129" s="383"/>
      <c r="V129" s="383">
        <f>+$N129*(1+$N$1)^(1+V$6)</f>
        <v>6.7912926522470025</v>
      </c>
      <c r="W129" s="383"/>
      <c r="X129" s="383">
        <f>+$N129*(1+$N$1)^(1+X$6)</f>
        <v>7.3407559198889301</v>
      </c>
      <c r="Y129" s="383"/>
      <c r="Z129" s="383">
        <f>+$N129*(1+$N$1)^(1+Z$6)</f>
        <v>7.9346746245068882</v>
      </c>
      <c r="AA129" s="383"/>
      <c r="AB129" s="383">
        <f>+$N129*(1+$N$1)^(1+AB$6)</f>
        <v>8.5766455231419982</v>
      </c>
      <c r="AC129" s="383"/>
      <c r="AD129" s="383">
        <f>+$N129*(1+$N$1)^(1+AD$6)</f>
        <v>9.2705563757383569</v>
      </c>
      <c r="AE129" s="383"/>
      <c r="AF129" s="383">
        <f>+$N129*(1+$N$1)^(1+AF$6)</f>
        <v>10.020609489321458</v>
      </c>
      <c r="AG129" s="383"/>
      <c r="AH129" s="383">
        <f>+$N129*(1+$N$1)^(1+AH$6)</f>
        <v>10.831347167065996</v>
      </c>
      <c r="AI129" s="383"/>
      <c r="AJ129" s="383">
        <f>+$N129*(1+$N$1)^(1+AJ$6)</f>
        <v>11.707679216371966</v>
      </c>
      <c r="AK129" s="392">
        <f t="shared" ref="AK129:AK131" si="161">SUM(Q129:AJ129)</f>
        <v>84.569189607258963</v>
      </c>
      <c r="AZ129" t="str">
        <f>+G129</f>
        <v>Workforce</v>
      </c>
      <c r="BA129" s="412">
        <f>+Q129*($N$2*(1+$N$3))*(VLOOKUP(LEFT(AZ128,6),'2.1 Summary costs O&amp;M'!$J$3:$R$15,BA4,FALSE))</f>
        <v>0</v>
      </c>
      <c r="BB129" s="412">
        <f>+R129*($N$2*(1+$N$3))*(VLOOKUP(LEFT(AZ128,6),'2.1 Summary costs O&amp;M'!$J$3:$R$15,BA4,FALSE))</f>
        <v>21998.911238398643</v>
      </c>
      <c r="BC129" s="412">
        <f>+S129*($N$2*(1+$N$3))*(VLOOKUP(LEFT(AZ128,6),'2.1 Summary costs O&amp;M'!$J$3:$R$15,BA4,FALSE))</f>
        <v>0</v>
      </c>
      <c r="BD129" s="412">
        <f>+T129*($N$2*(1+$N$3))*(VLOOKUP(LEFT(AZ128,6),'2.1 Summary costs O&amp;M'!$J$3:$R$15,BA4,FALSE))</f>
        <v>23778.777645659982</v>
      </c>
      <c r="BE129" s="412">
        <f>+U129*($N$2*(1+$N$3))*(VLOOKUP(LEFT(AZ128,6),'2.1 Summary costs O&amp;M'!$J$3:$R$15,BA4,FALSE))</f>
        <v>0</v>
      </c>
      <c r="BF129" s="412">
        <f>+V129*($N$2*(1+$N$3))*(VLOOKUP(LEFT(AZ128,6),'2.1 Summary costs O&amp;M'!$J$3:$R$15,BA4,FALSE))</f>
        <v>25702.647744438931</v>
      </c>
      <c r="BG129" s="412">
        <f>+W129*($N$2*(1+$N$3))*(VLOOKUP(LEFT(AZ128,6),'2.1 Summary costs O&amp;M'!$J$3:$R$15,BA4,FALSE))</f>
        <v>0</v>
      </c>
      <c r="BH129" s="412">
        <f>+X129*($N$2*(1+$N$3))*(VLOOKUP(LEFT(AZ128,6),'2.1 Summary costs O&amp;M'!$J$3:$R$15,BA4,FALSE))</f>
        <v>27782.172444649888</v>
      </c>
      <c r="BI129" s="412">
        <f>+Y129*($N$2*(1+$N$3))*(VLOOKUP(LEFT(AZ128,6),'2.1 Summary costs O&amp;M'!$J$3:$R$15,BA4,FALSE))</f>
        <v>0</v>
      </c>
      <c r="BJ129" s="412">
        <f>+Z129*($N$2*(1+$N$3))*(VLOOKUP(LEFT(AZ128,6),'2.1 Summary costs O&amp;M'!$J$3:$R$15,BA4,FALSE))</f>
        <v>30029.945296638249</v>
      </c>
      <c r="BK129" s="412">
        <f>+AA129*($N$2*(1+$N$3))*(VLOOKUP(LEFT(AZ128,6),'2.1 Summary costs O&amp;M'!$J$3:$R$15,BA4,FALSE))</f>
        <v>0</v>
      </c>
      <c r="BL129" s="412">
        <f>+AB129*($N$2*(1+$N$3))*(VLOOKUP(LEFT(AZ128,6),'2.1 Summary costs O&amp;M'!$J$3:$R$15,BA4,FALSE))</f>
        <v>32459.57875741096</v>
      </c>
      <c r="BM129" s="412">
        <f>+AC129*($N$2*(1+$N$3))*(VLOOKUP(LEFT(AZ128,6),'2.1 Summary costs O&amp;M'!$J$3:$R$15,BA4,FALSE))</f>
        <v>0</v>
      </c>
      <c r="BN129" s="412">
        <f>+AD129*($N$2*(1+$N$3))*(VLOOKUP(LEFT(AZ128,6),'2.1 Summary costs O&amp;M'!$J$3:$R$15,BA4,FALSE))</f>
        <v>35085.786627340756</v>
      </c>
      <c r="BO129" s="412">
        <f>+AE129*($N$2*(1+$N$3))*(VLOOKUP(LEFT(AZ128,6),'2.1 Summary costs O&amp;M'!$J$3:$R$15,BA4,FALSE))</f>
        <v>0</v>
      </c>
      <c r="BP129" s="412">
        <f>+AF129*($N$2*(1+$N$3))*(VLOOKUP(LEFT(AZ128,6),'2.1 Summary costs O&amp;M'!$J$3:$R$15,BA4,FALSE))</f>
        <v>37924.473156578686</v>
      </c>
      <c r="BQ129" s="412">
        <f>+AG129*($N$2*(1+$N$3))*(VLOOKUP(LEFT(AZ128,6),'2.1 Summary costs O&amp;M'!$J$3:$R$15,BA4,FALSE))</f>
        <v>0</v>
      </c>
      <c r="BR129" s="412">
        <f>+AH129*($N$2*(1+$N$3))*(VLOOKUP(LEFT(AZ128,6),'2.1 Summary costs O&amp;M'!$J$3:$R$15,BA4,FALSE))</f>
        <v>40992.829360801115</v>
      </c>
      <c r="BS129" s="412">
        <f>+AI129*($N$2*(1+$N$3))*(VLOOKUP(LEFT(AZ128,6),'2.1 Summary costs O&amp;M'!$J$3:$R$15,BA4,FALSE))</f>
        <v>0</v>
      </c>
      <c r="BT129" s="412">
        <f>+AJ129*($N$2*(1+$N$3))*(VLOOKUP(LEFT(AZ128,6),'2.1 Summary costs O&amp;M'!$J$3:$R$15,BA4,FALSE))</f>
        <v>44309.437129577091</v>
      </c>
      <c r="BU129" s="412">
        <f>SUM(BA129:BT129)</f>
        <v>320064.55940149433</v>
      </c>
    </row>
    <row r="130" spans="5:73"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161"/>
        <v>0</v>
      </c>
      <c r="AZ130">
        <f t="shared" ref="AZ130:AZ137" si="162">+G130</f>
        <v>0</v>
      </c>
      <c r="BA130" s="412">
        <f>+Q130*($N$2*(1+$N$3))*(VLOOKUP(LEFT(AZ128,6),'2.1 Summary costs O&amp;M'!$J$3:$R$15,BA4,FALSE))</f>
        <v>0</v>
      </c>
      <c r="BB130" s="412">
        <f>+R130*($N$2*(1+$N$3))*(VLOOKUP(LEFT(AZ128,6),'2.1 Summary costs O&amp;M'!$J$3:$R$15,BA4,FALSE))</f>
        <v>0</v>
      </c>
      <c r="BC130" s="412">
        <f>+S130*($N$2*(1+$N$3))*(VLOOKUP(LEFT(AZ128,6),'2.1 Summary costs O&amp;M'!$J$3:$R$15,BA4,FALSE))</f>
        <v>0</v>
      </c>
      <c r="BD130" s="412">
        <f>+T130*($N$2*(1+$N$3))*(VLOOKUP(LEFT(AZ128,6),'2.1 Summary costs O&amp;M'!$J$3:$R$15,BA4,FALSE))</f>
        <v>0</v>
      </c>
      <c r="BE130" s="412">
        <f>+U130*($N$2*(1+$N$3))*(VLOOKUP(LEFT(AZ128,6),'2.1 Summary costs O&amp;M'!$J$3:$R$15,BA4,FALSE))</f>
        <v>0</v>
      </c>
      <c r="BF130" s="412">
        <f>+V130*($N$2*(1+$N$3))*(VLOOKUP(LEFT(AZ128,6),'2.1 Summary costs O&amp;M'!$J$3:$R$15,BA4,FALSE))</f>
        <v>0</v>
      </c>
      <c r="BG130" s="412">
        <f>+W130*($N$2*(1+$N$3))*(VLOOKUP(LEFT(AZ128,6),'2.1 Summary costs O&amp;M'!$J$3:$R$15,BA4,FALSE))</f>
        <v>0</v>
      </c>
      <c r="BH130" s="412">
        <f>+X130*($N$2*(1+$N$3))*(VLOOKUP(LEFT(AZ128,6),'2.1 Summary costs O&amp;M'!$J$3:$R$15,BA4,FALSE))</f>
        <v>0</v>
      </c>
      <c r="BI130" s="412">
        <f>+Y130*($N$2*(1+$N$3))*(VLOOKUP(LEFT(AZ128,6),'2.1 Summary costs O&amp;M'!$J$3:$R$15,BA4,FALSE))</f>
        <v>0</v>
      </c>
      <c r="BJ130" s="412">
        <f>+Z130*($N$2*(1+$N$3))*(VLOOKUP(LEFT(AZ128,6),'2.1 Summary costs O&amp;M'!$J$3:$R$15,BA4,FALSE))</f>
        <v>0</v>
      </c>
      <c r="BK130" s="412">
        <f>+AA130*($N$2*(1+$N$3))*(VLOOKUP(LEFT(AZ128,6),'2.1 Summary costs O&amp;M'!$J$3:$R$15,BA4,FALSE))</f>
        <v>0</v>
      </c>
      <c r="BL130" s="412">
        <f>+AB130*($N$2*(1+$N$3))*(VLOOKUP(LEFT(AZ128,6),'2.1 Summary costs O&amp;M'!$J$3:$R$15,BA4,FALSE))</f>
        <v>0</v>
      </c>
      <c r="BM130" s="412">
        <f>+AC130*($N$2*(1+$N$3))*(VLOOKUP(LEFT(AZ128,6),'2.1 Summary costs O&amp;M'!$J$3:$R$15,BA4,FALSE))</f>
        <v>0</v>
      </c>
      <c r="BN130" s="412">
        <f>+AD130*($N$2*(1+$N$3))*(VLOOKUP(LEFT(AZ128,6),'2.1 Summary costs O&amp;M'!$J$3:$R$15,BA4,FALSE))</f>
        <v>0</v>
      </c>
      <c r="BO130" s="412">
        <f>+AE130*($N$2*(1+$N$3))*(VLOOKUP(LEFT(AZ128,6),'2.1 Summary costs O&amp;M'!$J$3:$R$15,BA4,FALSE))</f>
        <v>0</v>
      </c>
      <c r="BP130" s="412">
        <f>+AF130*($N$2*(1+$N$3))*(VLOOKUP(LEFT(AZ128,6),'2.1 Summary costs O&amp;M'!$J$3:$R$15,BA4,FALSE))</f>
        <v>0</v>
      </c>
      <c r="BQ130" s="412">
        <f>+AG130*($N$2*(1+$N$3))*(VLOOKUP(LEFT(AZ128,6),'2.1 Summary costs O&amp;M'!$J$3:$R$15,BA4,FALSE))</f>
        <v>0</v>
      </c>
      <c r="BR130" s="412">
        <f>+AH130*($N$2*(1+$N$3))*(VLOOKUP(LEFT(AZ128,6),'2.1 Summary costs O&amp;M'!$J$3:$R$15,BA4,FALSE))</f>
        <v>0</v>
      </c>
      <c r="BS130" s="412">
        <f>+AI130*($N$2*(1+$N$3))*(VLOOKUP(LEFT(AZ128,6),'2.1 Summary costs O&amp;M'!$J$3:$R$15,BA4,FALSE))</f>
        <v>0</v>
      </c>
      <c r="BT130" s="412">
        <f>+AJ130*($N$2*(1+$N$3))*(VLOOKUP(LEFT(AZ128,6),'2.1 Summary costs O&amp;M'!$J$3:$R$15,BA4,FALSE))</f>
        <v>0</v>
      </c>
      <c r="BU130" s="412">
        <f t="shared" ref="BU130:BU137" si="163">SUM(BA130:BT130)</f>
        <v>0</v>
      </c>
    </row>
    <row r="131" spans="5:73"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161"/>
        <v>0</v>
      </c>
      <c r="AZ131">
        <f t="shared" si="162"/>
        <v>0</v>
      </c>
      <c r="BA131" s="412">
        <f>+Q131*($N$2*(1+$N$3))*(VLOOKUP(LEFT(AZ128,6),'2.1 Summary costs O&amp;M'!$J$3:$R$15,BA4,FALSE))</f>
        <v>0</v>
      </c>
      <c r="BB131" s="412">
        <f>+R131*($N$2*(1+$N$3))*(VLOOKUP(LEFT(AZ128,6),'2.1 Summary costs O&amp;M'!$J$3:$R$15,BA4,FALSE))</f>
        <v>0</v>
      </c>
      <c r="BC131" s="412">
        <f>+S131*($N$2*(1+$N$3))*(VLOOKUP(LEFT(AZ128,6),'2.1 Summary costs O&amp;M'!$J$3:$R$15,BA4,FALSE))</f>
        <v>0</v>
      </c>
      <c r="BD131" s="412">
        <f>+T131*($N$2*(1+$N$3))*(VLOOKUP(LEFT(AZ128,6),'2.1 Summary costs O&amp;M'!$J$3:$R$15,BA4,FALSE))</f>
        <v>0</v>
      </c>
      <c r="BE131" s="412">
        <f>+U131*($N$2*(1+$N$3))*(VLOOKUP(LEFT(AZ128,6),'2.1 Summary costs O&amp;M'!$J$3:$R$15,BA4,FALSE))</f>
        <v>0</v>
      </c>
      <c r="BF131" s="412">
        <f>+V131*($N$2*(1+$N$3))*(VLOOKUP(LEFT(AZ128,6),'2.1 Summary costs O&amp;M'!$J$3:$R$15,BA4,FALSE))</f>
        <v>0</v>
      </c>
      <c r="BG131" s="412">
        <f>+W131*($N$2*(1+$N$3))*(VLOOKUP(LEFT(AZ128,6),'2.1 Summary costs O&amp;M'!$J$3:$R$15,BA4,FALSE))</f>
        <v>0</v>
      </c>
      <c r="BH131" s="412">
        <f>+X131*($N$2*(1+$N$3))*(VLOOKUP(LEFT(AZ128,6),'2.1 Summary costs O&amp;M'!$J$3:$R$15,BA4,FALSE))</f>
        <v>0</v>
      </c>
      <c r="BI131" s="412">
        <f>+Y131*($N$2*(1+$N$3))*(VLOOKUP(LEFT(AZ128,6),'2.1 Summary costs O&amp;M'!$J$3:$R$15,BA4,FALSE))</f>
        <v>0</v>
      </c>
      <c r="BJ131" s="412">
        <f>+Z131*($N$2*(1+$N$3))*(VLOOKUP(LEFT(AZ128,6),'2.1 Summary costs O&amp;M'!$J$3:$R$15,BA4,FALSE))</f>
        <v>0</v>
      </c>
      <c r="BK131" s="412">
        <f>+AA131*($N$2*(1+$N$3))*(VLOOKUP(LEFT(AZ128,6),'2.1 Summary costs O&amp;M'!$J$3:$R$15,BA4,FALSE))</f>
        <v>0</v>
      </c>
      <c r="BL131" s="412">
        <f>+AB131*($N$2*(1+$N$3))*(VLOOKUP(LEFT(AZ128,6),'2.1 Summary costs O&amp;M'!$J$3:$R$15,BA4,FALSE))</f>
        <v>0</v>
      </c>
      <c r="BM131" s="412">
        <f>+AC131*($N$2*(1+$N$3))*(VLOOKUP(LEFT(AZ128,6),'2.1 Summary costs O&amp;M'!$J$3:$R$15,BA4,FALSE))</f>
        <v>0</v>
      </c>
      <c r="BN131" s="412">
        <f>+AD131*($N$2*(1+$N$3))*(VLOOKUP(LEFT(AZ128,6),'2.1 Summary costs O&amp;M'!$J$3:$R$15,BA4,FALSE))</f>
        <v>0</v>
      </c>
      <c r="BO131" s="412">
        <f>+AE131*($N$2*(1+$N$3))*(VLOOKUP(LEFT(AZ128,6),'2.1 Summary costs O&amp;M'!$J$3:$R$15,BA4,FALSE))</f>
        <v>0</v>
      </c>
      <c r="BP131" s="412">
        <f>+AF131*($N$2*(1+$N$3))*(VLOOKUP(LEFT(AZ128,6),'2.1 Summary costs O&amp;M'!$J$3:$R$15,BA4,FALSE))</f>
        <v>0</v>
      </c>
      <c r="BQ131" s="412">
        <f>+AG131*($N$2*(1+$N$3))*(VLOOKUP(LEFT(AZ128,6),'2.1 Summary costs O&amp;M'!$J$3:$R$15,BA4,FALSE))</f>
        <v>0</v>
      </c>
      <c r="BR131" s="412">
        <f>+AH131*($N$2*(1+$N$3))*(VLOOKUP(LEFT(AZ128,6),'2.1 Summary costs O&amp;M'!$J$3:$R$15,BA4,FALSE))</f>
        <v>0</v>
      </c>
      <c r="BS131" s="412">
        <f>+AI131*($N$2*(1+$N$3))*(VLOOKUP(LEFT(AZ128,6),'2.1 Summary costs O&amp;M'!$J$3:$R$15,BA4,FALSE))</f>
        <v>0</v>
      </c>
      <c r="BT131" s="412">
        <f>+AJ131*($N$2*(1+$N$3))*(VLOOKUP(LEFT(AZ128,6),'2.1 Summary costs O&amp;M'!$J$3:$R$15,BA4,FALSE))</f>
        <v>0</v>
      </c>
      <c r="BU131" s="412">
        <f t="shared" si="163"/>
        <v>0</v>
      </c>
    </row>
    <row r="132" spans="5:73"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c r="AZ132">
        <f t="shared" si="162"/>
        <v>0</v>
      </c>
      <c r="BA132" s="412">
        <f>+Q132*($N$2*(1+$N$3))*(VLOOKUP(LEFT(AZ128,6),'2.1 Summary costs O&amp;M'!$J$3:$R$15,BA4,FALSE))</f>
        <v>0</v>
      </c>
      <c r="BB132" s="412">
        <f>+R132*($N$2*(1+$N$3))*(VLOOKUP(LEFT(AZ128,6),'2.1 Summary costs O&amp;M'!$J$3:$R$15,BA4,FALSE))</f>
        <v>0</v>
      </c>
      <c r="BC132" s="412">
        <f>+S132*($N$2*(1+$N$3))*(VLOOKUP(LEFT(AZ128,6),'2.1 Summary costs O&amp;M'!$J$3:$R$15,BA4,FALSE))</f>
        <v>0</v>
      </c>
      <c r="BD132" s="412">
        <f>+T132*($N$2*(1+$N$3))*(VLOOKUP(LEFT(AZ128,6),'2.1 Summary costs O&amp;M'!$J$3:$R$15,BA4,FALSE))</f>
        <v>0</v>
      </c>
      <c r="BE132" s="412">
        <f>+U132*($N$2*(1+$N$3))*(VLOOKUP(LEFT(AZ128,6),'2.1 Summary costs O&amp;M'!$J$3:$R$15,BA4,FALSE))</f>
        <v>0</v>
      </c>
      <c r="BF132" s="412">
        <f>+V132*($N$2*(1+$N$3))*(VLOOKUP(LEFT(AZ128,6),'2.1 Summary costs O&amp;M'!$J$3:$R$15,BA4,FALSE))</f>
        <v>0</v>
      </c>
      <c r="BG132" s="412">
        <f>+W132*($N$2*(1+$N$3))*(VLOOKUP(LEFT(AZ128,6),'2.1 Summary costs O&amp;M'!$J$3:$R$15,BA4,FALSE))</f>
        <v>0</v>
      </c>
      <c r="BH132" s="412">
        <f>+X132*($N$2*(1+$N$3))*(VLOOKUP(LEFT(AZ128,6),'2.1 Summary costs O&amp;M'!$J$3:$R$15,BA4,FALSE))</f>
        <v>0</v>
      </c>
      <c r="BI132" s="412">
        <f>+Y132*($N$2*(1+$N$3))*(VLOOKUP(LEFT(AZ128,6),'2.1 Summary costs O&amp;M'!$J$3:$R$15,BA4,FALSE))</f>
        <v>0</v>
      </c>
      <c r="BJ132" s="412">
        <f>+Z132*($N$2*(1+$N$3))*(VLOOKUP(LEFT(AZ128,6),'2.1 Summary costs O&amp;M'!$J$3:$R$15,BA4,FALSE))</f>
        <v>0</v>
      </c>
      <c r="BK132" s="412">
        <f>+AA132*($N$2*(1+$N$3))*(VLOOKUP(LEFT(AZ128,6),'2.1 Summary costs O&amp;M'!$J$3:$R$15,BA4,FALSE))</f>
        <v>0</v>
      </c>
      <c r="BL132" s="412">
        <f>+AB132*($N$2*(1+$N$3))*(VLOOKUP(LEFT(AZ128,6),'2.1 Summary costs O&amp;M'!$J$3:$R$15,BA4,FALSE))</f>
        <v>0</v>
      </c>
      <c r="BM132" s="412">
        <f>+AC132*($N$2*(1+$N$3))*(VLOOKUP(LEFT(AZ128,6),'2.1 Summary costs O&amp;M'!$J$3:$R$15,BA4,FALSE))</f>
        <v>0</v>
      </c>
      <c r="BN132" s="412">
        <f>+AD132*($N$2*(1+$N$3))*(VLOOKUP(LEFT(AZ128,6),'2.1 Summary costs O&amp;M'!$J$3:$R$15,BA4,FALSE))</f>
        <v>0</v>
      </c>
      <c r="BO132" s="412">
        <f>+AE132*($N$2*(1+$N$3))*(VLOOKUP(LEFT(AZ128,6),'2.1 Summary costs O&amp;M'!$J$3:$R$15,BA4,FALSE))</f>
        <v>0</v>
      </c>
      <c r="BP132" s="412">
        <f>+AF132*($N$2*(1+$N$3))*(VLOOKUP(LEFT(AZ128,6),'2.1 Summary costs O&amp;M'!$J$3:$R$15,BA4,FALSE))</f>
        <v>0</v>
      </c>
      <c r="BQ132" s="412">
        <f>+AG132*($N$2*(1+$N$3))*(VLOOKUP(LEFT(AZ128,6),'2.1 Summary costs O&amp;M'!$J$3:$R$15,BA4,FALSE))</f>
        <v>0</v>
      </c>
      <c r="BR132" s="412">
        <f>+AH132*($N$2*(1+$N$3))*(VLOOKUP(LEFT(AZ128,6),'2.1 Summary costs O&amp;M'!$J$3:$R$15,BA4,FALSE))</f>
        <v>0</v>
      </c>
      <c r="BS132" s="412">
        <f>+AI132*($N$2*(1+$N$3))*(VLOOKUP(LEFT(AZ128,6),'2.1 Summary costs O&amp;M'!$J$3:$R$15,BA4,FALSE))</f>
        <v>0</v>
      </c>
      <c r="BT132" s="412">
        <f>+AJ132*($N$2*(1+$N$3))*(VLOOKUP(LEFT(AZ128,6),'2.1 Summary costs O&amp;M'!$J$3:$R$15,BA4,FALSE))</f>
        <v>0</v>
      </c>
      <c r="BU132" s="412">
        <f t="shared" si="163"/>
        <v>0</v>
      </c>
    </row>
    <row r="133" spans="5:73"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164">SUM(Q133:AJ133)</f>
        <v>0</v>
      </c>
      <c r="AZ133">
        <f t="shared" si="162"/>
        <v>0</v>
      </c>
      <c r="BA133" s="412">
        <f>+Q133*($N$2*(1+$N$3))*(VLOOKUP(LEFT(AZ128,6),'2.1 Summary costs O&amp;M'!$J$3:$R$15,BA4,FALSE))</f>
        <v>0</v>
      </c>
      <c r="BB133" s="412">
        <f>+R133*($N$2*(1+$N$3))*(VLOOKUP(LEFT(AZ128,6),'2.1 Summary costs O&amp;M'!$J$3:$R$15,BA4,FALSE))</f>
        <v>0</v>
      </c>
      <c r="BC133" s="412">
        <f>+S133*($N$2*(1+$N$3))*(VLOOKUP(LEFT(AZ128,6),'2.1 Summary costs O&amp;M'!$J$3:$R$15,BA4,FALSE))</f>
        <v>0</v>
      </c>
      <c r="BD133" s="412">
        <f>+T133*($N$2*(1+$N$3))*(VLOOKUP(LEFT(AZ128,6),'2.1 Summary costs O&amp;M'!$J$3:$R$15,BA4,FALSE))</f>
        <v>0</v>
      </c>
      <c r="BE133" s="412">
        <f>+U133*($N$2*(1+$N$3))*(VLOOKUP(LEFT(AZ128,6),'2.1 Summary costs O&amp;M'!$J$3:$R$15,BA4,FALSE))</f>
        <v>0</v>
      </c>
      <c r="BF133" s="412">
        <f>+V133*($N$2*(1+$N$3))*(VLOOKUP(LEFT(AZ128,6),'2.1 Summary costs O&amp;M'!$J$3:$R$15,BA4,FALSE))</f>
        <v>0</v>
      </c>
      <c r="BG133" s="412">
        <f>+W133*($N$2*(1+$N$3))*(VLOOKUP(LEFT(AZ128,6),'2.1 Summary costs O&amp;M'!$J$3:$R$15,BA4,FALSE))</f>
        <v>0</v>
      </c>
      <c r="BH133" s="412">
        <f>+X133*($N$2*(1+$N$3))*(VLOOKUP(LEFT(AZ128,6),'2.1 Summary costs O&amp;M'!$J$3:$R$15,BA4,FALSE))</f>
        <v>0</v>
      </c>
      <c r="BI133" s="412">
        <f>+Y133*($N$2*(1+$N$3))*(VLOOKUP(LEFT(AZ128,6),'2.1 Summary costs O&amp;M'!$J$3:$R$15,BA4,FALSE))</f>
        <v>0</v>
      </c>
      <c r="BJ133" s="412">
        <f>+Z133*($N$2*(1+$N$3))*(VLOOKUP(LEFT(AZ128,6),'2.1 Summary costs O&amp;M'!$J$3:$R$15,BA4,FALSE))</f>
        <v>0</v>
      </c>
      <c r="BK133" s="412">
        <f>+AA133*($N$2*(1+$N$3))*(VLOOKUP(LEFT(AZ128,6),'2.1 Summary costs O&amp;M'!$J$3:$R$15,BA4,FALSE))</f>
        <v>0</v>
      </c>
      <c r="BL133" s="412">
        <f>+AB133*($N$2*(1+$N$3))*(VLOOKUP(LEFT(AZ128,6),'2.1 Summary costs O&amp;M'!$J$3:$R$15,BA4,FALSE))</f>
        <v>0</v>
      </c>
      <c r="BM133" s="412">
        <f>+AC133*($N$2*(1+$N$3))*(VLOOKUP(LEFT(AZ128,6),'2.1 Summary costs O&amp;M'!$J$3:$R$15,BA4,FALSE))</f>
        <v>0</v>
      </c>
      <c r="BN133" s="412">
        <f>+AD133*($N$2*(1+$N$3))*(VLOOKUP(LEFT(AZ128,6),'2.1 Summary costs O&amp;M'!$J$3:$R$15,BA4,FALSE))</f>
        <v>0</v>
      </c>
      <c r="BO133" s="412">
        <f>+AE133*($N$2*(1+$N$3))*(VLOOKUP(LEFT(AZ128,6),'2.1 Summary costs O&amp;M'!$J$3:$R$15,BA4,FALSE))</f>
        <v>0</v>
      </c>
      <c r="BP133" s="412">
        <f>+AF133*($N$2*(1+$N$3))*(VLOOKUP(LEFT(AZ128,6),'2.1 Summary costs O&amp;M'!$J$3:$R$15,BA4,FALSE))</f>
        <v>0</v>
      </c>
      <c r="BQ133" s="412">
        <f>+AG133*($N$2*(1+$N$3))*(VLOOKUP(LEFT(AZ128,6),'2.1 Summary costs O&amp;M'!$J$3:$R$15,BA4,FALSE))</f>
        <v>0</v>
      </c>
      <c r="BR133" s="412">
        <f>+AH133*($N$2*(1+$N$3))*(VLOOKUP(LEFT(AZ128,6),'2.1 Summary costs O&amp;M'!$J$3:$R$15,BA4,FALSE))</f>
        <v>0</v>
      </c>
      <c r="BS133" s="412">
        <f>+AI133*($N$2*(1+$N$3))*(VLOOKUP(LEFT(AZ128,6),'2.1 Summary costs O&amp;M'!$J$3:$R$15,BA4,FALSE))</f>
        <v>0</v>
      </c>
      <c r="BT133" s="412">
        <f>+AJ133*($N$2*(1+$N$3))*(VLOOKUP(LEFT(AZ128,6),'2.1 Summary costs O&amp;M'!$J$3:$R$15,BA4,FALSE))</f>
        <v>0</v>
      </c>
      <c r="BU133" s="412">
        <f t="shared" si="163"/>
        <v>0</v>
      </c>
    </row>
    <row r="134" spans="5:73"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164"/>
        <v>0</v>
      </c>
      <c r="AZ134">
        <f t="shared" si="162"/>
        <v>0</v>
      </c>
      <c r="BA134" s="412">
        <f>+Q134*($N$2*(1+$N$3))*(VLOOKUP(LEFT(AZ128,6),'2.1 Summary costs O&amp;M'!$J$3:$R$15,BA4,FALSE))</f>
        <v>0</v>
      </c>
      <c r="BB134" s="412">
        <f>+R134*($N$2*(1+$N$3))*(VLOOKUP(LEFT(AZ128,6),'2.1 Summary costs O&amp;M'!$J$3:$R$15,BA4,FALSE))</f>
        <v>0</v>
      </c>
      <c r="BC134" s="412">
        <f>+S134*($N$2*(1+$N$3))*(VLOOKUP(LEFT(AZ128,6),'2.1 Summary costs O&amp;M'!$J$3:$R$15,BA4,FALSE))</f>
        <v>0</v>
      </c>
      <c r="BD134" s="412">
        <f>+T134*($N$2*(1+$N$3))*(VLOOKUP(LEFT(AZ128,6),'2.1 Summary costs O&amp;M'!$J$3:$R$15,BA4,FALSE))</f>
        <v>0</v>
      </c>
      <c r="BE134" s="412">
        <f>+U134*($N$2*(1+$N$3))*(VLOOKUP(LEFT(AZ128,6),'2.1 Summary costs O&amp;M'!$J$3:$R$15,BA4,FALSE))</f>
        <v>0</v>
      </c>
      <c r="BF134" s="412">
        <f>+V134*($N$2*(1+$N$3))*(VLOOKUP(LEFT(AZ128,6),'2.1 Summary costs O&amp;M'!$J$3:$R$15,BA4,FALSE))</f>
        <v>0</v>
      </c>
      <c r="BG134" s="412">
        <f>+W134*($N$2*(1+$N$3))*(VLOOKUP(LEFT(AZ128,6),'2.1 Summary costs O&amp;M'!$J$3:$R$15,BA4,FALSE))</f>
        <v>0</v>
      </c>
      <c r="BH134" s="412">
        <f>+X134*($N$2*(1+$N$3))*(VLOOKUP(LEFT(AZ128,6),'2.1 Summary costs O&amp;M'!$J$3:$R$15,BA4,FALSE))</f>
        <v>0</v>
      </c>
      <c r="BI134" s="412">
        <f>+Y134*($N$2*(1+$N$3))*(VLOOKUP(LEFT(AZ128,6),'2.1 Summary costs O&amp;M'!$J$3:$R$15,BA4,FALSE))</f>
        <v>0</v>
      </c>
      <c r="BJ134" s="412">
        <f>+Z134*($N$2*(1+$N$3))*(VLOOKUP(LEFT(AZ128,6),'2.1 Summary costs O&amp;M'!$J$3:$R$15,BA4,FALSE))</f>
        <v>0</v>
      </c>
      <c r="BK134" s="412">
        <f>+AA134*($N$2*(1+$N$3))*(VLOOKUP(LEFT(AZ128,6),'2.1 Summary costs O&amp;M'!$J$3:$R$15,BA4,FALSE))</f>
        <v>0</v>
      </c>
      <c r="BL134" s="412">
        <f>+AB134*($N$2*(1+$N$3))*(VLOOKUP(LEFT(AZ128,6),'2.1 Summary costs O&amp;M'!$J$3:$R$15,BA4,FALSE))</f>
        <v>0</v>
      </c>
      <c r="BM134" s="412">
        <f>+AC134*($N$2*(1+$N$3))*(VLOOKUP(LEFT(AZ128,6),'2.1 Summary costs O&amp;M'!$J$3:$R$15,BA4,FALSE))</f>
        <v>0</v>
      </c>
      <c r="BN134" s="412">
        <f>+AD134*($N$2*(1+$N$3))*(VLOOKUP(LEFT(AZ128,6),'2.1 Summary costs O&amp;M'!$J$3:$R$15,BA4,FALSE))</f>
        <v>0</v>
      </c>
      <c r="BO134" s="412">
        <f>+AE134*($N$2*(1+$N$3))*(VLOOKUP(LEFT(AZ128,6),'2.1 Summary costs O&amp;M'!$J$3:$R$15,BA4,FALSE))</f>
        <v>0</v>
      </c>
      <c r="BP134" s="412">
        <f>+AF134*($N$2*(1+$N$3))*(VLOOKUP(LEFT(AZ128,6),'2.1 Summary costs O&amp;M'!$J$3:$R$15,BA4,FALSE))</f>
        <v>0</v>
      </c>
      <c r="BQ134" s="412">
        <f>+AG134*($N$2*(1+$N$3))*(VLOOKUP(LEFT(AZ128,6),'2.1 Summary costs O&amp;M'!$J$3:$R$15,BA4,FALSE))</f>
        <v>0</v>
      </c>
      <c r="BR134" s="412">
        <f>+AH134*($N$2*(1+$N$3))*(VLOOKUP(LEFT(AZ128,6),'2.1 Summary costs O&amp;M'!$J$3:$R$15,BA4,FALSE))</f>
        <v>0</v>
      </c>
      <c r="BS134" s="412">
        <f>+AI134*($N$2*(1+$N$3))*(VLOOKUP(LEFT(AZ128,6),'2.1 Summary costs O&amp;M'!$J$3:$R$15,BA4,FALSE))</f>
        <v>0</v>
      </c>
      <c r="BT134" s="412">
        <f>+AJ134*($N$2*(1+$N$3))*(VLOOKUP(LEFT(AZ128,6),'2.1 Summary costs O&amp;M'!$J$3:$R$15,BA4,FALSE))</f>
        <v>0</v>
      </c>
      <c r="BU134" s="412">
        <f t="shared" si="163"/>
        <v>0</v>
      </c>
    </row>
    <row r="135" spans="5:73"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164"/>
        <v>0</v>
      </c>
      <c r="AZ135">
        <f t="shared" si="162"/>
        <v>0</v>
      </c>
      <c r="BA135" s="412">
        <f>+Q135*($N$2*(1+$N$3))*(VLOOKUP(LEFT(AZ128,6),'2.1 Summary costs O&amp;M'!$J$3:$R$15,BA4,FALSE))</f>
        <v>0</v>
      </c>
      <c r="BB135" s="412">
        <f>+R135*($N$2*(1+$N$3))*(VLOOKUP(LEFT(AZ128,6),'2.1 Summary costs O&amp;M'!$J$3:$R$15,BA4,FALSE))</f>
        <v>0</v>
      </c>
      <c r="BC135" s="412">
        <f>+S135*($N$2*(1+$N$3))*(VLOOKUP(LEFT(AZ128,6),'2.1 Summary costs O&amp;M'!$J$3:$R$15,BA4,FALSE))</f>
        <v>0</v>
      </c>
      <c r="BD135" s="412">
        <f>+T135*($N$2*(1+$N$3))*(VLOOKUP(LEFT(AZ128,6),'2.1 Summary costs O&amp;M'!$J$3:$R$15,BA4,FALSE))</f>
        <v>0</v>
      </c>
      <c r="BE135" s="412">
        <f>+U135*($N$2*(1+$N$3))*(VLOOKUP(LEFT(AZ128,6),'2.1 Summary costs O&amp;M'!$J$3:$R$15,BA4,FALSE))</f>
        <v>0</v>
      </c>
      <c r="BF135" s="412">
        <f>+V135*($N$2*(1+$N$3))*(VLOOKUP(LEFT(AZ128,6),'2.1 Summary costs O&amp;M'!$J$3:$R$15,BA4,FALSE))</f>
        <v>0</v>
      </c>
      <c r="BG135" s="412">
        <f>+W135*($N$2*(1+$N$3))*(VLOOKUP(LEFT(AZ128,6),'2.1 Summary costs O&amp;M'!$J$3:$R$15,BA4,FALSE))</f>
        <v>0</v>
      </c>
      <c r="BH135" s="412">
        <f>+X135*($N$2*(1+$N$3))*(VLOOKUP(LEFT(AZ128,6),'2.1 Summary costs O&amp;M'!$J$3:$R$15,BA4,FALSE))</f>
        <v>0</v>
      </c>
      <c r="BI135" s="412">
        <f>+Y135*($N$2*(1+$N$3))*(VLOOKUP(LEFT(AZ128,6),'2.1 Summary costs O&amp;M'!$J$3:$R$15,BA4,FALSE))</f>
        <v>0</v>
      </c>
      <c r="BJ135" s="412">
        <f>+Z135*($N$2*(1+$N$3))*(VLOOKUP(LEFT(AZ128,6),'2.1 Summary costs O&amp;M'!$J$3:$R$15,BA4,FALSE))</f>
        <v>0</v>
      </c>
      <c r="BK135" s="412">
        <f>+AA135*($N$2*(1+$N$3))*(VLOOKUP(LEFT(AZ128,6),'2.1 Summary costs O&amp;M'!$J$3:$R$15,BA4,FALSE))</f>
        <v>0</v>
      </c>
      <c r="BL135" s="412">
        <f>+AB135*($N$2*(1+$N$3))*(VLOOKUP(LEFT(AZ128,6),'2.1 Summary costs O&amp;M'!$J$3:$R$15,BA4,FALSE))</f>
        <v>0</v>
      </c>
      <c r="BM135" s="412">
        <f>+AC135*($N$2*(1+$N$3))*(VLOOKUP(LEFT(AZ128,6),'2.1 Summary costs O&amp;M'!$J$3:$R$15,BA4,FALSE))</f>
        <v>0</v>
      </c>
      <c r="BN135" s="412">
        <f>+AD135*($N$2*(1+$N$3))*(VLOOKUP(LEFT(AZ128,6),'2.1 Summary costs O&amp;M'!$J$3:$R$15,BA4,FALSE))</f>
        <v>0</v>
      </c>
      <c r="BO135" s="412">
        <f>+AE135*($N$2*(1+$N$3))*(VLOOKUP(LEFT(AZ128,6),'2.1 Summary costs O&amp;M'!$J$3:$R$15,BA4,FALSE))</f>
        <v>0</v>
      </c>
      <c r="BP135" s="412">
        <f>+AF135*($N$2*(1+$N$3))*(VLOOKUP(LEFT(AZ128,6),'2.1 Summary costs O&amp;M'!$J$3:$R$15,BA4,FALSE))</f>
        <v>0</v>
      </c>
      <c r="BQ135" s="412">
        <f>+AG135*($N$2*(1+$N$3))*(VLOOKUP(LEFT(AZ128,6),'2.1 Summary costs O&amp;M'!$J$3:$R$15,BA4,FALSE))</f>
        <v>0</v>
      </c>
      <c r="BR135" s="412">
        <f>+AH135*($N$2*(1+$N$3))*(VLOOKUP(LEFT(AZ128,6),'2.1 Summary costs O&amp;M'!$J$3:$R$15,BA4,FALSE))</f>
        <v>0</v>
      </c>
      <c r="BS135" s="412">
        <f>+AI135*($N$2*(1+$N$3))*(VLOOKUP(LEFT(AZ128,6),'2.1 Summary costs O&amp;M'!$J$3:$R$15,BA4,FALSE))</f>
        <v>0</v>
      </c>
      <c r="BT135" s="412">
        <f>+AJ135*($N$2*(1+$N$3))*(VLOOKUP(LEFT(AZ128,6),'2.1 Summary costs O&amp;M'!$J$3:$R$15,BA4,FALSE))</f>
        <v>0</v>
      </c>
      <c r="BU135" s="412">
        <f t="shared" si="163"/>
        <v>0</v>
      </c>
    </row>
    <row r="136" spans="5:73"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c r="AZ136">
        <f t="shared" si="162"/>
        <v>0</v>
      </c>
      <c r="BA136" s="412">
        <f>+Q136*($N$2*(1+$N$3))*(VLOOKUP(LEFT(AZ128,6),'2.1 Summary costs O&amp;M'!$J$3:$R$15,BA4,FALSE))</f>
        <v>0</v>
      </c>
      <c r="BB136" s="412">
        <f>+R136*($N$2*(1+$N$3))*(VLOOKUP(LEFT(AZ128,6),'2.1 Summary costs O&amp;M'!$J$3:$R$15,BA4,FALSE))</f>
        <v>0</v>
      </c>
      <c r="BC136" s="412">
        <f>+S136*($N$2*(1+$N$3))*(VLOOKUP(LEFT(AZ128,6),'2.1 Summary costs O&amp;M'!$J$3:$R$15,BA4,FALSE))</f>
        <v>0</v>
      </c>
      <c r="BD136" s="412">
        <f>+T136*($N$2*(1+$N$3))*(VLOOKUP(LEFT(AZ128,6),'2.1 Summary costs O&amp;M'!$J$3:$R$15,BA4,FALSE))</f>
        <v>0</v>
      </c>
      <c r="BE136" s="412">
        <f>+U136*($N$2*(1+$N$3))*(VLOOKUP(LEFT(AZ128,6),'2.1 Summary costs O&amp;M'!$J$3:$R$15,BA4,FALSE))</f>
        <v>0</v>
      </c>
      <c r="BF136" s="412">
        <f>+V136*($N$2*(1+$N$3))*(VLOOKUP(LEFT(AZ128,6),'2.1 Summary costs O&amp;M'!$J$3:$R$15,BA4,FALSE))</f>
        <v>0</v>
      </c>
      <c r="BG136" s="412">
        <f>+W136*($N$2*(1+$N$3))*(VLOOKUP(LEFT(AZ128,6),'2.1 Summary costs O&amp;M'!$J$3:$R$15,BA4,FALSE))</f>
        <v>0</v>
      </c>
      <c r="BH136" s="412">
        <f>+X136*($N$2*(1+$N$3))*(VLOOKUP(LEFT(AZ128,6),'2.1 Summary costs O&amp;M'!$J$3:$R$15,BA4,FALSE))</f>
        <v>0</v>
      </c>
      <c r="BI136" s="412">
        <f>+Y136*($N$2*(1+$N$3))*(VLOOKUP(LEFT(AZ128,6),'2.1 Summary costs O&amp;M'!$J$3:$R$15,BA4,FALSE))</f>
        <v>0</v>
      </c>
      <c r="BJ136" s="412">
        <f>+Z136*($N$2*(1+$N$3))*(VLOOKUP(LEFT(AZ128,6),'2.1 Summary costs O&amp;M'!$J$3:$R$15,BA4,FALSE))</f>
        <v>0</v>
      </c>
      <c r="BK136" s="412">
        <f>+AA136*($N$2*(1+$N$3))*(VLOOKUP(LEFT(AZ128,6),'2.1 Summary costs O&amp;M'!$J$3:$R$15,BA4,FALSE))</f>
        <v>0</v>
      </c>
      <c r="BL136" s="412">
        <f>+AB136*($N$2*(1+$N$3))*(VLOOKUP(LEFT(AZ128,6),'2.1 Summary costs O&amp;M'!$J$3:$R$15,BA4,FALSE))</f>
        <v>0</v>
      </c>
      <c r="BM136" s="412">
        <f>+AC136*($N$2*(1+$N$3))*(VLOOKUP(LEFT(AZ128,6),'2.1 Summary costs O&amp;M'!$J$3:$R$15,BA4,FALSE))</f>
        <v>0</v>
      </c>
      <c r="BN136" s="412">
        <f>+AD136*($N$2*(1+$N$3))*(VLOOKUP(LEFT(AZ128,6),'2.1 Summary costs O&amp;M'!$J$3:$R$15,BA4,FALSE))</f>
        <v>0</v>
      </c>
      <c r="BO136" s="412">
        <f>+AE136*($N$2*(1+$N$3))*(VLOOKUP(LEFT(AZ128,6),'2.1 Summary costs O&amp;M'!$J$3:$R$15,BA4,FALSE))</f>
        <v>0</v>
      </c>
      <c r="BP136" s="412">
        <f>+AF136*($N$2*(1+$N$3))*(VLOOKUP(LEFT(AZ128,6),'2.1 Summary costs O&amp;M'!$J$3:$R$15,BA4,FALSE))</f>
        <v>0</v>
      </c>
      <c r="BQ136" s="412">
        <f>+AG136*($N$2*(1+$N$3))*(VLOOKUP(LEFT(AZ128,6),'2.1 Summary costs O&amp;M'!$J$3:$R$15,BA4,FALSE))</f>
        <v>0</v>
      </c>
      <c r="BR136" s="412">
        <f>+AH136*($N$2*(1+$N$3))*(VLOOKUP(LEFT(AZ128,6),'2.1 Summary costs O&amp;M'!$J$3:$R$15,BA4,FALSE))</f>
        <v>0</v>
      </c>
      <c r="BS136" s="412">
        <f>+AI136*($N$2*(1+$N$3))*(VLOOKUP(LEFT(AZ128,6),'2.1 Summary costs O&amp;M'!$J$3:$R$15,BA4,FALSE))</f>
        <v>0</v>
      </c>
      <c r="BT136" s="412">
        <f>+AJ136*($N$2*(1+$N$3))*(VLOOKUP(LEFT(AZ128,6),'2.1 Summary costs O&amp;M'!$J$3:$R$15,BA4,FALSE))</f>
        <v>0</v>
      </c>
      <c r="BU136" s="412">
        <f t="shared" si="163"/>
        <v>0</v>
      </c>
    </row>
    <row r="137" spans="5:73" ht="15.75" thickBot="1" x14ac:dyDescent="0.3">
      <c r="F137" s="438"/>
      <c r="G137" s="162" t="s">
        <v>153</v>
      </c>
      <c r="H137" s="320"/>
      <c r="I137" s="163"/>
      <c r="J137" s="163"/>
      <c r="K137" s="163"/>
      <c r="L137" s="163"/>
      <c r="M137" s="164"/>
      <c r="N137" s="91">
        <f>SUM(N129:N136)</f>
        <v>5.1724137931034484</v>
      </c>
      <c r="Q137" s="385"/>
      <c r="R137" s="385">
        <f t="shared" ref="R137" si="165">SUM(R129:R136)</f>
        <v>5.8126713534054248</v>
      </c>
      <c r="S137" s="385">
        <f t="shared" ref="S137" si="166">SUM(S129:S136)</f>
        <v>0</v>
      </c>
      <c r="T137" s="385">
        <f t="shared" ref="T137" si="167">SUM(T129:T136)</f>
        <v>6.2829572855709346</v>
      </c>
      <c r="U137" s="385">
        <f t="shared" ref="U137" si="168">SUM(U129:U136)</f>
        <v>0</v>
      </c>
      <c r="V137" s="385">
        <f t="shared" ref="V137" si="169">SUM(V129:V136)</f>
        <v>6.7912926522470025</v>
      </c>
      <c r="W137" s="385">
        <f t="shared" ref="W137" si="170">SUM(W129:W136)</f>
        <v>0</v>
      </c>
      <c r="X137" s="385">
        <f t="shared" ref="X137" si="171">SUM(X129:X136)</f>
        <v>7.3407559198889301</v>
      </c>
      <c r="Y137" s="385">
        <f t="shared" ref="Y137" si="172">SUM(Y129:Y136)</f>
        <v>0</v>
      </c>
      <c r="Z137" s="385">
        <f t="shared" ref="Z137" si="173">SUM(Z129:Z136)</f>
        <v>7.9346746245068882</v>
      </c>
      <c r="AA137" s="385">
        <f t="shared" ref="AA137" si="174">SUM(AA129:AA136)</f>
        <v>0</v>
      </c>
      <c r="AB137" s="385">
        <f t="shared" ref="AB137" si="175">SUM(AB129:AB136)</f>
        <v>8.5766455231419982</v>
      </c>
      <c r="AC137" s="385">
        <f t="shared" ref="AC137" si="176">SUM(AC129:AC136)</f>
        <v>0</v>
      </c>
      <c r="AD137" s="385">
        <f t="shared" ref="AD137" si="177">SUM(AD129:AD136)</f>
        <v>9.2705563757383569</v>
      </c>
      <c r="AE137" s="385">
        <f t="shared" ref="AE137" si="178">SUM(AE129:AE136)</f>
        <v>0</v>
      </c>
      <c r="AF137" s="385">
        <f t="shared" ref="AF137" si="179">SUM(AF129:AF136)</f>
        <v>10.020609489321458</v>
      </c>
      <c r="AG137" s="385">
        <f t="shared" ref="AG137" si="180">SUM(AG129:AG136)</f>
        <v>0</v>
      </c>
      <c r="AH137" s="385">
        <f t="shared" ref="AH137" si="181">SUM(AH129:AH136)</f>
        <v>10.831347167065996</v>
      </c>
      <c r="AI137" s="385">
        <f t="shared" ref="AI137" si="182">SUM(AI129:AI136)</f>
        <v>0</v>
      </c>
      <c r="AJ137" s="385">
        <f t="shared" ref="AJ137" si="183">SUM(AJ129:AJ136)</f>
        <v>11.707679216371966</v>
      </c>
      <c r="AK137" s="385">
        <f>SUM(Q137:AJ137)</f>
        <v>84.569189607258963</v>
      </c>
      <c r="AZ137" t="str">
        <f t="shared" si="162"/>
        <v>Subtotal USD</v>
      </c>
      <c r="BA137" s="412">
        <f>+Q137*($N$2*(1+$N$3))*(VLOOKUP(LEFT(AZ128,6),'2.1 Summary costs O&amp;M'!$J$3:$R$15,BA4,FALSE))</f>
        <v>0</v>
      </c>
      <c r="BB137" s="412">
        <f>+R137*($N$2*(1+$N$3))*(VLOOKUP(LEFT(AZ128,6),'2.1 Summary costs O&amp;M'!$J$3:$R$15,BA4,FALSE))</f>
        <v>21998.911238398643</v>
      </c>
      <c r="BC137" s="412">
        <f>+S137*($N$2*(1+$N$3))*(VLOOKUP(LEFT(AZ128,6),'2.1 Summary costs O&amp;M'!$J$3:$R$15,BA4,FALSE))</f>
        <v>0</v>
      </c>
      <c r="BD137" s="412">
        <f>+T137*($N$2*(1+$N$3))*(VLOOKUP(LEFT(AZ128,6),'2.1 Summary costs O&amp;M'!$J$3:$R$15,BA4,FALSE))</f>
        <v>23778.777645659982</v>
      </c>
      <c r="BE137" s="412">
        <f>+U137*($N$2*(1+$N$3))*(VLOOKUP(LEFT(AZ128,6),'2.1 Summary costs O&amp;M'!$J$3:$R$15,BA4,FALSE))</f>
        <v>0</v>
      </c>
      <c r="BF137" s="412">
        <f>+V137*($N$2*(1+$N$3))*(VLOOKUP(LEFT(AZ128,6),'2.1 Summary costs O&amp;M'!$J$3:$R$15,BA4,FALSE))</f>
        <v>25702.647744438931</v>
      </c>
      <c r="BG137" s="412">
        <f>+W137*($N$2*(1+$N$3))*(VLOOKUP(LEFT(AZ128,6),'2.1 Summary costs O&amp;M'!$J$3:$R$15,BA4,FALSE))</f>
        <v>0</v>
      </c>
      <c r="BH137" s="412">
        <f>+X137*($N$2*(1+$N$3))*(VLOOKUP(LEFT(AZ128,6),'2.1 Summary costs O&amp;M'!$J$3:$R$15,BA4,FALSE))</f>
        <v>27782.172444649888</v>
      </c>
      <c r="BI137" s="412">
        <f>+Y137*($N$2*(1+$N$3))*(VLOOKUP(LEFT(AZ128,6),'2.1 Summary costs O&amp;M'!$J$3:$R$15,BA4,FALSE))</f>
        <v>0</v>
      </c>
      <c r="BJ137" s="412">
        <f>+Z137*($N$2*(1+$N$3))*(VLOOKUP(LEFT(AZ128,6),'2.1 Summary costs O&amp;M'!$J$3:$R$15,BA4,FALSE))</f>
        <v>30029.945296638249</v>
      </c>
      <c r="BK137" s="412">
        <f>+AA137*($N$2*(1+$N$3))*(VLOOKUP(LEFT(AZ128,6),'2.1 Summary costs O&amp;M'!$J$3:$R$15,BA4,FALSE))</f>
        <v>0</v>
      </c>
      <c r="BL137" s="412">
        <f>+AB137*($N$2*(1+$N$3))*(VLOOKUP(LEFT(AZ128,6),'2.1 Summary costs O&amp;M'!$J$3:$R$15,BA4,FALSE))</f>
        <v>32459.57875741096</v>
      </c>
      <c r="BM137" s="412">
        <f>+AC137*($N$2*(1+$N$3))*(VLOOKUP(LEFT(AZ128,6),'2.1 Summary costs O&amp;M'!$J$3:$R$15,BA4,FALSE))</f>
        <v>0</v>
      </c>
      <c r="BN137" s="412">
        <f>+AD137*($N$2*(1+$N$3))*(VLOOKUP(LEFT(AZ128,6),'2.1 Summary costs O&amp;M'!$J$3:$R$15,BA4,FALSE))</f>
        <v>35085.786627340756</v>
      </c>
      <c r="BO137" s="412">
        <f>+AE137*($N$2*(1+$N$3))*(VLOOKUP(LEFT(AZ128,6),'2.1 Summary costs O&amp;M'!$J$3:$R$15,BA4,FALSE))</f>
        <v>0</v>
      </c>
      <c r="BP137" s="412">
        <f>+AF137*($N$2*(1+$N$3))*(VLOOKUP(LEFT(AZ128,6),'2.1 Summary costs O&amp;M'!$J$3:$R$15,BA4,FALSE))</f>
        <v>37924.473156578686</v>
      </c>
      <c r="BQ137" s="412">
        <f>+AG137*($N$2*(1+$N$3))*(VLOOKUP(LEFT(AZ128,6),'2.1 Summary costs O&amp;M'!$J$3:$R$15,BA4,FALSE))</f>
        <v>0</v>
      </c>
      <c r="BR137" s="412">
        <f>+AH137*($N$2*(1+$N$3))*(VLOOKUP(LEFT(AZ128,6),'2.1 Summary costs O&amp;M'!$J$3:$R$15,BA4,FALSE))</f>
        <v>40992.829360801115</v>
      </c>
      <c r="BS137" s="412">
        <f>+AI137*($N$2*(1+$N$3))*(VLOOKUP(LEFT(AZ128,6),'2.1 Summary costs O&amp;M'!$J$3:$R$15,BA4,FALSE))</f>
        <v>0</v>
      </c>
      <c r="BT137" s="412">
        <f>+AJ137*($N$2*(1+$N$3))*(VLOOKUP(LEFT(AZ128,6),'2.1 Summary costs O&amp;M'!$J$3:$R$15,BA4,FALSE))</f>
        <v>44309.437129577091</v>
      </c>
      <c r="BU137" s="412">
        <f t="shared" si="163"/>
        <v>320064.55940149433</v>
      </c>
    </row>
    <row r="138" spans="5:73"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c r="AZ138" s="398"/>
      <c r="BA138" s="414">
        <f>+Q138*(VLOOKUP(LEFT($AZ128,6),'2.1 Summary costs O&amp;M'!$J$3:$R$15,$BA$4,FALSE))</f>
        <v>0</v>
      </c>
      <c r="BB138" s="414">
        <f>+R138*(VLOOKUP(LEFT($AZ128,6),'2.1 Summary costs O&amp;M'!$J$3:$R$15,$BA$4,FALSE))</f>
        <v>0</v>
      </c>
      <c r="BC138" s="414">
        <f>+S138*(VLOOKUP(LEFT($AZ128,6),'2.1 Summary costs O&amp;M'!$J$3:$R$15,$BA$4,FALSE))</f>
        <v>0</v>
      </c>
      <c r="BD138" s="414">
        <f>+T138*(VLOOKUP(LEFT($AZ128,6),'2.1 Summary costs O&amp;M'!$J$3:$R$15,$BA$4,FALSE))</f>
        <v>0</v>
      </c>
      <c r="BE138" s="414">
        <f>+U138*(VLOOKUP(LEFT($AZ128,6),'2.1 Summary costs O&amp;M'!$J$3:$R$15,$BA$4,FALSE))</f>
        <v>0</v>
      </c>
      <c r="BF138" s="414">
        <f>+V138*(VLOOKUP(LEFT($AZ128,6),'2.1 Summary costs O&amp;M'!$J$3:$R$15,$BA$4,FALSE))</f>
        <v>0</v>
      </c>
      <c r="BG138" s="414">
        <f>+W138*(VLOOKUP(LEFT($AZ128,6),'2.1 Summary costs O&amp;M'!$J$3:$R$15,$BA$4,FALSE))</f>
        <v>0</v>
      </c>
      <c r="BH138" s="414">
        <f>+X138*(VLOOKUP(LEFT($AZ128,6),'2.1 Summary costs O&amp;M'!$J$3:$R$15,$BA$4,FALSE))</f>
        <v>0</v>
      </c>
      <c r="BI138" s="414">
        <f>+Y138*(VLOOKUP(LEFT($AZ128,6),'2.1 Summary costs O&amp;M'!$J$3:$R$15,$BA$4,FALSE))</f>
        <v>0</v>
      </c>
      <c r="BJ138" s="414">
        <f>+Z138*(VLOOKUP(LEFT($AZ128,6),'2.1 Summary costs O&amp;M'!$J$3:$R$15,$BA$4,FALSE))</f>
        <v>0</v>
      </c>
      <c r="BK138" s="414">
        <f>+AA138*(VLOOKUP(LEFT($AZ128,6),'2.1 Summary costs O&amp;M'!$J$3:$R$15,$BA$4,FALSE))</f>
        <v>0</v>
      </c>
      <c r="BL138" s="414">
        <f>+AB138*(VLOOKUP(LEFT($AZ128,6),'2.1 Summary costs O&amp;M'!$J$3:$R$15,$BA$4,FALSE))</f>
        <v>0</v>
      </c>
      <c r="BM138" s="414">
        <f>+AC138*(VLOOKUP(LEFT($AZ128,6),'2.1 Summary costs O&amp;M'!$J$3:$R$15,$BA$4,FALSE))</f>
        <v>0</v>
      </c>
      <c r="BN138" s="414">
        <f>+AD138*(VLOOKUP(LEFT($AZ128,6),'2.1 Summary costs O&amp;M'!$J$3:$R$15,$BA$4,FALSE))</f>
        <v>0</v>
      </c>
      <c r="BO138" s="414">
        <f>+AE138*(VLOOKUP(LEFT($AZ128,6),'2.1 Summary costs O&amp;M'!$J$3:$R$15,$BA$4,FALSE))</f>
        <v>0</v>
      </c>
      <c r="BP138" s="414">
        <f>+AF138*(VLOOKUP(LEFT($AZ128,6),'2.1 Summary costs O&amp;M'!$J$3:$R$15,$BA$4,FALSE))</f>
        <v>0</v>
      </c>
      <c r="BQ138" s="414">
        <f>+AG138*(VLOOKUP(LEFT($AZ128,6),'2.1 Summary costs O&amp;M'!$J$3:$R$15,$BA$4,FALSE))</f>
        <v>0</v>
      </c>
      <c r="BR138" s="414">
        <f>+AH138*(VLOOKUP(LEFT($AZ128,6),'2.1 Summary costs O&amp;M'!$J$3:$R$15,$BA$4,FALSE))</f>
        <v>0</v>
      </c>
      <c r="BS138" s="414">
        <f>+AI138*(VLOOKUP(LEFT($AZ128,6),'2.1 Summary costs O&amp;M'!$J$3:$R$15,$BA$4,FALSE))</f>
        <v>0</v>
      </c>
      <c r="BT138" s="414">
        <f>+AJ138*(VLOOKUP(LEFT($AZ128,6),'2.1 Summary costs O&amp;M'!$J$3:$R$15,$BA$4,FALSE))</f>
        <v>0</v>
      </c>
      <c r="BU138" s="398"/>
    </row>
    <row r="139" spans="5:73" x14ac:dyDescent="0.25">
      <c r="F139" s="438"/>
      <c r="G139" s="78" t="s">
        <v>246</v>
      </c>
      <c r="H139" s="78"/>
      <c r="I139" s="176">
        <f>60*0.25</f>
        <v>15</v>
      </c>
      <c r="J139" s="176"/>
      <c r="K139" s="148" t="s">
        <v>246</v>
      </c>
      <c r="L139" s="175"/>
      <c r="M139" s="200">
        <v>4</v>
      </c>
      <c r="N139" s="200">
        <f>M139*I139</f>
        <v>60</v>
      </c>
      <c r="Q139" s="383"/>
      <c r="R139" s="383"/>
      <c r="S139" s="383"/>
      <c r="T139" s="383"/>
      <c r="U139" s="383">
        <f>+$N139*(1+$N$4)^(1+U$6)</f>
        <v>72.771819031473797</v>
      </c>
      <c r="V139" s="383"/>
      <c r="W139" s="383"/>
      <c r="X139" s="383"/>
      <c r="Y139" s="383"/>
      <c r="Z139" s="383">
        <f>+$N139*(1+$N$4)^(1+Z$6)</f>
        <v>85.46859168397387</v>
      </c>
      <c r="AA139" s="383"/>
      <c r="AB139" s="383"/>
      <c r="AC139" s="383"/>
      <c r="AD139" s="383"/>
      <c r="AE139" s="383">
        <f>+$N139*(1+$N$4)^(1+AE$6)</f>
        <v>100.38061795985179</v>
      </c>
      <c r="AF139" s="383"/>
      <c r="AG139" s="383"/>
      <c r="AH139" s="383"/>
      <c r="AI139" s="383"/>
      <c r="AJ139" s="383">
        <f>+$N139*(1+$N$4)^(1+AJ$6)</f>
        <v>117.89440148094909</v>
      </c>
      <c r="AK139" s="385">
        <f t="shared" ref="AK139:AK144" si="184">SUM(Q139:AJ139)</f>
        <v>376.5154301562485</v>
      </c>
      <c r="AZ139" s="398" t="str">
        <f>+G139</f>
        <v>Dead poles</v>
      </c>
      <c r="BA139" s="414">
        <f>+Q139*(VLOOKUP(LEFT($AZ128,6),'2.1 Summary costs O&amp;M'!$J$3:$R$15,$BA$4,FALSE))</f>
        <v>0</v>
      </c>
      <c r="BB139" s="414">
        <f>+R139*(VLOOKUP(LEFT($AZ128,6),'2.1 Summary costs O&amp;M'!$J$3:$R$15,$BA$4,FALSE))</f>
        <v>0</v>
      </c>
      <c r="BC139" s="414">
        <f>+S139*(VLOOKUP(LEFT($AZ128,6),'2.1 Summary costs O&amp;M'!$J$3:$R$15,$BA$4,FALSE))</f>
        <v>0</v>
      </c>
      <c r="BD139" s="414">
        <f>+T139*(VLOOKUP(LEFT($AZ128,6),'2.1 Summary costs O&amp;M'!$J$3:$R$15,$BA$4,FALSE))</f>
        <v>0</v>
      </c>
      <c r="BE139" s="414">
        <f>+U139*(VLOOKUP(LEFT($AZ128,6),'2.1 Summary costs O&amp;M'!$J$3:$R$15,$BA$4,FALSE))</f>
        <v>12007.350140193177</v>
      </c>
      <c r="BF139" s="414">
        <f>+V139*(VLOOKUP(LEFT($AZ128,6),'2.1 Summary costs O&amp;M'!$J$3:$R$15,$BA$4,FALSE))</f>
        <v>0</v>
      </c>
      <c r="BG139" s="414">
        <f>+W139*(VLOOKUP(LEFT($AZ128,6),'2.1 Summary costs O&amp;M'!$J$3:$R$15,$BA$4,FALSE))</f>
        <v>0</v>
      </c>
      <c r="BH139" s="414">
        <f>+X139*(VLOOKUP(LEFT($AZ128,6),'2.1 Summary costs O&amp;M'!$J$3:$R$15,$BA$4,FALSE))</f>
        <v>0</v>
      </c>
      <c r="BI139" s="414">
        <f>+Y139*(VLOOKUP(LEFT($AZ128,6),'2.1 Summary costs O&amp;M'!$J$3:$R$15,$BA$4,FALSE))</f>
        <v>0</v>
      </c>
      <c r="BJ139" s="414">
        <f>+Z139*(VLOOKUP(LEFT($AZ128,6),'2.1 Summary costs O&amp;M'!$J$3:$R$15,$BA$4,FALSE))</f>
        <v>14102.317627855689</v>
      </c>
      <c r="BK139" s="414">
        <f>+AA139*(VLOOKUP(LEFT($AZ128,6),'2.1 Summary costs O&amp;M'!$J$3:$R$15,$BA$4,FALSE))</f>
        <v>0</v>
      </c>
      <c r="BL139" s="414">
        <f>+AB139*(VLOOKUP(LEFT($AZ128,6),'2.1 Summary costs O&amp;M'!$J$3:$R$15,$BA$4,FALSE))</f>
        <v>0</v>
      </c>
      <c r="BM139" s="414">
        <f>+AC139*(VLOOKUP(LEFT($AZ128,6),'2.1 Summary costs O&amp;M'!$J$3:$R$15,$BA$4,FALSE))</f>
        <v>0</v>
      </c>
      <c r="BN139" s="414">
        <f>+AD139*(VLOOKUP(LEFT($AZ128,6),'2.1 Summary costs O&amp;M'!$J$3:$R$15,$BA$4,FALSE))</f>
        <v>0</v>
      </c>
      <c r="BO139" s="414">
        <f>+AE139*(VLOOKUP(LEFT($AZ128,6),'2.1 Summary costs O&amp;M'!$J$3:$R$15,$BA$4,FALSE))</f>
        <v>16562.801963375547</v>
      </c>
      <c r="BP139" s="414">
        <f>+AF139*(VLOOKUP(LEFT($AZ128,6),'2.1 Summary costs O&amp;M'!$J$3:$R$15,$BA$4,FALSE))</f>
        <v>0</v>
      </c>
      <c r="BQ139" s="414">
        <f>+AG139*(VLOOKUP(LEFT($AZ128,6),'2.1 Summary costs O&amp;M'!$J$3:$R$15,$BA$4,FALSE))</f>
        <v>0</v>
      </c>
      <c r="BR139" s="414">
        <f>+AH139*(VLOOKUP(LEFT($AZ128,6),'2.1 Summary costs O&amp;M'!$J$3:$R$15,$BA$4,FALSE))</f>
        <v>0</v>
      </c>
      <c r="BS139" s="414">
        <f>+AI139*(VLOOKUP(LEFT($AZ128,6),'2.1 Summary costs O&amp;M'!$J$3:$R$15,$BA$4,FALSE))</f>
        <v>0</v>
      </c>
      <c r="BT139" s="414">
        <f>+AJ139*(VLOOKUP(LEFT($AZ128,6),'2.1 Summary costs O&amp;M'!$J$3:$R$15,$BA$4,FALSE))</f>
        <v>19452.576244356598</v>
      </c>
      <c r="BU139" s="414">
        <f t="shared" ref="BU139:BU145" si="185">SUM(BA139:BT139)</f>
        <v>62125.045975781009</v>
      </c>
    </row>
    <row r="140" spans="5:73" ht="21.6" customHeight="1" x14ac:dyDescent="0.25">
      <c r="F140" s="438"/>
      <c r="G140" s="109" t="s">
        <v>278</v>
      </c>
      <c r="H140" s="109"/>
      <c r="I140" s="176">
        <f>60*0.25</f>
        <v>15</v>
      </c>
      <c r="J140" s="176"/>
      <c r="K140" s="148" t="s">
        <v>245</v>
      </c>
      <c r="L140" s="175"/>
      <c r="M140" s="200">
        <v>0.5</v>
      </c>
      <c r="N140" s="200">
        <f t="shared" ref="N140:N144" si="186">M140*I140</f>
        <v>7.5</v>
      </c>
      <c r="Q140" s="384"/>
      <c r="R140" s="383"/>
      <c r="S140" s="384"/>
      <c r="T140" s="383"/>
      <c r="U140" s="383">
        <f>+$N140*(1+$N$4)^(1+U$6)</f>
        <v>9.0964773789342246</v>
      </c>
      <c r="V140" s="383"/>
      <c r="W140" s="384"/>
      <c r="X140" s="383"/>
      <c r="Y140" s="384"/>
      <c r="Z140" s="383">
        <f>+$N140*(1+$N$4)^(1+Z$6)</f>
        <v>10.683573960496734</v>
      </c>
      <c r="AA140" s="384"/>
      <c r="AB140" s="383"/>
      <c r="AC140" s="384"/>
      <c r="AD140" s="383"/>
      <c r="AE140" s="383">
        <f>+$N140*(1+$N$4)^(1+AE$6)</f>
        <v>12.547577244981474</v>
      </c>
      <c r="AF140" s="383"/>
      <c r="AG140" s="384"/>
      <c r="AH140" s="383"/>
      <c r="AI140" s="384"/>
      <c r="AJ140" s="383">
        <f>+$N140*(1+$N$4)^(1+AJ$6)</f>
        <v>14.736800185118636</v>
      </c>
      <c r="AK140" s="385">
        <f t="shared" si="184"/>
        <v>47.064428769531062</v>
      </c>
      <c r="AZ140" s="398" t="str">
        <f t="shared" ref="AZ140:AZ145" si="187">+G140</f>
        <v>Live poles or timber seedlings or firewood seedlings</v>
      </c>
      <c r="BA140" s="414">
        <f>+Q140*(VLOOKUP(LEFT($AZ128,6),'2.1 Summary costs O&amp;M'!$J$3:$R$15,$BA$4,FALSE))</f>
        <v>0</v>
      </c>
      <c r="BB140" s="414">
        <f>+R140*(VLOOKUP(LEFT($AZ128,6),'2.1 Summary costs O&amp;M'!$J$3:$R$15,$BA$4,FALSE))</f>
        <v>0</v>
      </c>
      <c r="BC140" s="414">
        <f>+S140*(VLOOKUP(LEFT($AZ128,6),'2.1 Summary costs O&amp;M'!$J$3:$R$15,$BA$4,FALSE))</f>
        <v>0</v>
      </c>
      <c r="BD140" s="414">
        <f>+T140*(VLOOKUP(LEFT($AZ128,6),'2.1 Summary costs O&amp;M'!$J$3:$R$15,$BA$4,FALSE))</f>
        <v>0</v>
      </c>
      <c r="BE140" s="414">
        <f>+U140*(VLOOKUP(LEFT($AZ128,6),'2.1 Summary costs O&amp;M'!$J$3:$R$15,$BA$4,FALSE))</f>
        <v>1500.9187675241471</v>
      </c>
      <c r="BF140" s="414">
        <f>+V140*(VLOOKUP(LEFT($AZ128,6),'2.1 Summary costs O&amp;M'!$J$3:$R$15,$BA$4,FALSE))</f>
        <v>0</v>
      </c>
      <c r="BG140" s="414">
        <f>+W140*(VLOOKUP(LEFT($AZ128,6),'2.1 Summary costs O&amp;M'!$J$3:$R$15,$BA$4,FALSE))</f>
        <v>0</v>
      </c>
      <c r="BH140" s="414">
        <f>+X140*(VLOOKUP(LEFT($AZ128,6),'2.1 Summary costs O&amp;M'!$J$3:$R$15,$BA$4,FALSE))</f>
        <v>0</v>
      </c>
      <c r="BI140" s="414">
        <f>+Y140*(VLOOKUP(LEFT($AZ128,6),'2.1 Summary costs O&amp;M'!$J$3:$R$15,$BA$4,FALSE))</f>
        <v>0</v>
      </c>
      <c r="BJ140" s="414">
        <f>+Z140*(VLOOKUP(LEFT($AZ128,6),'2.1 Summary costs O&amp;M'!$J$3:$R$15,$BA$4,FALSE))</f>
        <v>1762.7897034819612</v>
      </c>
      <c r="BK140" s="414">
        <f>+AA140*(VLOOKUP(LEFT($AZ128,6),'2.1 Summary costs O&amp;M'!$J$3:$R$15,$BA$4,FALSE))</f>
        <v>0</v>
      </c>
      <c r="BL140" s="414">
        <f>+AB140*(VLOOKUP(LEFT($AZ128,6),'2.1 Summary costs O&amp;M'!$J$3:$R$15,$BA$4,FALSE))</f>
        <v>0</v>
      </c>
      <c r="BM140" s="414">
        <f>+AC140*(VLOOKUP(LEFT($AZ128,6),'2.1 Summary costs O&amp;M'!$J$3:$R$15,$BA$4,FALSE))</f>
        <v>0</v>
      </c>
      <c r="BN140" s="414">
        <f>+AD140*(VLOOKUP(LEFT($AZ128,6),'2.1 Summary costs O&amp;M'!$J$3:$R$15,$BA$4,FALSE))</f>
        <v>0</v>
      </c>
      <c r="BO140" s="414">
        <f>+AE140*(VLOOKUP(LEFT($AZ128,6),'2.1 Summary costs O&amp;M'!$J$3:$R$15,$BA$4,FALSE))</f>
        <v>2070.3502454219433</v>
      </c>
      <c r="BP140" s="414">
        <f>+AF140*(VLOOKUP(LEFT($AZ128,6),'2.1 Summary costs O&amp;M'!$J$3:$R$15,$BA$4,FALSE))</f>
        <v>0</v>
      </c>
      <c r="BQ140" s="414">
        <f>+AG140*(VLOOKUP(LEFT($AZ128,6),'2.1 Summary costs O&amp;M'!$J$3:$R$15,$BA$4,FALSE))</f>
        <v>0</v>
      </c>
      <c r="BR140" s="414">
        <f>+AH140*(VLOOKUP(LEFT($AZ128,6),'2.1 Summary costs O&amp;M'!$J$3:$R$15,$BA$4,FALSE))</f>
        <v>0</v>
      </c>
      <c r="BS140" s="414">
        <f>+AI140*(VLOOKUP(LEFT($AZ128,6),'2.1 Summary costs O&amp;M'!$J$3:$R$15,$BA$4,FALSE))</f>
        <v>0</v>
      </c>
      <c r="BT140" s="414">
        <f>+AJ140*(VLOOKUP(LEFT($AZ128,6),'2.1 Summary costs O&amp;M'!$J$3:$R$15,$BA$4,FALSE))</f>
        <v>2431.5720305445748</v>
      </c>
      <c r="BU140" s="414">
        <f t="shared" si="185"/>
        <v>7765.6307469726262</v>
      </c>
    </row>
    <row r="141" spans="5:73"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184"/>
        <v>0</v>
      </c>
      <c r="AZ141" s="398">
        <f t="shared" si="187"/>
        <v>0</v>
      </c>
      <c r="BA141" s="414">
        <f>+Q141*(VLOOKUP(LEFT($AZ128,6),'2.1 Summary costs O&amp;M'!$J$3:$R$15,$BA$4,FALSE))</f>
        <v>0</v>
      </c>
      <c r="BB141" s="414">
        <f>+R141*(VLOOKUP(LEFT($AZ128,6),'2.1 Summary costs O&amp;M'!$J$3:$R$15,$BA$4,FALSE))</f>
        <v>0</v>
      </c>
      <c r="BC141" s="414">
        <f>+S141*(VLOOKUP(LEFT($AZ128,6),'2.1 Summary costs O&amp;M'!$J$3:$R$15,$BA$4,FALSE))</f>
        <v>0</v>
      </c>
      <c r="BD141" s="414">
        <f>+T141*(VLOOKUP(LEFT($AZ128,6),'2.1 Summary costs O&amp;M'!$J$3:$R$15,$BA$4,FALSE))</f>
        <v>0</v>
      </c>
      <c r="BE141" s="414">
        <f>+U141*(VLOOKUP(LEFT($AZ128,6),'2.1 Summary costs O&amp;M'!$J$3:$R$15,$BA$4,FALSE))</f>
        <v>0</v>
      </c>
      <c r="BF141" s="414">
        <f>+V141*(VLOOKUP(LEFT($AZ128,6),'2.1 Summary costs O&amp;M'!$J$3:$R$15,$BA$4,FALSE))</f>
        <v>0</v>
      </c>
      <c r="BG141" s="414">
        <f>+W141*(VLOOKUP(LEFT($AZ128,6),'2.1 Summary costs O&amp;M'!$J$3:$R$15,$BA$4,FALSE))</f>
        <v>0</v>
      </c>
      <c r="BH141" s="414">
        <f>+X141*(VLOOKUP(LEFT($AZ128,6),'2.1 Summary costs O&amp;M'!$J$3:$R$15,$BA$4,FALSE))</f>
        <v>0</v>
      </c>
      <c r="BI141" s="414">
        <f>+Y141*(VLOOKUP(LEFT($AZ128,6),'2.1 Summary costs O&amp;M'!$J$3:$R$15,$BA$4,FALSE))</f>
        <v>0</v>
      </c>
      <c r="BJ141" s="414">
        <f>+Z141*(VLOOKUP(LEFT($AZ128,6),'2.1 Summary costs O&amp;M'!$J$3:$R$15,$BA$4,FALSE))</f>
        <v>0</v>
      </c>
      <c r="BK141" s="414">
        <f>+AA141*(VLOOKUP(LEFT($AZ128,6),'2.1 Summary costs O&amp;M'!$J$3:$R$15,$BA$4,FALSE))</f>
        <v>0</v>
      </c>
      <c r="BL141" s="414">
        <f>+AB141*(VLOOKUP(LEFT($AZ128,6),'2.1 Summary costs O&amp;M'!$J$3:$R$15,$BA$4,FALSE))</f>
        <v>0</v>
      </c>
      <c r="BM141" s="414">
        <f>+AC141*(VLOOKUP(LEFT($AZ128,6),'2.1 Summary costs O&amp;M'!$J$3:$R$15,$BA$4,FALSE))</f>
        <v>0</v>
      </c>
      <c r="BN141" s="414">
        <f>+AD141*(VLOOKUP(LEFT($AZ128,6),'2.1 Summary costs O&amp;M'!$J$3:$R$15,$BA$4,FALSE))</f>
        <v>0</v>
      </c>
      <c r="BO141" s="414">
        <f>+AE141*(VLOOKUP(LEFT($AZ128,6),'2.1 Summary costs O&amp;M'!$J$3:$R$15,$BA$4,FALSE))</f>
        <v>0</v>
      </c>
      <c r="BP141" s="414">
        <f>+AF141*(VLOOKUP(LEFT($AZ128,6),'2.1 Summary costs O&amp;M'!$J$3:$R$15,$BA$4,FALSE))</f>
        <v>0</v>
      </c>
      <c r="BQ141" s="414">
        <f>+AG141*(VLOOKUP(LEFT($AZ128,6),'2.1 Summary costs O&amp;M'!$J$3:$R$15,$BA$4,FALSE))</f>
        <v>0</v>
      </c>
      <c r="BR141" s="414">
        <f>+AH141*(VLOOKUP(LEFT($AZ128,6),'2.1 Summary costs O&amp;M'!$J$3:$R$15,$BA$4,FALSE))</f>
        <v>0</v>
      </c>
      <c r="BS141" s="414">
        <f>+AI141*(VLOOKUP(LEFT($AZ128,6),'2.1 Summary costs O&amp;M'!$J$3:$R$15,$BA$4,FALSE))</f>
        <v>0</v>
      </c>
      <c r="BT141" s="414">
        <f>+AJ141*(VLOOKUP(LEFT($AZ128,6),'2.1 Summary costs O&amp;M'!$J$3:$R$15,$BA$4,FALSE))</f>
        <v>0</v>
      </c>
      <c r="BU141" s="414">
        <f t="shared" si="185"/>
        <v>0</v>
      </c>
    </row>
    <row r="142" spans="5:73"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184"/>
        <v>0</v>
      </c>
      <c r="AZ142" s="398">
        <f t="shared" si="187"/>
        <v>0</v>
      </c>
      <c r="BA142" s="414">
        <f>+Q142*(VLOOKUP(LEFT($AZ128,6),'2.1 Summary costs O&amp;M'!$J$3:$R$15,$BA$4,FALSE))</f>
        <v>0</v>
      </c>
      <c r="BB142" s="414">
        <f>+R142*(VLOOKUP(LEFT($AZ128,6),'2.1 Summary costs O&amp;M'!$J$3:$R$15,$BA$4,FALSE))</f>
        <v>0</v>
      </c>
      <c r="BC142" s="414">
        <f>+S142*(VLOOKUP(LEFT($AZ128,6),'2.1 Summary costs O&amp;M'!$J$3:$R$15,$BA$4,FALSE))</f>
        <v>0</v>
      </c>
      <c r="BD142" s="414">
        <f>+T142*(VLOOKUP(LEFT($AZ128,6),'2.1 Summary costs O&amp;M'!$J$3:$R$15,$BA$4,FALSE))</f>
        <v>0</v>
      </c>
      <c r="BE142" s="414">
        <f>+U142*(VLOOKUP(LEFT($AZ128,6),'2.1 Summary costs O&amp;M'!$J$3:$R$15,$BA$4,FALSE))</f>
        <v>0</v>
      </c>
      <c r="BF142" s="414">
        <f>+V142*(VLOOKUP(LEFT($AZ128,6),'2.1 Summary costs O&amp;M'!$J$3:$R$15,$BA$4,FALSE))</f>
        <v>0</v>
      </c>
      <c r="BG142" s="414">
        <f>+W142*(VLOOKUP(LEFT($AZ128,6),'2.1 Summary costs O&amp;M'!$J$3:$R$15,$BA$4,FALSE))</f>
        <v>0</v>
      </c>
      <c r="BH142" s="414">
        <f>+X142*(VLOOKUP(LEFT($AZ128,6),'2.1 Summary costs O&amp;M'!$J$3:$R$15,$BA$4,FALSE))</f>
        <v>0</v>
      </c>
      <c r="BI142" s="414">
        <f>+Y142*(VLOOKUP(LEFT($AZ128,6),'2.1 Summary costs O&amp;M'!$J$3:$R$15,$BA$4,FALSE))</f>
        <v>0</v>
      </c>
      <c r="BJ142" s="414">
        <f>+Z142*(VLOOKUP(LEFT($AZ128,6),'2.1 Summary costs O&amp;M'!$J$3:$R$15,$BA$4,FALSE))</f>
        <v>0</v>
      </c>
      <c r="BK142" s="414">
        <f>+AA142*(VLOOKUP(LEFT($AZ128,6),'2.1 Summary costs O&amp;M'!$J$3:$R$15,$BA$4,FALSE))</f>
        <v>0</v>
      </c>
      <c r="BL142" s="414">
        <f>+AB142*(VLOOKUP(LEFT($AZ128,6),'2.1 Summary costs O&amp;M'!$J$3:$R$15,$BA$4,FALSE))</f>
        <v>0</v>
      </c>
      <c r="BM142" s="414">
        <f>+AC142*(VLOOKUP(LEFT($AZ128,6),'2.1 Summary costs O&amp;M'!$J$3:$R$15,$BA$4,FALSE))</f>
        <v>0</v>
      </c>
      <c r="BN142" s="414">
        <f>+AD142*(VLOOKUP(LEFT($AZ128,6),'2.1 Summary costs O&amp;M'!$J$3:$R$15,$BA$4,FALSE))</f>
        <v>0</v>
      </c>
      <c r="BO142" s="414">
        <f>+AE142*(VLOOKUP(LEFT($AZ128,6),'2.1 Summary costs O&amp;M'!$J$3:$R$15,$BA$4,FALSE))</f>
        <v>0</v>
      </c>
      <c r="BP142" s="414">
        <f>+AF142*(VLOOKUP(LEFT($AZ128,6),'2.1 Summary costs O&amp;M'!$J$3:$R$15,$BA$4,FALSE))</f>
        <v>0</v>
      </c>
      <c r="BQ142" s="414">
        <f>+AG142*(VLOOKUP(LEFT($AZ128,6),'2.1 Summary costs O&amp;M'!$J$3:$R$15,$BA$4,FALSE))</f>
        <v>0</v>
      </c>
      <c r="BR142" s="414">
        <f>+AH142*(VLOOKUP(LEFT($AZ128,6),'2.1 Summary costs O&amp;M'!$J$3:$R$15,$BA$4,FALSE))</f>
        <v>0</v>
      </c>
      <c r="BS142" s="414">
        <f>+AI142*(VLOOKUP(LEFT($AZ128,6),'2.1 Summary costs O&amp;M'!$J$3:$R$15,$BA$4,FALSE))</f>
        <v>0</v>
      </c>
      <c r="BT142" s="414">
        <f>+AJ142*(VLOOKUP(LEFT($AZ128,6),'2.1 Summary costs O&amp;M'!$J$3:$R$15,$BA$4,FALSE))</f>
        <v>0</v>
      </c>
      <c r="BU142" s="414">
        <f t="shared" si="185"/>
        <v>0</v>
      </c>
    </row>
    <row r="143" spans="5:73" x14ac:dyDescent="0.25">
      <c r="F143" s="438"/>
      <c r="G143" s="109" t="s">
        <v>242</v>
      </c>
      <c r="H143" s="109"/>
      <c r="I143" s="176">
        <f>10*0.15</f>
        <v>1.5</v>
      </c>
      <c r="J143" s="176"/>
      <c r="K143" s="148" t="s">
        <v>243</v>
      </c>
      <c r="L143" s="175"/>
      <c r="M143" s="200">
        <v>55</v>
      </c>
      <c r="N143" s="200">
        <f t="shared" si="186"/>
        <v>82.5</v>
      </c>
      <c r="Q143" s="383"/>
      <c r="R143" s="383">
        <f t="shared" ref="R143:AJ144" si="188">+$N143*(1+$N$4)^(1+R$6)</f>
        <v>90.857323432857143</v>
      </c>
      <c r="S143" s="383"/>
      <c r="T143" s="383">
        <f t="shared" si="188"/>
        <v>96.894084932495886</v>
      </c>
      <c r="U143" s="383"/>
      <c r="V143" s="383">
        <f t="shared" si="188"/>
        <v>103.33194221645466</v>
      </c>
      <c r="W143" s="384"/>
      <c r="X143" s="383">
        <f t="shared" si="188"/>
        <v>110.19754497566608</v>
      </c>
      <c r="Y143" s="384"/>
      <c r="Z143" s="383">
        <f t="shared" si="188"/>
        <v>117.51931356546406</v>
      </c>
      <c r="AA143" s="384"/>
      <c r="AB143" s="383">
        <f t="shared" si="188"/>
        <v>125.32755665244244</v>
      </c>
      <c r="AC143" s="384"/>
      <c r="AD143" s="383">
        <f t="shared" si="188"/>
        <v>133.65459667803114</v>
      </c>
      <c r="AE143" s="384"/>
      <c r="AF143" s="383">
        <f t="shared" si="188"/>
        <v>142.53490365814957</v>
      </c>
      <c r="AG143" s="384"/>
      <c r="AH143" s="383">
        <f t="shared" si="188"/>
        <v>152.00523787280537</v>
      </c>
      <c r="AI143" s="384"/>
      <c r="AJ143" s="383">
        <f t="shared" si="188"/>
        <v>162.10480203630499</v>
      </c>
      <c r="AK143" s="385">
        <f t="shared" si="184"/>
        <v>1234.4273060206713</v>
      </c>
      <c r="AZ143" s="398" t="str">
        <f t="shared" si="187"/>
        <v>Barbed wire  (for 3 wire per meter)</v>
      </c>
      <c r="BA143" s="414">
        <f>+Q143*(VLOOKUP(LEFT($AZ128,6),'2.1 Summary costs O&amp;M'!$J$3:$R$15,$BA$4,FALSE))</f>
        <v>0</v>
      </c>
      <c r="BB143" s="414">
        <f>+R143*(VLOOKUP(LEFT($AZ128,6),'2.1 Summary costs O&amp;M'!$J$3:$R$15,$BA$4,FALSE))</f>
        <v>14991.458366421428</v>
      </c>
      <c r="BC143" s="414">
        <f>+S143*(VLOOKUP(LEFT($AZ128,6),'2.1 Summary costs O&amp;M'!$J$3:$R$15,$BA$4,FALSE))</f>
        <v>0</v>
      </c>
      <c r="BD143" s="414">
        <f>+T143*(VLOOKUP(LEFT($AZ128,6),'2.1 Summary costs O&amp;M'!$J$3:$R$15,$BA$4,FALSE))</f>
        <v>15987.524013861821</v>
      </c>
      <c r="BE143" s="414">
        <f>+U143*(VLOOKUP(LEFT($AZ128,6),'2.1 Summary costs O&amp;M'!$J$3:$R$15,$BA$4,FALSE))</f>
        <v>0</v>
      </c>
      <c r="BF143" s="414">
        <f>+V143*(VLOOKUP(LEFT($AZ128,6),'2.1 Summary costs O&amp;M'!$J$3:$R$15,$BA$4,FALSE))</f>
        <v>17049.770465715021</v>
      </c>
      <c r="BG143" s="414">
        <f>+W143*(VLOOKUP(LEFT($AZ128,6),'2.1 Summary costs O&amp;M'!$J$3:$R$15,$BA$4,FALSE))</f>
        <v>0</v>
      </c>
      <c r="BH143" s="414">
        <f>+X143*(VLOOKUP(LEFT($AZ128,6),'2.1 Summary costs O&amp;M'!$J$3:$R$15,$BA$4,FALSE))</f>
        <v>18182.594920984902</v>
      </c>
      <c r="BI143" s="414">
        <f>+Y143*(VLOOKUP(LEFT($AZ128,6),'2.1 Summary costs O&amp;M'!$J$3:$R$15,$BA$4,FALSE))</f>
        <v>0</v>
      </c>
      <c r="BJ143" s="414">
        <f>+Z143*(VLOOKUP(LEFT($AZ128,6),'2.1 Summary costs O&amp;M'!$J$3:$R$15,$BA$4,FALSE))</f>
        <v>19390.686738301571</v>
      </c>
      <c r="BK143" s="414">
        <f>+AA143*(VLOOKUP(LEFT($AZ128,6),'2.1 Summary costs O&amp;M'!$J$3:$R$15,$BA$4,FALSE))</f>
        <v>0</v>
      </c>
      <c r="BL143" s="414">
        <f>+AB143*(VLOOKUP(LEFT($AZ128,6),'2.1 Summary costs O&amp;M'!$J$3:$R$15,$BA$4,FALSE))</f>
        <v>20679.046847653004</v>
      </c>
      <c r="BM143" s="414">
        <f>+AC143*(VLOOKUP(LEFT($AZ128,6),'2.1 Summary costs O&amp;M'!$J$3:$R$15,$BA$4,FALSE))</f>
        <v>0</v>
      </c>
      <c r="BN143" s="414">
        <f>+AD143*(VLOOKUP(LEFT($AZ128,6),'2.1 Summary costs O&amp;M'!$J$3:$R$15,$BA$4,FALSE))</f>
        <v>22053.008451875139</v>
      </c>
      <c r="BO143" s="414">
        <f>+AE143*(VLOOKUP(LEFT($AZ128,6),'2.1 Summary costs O&amp;M'!$J$3:$R$15,$BA$4,FALSE))</f>
        <v>0</v>
      </c>
      <c r="BP143" s="414">
        <f>+AF143*(VLOOKUP(LEFT($AZ128,6),'2.1 Summary costs O&amp;M'!$J$3:$R$15,$BA$4,FALSE))</f>
        <v>23518.259103594679</v>
      </c>
      <c r="BQ143" s="414">
        <f>+AG143*(VLOOKUP(LEFT($AZ128,6),'2.1 Summary costs O&amp;M'!$J$3:$R$15,$BA$4,FALSE))</f>
        <v>0</v>
      </c>
      <c r="BR143" s="414">
        <f>+AH143*(VLOOKUP(LEFT($AZ128,6),'2.1 Summary costs O&amp;M'!$J$3:$R$15,$BA$4,FALSE))</f>
        <v>25080.864249012884</v>
      </c>
      <c r="BS143" s="414">
        <f>+AI143*(VLOOKUP(LEFT($AZ128,6),'2.1 Summary costs O&amp;M'!$J$3:$R$15,$BA$4,FALSE))</f>
        <v>0</v>
      </c>
      <c r="BT143" s="414">
        <f>+AJ143*(VLOOKUP(LEFT($AZ128,6),'2.1 Summary costs O&amp;M'!$J$3:$R$15,$BA$4,FALSE))</f>
        <v>26747.292335990322</v>
      </c>
      <c r="BU143" s="414">
        <f t="shared" si="185"/>
        <v>203680.50549341078</v>
      </c>
    </row>
    <row r="144" spans="5:73" x14ac:dyDescent="0.25">
      <c r="F144" s="438"/>
      <c r="G144" s="109" t="s">
        <v>244</v>
      </c>
      <c r="H144" s="109"/>
      <c r="I144" s="105">
        <f>4*0.15</f>
        <v>0.6</v>
      </c>
      <c r="J144" s="105"/>
      <c r="K144" s="105" t="s">
        <v>125</v>
      </c>
      <c r="L144" s="175"/>
      <c r="M144" s="200">
        <v>2.5</v>
      </c>
      <c r="N144" s="200">
        <f t="shared" si="186"/>
        <v>1.5</v>
      </c>
      <c r="Q144" s="383"/>
      <c r="R144" s="383">
        <f t="shared" si="188"/>
        <v>1.6519513351428572</v>
      </c>
      <c r="S144" s="383"/>
      <c r="T144" s="383">
        <f t="shared" si="188"/>
        <v>1.7617106351362888</v>
      </c>
      <c r="U144" s="383"/>
      <c r="V144" s="383">
        <f t="shared" si="188"/>
        <v>1.8787625857537211</v>
      </c>
      <c r="W144" s="384"/>
      <c r="X144" s="383">
        <f t="shared" si="188"/>
        <v>2.0035917268302921</v>
      </c>
      <c r="Y144" s="384"/>
      <c r="Z144" s="383">
        <f t="shared" si="188"/>
        <v>2.1367147920993466</v>
      </c>
      <c r="AA144" s="384"/>
      <c r="AB144" s="383">
        <f t="shared" si="188"/>
        <v>2.278682848226226</v>
      </c>
      <c r="AC144" s="384"/>
      <c r="AD144" s="383">
        <f t="shared" si="188"/>
        <v>2.4300835759642023</v>
      </c>
      <c r="AE144" s="384"/>
      <c r="AF144" s="383">
        <f t="shared" si="188"/>
        <v>2.5915437028754469</v>
      </c>
      <c r="AG144" s="384"/>
      <c r="AH144" s="383">
        <f t="shared" si="188"/>
        <v>2.7637315976873702</v>
      </c>
      <c r="AI144" s="384"/>
      <c r="AJ144" s="383">
        <f t="shared" si="188"/>
        <v>2.9473600370237274</v>
      </c>
      <c r="AK144" s="385">
        <f t="shared" si="184"/>
        <v>22.444132836739481</v>
      </c>
      <c r="AZ144" s="398" t="str">
        <f t="shared" si="187"/>
        <v>Fence staples</v>
      </c>
      <c r="BA144" s="414">
        <f>+Q144*(VLOOKUP(LEFT($AZ128,6),'2.1 Summary costs O&amp;M'!$J$3:$R$15,$BA$4,FALSE))</f>
        <v>0</v>
      </c>
      <c r="BB144" s="414">
        <f>+R144*(VLOOKUP(LEFT($AZ128,6),'2.1 Summary costs O&amp;M'!$J$3:$R$15,$BA$4,FALSE))</f>
        <v>272.57197029857144</v>
      </c>
      <c r="BC144" s="414">
        <f>+S144*(VLOOKUP(LEFT($AZ128,6),'2.1 Summary costs O&amp;M'!$J$3:$R$15,$BA$4,FALSE))</f>
        <v>0</v>
      </c>
      <c r="BD144" s="414">
        <f>+T144*(VLOOKUP(LEFT($AZ128,6),'2.1 Summary costs O&amp;M'!$J$3:$R$15,$BA$4,FALSE))</f>
        <v>290.68225479748764</v>
      </c>
      <c r="BE144" s="414">
        <f>+U144*(VLOOKUP(LEFT($AZ128,6),'2.1 Summary costs O&amp;M'!$J$3:$R$15,$BA$4,FALSE))</f>
        <v>0</v>
      </c>
      <c r="BF144" s="414">
        <f>+V144*(VLOOKUP(LEFT($AZ128,6),'2.1 Summary costs O&amp;M'!$J$3:$R$15,$BA$4,FALSE))</f>
        <v>309.99582664936401</v>
      </c>
      <c r="BG144" s="414">
        <f>+W144*(VLOOKUP(LEFT($AZ128,6),'2.1 Summary costs O&amp;M'!$J$3:$R$15,$BA$4,FALSE))</f>
        <v>0</v>
      </c>
      <c r="BH144" s="414">
        <f>+X144*(VLOOKUP(LEFT($AZ128,6),'2.1 Summary costs O&amp;M'!$J$3:$R$15,$BA$4,FALSE))</f>
        <v>330.59263492699819</v>
      </c>
      <c r="BI144" s="414">
        <f>+Y144*(VLOOKUP(LEFT($AZ128,6),'2.1 Summary costs O&amp;M'!$J$3:$R$15,$BA$4,FALSE))</f>
        <v>0</v>
      </c>
      <c r="BJ144" s="414">
        <f>+Z144*(VLOOKUP(LEFT($AZ128,6),'2.1 Summary costs O&amp;M'!$J$3:$R$15,$BA$4,FALSE))</f>
        <v>352.55794069639217</v>
      </c>
      <c r="BK144" s="414">
        <f>+AA144*(VLOOKUP(LEFT($AZ128,6),'2.1 Summary costs O&amp;M'!$J$3:$R$15,$BA$4,FALSE))</f>
        <v>0</v>
      </c>
      <c r="BL144" s="414">
        <f>+AB144*(VLOOKUP(LEFT($AZ128,6),'2.1 Summary costs O&amp;M'!$J$3:$R$15,$BA$4,FALSE))</f>
        <v>375.98266995732729</v>
      </c>
      <c r="BM144" s="414">
        <f>+AC144*(VLOOKUP(LEFT($AZ128,6),'2.1 Summary costs O&amp;M'!$J$3:$R$15,$BA$4,FALSE))</f>
        <v>0</v>
      </c>
      <c r="BN144" s="414">
        <f>+AD144*(VLOOKUP(LEFT($AZ128,6),'2.1 Summary costs O&amp;M'!$J$3:$R$15,$BA$4,FALSE))</f>
        <v>400.96379003409339</v>
      </c>
      <c r="BO144" s="414">
        <f>+AE144*(VLOOKUP(LEFT($AZ128,6),'2.1 Summary costs O&amp;M'!$J$3:$R$15,$BA$4,FALSE))</f>
        <v>0</v>
      </c>
      <c r="BP144" s="414">
        <f>+AF144*(VLOOKUP(LEFT($AZ128,6),'2.1 Summary costs O&amp;M'!$J$3:$R$15,$BA$4,FALSE))</f>
        <v>427.60471097444872</v>
      </c>
      <c r="BQ144" s="414">
        <f>+AG144*(VLOOKUP(LEFT($AZ128,6),'2.1 Summary costs O&amp;M'!$J$3:$R$15,$BA$4,FALSE))</f>
        <v>0</v>
      </c>
      <c r="BR144" s="414">
        <f>+AH144*(VLOOKUP(LEFT($AZ128,6),'2.1 Summary costs O&amp;M'!$J$3:$R$15,$BA$4,FALSE))</f>
        <v>456.0157136184161</v>
      </c>
      <c r="BS144" s="414">
        <f>+AI144*(VLOOKUP(LEFT($AZ128,6),'2.1 Summary costs O&amp;M'!$J$3:$R$15,$BA$4,FALSE))</f>
        <v>0</v>
      </c>
      <c r="BT144" s="414">
        <f>+AJ144*(VLOOKUP(LEFT($AZ128,6),'2.1 Summary costs O&amp;M'!$J$3:$R$15,$BA$4,FALSE))</f>
        <v>486.31440610891502</v>
      </c>
      <c r="BU144" s="412">
        <f t="shared" si="185"/>
        <v>3703.2819180620145</v>
      </c>
    </row>
    <row r="145" spans="1:73" ht="15.75" thickBot="1" x14ac:dyDescent="0.3">
      <c r="F145" s="438"/>
      <c r="G145" s="167" t="s">
        <v>153</v>
      </c>
      <c r="H145" s="322"/>
      <c r="I145" s="168"/>
      <c r="J145" s="168"/>
      <c r="K145" s="168"/>
      <c r="L145" s="168"/>
      <c r="M145" s="168"/>
      <c r="N145" s="202">
        <f>SUM(N139:N144)</f>
        <v>151.5</v>
      </c>
      <c r="Q145" s="385"/>
      <c r="R145" s="385">
        <f t="shared" ref="R145:AJ145" si="189">SUM(R139:R144)</f>
        <v>92.509274767999997</v>
      </c>
      <c r="S145" s="385">
        <f t="shared" si="189"/>
        <v>0</v>
      </c>
      <c r="T145" s="385">
        <f t="shared" si="189"/>
        <v>98.655795567632168</v>
      </c>
      <c r="U145" s="385">
        <f t="shared" si="189"/>
        <v>81.868296410408021</v>
      </c>
      <c r="V145" s="385">
        <f t="shared" si="189"/>
        <v>105.21070480220838</v>
      </c>
      <c r="W145" s="385">
        <f t="shared" si="189"/>
        <v>0</v>
      </c>
      <c r="X145" s="385">
        <f t="shared" si="189"/>
        <v>112.20113670249637</v>
      </c>
      <c r="Y145" s="385">
        <f t="shared" si="189"/>
        <v>0</v>
      </c>
      <c r="Z145" s="385">
        <f t="shared" si="189"/>
        <v>215.80819400203401</v>
      </c>
      <c r="AA145" s="385">
        <f t="shared" si="189"/>
        <v>0</v>
      </c>
      <c r="AB145" s="385">
        <f t="shared" si="189"/>
        <v>127.60623950066866</v>
      </c>
      <c r="AC145" s="385">
        <f t="shared" si="189"/>
        <v>0</v>
      </c>
      <c r="AD145" s="385">
        <f t="shared" si="189"/>
        <v>136.08468025399534</v>
      </c>
      <c r="AE145" s="385">
        <f t="shared" si="189"/>
        <v>112.92819520483326</v>
      </c>
      <c r="AF145" s="385">
        <f t="shared" si="189"/>
        <v>145.12644736102501</v>
      </c>
      <c r="AG145" s="385">
        <f t="shared" si="189"/>
        <v>0</v>
      </c>
      <c r="AH145" s="385">
        <f t="shared" si="189"/>
        <v>154.76896947049275</v>
      </c>
      <c r="AI145" s="385">
        <f t="shared" si="189"/>
        <v>0</v>
      </c>
      <c r="AJ145" s="385">
        <f t="shared" si="189"/>
        <v>297.68336373939644</v>
      </c>
      <c r="AK145" s="385">
        <f t="shared" ref="AK145" si="190">SUM(Q145:AJ145)</f>
        <v>1680.4512977831905</v>
      </c>
      <c r="AZ145" s="398" t="str">
        <f t="shared" si="187"/>
        <v>Subtotal USD</v>
      </c>
      <c r="BA145" s="414">
        <f>+Q145*(VLOOKUP(LEFT($AZ128,6),'2.1 Summary costs O&amp;M'!$J$3:$R$15,$BA$4,FALSE))</f>
        <v>0</v>
      </c>
      <c r="BB145" s="414">
        <f>+R145*(VLOOKUP(LEFT($AZ128,6),'2.1 Summary costs O&amp;M'!$J$3:$R$15,$BA$4,FALSE))</f>
        <v>15264.030336719999</v>
      </c>
      <c r="BC145" s="414">
        <f>+S145*(VLOOKUP(LEFT($AZ128,6),'2.1 Summary costs O&amp;M'!$J$3:$R$15,$BA$4,FALSE))</f>
        <v>0</v>
      </c>
      <c r="BD145" s="414">
        <f>+T145*(VLOOKUP(LEFT($AZ128,6),'2.1 Summary costs O&amp;M'!$J$3:$R$15,$BA$4,FALSE))</f>
        <v>16278.206268659307</v>
      </c>
      <c r="BE145" s="414">
        <f>+U145*(VLOOKUP(LEFT($AZ128,6),'2.1 Summary costs O&amp;M'!$J$3:$R$15,$BA$4,FALSE))</f>
        <v>13508.268907717324</v>
      </c>
      <c r="BF145" s="414">
        <f>+V145*(VLOOKUP(LEFT($AZ128,6),'2.1 Summary costs O&amp;M'!$J$3:$R$15,$BA$4,FALSE))</f>
        <v>17359.766292364384</v>
      </c>
      <c r="BG145" s="414">
        <f>+W145*(VLOOKUP(LEFT($AZ128,6),'2.1 Summary costs O&amp;M'!$J$3:$R$15,$BA$4,FALSE))</f>
        <v>0</v>
      </c>
      <c r="BH145" s="414">
        <f>+X145*(VLOOKUP(LEFT($AZ128,6),'2.1 Summary costs O&amp;M'!$J$3:$R$15,$BA$4,FALSE))</f>
        <v>18513.1875559119</v>
      </c>
      <c r="BI145" s="414">
        <f>+Y145*(VLOOKUP(LEFT($AZ128,6),'2.1 Summary costs O&amp;M'!$J$3:$R$15,$BA$4,FALSE))</f>
        <v>0</v>
      </c>
      <c r="BJ145" s="414">
        <f>+Z145*(VLOOKUP(LEFT($AZ128,6),'2.1 Summary costs O&amp;M'!$J$3:$R$15,$BA$4,FALSE))</f>
        <v>35608.352010335613</v>
      </c>
      <c r="BK145" s="414">
        <f>+AA145*(VLOOKUP(LEFT($AZ128,6),'2.1 Summary costs O&amp;M'!$J$3:$R$15,$BA$4,FALSE))</f>
        <v>0</v>
      </c>
      <c r="BL145" s="414">
        <f>+AB145*(VLOOKUP(LEFT($AZ128,6),'2.1 Summary costs O&amp;M'!$J$3:$R$15,$BA$4,FALSE))</f>
        <v>21055.029517610328</v>
      </c>
      <c r="BM145" s="414">
        <f>+AC145*(VLOOKUP(LEFT($AZ128,6),'2.1 Summary costs O&amp;M'!$J$3:$R$15,$BA$4,FALSE))</f>
        <v>0</v>
      </c>
      <c r="BN145" s="414">
        <f>+AD145*(VLOOKUP(LEFT($AZ128,6),'2.1 Summary costs O&amp;M'!$J$3:$R$15,$BA$4,FALSE))</f>
        <v>22453.972241909232</v>
      </c>
      <c r="BO145" s="414">
        <f>+AE145*(VLOOKUP(LEFT($AZ128,6),'2.1 Summary costs O&amp;M'!$J$3:$R$15,$BA$4,FALSE))</f>
        <v>18633.152208797488</v>
      </c>
      <c r="BP145" s="414">
        <f>+AF145*(VLOOKUP(LEFT($AZ128,6),'2.1 Summary costs O&amp;M'!$J$3:$R$15,$BA$4,FALSE))</f>
        <v>23945.863814569126</v>
      </c>
      <c r="BQ145" s="414">
        <f>+AG145*(VLOOKUP(LEFT($AZ128,6),'2.1 Summary costs O&amp;M'!$J$3:$R$15,$BA$4,FALSE))</f>
        <v>0</v>
      </c>
      <c r="BR145" s="414">
        <f>+AH145*(VLOOKUP(LEFT($AZ128,6),'2.1 Summary costs O&amp;M'!$J$3:$R$15,$BA$4,FALSE))</f>
        <v>25536.879962631305</v>
      </c>
      <c r="BS145" s="414">
        <f>+AI145*(VLOOKUP(LEFT($AZ128,6),'2.1 Summary costs O&amp;M'!$J$3:$R$15,$BA$4,FALSE))</f>
        <v>0</v>
      </c>
      <c r="BT145" s="414">
        <f>+AJ145*(VLOOKUP(LEFT($AZ128,6),'2.1 Summary costs O&amp;M'!$J$3:$R$15,$BA$4,FALSE))</f>
        <v>49117.755017000411</v>
      </c>
      <c r="BU145" s="412">
        <f t="shared" si="185"/>
        <v>277274.46413422644</v>
      </c>
    </row>
    <row r="146" spans="1:73"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73"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73" ht="15.75" thickBot="1" x14ac:dyDescent="0.3">
      <c r="F148" s="438"/>
      <c r="G148" s="162" t="s">
        <v>153</v>
      </c>
      <c r="H148" s="320"/>
      <c r="I148" s="163"/>
      <c r="J148" s="163"/>
      <c r="K148" s="163"/>
      <c r="L148" s="163"/>
      <c r="M148" s="164"/>
      <c r="N148" s="91">
        <f>N147</f>
        <v>0</v>
      </c>
    </row>
    <row r="149" spans="1:73" ht="15.75" thickBot="1" x14ac:dyDescent="0.3">
      <c r="F149" s="439"/>
      <c r="G149" s="162" t="s">
        <v>158</v>
      </c>
      <c r="H149" s="320"/>
      <c r="I149" s="163"/>
      <c r="J149" s="163"/>
      <c r="K149" s="163"/>
      <c r="L149" s="163"/>
      <c r="M149" s="163"/>
      <c r="N149" s="91">
        <f>N148+N145+N137</f>
        <v>156.67241379310346</v>
      </c>
    </row>
    <row r="150" spans="1:73"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73"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73"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73" ht="45.75" thickBot="1" x14ac:dyDescent="0.3">
      <c r="A153" s="395" t="str">
        <f>+F153</f>
        <v xml:space="preserve">2.1.7. Establish agroforestry systems for natural shade in coffee plantations. </v>
      </c>
      <c r="B153" s="396">
        <f>+AK162*($N$2*(1+$N$3))</f>
        <v>25.40661472084961</v>
      </c>
      <c r="C153" s="397">
        <f>+AK170</f>
        <v>641.95489136823119</v>
      </c>
      <c r="D153" s="397">
        <f>+C153+B153</f>
        <v>667.36150608908076</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v>1</v>
      </c>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c r="AZ153" t="str">
        <f>+F153</f>
        <v xml:space="preserve">2.1.7. Establish agroforestry systems for natural shade in coffee plantations. </v>
      </c>
    </row>
    <row r="154" spans="1:73" x14ac:dyDescent="0.25">
      <c r="E154" s="76"/>
      <c r="F154" s="438"/>
      <c r="G154" s="78"/>
      <c r="H154" s="319"/>
      <c r="I154" s="79"/>
      <c r="J154" s="80"/>
      <c r="K154" s="79"/>
      <c r="L154" s="81"/>
      <c r="M154" s="195"/>
      <c r="N154" s="195"/>
      <c r="Q154" s="383"/>
      <c r="R154" s="383"/>
      <c r="S154" s="383"/>
      <c r="T154" s="383"/>
      <c r="U154" s="383"/>
      <c r="V154" s="383"/>
      <c r="W154" s="383"/>
      <c r="X154" s="383"/>
      <c r="Y154" s="383"/>
      <c r="Z154" s="383"/>
      <c r="AA154" s="383"/>
      <c r="AB154" s="383"/>
      <c r="AC154" s="383"/>
      <c r="AD154" s="383"/>
      <c r="AE154" s="383"/>
      <c r="AF154" s="383"/>
      <c r="AG154" s="383"/>
      <c r="AH154" s="383"/>
      <c r="AI154" s="383"/>
      <c r="AJ154" s="383"/>
      <c r="AK154" s="392">
        <f t="shared" ref="AK154:AK156" si="191">SUM(Q154:AJ154)</f>
        <v>0</v>
      </c>
      <c r="AZ154">
        <f>+G154</f>
        <v>0</v>
      </c>
      <c r="BA154" s="412">
        <f>+Q154*($N$2*(1+$N$3))*(VLOOKUP(LEFT(AZ153,6),'2.1 Summary costs O&amp;M'!$J$3:$R$15,BA4,FALSE))</f>
        <v>0</v>
      </c>
      <c r="BB154" s="412">
        <f>+R154*($N$2*(1+$N$3))*(VLOOKUP(LEFT(AZ153,6),'2.1 Summary costs O&amp;M'!$J$3:$R$15,BA4,FALSE))</f>
        <v>0</v>
      </c>
      <c r="BC154" s="412">
        <f>+S154*($N$2*(1+$N$3))*(VLOOKUP(LEFT(AZ153,6),'2.1 Summary costs O&amp;M'!$J$3:$R$15,BA4,FALSE))</f>
        <v>0</v>
      </c>
      <c r="BD154" s="412">
        <f>+T154*($N$2*(1+$N$3))*(VLOOKUP(LEFT(AZ153,6),'2.1 Summary costs O&amp;M'!$J$3:$R$15,BA4,FALSE))</f>
        <v>0</v>
      </c>
      <c r="BE154" s="412">
        <f>+U154*($N$2*(1+$N$3))*(VLOOKUP(LEFT(AZ153,6),'2.1 Summary costs O&amp;M'!$J$3:$R$15,BA4,FALSE))</f>
        <v>0</v>
      </c>
      <c r="BF154" s="412">
        <f>+V154*($N$2*(1+$N$3))*(VLOOKUP(LEFT(AZ153,6),'2.1 Summary costs O&amp;M'!$J$3:$R$15,BA4,FALSE))</f>
        <v>0</v>
      </c>
      <c r="BG154" s="412">
        <f>+W154*($N$2*(1+$N$3))*(VLOOKUP(LEFT(AZ153,6),'2.1 Summary costs O&amp;M'!$J$3:$R$15,BA4,FALSE))</f>
        <v>0</v>
      </c>
      <c r="BH154" s="412">
        <f>+X154*($N$2*(1+$N$3))*(VLOOKUP(LEFT(AZ153,6),'2.1 Summary costs O&amp;M'!$J$3:$R$15,BA4,FALSE))</f>
        <v>0</v>
      </c>
      <c r="BI154" s="412">
        <f>+Y154*($N$2*(1+$N$3))*(VLOOKUP(LEFT(AZ153,6),'2.1 Summary costs O&amp;M'!$J$3:$R$15,BA4,FALSE))</f>
        <v>0</v>
      </c>
      <c r="BJ154" s="412">
        <f>+Z154*($N$2*(1+$N$3))*(VLOOKUP(LEFT(AZ153,6),'2.1 Summary costs O&amp;M'!$J$3:$R$15,BA4,FALSE))</f>
        <v>0</v>
      </c>
      <c r="BK154" s="412">
        <f>+AA154*($N$2*(1+$N$3))*(VLOOKUP(LEFT(AZ153,6),'2.1 Summary costs O&amp;M'!$J$3:$R$15,BA4,FALSE))</f>
        <v>0</v>
      </c>
      <c r="BL154" s="412">
        <f>+AB154*($N$2*(1+$N$3))*(VLOOKUP(LEFT(AZ153,6),'2.1 Summary costs O&amp;M'!$J$3:$R$15,BA4,FALSE))</f>
        <v>0</v>
      </c>
      <c r="BM154" s="412">
        <f>+AC154*($N$2*(1+$N$3))*(VLOOKUP(LEFT(AZ153,6),'2.1 Summary costs O&amp;M'!$J$3:$R$15,BA4,FALSE))</f>
        <v>0</v>
      </c>
      <c r="BN154" s="412">
        <f>+AD154*($N$2*(1+$N$3))*(VLOOKUP(LEFT(AZ153,6),'2.1 Summary costs O&amp;M'!$J$3:$R$15,BA4,FALSE))</f>
        <v>0</v>
      </c>
      <c r="BO154" s="412">
        <f>+AE154*($N$2*(1+$N$3))*(VLOOKUP(LEFT(AZ153,6),'2.1 Summary costs O&amp;M'!$J$3:$R$15,BA4,FALSE))</f>
        <v>0</v>
      </c>
      <c r="BP154" s="412">
        <f>+AF154*($N$2*(1+$N$3))*(VLOOKUP(LEFT(AZ153,6),'2.1 Summary costs O&amp;M'!$J$3:$R$15,BA4,FALSE))</f>
        <v>0</v>
      </c>
      <c r="BQ154" s="412">
        <f>+AG154*($N$2*(1+$N$3))*(VLOOKUP(LEFT(AZ153,6),'2.1 Summary costs O&amp;M'!$J$3:$R$15,BA4,FALSE))</f>
        <v>0</v>
      </c>
      <c r="BR154" s="412">
        <f>+AH154*($N$2*(1+$N$3))*(VLOOKUP(LEFT(AZ153,6),'2.1 Summary costs O&amp;M'!$J$3:$R$15,BA4,FALSE))</f>
        <v>0</v>
      </c>
      <c r="BS154" s="412">
        <f>+AI154*($N$2*(1+$N$3))*(VLOOKUP(LEFT(AZ153,6),'2.1 Summary costs O&amp;M'!$J$3:$R$15,BA4,FALSE))</f>
        <v>0</v>
      </c>
      <c r="BT154" s="412">
        <f>+AJ154*($N$2*(1+$N$3))*(VLOOKUP(LEFT(AZ153,6),'2.1 Summary costs O&amp;M'!$J$3:$R$15,BA4,FALSE))</f>
        <v>0</v>
      </c>
      <c r="BU154" s="412">
        <f>SUM(BA154:BT154)</f>
        <v>0</v>
      </c>
    </row>
    <row r="155" spans="1:73" x14ac:dyDescent="0.25">
      <c r="E155" s="76"/>
      <c r="F155" s="438"/>
      <c r="G155" s="78" t="s">
        <v>218</v>
      </c>
      <c r="H155" s="319"/>
      <c r="I155" s="79">
        <f>81*0.04</f>
        <v>3.24</v>
      </c>
      <c r="J155" s="80" t="s">
        <v>145</v>
      </c>
      <c r="K155" s="79">
        <v>75</v>
      </c>
      <c r="L155" s="81">
        <v>1</v>
      </c>
      <c r="M155" s="198">
        <f t="shared" ref="M155:M158" si="192">+I155/K155</f>
        <v>4.3200000000000002E-2</v>
      </c>
      <c r="N155" s="198">
        <f t="shared" ref="N155:N158" si="193">M155*L155</f>
        <v>4.3200000000000002E-2</v>
      </c>
      <c r="Q155" s="383">
        <f t="shared" ref="Q155:R159" si="194">+$N155*(1+$N$1)^(1+Q$6)</f>
        <v>4.6695183373415307E-2</v>
      </c>
      <c r="R155" s="383">
        <f t="shared" si="194"/>
        <v>4.8547431143642107E-2</v>
      </c>
      <c r="S155" s="383"/>
      <c r="T155" s="383"/>
      <c r="U155" s="383"/>
      <c r="V155" s="383"/>
      <c r="W155" s="383"/>
      <c r="X155" s="383"/>
      <c r="Y155" s="383"/>
      <c r="Z155" s="383">
        <f t="shared" ref="Z155:AA159" si="195">+$N155*(1+$N$1)^(1+Z$6)</f>
        <v>6.6270402463881536E-2</v>
      </c>
      <c r="AA155" s="383">
        <f t="shared" si="195"/>
        <v>6.8899136228864247E-2</v>
      </c>
      <c r="AB155" s="383"/>
      <c r="AC155" s="383"/>
      <c r="AD155" s="383"/>
      <c r="AE155" s="383"/>
      <c r="AF155" s="383"/>
      <c r="AG155" s="383"/>
      <c r="AH155" s="383"/>
      <c r="AI155" s="383"/>
      <c r="AJ155" s="383">
        <f t="shared" ref="AJ155:AJ159" si="196">+$N155*(1+$N$1)^(1+AJ$6)</f>
        <v>9.7782536815138668E-2</v>
      </c>
      <c r="AK155" s="385">
        <f t="shared" si="191"/>
        <v>0.32819469002494184</v>
      </c>
      <c r="AZ155" t="str">
        <f t="shared" ref="AZ155:AZ162" si="197">+G155</f>
        <v>Dig hole</v>
      </c>
      <c r="BA155" s="412">
        <f>+Q155*($N$2*(1+$N$3))*(VLOOKUP(LEFT(AZ153,6),'2.1 Summary costs O&amp;M'!$J$3:$R$15,BA4,FALSE))</f>
        <v>107.10594063430254</v>
      </c>
      <c r="BB155" s="412">
        <f>+R155*($N$2*(1+$N$3))*(VLOOKUP(LEFT(AZ153,6),'2.1 Summary costs O&amp;M'!$J$3:$R$15,BA4,FALSE))</f>
        <v>111.35448888673058</v>
      </c>
      <c r="BC155" s="412">
        <f>+S155*($N$2*(1+$N$3))*(VLOOKUP(LEFT(AZ153,6),'2.1 Summary costs O&amp;M'!$J$3:$R$15,BA4,FALSE))</f>
        <v>0</v>
      </c>
      <c r="BD155" s="412">
        <f>+T155*($N$2*(1+$N$3))*(VLOOKUP(LEFT(AZ153,6),'2.1 Summary costs O&amp;M'!$J$3:$R$15,BA4,FALSE))</f>
        <v>0</v>
      </c>
      <c r="BE155" s="412">
        <f>+U155*($N$2*(1+$N$3))*(VLOOKUP(LEFT(AZ153,6),'2.1 Summary costs O&amp;M'!$J$3:$R$15,BA4,FALSE))</f>
        <v>0</v>
      </c>
      <c r="BF155" s="412">
        <f>+V155*($N$2*(1+$N$3))*(VLOOKUP(LEFT(AZ153,6),'2.1 Summary costs O&amp;M'!$J$3:$R$15,BA4,FALSE))</f>
        <v>0</v>
      </c>
      <c r="BG155" s="412">
        <f>+W155*($N$2*(1+$N$3))*(VLOOKUP(LEFT(AZ153,6),'2.1 Summary costs O&amp;M'!$J$3:$R$15,BA4,FALSE))</f>
        <v>0</v>
      </c>
      <c r="BH155" s="412">
        <f>+X155*($N$2*(1+$N$3))*(VLOOKUP(LEFT(AZ153,6),'2.1 Summary costs O&amp;M'!$J$3:$R$15,BA4,FALSE))</f>
        <v>0</v>
      </c>
      <c r="BI155" s="412">
        <f>+Y155*($N$2*(1+$N$3))*(VLOOKUP(LEFT(AZ153,6),'2.1 Summary costs O&amp;M'!$J$3:$R$15,BA4,FALSE))</f>
        <v>0</v>
      </c>
      <c r="BJ155" s="412">
        <f>+Z155*($N$2*(1+$N$3))*(VLOOKUP(LEFT(AZ153,6),'2.1 Summary costs O&amp;M'!$J$3:$R$15,BA4,FALSE))</f>
        <v>152.00612310152891</v>
      </c>
      <c r="BK155" s="412">
        <f>+AA155*($N$2*(1+$N$3))*(VLOOKUP(LEFT(AZ153,6),'2.1 Summary costs O&amp;M'!$J$3:$R$15,BA4,FALSE))</f>
        <v>158.03571721028487</v>
      </c>
      <c r="BL155" s="412">
        <f>+AB155*($N$2*(1+$N$3))*(VLOOKUP(LEFT(AZ153,6),'2.1 Summary costs O&amp;M'!$J$3:$R$15,BA4,FALSE))</f>
        <v>0</v>
      </c>
      <c r="BM155" s="412">
        <f>+AC155*($N$2*(1+$N$3))*(VLOOKUP(LEFT(AZ153,6),'2.1 Summary costs O&amp;M'!$J$3:$R$15,BA4,FALSE))</f>
        <v>0</v>
      </c>
      <c r="BN155" s="412">
        <f>+AD155*($N$2*(1+$N$3))*(VLOOKUP(LEFT(AZ153,6),'2.1 Summary costs O&amp;M'!$J$3:$R$15,BA4,FALSE))</f>
        <v>0</v>
      </c>
      <c r="BO155" s="412">
        <f>+AE155*($N$2*(1+$N$3))*(VLOOKUP(LEFT(AZ153,6),'2.1 Summary costs O&amp;M'!$J$3:$R$15,BA4,FALSE))</f>
        <v>0</v>
      </c>
      <c r="BP155" s="412">
        <f>+AF155*($N$2*(1+$N$3))*(VLOOKUP(LEFT(AZ153,6),'2.1 Summary costs O&amp;M'!$J$3:$R$15,BA4,FALSE))</f>
        <v>0</v>
      </c>
      <c r="BQ155" s="412">
        <f>+AG155*($N$2*(1+$N$3))*(VLOOKUP(LEFT(AZ153,6),'2.1 Summary costs O&amp;M'!$J$3:$R$15,BA4,FALSE))</f>
        <v>0</v>
      </c>
      <c r="BR155" s="412">
        <f>+AH155*($N$2*(1+$N$3))*(VLOOKUP(LEFT(AZ153,6),'2.1 Summary costs O&amp;M'!$J$3:$R$15,BA4,FALSE))</f>
        <v>0</v>
      </c>
      <c r="BS155" s="412">
        <f>+AI155*($N$2*(1+$N$3))*(VLOOKUP(LEFT(AZ153,6),'2.1 Summary costs O&amp;M'!$J$3:$R$15,BA4,FALSE))</f>
        <v>0</v>
      </c>
      <c r="BT155" s="412">
        <f>+AJ155*($N$2*(1+$N$3))*(VLOOKUP(LEFT(AZ153,6),'2.1 Summary costs O&amp;M'!$J$3:$R$15,BA4,FALSE))</f>
        <v>224.28631448862299</v>
      </c>
      <c r="BU155" s="412">
        <f t="shared" ref="BU155:BU162" si="198">SUM(BA155:BT155)</f>
        <v>752.7885843214699</v>
      </c>
    </row>
    <row r="156" spans="1:73" ht="15" customHeight="1" x14ac:dyDescent="0.25">
      <c r="E156" s="76"/>
      <c r="F156" s="438"/>
      <c r="G156" s="78" t="s">
        <v>219</v>
      </c>
      <c r="H156" s="319"/>
      <c r="I156" s="79">
        <f t="shared" ref="I156:I158" si="199">81*0.04</f>
        <v>3.24</v>
      </c>
      <c r="J156" s="80" t="s">
        <v>145</v>
      </c>
      <c r="K156" s="79">
        <v>200</v>
      </c>
      <c r="L156" s="81">
        <v>1</v>
      </c>
      <c r="M156" s="198">
        <f t="shared" si="192"/>
        <v>1.6200000000000003E-2</v>
      </c>
      <c r="N156" s="198">
        <f t="shared" si="193"/>
        <v>1.6200000000000003E-2</v>
      </c>
      <c r="Q156" s="383">
        <f t="shared" si="194"/>
        <v>1.7510693765030741E-2</v>
      </c>
      <c r="R156" s="383">
        <f t="shared" si="194"/>
        <v>1.8205286678865795E-2</v>
      </c>
      <c r="S156" s="383"/>
      <c r="T156" s="383"/>
      <c r="U156" s="383"/>
      <c r="V156" s="383"/>
      <c r="W156" s="383"/>
      <c r="X156" s="383"/>
      <c r="Y156" s="383"/>
      <c r="Z156" s="383">
        <f t="shared" si="195"/>
        <v>2.4851400923955578E-2</v>
      </c>
      <c r="AA156" s="383">
        <f t="shared" si="195"/>
        <v>2.5837176085824094E-2</v>
      </c>
      <c r="AB156" s="383"/>
      <c r="AC156" s="383"/>
      <c r="AD156" s="383"/>
      <c r="AE156" s="383"/>
      <c r="AF156" s="383"/>
      <c r="AG156" s="383"/>
      <c r="AH156" s="383"/>
      <c r="AI156" s="383"/>
      <c r="AJ156" s="383">
        <f t="shared" si="196"/>
        <v>3.6668451305677002E-2</v>
      </c>
      <c r="AK156" s="385">
        <f t="shared" si="191"/>
        <v>0.1230730087593532</v>
      </c>
      <c r="AZ156" t="str">
        <f t="shared" si="197"/>
        <v>Plant tree</v>
      </c>
      <c r="BA156" s="412">
        <f>+Q156*($N$2*(1+$N$3))*(VLOOKUP(LEFT(AZ153,6),'2.1 Summary costs O&amp;M'!$J$3:$R$15,BA4,FALSE))</f>
        <v>40.164727737863451</v>
      </c>
      <c r="BB156" s="412">
        <f>+R156*($N$2*(1+$N$3))*(VLOOKUP(LEFT(AZ153,6),'2.1 Summary costs O&amp;M'!$J$3:$R$15,BA4,FALSE))</f>
        <v>41.757933332523983</v>
      </c>
      <c r="BC156" s="412">
        <f>+S156*($N$2*(1+$N$3))*(VLOOKUP(LEFT(AZ153,6),'2.1 Summary costs O&amp;M'!$J$3:$R$15,BA4,FALSE))</f>
        <v>0</v>
      </c>
      <c r="BD156" s="412">
        <f>+T156*($N$2*(1+$N$3))*(VLOOKUP(LEFT(AZ153,6),'2.1 Summary costs O&amp;M'!$J$3:$R$15,BA4,FALSE))</f>
        <v>0</v>
      </c>
      <c r="BE156" s="412">
        <f>+U156*($N$2*(1+$N$3))*(VLOOKUP(LEFT(AZ153,6),'2.1 Summary costs O&amp;M'!$J$3:$R$15,BA4,FALSE))</f>
        <v>0</v>
      </c>
      <c r="BF156" s="412">
        <f>+V156*($N$2*(1+$N$3))*(VLOOKUP(LEFT(AZ153,6),'2.1 Summary costs O&amp;M'!$J$3:$R$15,BA4,FALSE))</f>
        <v>0</v>
      </c>
      <c r="BG156" s="412">
        <f>+W156*($N$2*(1+$N$3))*(VLOOKUP(LEFT(AZ153,6),'2.1 Summary costs O&amp;M'!$J$3:$R$15,BA4,FALSE))</f>
        <v>0</v>
      </c>
      <c r="BH156" s="412">
        <f>+X156*($N$2*(1+$N$3))*(VLOOKUP(LEFT(AZ153,6),'2.1 Summary costs O&amp;M'!$J$3:$R$15,BA4,FALSE))</f>
        <v>0</v>
      </c>
      <c r="BI156" s="412">
        <f>+Y156*($N$2*(1+$N$3))*(VLOOKUP(LEFT(AZ153,6),'2.1 Summary costs O&amp;M'!$J$3:$R$15,BA4,FALSE))</f>
        <v>0</v>
      </c>
      <c r="BJ156" s="412">
        <f>+Z156*($N$2*(1+$N$3))*(VLOOKUP(LEFT(AZ153,6),'2.1 Summary costs O&amp;M'!$J$3:$R$15,BA4,FALSE))</f>
        <v>57.002296163073339</v>
      </c>
      <c r="BK156" s="412">
        <f>+AA156*($N$2*(1+$N$3))*(VLOOKUP(LEFT(AZ153,6),'2.1 Summary costs O&amp;M'!$J$3:$R$15,BA4,FALSE))</f>
        <v>59.263393953856834</v>
      </c>
      <c r="BL156" s="412">
        <f>+AB156*($N$2*(1+$N$3))*(VLOOKUP(LEFT(AZ153,6),'2.1 Summary costs O&amp;M'!$J$3:$R$15,BA4,FALSE))</f>
        <v>0</v>
      </c>
      <c r="BM156" s="412">
        <f>+AC156*($N$2*(1+$N$3))*(VLOOKUP(LEFT(AZ153,6),'2.1 Summary costs O&amp;M'!$J$3:$R$15,BA4,FALSE))</f>
        <v>0</v>
      </c>
      <c r="BN156" s="412">
        <f>+AD156*($N$2*(1+$N$3))*(VLOOKUP(LEFT(AZ153,6),'2.1 Summary costs O&amp;M'!$J$3:$R$15,BA4,FALSE))</f>
        <v>0</v>
      </c>
      <c r="BO156" s="412">
        <f>+AE156*($N$2*(1+$N$3))*(VLOOKUP(LEFT(AZ153,6),'2.1 Summary costs O&amp;M'!$J$3:$R$15,BA4,FALSE))</f>
        <v>0</v>
      </c>
      <c r="BP156" s="412">
        <f>+AF156*($N$2*(1+$N$3))*(VLOOKUP(LEFT(AZ153,6),'2.1 Summary costs O&amp;M'!$J$3:$R$15,BA4,FALSE))</f>
        <v>0</v>
      </c>
      <c r="BQ156" s="412">
        <f>+AG156*($N$2*(1+$N$3))*(VLOOKUP(LEFT(AZ153,6),'2.1 Summary costs O&amp;M'!$J$3:$R$15,BA4,FALSE))</f>
        <v>0</v>
      </c>
      <c r="BR156" s="412">
        <f>+AH156*($N$2*(1+$N$3))*(VLOOKUP(LEFT(AZ153,6),'2.1 Summary costs O&amp;M'!$J$3:$R$15,BA4,FALSE))</f>
        <v>0</v>
      </c>
      <c r="BS156" s="412">
        <f>+AI156*($N$2*(1+$N$3))*(VLOOKUP(LEFT(AZ153,6),'2.1 Summary costs O&amp;M'!$J$3:$R$15,BA4,FALSE))</f>
        <v>0</v>
      </c>
      <c r="BT156" s="412">
        <f>+AJ156*($N$2*(1+$N$3))*(VLOOKUP(LEFT(AZ153,6),'2.1 Summary costs O&amp;M'!$J$3:$R$15,BA4,FALSE))</f>
        <v>84.107367933233618</v>
      </c>
      <c r="BU156" s="412">
        <f t="shared" si="198"/>
        <v>282.29571912055121</v>
      </c>
    </row>
    <row r="157" spans="1:73" x14ac:dyDescent="0.25">
      <c r="E157" s="76"/>
      <c r="F157" s="438"/>
      <c r="G157" s="78" t="s">
        <v>271</v>
      </c>
      <c r="H157" s="319"/>
      <c r="I157" s="79">
        <f t="shared" si="199"/>
        <v>3.24</v>
      </c>
      <c r="J157" s="80" t="s">
        <v>145</v>
      </c>
      <c r="K157" s="79">
        <v>75</v>
      </c>
      <c r="L157" s="81">
        <v>1</v>
      </c>
      <c r="M157" s="198">
        <f t="shared" si="192"/>
        <v>4.3200000000000002E-2</v>
      </c>
      <c r="N157" s="198">
        <f t="shared" si="193"/>
        <v>4.3200000000000002E-2</v>
      </c>
      <c r="Q157" s="383">
        <f t="shared" si="194"/>
        <v>4.6695183373415307E-2</v>
      </c>
      <c r="R157" s="383">
        <f t="shared" si="194"/>
        <v>4.8547431143642107E-2</v>
      </c>
      <c r="S157" s="383"/>
      <c r="T157" s="383"/>
      <c r="U157" s="383"/>
      <c r="V157" s="383"/>
      <c r="W157" s="383"/>
      <c r="X157" s="383"/>
      <c r="Y157" s="383"/>
      <c r="Z157" s="383">
        <f t="shared" si="195"/>
        <v>6.6270402463881536E-2</v>
      </c>
      <c r="AA157" s="383">
        <f t="shared" si="195"/>
        <v>6.8899136228864247E-2</v>
      </c>
      <c r="AB157" s="383"/>
      <c r="AC157" s="383"/>
      <c r="AD157" s="383"/>
      <c r="AE157" s="383"/>
      <c r="AF157" s="383"/>
      <c r="AG157" s="383"/>
      <c r="AH157" s="383"/>
      <c r="AI157" s="383"/>
      <c r="AJ157" s="383">
        <f t="shared" si="196"/>
        <v>9.7782536815138668E-2</v>
      </c>
      <c r="AK157" s="385"/>
      <c r="AZ157" t="str">
        <f t="shared" si="197"/>
        <v>Site preparation "clearing"</v>
      </c>
      <c r="BA157" s="412">
        <f>+Q157*($N$2*(1+$N$3))*(VLOOKUP(LEFT(AZ153,6),'2.1 Summary costs O&amp;M'!$J$3:$R$15,BA4,FALSE))</f>
        <v>107.10594063430254</v>
      </c>
      <c r="BB157" s="412">
        <f>+R157*($N$2*(1+$N$3))*(VLOOKUP(LEFT(AZ153,6),'2.1 Summary costs O&amp;M'!$J$3:$R$15,BA4,FALSE))</f>
        <v>111.35448888673058</v>
      </c>
      <c r="BC157" s="412">
        <f>+S157*($N$2*(1+$N$3))*(VLOOKUP(LEFT(AZ153,6),'2.1 Summary costs O&amp;M'!$J$3:$R$15,BA4,FALSE))</f>
        <v>0</v>
      </c>
      <c r="BD157" s="412">
        <f>+T157*($N$2*(1+$N$3))*(VLOOKUP(LEFT(AZ153,6),'2.1 Summary costs O&amp;M'!$J$3:$R$15,BA4,FALSE))</f>
        <v>0</v>
      </c>
      <c r="BE157" s="412">
        <f>+U157*($N$2*(1+$N$3))*(VLOOKUP(LEFT(AZ153,6),'2.1 Summary costs O&amp;M'!$J$3:$R$15,BA4,FALSE))</f>
        <v>0</v>
      </c>
      <c r="BF157" s="412">
        <f>+V157*($N$2*(1+$N$3))*(VLOOKUP(LEFT(AZ153,6),'2.1 Summary costs O&amp;M'!$J$3:$R$15,BA4,FALSE))</f>
        <v>0</v>
      </c>
      <c r="BG157" s="412">
        <f>+W157*($N$2*(1+$N$3))*(VLOOKUP(LEFT(AZ153,6),'2.1 Summary costs O&amp;M'!$J$3:$R$15,BA4,FALSE))</f>
        <v>0</v>
      </c>
      <c r="BH157" s="412">
        <f>+X157*($N$2*(1+$N$3))*(VLOOKUP(LEFT(AZ153,6),'2.1 Summary costs O&amp;M'!$J$3:$R$15,BA4,FALSE))</f>
        <v>0</v>
      </c>
      <c r="BI157" s="412">
        <f>+Y157*($N$2*(1+$N$3))*(VLOOKUP(LEFT(AZ153,6),'2.1 Summary costs O&amp;M'!$J$3:$R$15,BA4,FALSE))</f>
        <v>0</v>
      </c>
      <c r="BJ157" s="412">
        <f>+Z157*($N$2*(1+$N$3))*(VLOOKUP(LEFT(AZ153,6),'2.1 Summary costs O&amp;M'!$J$3:$R$15,BA4,FALSE))</f>
        <v>152.00612310152891</v>
      </c>
      <c r="BK157" s="412">
        <f>+AA157*($N$2*(1+$N$3))*(VLOOKUP(LEFT(AZ153,6),'2.1 Summary costs O&amp;M'!$J$3:$R$15,BA4,FALSE))</f>
        <v>158.03571721028487</v>
      </c>
      <c r="BL157" s="412">
        <f>+AB157*($N$2*(1+$N$3))*(VLOOKUP(LEFT(AZ153,6),'2.1 Summary costs O&amp;M'!$J$3:$R$15,BA4,FALSE))</f>
        <v>0</v>
      </c>
      <c r="BM157" s="412">
        <f>+AC157*($N$2*(1+$N$3))*(VLOOKUP(LEFT(AZ153,6),'2.1 Summary costs O&amp;M'!$J$3:$R$15,BA4,FALSE))</f>
        <v>0</v>
      </c>
      <c r="BN157" s="412">
        <f>+AD157*($N$2*(1+$N$3))*(VLOOKUP(LEFT(AZ153,6),'2.1 Summary costs O&amp;M'!$J$3:$R$15,BA4,FALSE))</f>
        <v>0</v>
      </c>
      <c r="BO157" s="412">
        <f>+AE157*($N$2*(1+$N$3))*(VLOOKUP(LEFT(AZ153,6),'2.1 Summary costs O&amp;M'!$J$3:$R$15,BA4,FALSE))</f>
        <v>0</v>
      </c>
      <c r="BP157" s="412">
        <f>+AF157*($N$2*(1+$N$3))*(VLOOKUP(LEFT(AZ153,6),'2.1 Summary costs O&amp;M'!$J$3:$R$15,BA4,FALSE))</f>
        <v>0</v>
      </c>
      <c r="BQ157" s="412">
        <f>+AG157*($N$2*(1+$N$3))*(VLOOKUP(LEFT(AZ153,6),'2.1 Summary costs O&amp;M'!$J$3:$R$15,BA4,FALSE))</f>
        <v>0</v>
      </c>
      <c r="BR157" s="412">
        <f>+AH157*($N$2*(1+$N$3))*(VLOOKUP(LEFT(AZ153,6),'2.1 Summary costs O&amp;M'!$J$3:$R$15,BA4,FALSE))</f>
        <v>0</v>
      </c>
      <c r="BS157" s="412">
        <f>+AI157*($N$2*(1+$N$3))*(VLOOKUP(LEFT(AZ153,6),'2.1 Summary costs O&amp;M'!$J$3:$R$15,BA4,FALSE))</f>
        <v>0</v>
      </c>
      <c r="BT157" s="412">
        <f>+AJ157*($N$2*(1+$N$3))*(VLOOKUP(LEFT(AZ153,6),'2.1 Summary costs O&amp;M'!$J$3:$R$15,BA4,FALSE))</f>
        <v>224.28631448862299</v>
      </c>
      <c r="BU157" s="412">
        <f t="shared" si="198"/>
        <v>752.7885843214699</v>
      </c>
    </row>
    <row r="158" spans="1:73" x14ac:dyDescent="0.25">
      <c r="E158" s="76"/>
      <c r="F158" s="438"/>
      <c r="G158" s="78" t="s">
        <v>272</v>
      </c>
      <c r="H158" s="319"/>
      <c r="I158" s="79">
        <f t="shared" si="199"/>
        <v>3.24</v>
      </c>
      <c r="J158" s="80" t="s">
        <v>145</v>
      </c>
      <c r="K158" s="79">
        <v>75</v>
      </c>
      <c r="L158" s="81">
        <v>1</v>
      </c>
      <c r="M158" s="198">
        <f t="shared" si="192"/>
        <v>4.3200000000000002E-2</v>
      </c>
      <c r="N158" s="198">
        <f t="shared" si="193"/>
        <v>4.3200000000000002E-2</v>
      </c>
      <c r="Q158" s="383">
        <f t="shared" si="194"/>
        <v>4.6695183373415307E-2</v>
      </c>
      <c r="R158" s="383">
        <f t="shared" si="194"/>
        <v>4.8547431143642107E-2</v>
      </c>
      <c r="S158" s="383"/>
      <c r="T158" s="383"/>
      <c r="U158" s="383"/>
      <c r="V158" s="383"/>
      <c r="W158" s="383"/>
      <c r="X158" s="383"/>
      <c r="Y158" s="383"/>
      <c r="Z158" s="383">
        <f t="shared" si="195"/>
        <v>6.6270402463881536E-2</v>
      </c>
      <c r="AA158" s="383">
        <f t="shared" si="195"/>
        <v>6.8899136228864247E-2</v>
      </c>
      <c r="AB158" s="383"/>
      <c r="AC158" s="383"/>
      <c r="AD158" s="383"/>
      <c r="AE158" s="383"/>
      <c r="AF158" s="383"/>
      <c r="AG158" s="383"/>
      <c r="AH158" s="383"/>
      <c r="AI158" s="383"/>
      <c r="AJ158" s="383">
        <f t="shared" si="196"/>
        <v>9.7782536815138668E-2</v>
      </c>
      <c r="AK158" s="385">
        <f t="shared" ref="AK158:AK160" si="200">SUM(Q158:AJ158)</f>
        <v>0.32819469002494184</v>
      </c>
      <c r="AZ158" t="str">
        <f t="shared" si="197"/>
        <v>Fertilized tree</v>
      </c>
      <c r="BA158" s="412">
        <f>+Q158*($N$2*(1+$N$3))*(VLOOKUP(LEFT(AZ153,6),'2.1 Summary costs O&amp;M'!$J$3:$R$15,BA4,FALSE))</f>
        <v>107.10594063430254</v>
      </c>
      <c r="BB158" s="412">
        <f>+R158*($N$2*(1+$N$3))*(VLOOKUP(LEFT(AZ153,6),'2.1 Summary costs O&amp;M'!$J$3:$R$15,BA4,FALSE))</f>
        <v>111.35448888673058</v>
      </c>
      <c r="BC158" s="412">
        <f>+S158*($N$2*(1+$N$3))*(VLOOKUP(LEFT(AZ153,6),'2.1 Summary costs O&amp;M'!$J$3:$R$15,BA4,FALSE))</f>
        <v>0</v>
      </c>
      <c r="BD158" s="412">
        <f>+T158*($N$2*(1+$N$3))*(VLOOKUP(LEFT(AZ153,6),'2.1 Summary costs O&amp;M'!$J$3:$R$15,BA4,FALSE))</f>
        <v>0</v>
      </c>
      <c r="BE158" s="412">
        <f>+U158*($N$2*(1+$N$3))*(VLOOKUP(LEFT(AZ153,6),'2.1 Summary costs O&amp;M'!$J$3:$R$15,BA4,FALSE))</f>
        <v>0</v>
      </c>
      <c r="BF158" s="412">
        <f>+V158*($N$2*(1+$N$3))*(VLOOKUP(LEFT(AZ153,6),'2.1 Summary costs O&amp;M'!$J$3:$R$15,BA4,FALSE))</f>
        <v>0</v>
      </c>
      <c r="BG158" s="412">
        <f>+W158*($N$2*(1+$N$3))*(VLOOKUP(LEFT(AZ153,6),'2.1 Summary costs O&amp;M'!$J$3:$R$15,BA4,FALSE))</f>
        <v>0</v>
      </c>
      <c r="BH158" s="412">
        <f>+X158*($N$2*(1+$N$3))*(VLOOKUP(LEFT(AZ153,6),'2.1 Summary costs O&amp;M'!$J$3:$R$15,BA4,FALSE))</f>
        <v>0</v>
      </c>
      <c r="BI158" s="412">
        <f>+Y158*($N$2*(1+$N$3))*(VLOOKUP(LEFT(AZ153,6),'2.1 Summary costs O&amp;M'!$J$3:$R$15,BA4,FALSE))</f>
        <v>0</v>
      </c>
      <c r="BJ158" s="412">
        <f>+Z158*($N$2*(1+$N$3))*(VLOOKUP(LEFT(AZ153,6),'2.1 Summary costs O&amp;M'!$J$3:$R$15,BA4,FALSE))</f>
        <v>152.00612310152891</v>
      </c>
      <c r="BK158" s="412">
        <f>+AA158*($N$2*(1+$N$3))*(VLOOKUP(LEFT(AZ153,6),'2.1 Summary costs O&amp;M'!$J$3:$R$15,BA4,FALSE))</f>
        <v>158.03571721028487</v>
      </c>
      <c r="BL158" s="412">
        <f>+AB158*($N$2*(1+$N$3))*(VLOOKUP(LEFT(AZ153,6),'2.1 Summary costs O&amp;M'!$J$3:$R$15,BA4,FALSE))</f>
        <v>0</v>
      </c>
      <c r="BM158" s="412">
        <f>+AC158*($N$2*(1+$N$3))*(VLOOKUP(LEFT(AZ153,6),'2.1 Summary costs O&amp;M'!$J$3:$R$15,BA4,FALSE))</f>
        <v>0</v>
      </c>
      <c r="BN158" s="412">
        <f>+AD158*($N$2*(1+$N$3))*(VLOOKUP(LEFT(AZ153,6),'2.1 Summary costs O&amp;M'!$J$3:$R$15,BA4,FALSE))</f>
        <v>0</v>
      </c>
      <c r="BO158" s="412">
        <f>+AE158*($N$2*(1+$N$3))*(VLOOKUP(LEFT(AZ153,6),'2.1 Summary costs O&amp;M'!$J$3:$R$15,BA4,FALSE))</f>
        <v>0</v>
      </c>
      <c r="BP158" s="412">
        <f>+AF158*($N$2*(1+$N$3))*(VLOOKUP(LEFT(AZ153,6),'2.1 Summary costs O&amp;M'!$J$3:$R$15,BA4,FALSE))</f>
        <v>0</v>
      </c>
      <c r="BQ158" s="412">
        <f>+AG158*($N$2*(1+$N$3))*(VLOOKUP(LEFT(AZ153,6),'2.1 Summary costs O&amp;M'!$J$3:$R$15,BA4,FALSE))</f>
        <v>0</v>
      </c>
      <c r="BR158" s="412">
        <f>+AH158*($N$2*(1+$N$3))*(VLOOKUP(LEFT(AZ153,6),'2.1 Summary costs O&amp;M'!$J$3:$R$15,BA4,FALSE))</f>
        <v>0</v>
      </c>
      <c r="BS158" s="412">
        <f>+AI158*($N$2*(1+$N$3))*(VLOOKUP(LEFT(AZ153,6),'2.1 Summary costs O&amp;M'!$J$3:$R$15,BA4,FALSE))</f>
        <v>0</v>
      </c>
      <c r="BT158" s="412">
        <f>+AJ158*($N$2*(1+$N$3))*(VLOOKUP(LEFT(AZ153,6),'2.1 Summary costs O&amp;M'!$J$3:$R$15,BA4,FALSE))</f>
        <v>224.28631448862299</v>
      </c>
      <c r="BU158" s="412">
        <f t="shared" si="198"/>
        <v>752.7885843214699</v>
      </c>
    </row>
    <row r="159" spans="1:73" x14ac:dyDescent="0.25">
      <c r="E159" s="76"/>
      <c r="F159" s="438"/>
      <c r="I159" s="105"/>
      <c r="J159" s="124"/>
      <c r="K159" s="105"/>
      <c r="L159" s="81"/>
      <c r="M159" s="106"/>
      <c r="N159" s="113"/>
      <c r="Q159" s="383">
        <f t="shared" si="194"/>
        <v>0</v>
      </c>
      <c r="R159" s="383">
        <f t="shared" si="194"/>
        <v>0</v>
      </c>
      <c r="S159" s="383"/>
      <c r="T159" s="383"/>
      <c r="U159" s="383"/>
      <c r="V159" s="383"/>
      <c r="W159" s="383"/>
      <c r="X159" s="383"/>
      <c r="Y159" s="383"/>
      <c r="Z159" s="383">
        <f t="shared" si="195"/>
        <v>0</v>
      </c>
      <c r="AA159" s="383">
        <f t="shared" si="195"/>
        <v>0</v>
      </c>
      <c r="AB159" s="383"/>
      <c r="AC159" s="383"/>
      <c r="AD159" s="383"/>
      <c r="AE159" s="383"/>
      <c r="AF159" s="383"/>
      <c r="AG159" s="383"/>
      <c r="AH159" s="383"/>
      <c r="AI159" s="383"/>
      <c r="AJ159" s="383">
        <f t="shared" si="196"/>
        <v>0</v>
      </c>
      <c r="AK159" s="385">
        <f t="shared" si="200"/>
        <v>0</v>
      </c>
      <c r="AZ159">
        <f t="shared" si="197"/>
        <v>0</v>
      </c>
      <c r="BA159" s="412">
        <f>+Q159*($N$2*(1+$N$3))*(VLOOKUP(LEFT(AZ153,6),'2.1 Summary costs O&amp;M'!$J$3:$R$15,BA4,FALSE))</f>
        <v>0</v>
      </c>
      <c r="BB159" s="412">
        <f>+R159*($N$2*(1+$N$3))*(VLOOKUP(LEFT(AZ153,6),'2.1 Summary costs O&amp;M'!$J$3:$R$15,BA4,FALSE))</f>
        <v>0</v>
      </c>
      <c r="BC159" s="412">
        <f>+S159*($N$2*(1+$N$3))*(VLOOKUP(LEFT(AZ153,6),'2.1 Summary costs O&amp;M'!$J$3:$R$15,BA4,FALSE))</f>
        <v>0</v>
      </c>
      <c r="BD159" s="412">
        <f>+T159*($N$2*(1+$N$3))*(VLOOKUP(LEFT(AZ153,6),'2.1 Summary costs O&amp;M'!$J$3:$R$15,BA4,FALSE))</f>
        <v>0</v>
      </c>
      <c r="BE159" s="412">
        <f>+U159*($N$2*(1+$N$3))*(VLOOKUP(LEFT(AZ153,6),'2.1 Summary costs O&amp;M'!$J$3:$R$15,BA4,FALSE))</f>
        <v>0</v>
      </c>
      <c r="BF159" s="412">
        <f>+V159*($N$2*(1+$N$3))*(VLOOKUP(LEFT(AZ153,6),'2.1 Summary costs O&amp;M'!$J$3:$R$15,BA4,FALSE))</f>
        <v>0</v>
      </c>
      <c r="BG159" s="412">
        <f>+W159*($N$2*(1+$N$3))*(VLOOKUP(LEFT(AZ153,6),'2.1 Summary costs O&amp;M'!$J$3:$R$15,BA4,FALSE))</f>
        <v>0</v>
      </c>
      <c r="BH159" s="412">
        <f>+X159*($N$2*(1+$N$3))*(VLOOKUP(LEFT(AZ153,6),'2.1 Summary costs O&amp;M'!$J$3:$R$15,BA4,FALSE))</f>
        <v>0</v>
      </c>
      <c r="BI159" s="412">
        <f>+Y159*($N$2*(1+$N$3))*(VLOOKUP(LEFT(AZ153,6),'2.1 Summary costs O&amp;M'!$J$3:$R$15,BA4,FALSE))</f>
        <v>0</v>
      </c>
      <c r="BJ159" s="412">
        <f>+Z159*($N$2*(1+$N$3))*(VLOOKUP(LEFT(AZ153,6),'2.1 Summary costs O&amp;M'!$J$3:$R$15,BA4,FALSE))</f>
        <v>0</v>
      </c>
      <c r="BK159" s="412">
        <f>+AA159*($N$2*(1+$N$3))*(VLOOKUP(LEFT(AZ153,6),'2.1 Summary costs O&amp;M'!$J$3:$R$15,BA4,FALSE))</f>
        <v>0</v>
      </c>
      <c r="BL159" s="412">
        <f>+AB159*($N$2*(1+$N$3))*(VLOOKUP(LEFT(AZ153,6),'2.1 Summary costs O&amp;M'!$J$3:$R$15,BA4,FALSE))</f>
        <v>0</v>
      </c>
      <c r="BM159" s="412">
        <f>+AC159*($N$2*(1+$N$3))*(VLOOKUP(LEFT(AZ153,6),'2.1 Summary costs O&amp;M'!$J$3:$R$15,BA4,FALSE))</f>
        <v>0</v>
      </c>
      <c r="BN159" s="412">
        <f>+AD159*($N$2*(1+$N$3))*(VLOOKUP(LEFT(AZ153,6),'2.1 Summary costs O&amp;M'!$J$3:$R$15,BA4,FALSE))</f>
        <v>0</v>
      </c>
      <c r="BO159" s="412">
        <f>+AE159*($N$2*(1+$N$3))*(VLOOKUP(LEFT(AZ153,6),'2.1 Summary costs O&amp;M'!$J$3:$R$15,BA4,FALSE))</f>
        <v>0</v>
      </c>
      <c r="BP159" s="412">
        <f>+AF159*($N$2*(1+$N$3))*(VLOOKUP(LEFT(AZ153,6),'2.1 Summary costs O&amp;M'!$J$3:$R$15,BA4,FALSE))</f>
        <v>0</v>
      </c>
      <c r="BQ159" s="412">
        <f>+AG159*($N$2*(1+$N$3))*(VLOOKUP(LEFT(AZ153,6),'2.1 Summary costs O&amp;M'!$J$3:$R$15,BA4,FALSE))</f>
        <v>0</v>
      </c>
      <c r="BR159" s="412">
        <f>+AH159*($N$2*(1+$N$3))*(VLOOKUP(LEFT(AZ153,6),'2.1 Summary costs O&amp;M'!$J$3:$R$15,BA4,FALSE))</f>
        <v>0</v>
      </c>
      <c r="BS159" s="412">
        <f>+AI159*($N$2*(1+$N$3))*(VLOOKUP(LEFT(AZ153,6),'2.1 Summary costs O&amp;M'!$J$3:$R$15,BA4,FALSE))</f>
        <v>0</v>
      </c>
      <c r="BT159" s="412">
        <f>+AJ159*($N$2*(1+$N$3))*(VLOOKUP(LEFT(AZ153,6),'2.1 Summary costs O&amp;M'!$J$3:$R$15,BA4,FALSE))</f>
        <v>0</v>
      </c>
      <c r="BU159" s="412">
        <f t="shared" si="198"/>
        <v>0</v>
      </c>
    </row>
    <row r="160" spans="1:73"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200"/>
        <v>0</v>
      </c>
      <c r="AZ160">
        <f t="shared" si="197"/>
        <v>0</v>
      </c>
      <c r="BA160" s="412">
        <f>+Q160*($N$2*(1+$N$3))*(VLOOKUP(LEFT(AZ153,6),'2.1 Summary costs O&amp;M'!$J$3:$R$15,BA4,FALSE))</f>
        <v>0</v>
      </c>
      <c r="BB160" s="412">
        <f>+R160*($N$2*(1+$N$3))*(VLOOKUP(LEFT(AZ153,6),'2.1 Summary costs O&amp;M'!$J$3:$R$15,BA4,FALSE))</f>
        <v>0</v>
      </c>
      <c r="BC160" s="412">
        <f>+S160*($N$2*(1+$N$3))*(VLOOKUP(LEFT(AZ153,6),'2.1 Summary costs O&amp;M'!$J$3:$R$15,BA4,FALSE))</f>
        <v>0</v>
      </c>
      <c r="BD160" s="412">
        <f>+T160*($N$2*(1+$N$3))*(VLOOKUP(LEFT(AZ153,6),'2.1 Summary costs O&amp;M'!$J$3:$R$15,BA4,FALSE))</f>
        <v>0</v>
      </c>
      <c r="BE160" s="412">
        <f>+U160*($N$2*(1+$N$3))*(VLOOKUP(LEFT(AZ153,6),'2.1 Summary costs O&amp;M'!$J$3:$R$15,BA4,FALSE))</f>
        <v>0</v>
      </c>
      <c r="BF160" s="412">
        <f>+V160*($N$2*(1+$N$3))*(VLOOKUP(LEFT(AZ153,6),'2.1 Summary costs O&amp;M'!$J$3:$R$15,BA4,FALSE))</f>
        <v>0</v>
      </c>
      <c r="BG160" s="412">
        <f>+W160*($N$2*(1+$N$3))*(VLOOKUP(LEFT(AZ153,6),'2.1 Summary costs O&amp;M'!$J$3:$R$15,BA4,FALSE))</f>
        <v>0</v>
      </c>
      <c r="BH160" s="412">
        <f>+X160*($N$2*(1+$N$3))*(VLOOKUP(LEFT(AZ153,6),'2.1 Summary costs O&amp;M'!$J$3:$R$15,BA4,FALSE))</f>
        <v>0</v>
      </c>
      <c r="BI160" s="412">
        <f>+Y160*($N$2*(1+$N$3))*(VLOOKUP(LEFT(AZ153,6),'2.1 Summary costs O&amp;M'!$J$3:$R$15,BA4,FALSE))</f>
        <v>0</v>
      </c>
      <c r="BJ160" s="412">
        <f>+Z160*($N$2*(1+$N$3))*(VLOOKUP(LEFT(AZ153,6),'2.1 Summary costs O&amp;M'!$J$3:$R$15,BA4,FALSE))</f>
        <v>0</v>
      </c>
      <c r="BK160" s="412">
        <f>+AA160*($N$2*(1+$N$3))*(VLOOKUP(LEFT(AZ153,6),'2.1 Summary costs O&amp;M'!$J$3:$R$15,BA4,FALSE))</f>
        <v>0</v>
      </c>
      <c r="BL160" s="412">
        <f>+AB160*($N$2*(1+$N$3))*(VLOOKUP(LEFT(AZ153,6),'2.1 Summary costs O&amp;M'!$J$3:$R$15,BA4,FALSE))</f>
        <v>0</v>
      </c>
      <c r="BM160" s="412">
        <f>+AC160*($N$2*(1+$N$3))*(VLOOKUP(LEFT(AZ153,6),'2.1 Summary costs O&amp;M'!$J$3:$R$15,BA4,FALSE))</f>
        <v>0</v>
      </c>
      <c r="BN160" s="412">
        <f>+AD160*($N$2*(1+$N$3))*(VLOOKUP(LEFT(AZ153,6),'2.1 Summary costs O&amp;M'!$J$3:$R$15,BA4,FALSE))</f>
        <v>0</v>
      </c>
      <c r="BO160" s="412">
        <f>+AE160*($N$2*(1+$N$3))*(VLOOKUP(LEFT(AZ153,6),'2.1 Summary costs O&amp;M'!$J$3:$R$15,BA4,FALSE))</f>
        <v>0</v>
      </c>
      <c r="BP160" s="412">
        <f>+AF160*($N$2*(1+$N$3))*(VLOOKUP(LEFT(AZ153,6),'2.1 Summary costs O&amp;M'!$J$3:$R$15,BA4,FALSE))</f>
        <v>0</v>
      </c>
      <c r="BQ160" s="412">
        <f>+AG160*($N$2*(1+$N$3))*(VLOOKUP(LEFT(AZ153,6),'2.1 Summary costs O&amp;M'!$J$3:$R$15,BA4,FALSE))</f>
        <v>0</v>
      </c>
      <c r="BR160" s="412">
        <f>+AH160*($N$2*(1+$N$3))*(VLOOKUP(LEFT(AZ153,6),'2.1 Summary costs O&amp;M'!$J$3:$R$15,BA4,FALSE))</f>
        <v>0</v>
      </c>
      <c r="BS160" s="412">
        <f>+AI160*($N$2*(1+$N$3))*(VLOOKUP(LEFT(AZ153,6),'2.1 Summary costs O&amp;M'!$J$3:$R$15,BA4,FALSE))</f>
        <v>0</v>
      </c>
      <c r="BT160" s="412">
        <f>+AJ160*($N$2*(1+$N$3))*(VLOOKUP(LEFT(AZ153,6),'2.1 Summary costs O&amp;M'!$J$3:$R$15,BA4,FALSE))</f>
        <v>0</v>
      </c>
      <c r="BU160" s="412">
        <f t="shared" si="198"/>
        <v>0</v>
      </c>
    </row>
    <row r="161" spans="5:73"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c r="AZ161">
        <f t="shared" si="197"/>
        <v>0</v>
      </c>
      <c r="BA161" s="412">
        <f>+Q161*($N$2*(1+$N$3))*(VLOOKUP(LEFT(AZ153,6),'2.1 Summary costs O&amp;M'!$J$3:$R$15,BA4,FALSE))</f>
        <v>0</v>
      </c>
      <c r="BB161" s="412">
        <f>+R161*($N$2*(1+$N$3))*(VLOOKUP(LEFT(AZ153,6),'2.1 Summary costs O&amp;M'!$J$3:$R$15,BA4,FALSE))</f>
        <v>0</v>
      </c>
      <c r="BC161" s="412">
        <f>+S161*($N$2*(1+$N$3))*(VLOOKUP(LEFT(AZ153,6),'2.1 Summary costs O&amp;M'!$J$3:$R$15,BA4,FALSE))</f>
        <v>0</v>
      </c>
      <c r="BD161" s="412">
        <f>+T161*($N$2*(1+$N$3))*(VLOOKUP(LEFT(AZ153,6),'2.1 Summary costs O&amp;M'!$J$3:$R$15,BA4,FALSE))</f>
        <v>0</v>
      </c>
      <c r="BE161" s="412">
        <f>+U161*($N$2*(1+$N$3))*(VLOOKUP(LEFT(AZ153,6),'2.1 Summary costs O&amp;M'!$J$3:$R$15,BA4,FALSE))</f>
        <v>0</v>
      </c>
      <c r="BF161" s="412">
        <f>+V161*($N$2*(1+$N$3))*(VLOOKUP(LEFT(AZ153,6),'2.1 Summary costs O&amp;M'!$J$3:$R$15,BA4,FALSE))</f>
        <v>0</v>
      </c>
      <c r="BG161" s="412">
        <f>+W161*($N$2*(1+$N$3))*(VLOOKUP(LEFT(AZ153,6),'2.1 Summary costs O&amp;M'!$J$3:$R$15,BA4,FALSE))</f>
        <v>0</v>
      </c>
      <c r="BH161" s="412">
        <f>+X161*($N$2*(1+$N$3))*(VLOOKUP(LEFT(AZ153,6),'2.1 Summary costs O&amp;M'!$J$3:$R$15,BA4,FALSE))</f>
        <v>0</v>
      </c>
      <c r="BI161" s="412">
        <f>+Y161*($N$2*(1+$N$3))*(VLOOKUP(LEFT(AZ153,6),'2.1 Summary costs O&amp;M'!$J$3:$R$15,BA4,FALSE))</f>
        <v>0</v>
      </c>
      <c r="BJ161" s="412">
        <f>+Z161*($N$2*(1+$N$3))*(VLOOKUP(LEFT(AZ153,6),'2.1 Summary costs O&amp;M'!$J$3:$R$15,BA4,FALSE))</f>
        <v>0</v>
      </c>
      <c r="BK161" s="412">
        <f>+AA161*($N$2*(1+$N$3))*(VLOOKUP(LEFT(AZ153,6),'2.1 Summary costs O&amp;M'!$J$3:$R$15,BA4,FALSE))</f>
        <v>0</v>
      </c>
      <c r="BL161" s="412">
        <f>+AB161*($N$2*(1+$N$3))*(VLOOKUP(LEFT(AZ153,6),'2.1 Summary costs O&amp;M'!$J$3:$R$15,BA4,FALSE))</f>
        <v>0</v>
      </c>
      <c r="BM161" s="412">
        <f>+AC161*($N$2*(1+$N$3))*(VLOOKUP(LEFT(AZ153,6),'2.1 Summary costs O&amp;M'!$J$3:$R$15,BA4,FALSE))</f>
        <v>0</v>
      </c>
      <c r="BN161" s="412">
        <f>+AD161*($N$2*(1+$N$3))*(VLOOKUP(LEFT(AZ153,6),'2.1 Summary costs O&amp;M'!$J$3:$R$15,BA4,FALSE))</f>
        <v>0</v>
      </c>
      <c r="BO161" s="412">
        <f>+AE161*($N$2*(1+$N$3))*(VLOOKUP(LEFT(AZ153,6),'2.1 Summary costs O&amp;M'!$J$3:$R$15,BA4,FALSE))</f>
        <v>0</v>
      </c>
      <c r="BP161" s="412">
        <f>+AF161*($N$2*(1+$N$3))*(VLOOKUP(LEFT(AZ153,6),'2.1 Summary costs O&amp;M'!$J$3:$R$15,BA4,FALSE))</f>
        <v>0</v>
      </c>
      <c r="BQ161" s="412">
        <f>+AG161*($N$2*(1+$N$3))*(VLOOKUP(LEFT(AZ153,6),'2.1 Summary costs O&amp;M'!$J$3:$R$15,BA4,FALSE))</f>
        <v>0</v>
      </c>
      <c r="BR161" s="412">
        <f>+AH161*($N$2*(1+$N$3))*(VLOOKUP(LEFT(AZ153,6),'2.1 Summary costs O&amp;M'!$J$3:$R$15,BA4,FALSE))</f>
        <v>0</v>
      </c>
      <c r="BS161" s="412">
        <f>+AI161*($N$2*(1+$N$3))*(VLOOKUP(LEFT(AZ153,6),'2.1 Summary costs O&amp;M'!$J$3:$R$15,BA4,FALSE))</f>
        <v>0</v>
      </c>
      <c r="BT161" s="412">
        <f>+AJ161*($N$2*(1+$N$3))*(VLOOKUP(LEFT(AZ153,6),'2.1 Summary costs O&amp;M'!$J$3:$R$15,BA4,FALSE))</f>
        <v>0</v>
      </c>
      <c r="BU161" s="412">
        <f t="shared" si="198"/>
        <v>0</v>
      </c>
    </row>
    <row r="162" spans="5:73" ht="15.75" thickBot="1" x14ac:dyDescent="0.3">
      <c r="F162" s="438"/>
      <c r="G162" s="162" t="s">
        <v>153</v>
      </c>
      <c r="H162" s="320"/>
      <c r="I162" s="163"/>
      <c r="J162" s="163"/>
      <c r="K162" s="163"/>
      <c r="L162" s="163"/>
      <c r="M162" s="164"/>
      <c r="N162" s="91">
        <f>SUM(N154:N161)</f>
        <v>0.14580000000000001</v>
      </c>
      <c r="Q162" s="385">
        <f t="shared" ref="Q162:R162" si="201">SUM(Q154:Q161)</f>
        <v>0.15759624388527665</v>
      </c>
      <c r="R162" s="385">
        <f t="shared" si="201"/>
        <v>0.16384758010979211</v>
      </c>
      <c r="S162" s="385">
        <f t="shared" ref="S162" si="202">SUM(S154:S161)</f>
        <v>0</v>
      </c>
      <c r="T162" s="385">
        <f t="shared" ref="T162" si="203">SUM(T154:T161)</f>
        <v>0</v>
      </c>
      <c r="U162" s="385">
        <f t="shared" ref="U162" si="204">SUM(U154:U161)</f>
        <v>0</v>
      </c>
      <c r="V162" s="385">
        <f t="shared" ref="V162" si="205">SUM(V154:V161)</f>
        <v>0</v>
      </c>
      <c r="W162" s="385">
        <f t="shared" ref="W162" si="206">SUM(W154:W161)</f>
        <v>0</v>
      </c>
      <c r="X162" s="385">
        <f t="shared" ref="X162" si="207">SUM(X154:X161)</f>
        <v>0</v>
      </c>
      <c r="Y162" s="385">
        <f t="shared" ref="Y162" si="208">SUM(Y154:Y161)</f>
        <v>0</v>
      </c>
      <c r="Z162" s="385">
        <f t="shared" ref="Z162" si="209">SUM(Z154:Z161)</f>
        <v>0.2236626083156002</v>
      </c>
      <c r="AA162" s="385">
        <f t="shared" ref="AA162" si="210">SUM(AA154:AA161)</f>
        <v>0.23253458477241684</v>
      </c>
      <c r="AB162" s="385">
        <f t="shared" ref="AB162" si="211">SUM(AB154:AB161)</f>
        <v>0</v>
      </c>
      <c r="AC162" s="385">
        <f t="shared" ref="AC162" si="212">SUM(AC154:AC161)</f>
        <v>0</v>
      </c>
      <c r="AD162" s="385">
        <f t="shared" ref="AD162" si="213">SUM(AD154:AD161)</f>
        <v>0</v>
      </c>
      <c r="AE162" s="385">
        <f t="shared" ref="AE162" si="214">SUM(AE154:AE161)</f>
        <v>0</v>
      </c>
      <c r="AF162" s="385">
        <f t="shared" ref="AF162" si="215">SUM(AF154:AF161)</f>
        <v>0</v>
      </c>
      <c r="AG162" s="385">
        <f t="shared" ref="AG162" si="216">SUM(AG154:AG161)</f>
        <v>0</v>
      </c>
      <c r="AH162" s="385">
        <f t="shared" ref="AH162" si="217">SUM(AH154:AH161)</f>
        <v>0</v>
      </c>
      <c r="AI162" s="385">
        <f t="shared" ref="AI162:AJ162" si="218">SUM(AI154:AI161)</f>
        <v>0</v>
      </c>
      <c r="AJ162" s="385">
        <f t="shared" si="218"/>
        <v>0.33001606175109299</v>
      </c>
      <c r="AK162" s="385">
        <f>SUM(Q162:AJ162)</f>
        <v>1.1076570788341789</v>
      </c>
      <c r="AZ162" t="str">
        <f t="shared" si="197"/>
        <v>Subtotal USD</v>
      </c>
      <c r="BA162" s="412">
        <f>+Q162*($N$2*(1+$N$3))*(VLOOKUP(LEFT(AZ153,6),'2.1 Summary costs O&amp;M'!$J$3:$R$15,BA4,FALSE))</f>
        <v>361.48254964077108</v>
      </c>
      <c r="BB162" s="412">
        <f>+R162*($N$2*(1+$N$3))*(VLOOKUP(LEFT(AZ153,6),'2.1 Summary costs O&amp;M'!$J$3:$R$15,BA4,FALSE))</f>
        <v>375.82139999271578</v>
      </c>
      <c r="BC162" s="412">
        <f>+S162*($N$2*(1+$N$3))*(VLOOKUP(LEFT(AZ153,6),'2.1 Summary costs O&amp;M'!$J$3:$R$15,BA4,FALSE))</f>
        <v>0</v>
      </c>
      <c r="BD162" s="412">
        <f>+T162*($N$2*(1+$N$3))*(VLOOKUP(LEFT(AZ153,6),'2.1 Summary costs O&amp;M'!$J$3:$R$15,BA4,FALSE))</f>
        <v>0</v>
      </c>
      <c r="BE162" s="412">
        <f>+U162*($N$2*(1+$N$3))*(VLOOKUP(LEFT(AZ153,6),'2.1 Summary costs O&amp;M'!$J$3:$R$15,BA4,FALSE))</f>
        <v>0</v>
      </c>
      <c r="BF162" s="412">
        <f>+V162*($N$2*(1+$N$3))*(VLOOKUP(LEFT(AZ153,6),'2.1 Summary costs O&amp;M'!$J$3:$R$15,BA4,FALSE))</f>
        <v>0</v>
      </c>
      <c r="BG162" s="412">
        <f>+W162*($N$2*(1+$N$3))*(VLOOKUP(LEFT(AZ153,6),'2.1 Summary costs O&amp;M'!$J$3:$R$15,BA4,FALSE))</f>
        <v>0</v>
      </c>
      <c r="BH162" s="412">
        <f>+X162*($N$2*(1+$N$3))*(VLOOKUP(LEFT(AZ153,6),'2.1 Summary costs O&amp;M'!$J$3:$R$15,BA4,FALSE))</f>
        <v>0</v>
      </c>
      <c r="BI162" s="412">
        <f>+Y162*($N$2*(1+$N$3))*(VLOOKUP(LEFT(AZ153,6),'2.1 Summary costs O&amp;M'!$J$3:$R$15,BA4,FALSE))</f>
        <v>0</v>
      </c>
      <c r="BJ162" s="412">
        <f>+Z162*($N$2*(1+$N$3))*(VLOOKUP(LEFT(AZ153,6),'2.1 Summary costs O&amp;M'!$J$3:$R$15,BA4,FALSE))</f>
        <v>513.02066546766002</v>
      </c>
      <c r="BK162" s="412">
        <f>+AA162*($N$2*(1+$N$3))*(VLOOKUP(LEFT(AZ153,6),'2.1 Summary costs O&amp;M'!$J$3:$R$15,BA4,FALSE))</f>
        <v>533.37054558471152</v>
      </c>
      <c r="BL162" s="412">
        <f>+AB162*($N$2*(1+$N$3))*(VLOOKUP(LEFT(AZ153,6),'2.1 Summary costs O&amp;M'!$J$3:$R$15,BA4,FALSE))</f>
        <v>0</v>
      </c>
      <c r="BM162" s="412">
        <f>+AC162*($N$2*(1+$N$3))*(VLOOKUP(LEFT(AZ153,6),'2.1 Summary costs O&amp;M'!$J$3:$R$15,BA4,FALSE))</f>
        <v>0</v>
      </c>
      <c r="BN162" s="412">
        <f>+AD162*($N$2*(1+$N$3))*(VLOOKUP(LEFT(AZ153,6),'2.1 Summary costs O&amp;M'!$J$3:$R$15,BA4,FALSE))</f>
        <v>0</v>
      </c>
      <c r="BO162" s="412">
        <f>+AE162*($N$2*(1+$N$3))*(VLOOKUP(LEFT(AZ153,6),'2.1 Summary costs O&amp;M'!$J$3:$R$15,BA4,FALSE))</f>
        <v>0</v>
      </c>
      <c r="BP162" s="412">
        <f>+AF162*($N$2*(1+$N$3))*(VLOOKUP(LEFT(AZ153,6),'2.1 Summary costs O&amp;M'!$J$3:$R$15,BA4,FALSE))</f>
        <v>0</v>
      </c>
      <c r="BQ162" s="412">
        <f>+AG162*($N$2*(1+$N$3))*(VLOOKUP(LEFT(AZ153,6),'2.1 Summary costs O&amp;M'!$J$3:$R$15,BA4,FALSE))</f>
        <v>0</v>
      </c>
      <c r="BR162" s="412">
        <f>+AH162*($N$2*(1+$N$3))*(VLOOKUP(LEFT(AZ153,6),'2.1 Summary costs O&amp;M'!$J$3:$R$15,BA4,FALSE))</f>
        <v>0</v>
      </c>
      <c r="BS162" s="412">
        <f>+AI162*($N$2*(1+$N$3))*(VLOOKUP(LEFT(AZ153,6),'2.1 Summary costs O&amp;M'!$J$3:$R$15,BA4,FALSE))</f>
        <v>0</v>
      </c>
      <c r="BT162" s="412">
        <f>+AJ162*($N$2*(1+$N$3))*(VLOOKUP(LEFT(AZ153,6),'2.1 Summary costs O&amp;M'!$J$3:$R$15,BA4,FALSE))</f>
        <v>756.96631139910255</v>
      </c>
      <c r="BU162" s="412">
        <f t="shared" si="198"/>
        <v>2540.6614720849611</v>
      </c>
    </row>
    <row r="163" spans="5:73"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c r="AZ163" s="398"/>
      <c r="BA163" s="414">
        <f>+Q163*(VLOOKUP(LEFT($AZ153,6),'2.1 Summary costs O&amp;M'!$J$3:$R$15,$BA$4,FALSE))</f>
        <v>0</v>
      </c>
      <c r="BB163" s="414">
        <f>+R163*(VLOOKUP(LEFT($AZ153,6),'2.1 Summary costs O&amp;M'!$J$3:$R$15,$BA$4,FALSE))</f>
        <v>0</v>
      </c>
      <c r="BC163" s="414">
        <f>+S163*(VLOOKUP(LEFT($AZ153,6),'2.1 Summary costs O&amp;M'!$J$3:$R$15,$BA$4,FALSE))</f>
        <v>0</v>
      </c>
      <c r="BD163" s="414">
        <f>+T163*(VLOOKUP(LEFT($AZ153,6),'2.1 Summary costs O&amp;M'!$J$3:$R$15,$BA$4,FALSE))</f>
        <v>0</v>
      </c>
      <c r="BE163" s="414">
        <f>+U163*(VLOOKUP(LEFT($AZ153,6),'2.1 Summary costs O&amp;M'!$J$3:$R$15,$BA$4,FALSE))</f>
        <v>0</v>
      </c>
      <c r="BF163" s="414">
        <f>+V163*(VLOOKUP(LEFT($AZ153,6),'2.1 Summary costs O&amp;M'!$J$3:$R$15,$BA$4,FALSE))</f>
        <v>0</v>
      </c>
      <c r="BG163" s="414">
        <f>+W163*(VLOOKUP(LEFT($AZ153,6),'2.1 Summary costs O&amp;M'!$J$3:$R$15,$BA$4,FALSE))</f>
        <v>0</v>
      </c>
      <c r="BH163" s="414">
        <f>+X163*(VLOOKUP(LEFT($AZ153,6),'2.1 Summary costs O&amp;M'!$J$3:$R$15,$BA$4,FALSE))</f>
        <v>0</v>
      </c>
      <c r="BI163" s="414">
        <f>+Y163*(VLOOKUP(LEFT($AZ153,6),'2.1 Summary costs O&amp;M'!$J$3:$R$15,$BA$4,FALSE))</f>
        <v>0</v>
      </c>
      <c r="BJ163" s="414">
        <f>+Z163*(VLOOKUP(LEFT($AZ153,6),'2.1 Summary costs O&amp;M'!$J$3:$R$15,$BA$4,FALSE))</f>
        <v>0</v>
      </c>
      <c r="BK163" s="414">
        <f>+AA163*(VLOOKUP(LEFT($AZ153,6),'2.1 Summary costs O&amp;M'!$J$3:$R$15,$BA$4,FALSE))</f>
        <v>0</v>
      </c>
      <c r="BL163" s="414">
        <f>+AB163*(VLOOKUP(LEFT($AZ153,6),'2.1 Summary costs O&amp;M'!$J$3:$R$15,$BA$4,FALSE))</f>
        <v>0</v>
      </c>
      <c r="BM163" s="414">
        <f>+AC163*(VLOOKUP(LEFT($AZ153,6),'2.1 Summary costs O&amp;M'!$J$3:$R$15,$BA$4,FALSE))</f>
        <v>0</v>
      </c>
      <c r="BN163" s="414">
        <f>+AD163*(VLOOKUP(LEFT($AZ153,6),'2.1 Summary costs O&amp;M'!$J$3:$R$15,$BA$4,FALSE))</f>
        <v>0</v>
      </c>
      <c r="BO163" s="414">
        <f>+AE163*(VLOOKUP(LEFT($AZ153,6),'2.1 Summary costs O&amp;M'!$J$3:$R$15,$BA$4,FALSE))</f>
        <v>0</v>
      </c>
      <c r="BP163" s="414">
        <f>+AF163*(VLOOKUP(LEFT($AZ153,6),'2.1 Summary costs O&amp;M'!$J$3:$R$15,$BA$4,FALSE))</f>
        <v>0</v>
      </c>
      <c r="BQ163" s="414">
        <f>+AG163*(VLOOKUP(LEFT($AZ153,6),'2.1 Summary costs O&amp;M'!$J$3:$R$15,$BA$4,FALSE))</f>
        <v>0</v>
      </c>
      <c r="BR163" s="414">
        <f>+AH163*(VLOOKUP(LEFT($AZ153,6),'2.1 Summary costs O&amp;M'!$J$3:$R$15,$BA$4,FALSE))</f>
        <v>0</v>
      </c>
      <c r="BS163" s="414">
        <f>+AI163*(VLOOKUP(LEFT($AZ153,6),'2.1 Summary costs O&amp;M'!$J$3:$R$15,$BA$4,FALSE))</f>
        <v>0</v>
      </c>
      <c r="BT163" s="414">
        <f>+AJ163*(VLOOKUP(LEFT($AZ153,6),'2.1 Summary costs O&amp;M'!$J$3:$R$15,$BA$4,FALSE))</f>
        <v>0</v>
      </c>
      <c r="BU163" s="398"/>
    </row>
    <row r="164" spans="5:73" x14ac:dyDescent="0.25">
      <c r="F164" s="438"/>
      <c r="G164" s="109" t="s">
        <v>250</v>
      </c>
      <c r="H164" s="109"/>
      <c r="I164" s="176">
        <v>3</v>
      </c>
      <c r="J164" s="176"/>
      <c r="K164" s="148" t="s">
        <v>264</v>
      </c>
      <c r="L164" s="175"/>
      <c r="M164" s="195">
        <v>0.5</v>
      </c>
      <c r="N164" s="195">
        <f>M164*I164</f>
        <v>1.5</v>
      </c>
      <c r="Q164" s="383">
        <f t="shared" ref="Q164:R169" si="219">+$N164*(1+$N$1)^(1+Q$6)</f>
        <v>1.6213605337991426</v>
      </c>
      <c r="R164" s="383">
        <f t="shared" si="219"/>
        <v>1.6856746924875732</v>
      </c>
      <c r="S164" s="383"/>
      <c r="T164" s="383"/>
      <c r="U164" s="383"/>
      <c r="V164" s="383"/>
      <c r="W164" s="383"/>
      <c r="X164" s="383"/>
      <c r="Y164" s="383"/>
      <c r="Z164" s="383">
        <f t="shared" ref="Z164:AA169" si="220">+$N164*(1+$N$1)^(1+Z$6)</f>
        <v>2.3010556411069976</v>
      </c>
      <c r="AA164" s="383">
        <f t="shared" si="220"/>
        <v>2.3923311190577863</v>
      </c>
      <c r="AB164" s="383"/>
      <c r="AC164" s="383"/>
      <c r="AD164" s="383"/>
      <c r="AE164" s="383"/>
      <c r="AF164" s="383"/>
      <c r="AG164" s="383"/>
      <c r="AH164" s="383"/>
      <c r="AI164" s="383"/>
      <c r="AJ164" s="383">
        <f t="shared" ref="AJ164:AJ169" si="221">+$N164*(1+$N$1)^(1+AJ$6)</f>
        <v>3.3952269727478703</v>
      </c>
      <c r="AK164" s="385">
        <f t="shared" ref="AK164:AK170" si="222">SUM(Q164:AJ164)</f>
        <v>11.39564895919937</v>
      </c>
      <c r="AZ164" s="398" t="str">
        <f>+G164</f>
        <v>Seedlings (plastic bag 0.5 liters)</v>
      </c>
      <c r="BA164" s="414">
        <f>+Q164*(VLOOKUP(LEFT($AZ153,6),'2.1 Summary costs O&amp;M'!$J$3:$R$15,$BA$4,FALSE))</f>
        <v>162.13605337991424</v>
      </c>
      <c r="BB164" s="414">
        <f>+R164*(VLOOKUP(LEFT($AZ153,6),'2.1 Summary costs O&amp;M'!$J$3:$R$15,$BA$4,FALSE))</f>
        <v>168.56746924875731</v>
      </c>
      <c r="BC164" s="414">
        <f>+S164*(VLOOKUP(LEFT($AZ153,6),'2.1 Summary costs O&amp;M'!$J$3:$R$15,$BA$4,FALSE))</f>
        <v>0</v>
      </c>
      <c r="BD164" s="414">
        <f>+T164*(VLOOKUP(LEFT($AZ153,6),'2.1 Summary costs O&amp;M'!$J$3:$R$15,$BA$4,FALSE))</f>
        <v>0</v>
      </c>
      <c r="BE164" s="414">
        <f>+U164*(VLOOKUP(LEFT($AZ153,6),'2.1 Summary costs O&amp;M'!$J$3:$R$15,$BA$4,FALSE))</f>
        <v>0</v>
      </c>
      <c r="BF164" s="414">
        <f>+V164*(VLOOKUP(LEFT($AZ153,6),'2.1 Summary costs O&amp;M'!$J$3:$R$15,$BA$4,FALSE))</f>
        <v>0</v>
      </c>
      <c r="BG164" s="414">
        <f>+W164*(VLOOKUP(LEFT($AZ153,6),'2.1 Summary costs O&amp;M'!$J$3:$R$15,$BA$4,FALSE))</f>
        <v>0</v>
      </c>
      <c r="BH164" s="414">
        <f>+X164*(VLOOKUP(LEFT($AZ153,6),'2.1 Summary costs O&amp;M'!$J$3:$R$15,$BA$4,FALSE))</f>
        <v>0</v>
      </c>
      <c r="BI164" s="414">
        <f>+Y164*(VLOOKUP(LEFT($AZ153,6),'2.1 Summary costs O&amp;M'!$J$3:$R$15,$BA$4,FALSE))</f>
        <v>0</v>
      </c>
      <c r="BJ164" s="414">
        <f>+Z164*(VLOOKUP(LEFT($AZ153,6),'2.1 Summary costs O&amp;M'!$J$3:$R$15,$BA$4,FALSE))</f>
        <v>230.10556411069976</v>
      </c>
      <c r="BK164" s="414">
        <f>+AA164*(VLOOKUP(LEFT($AZ153,6),'2.1 Summary costs O&amp;M'!$J$3:$R$15,$BA$4,FALSE))</f>
        <v>239.23311190577863</v>
      </c>
      <c r="BL164" s="414">
        <f>+AB164*(VLOOKUP(LEFT($AZ153,6),'2.1 Summary costs O&amp;M'!$J$3:$R$15,$BA$4,FALSE))</f>
        <v>0</v>
      </c>
      <c r="BM164" s="414">
        <f>+AC164*(VLOOKUP(LEFT($AZ153,6),'2.1 Summary costs O&amp;M'!$J$3:$R$15,$BA$4,FALSE))</f>
        <v>0</v>
      </c>
      <c r="BN164" s="414">
        <f>+AD164*(VLOOKUP(LEFT($AZ153,6),'2.1 Summary costs O&amp;M'!$J$3:$R$15,$BA$4,FALSE))</f>
        <v>0</v>
      </c>
      <c r="BO164" s="414">
        <f>+AE164*(VLOOKUP(LEFT($AZ153,6),'2.1 Summary costs O&amp;M'!$J$3:$R$15,$BA$4,FALSE))</f>
        <v>0</v>
      </c>
      <c r="BP164" s="414">
        <f>+AF164*(VLOOKUP(LEFT($AZ153,6),'2.1 Summary costs O&amp;M'!$J$3:$R$15,$BA$4,FALSE))</f>
        <v>0</v>
      </c>
      <c r="BQ164" s="414">
        <f>+AG164*(VLOOKUP(LEFT($AZ153,6),'2.1 Summary costs O&amp;M'!$J$3:$R$15,$BA$4,FALSE))</f>
        <v>0</v>
      </c>
      <c r="BR164" s="414">
        <f>+AH164*(VLOOKUP(LEFT($AZ153,6),'2.1 Summary costs O&amp;M'!$J$3:$R$15,$BA$4,FALSE))</f>
        <v>0</v>
      </c>
      <c r="BS164" s="414">
        <f>+AI164*(VLOOKUP(LEFT($AZ153,6),'2.1 Summary costs O&amp;M'!$J$3:$R$15,$BA$4,FALSE))</f>
        <v>0</v>
      </c>
      <c r="BT164" s="414">
        <f>+AJ164*(VLOOKUP(LEFT($AZ153,6),'2.1 Summary costs O&amp;M'!$J$3:$R$15,$BA$4,FALSE))</f>
        <v>339.52269727478705</v>
      </c>
      <c r="BU164" s="414">
        <f t="shared" ref="BU164:BU170" si="223">SUM(BA164:BT164)</f>
        <v>1139.564895919937</v>
      </c>
    </row>
    <row r="165" spans="5:73" x14ac:dyDescent="0.25">
      <c r="F165" s="438"/>
      <c r="G165" s="109" t="s">
        <v>273</v>
      </c>
      <c r="H165" s="109"/>
      <c r="I165" s="176">
        <f>100*0.04</f>
        <v>4</v>
      </c>
      <c r="J165" s="176"/>
      <c r="K165" s="148" t="s">
        <v>276</v>
      </c>
      <c r="L165" s="175"/>
      <c r="M165" s="195">
        <f>+Costo_Pestici_organ_1ha</f>
        <v>1</v>
      </c>
      <c r="N165" s="195">
        <f>M165*I165</f>
        <v>4</v>
      </c>
      <c r="Q165" s="383">
        <f t="shared" si="219"/>
        <v>4.3236280901310469</v>
      </c>
      <c r="R165" s="383">
        <f t="shared" si="219"/>
        <v>4.4951325133001951</v>
      </c>
      <c r="S165" s="383"/>
      <c r="T165" s="383"/>
      <c r="U165" s="383"/>
      <c r="V165" s="383"/>
      <c r="W165" s="384"/>
      <c r="X165" s="383"/>
      <c r="Y165" s="384"/>
      <c r="Z165" s="383">
        <f t="shared" si="220"/>
        <v>6.1361483762853268</v>
      </c>
      <c r="AA165" s="383">
        <f t="shared" si="220"/>
        <v>6.3795496508207634</v>
      </c>
      <c r="AB165" s="383"/>
      <c r="AC165" s="384"/>
      <c r="AD165" s="383"/>
      <c r="AE165" s="383"/>
      <c r="AF165" s="383"/>
      <c r="AG165" s="384"/>
      <c r="AH165" s="383"/>
      <c r="AI165" s="384"/>
      <c r="AJ165" s="383">
        <f t="shared" si="221"/>
        <v>9.0539385939943209</v>
      </c>
      <c r="AK165" s="385">
        <f t="shared" si="222"/>
        <v>30.388397224531655</v>
      </c>
      <c r="AZ165" s="398" t="str">
        <f t="shared" ref="AZ165:AZ170" si="224">+G165</f>
        <v>Ecological pesticides and herbicides</v>
      </c>
      <c r="BA165" s="414">
        <f>+Q165*(VLOOKUP(LEFT($AZ153,6),'2.1 Summary costs O&amp;M'!$J$3:$R$15,$BA$4,FALSE))</f>
        <v>432.36280901310471</v>
      </c>
      <c r="BB165" s="414">
        <f>+R165*(VLOOKUP(LEFT($AZ153,6),'2.1 Summary costs O&amp;M'!$J$3:$R$15,$BA$4,FALSE))</f>
        <v>449.5132513300195</v>
      </c>
      <c r="BC165" s="414">
        <f>+S165*(VLOOKUP(LEFT($AZ153,6),'2.1 Summary costs O&amp;M'!$J$3:$R$15,$BA$4,FALSE))</f>
        <v>0</v>
      </c>
      <c r="BD165" s="414">
        <f>+T165*(VLOOKUP(LEFT($AZ153,6),'2.1 Summary costs O&amp;M'!$J$3:$R$15,$BA$4,FALSE))</f>
        <v>0</v>
      </c>
      <c r="BE165" s="414">
        <f>+U165*(VLOOKUP(LEFT($AZ153,6),'2.1 Summary costs O&amp;M'!$J$3:$R$15,$BA$4,FALSE))</f>
        <v>0</v>
      </c>
      <c r="BF165" s="414">
        <f>+V165*(VLOOKUP(LEFT($AZ153,6),'2.1 Summary costs O&amp;M'!$J$3:$R$15,$BA$4,FALSE))</f>
        <v>0</v>
      </c>
      <c r="BG165" s="414">
        <f>+W165*(VLOOKUP(LEFT($AZ153,6),'2.1 Summary costs O&amp;M'!$J$3:$R$15,$BA$4,FALSE))</f>
        <v>0</v>
      </c>
      <c r="BH165" s="414">
        <f>+X165*(VLOOKUP(LEFT($AZ153,6),'2.1 Summary costs O&amp;M'!$J$3:$R$15,$BA$4,FALSE))</f>
        <v>0</v>
      </c>
      <c r="BI165" s="414">
        <f>+Y165*(VLOOKUP(LEFT($AZ153,6),'2.1 Summary costs O&amp;M'!$J$3:$R$15,$BA$4,FALSE))</f>
        <v>0</v>
      </c>
      <c r="BJ165" s="414">
        <f>+Z165*(VLOOKUP(LEFT($AZ153,6),'2.1 Summary costs O&amp;M'!$J$3:$R$15,$BA$4,FALSE))</f>
        <v>613.61483762853265</v>
      </c>
      <c r="BK165" s="414">
        <f>+AA165*(VLOOKUP(LEFT($AZ153,6),'2.1 Summary costs O&amp;M'!$J$3:$R$15,$BA$4,FALSE))</f>
        <v>637.95496508207634</v>
      </c>
      <c r="BL165" s="414">
        <f>+AB165*(VLOOKUP(LEFT($AZ153,6),'2.1 Summary costs O&amp;M'!$J$3:$R$15,$BA$4,FALSE))</f>
        <v>0</v>
      </c>
      <c r="BM165" s="414">
        <f>+AC165*(VLOOKUP(LEFT($AZ153,6),'2.1 Summary costs O&amp;M'!$J$3:$R$15,$BA$4,FALSE))</f>
        <v>0</v>
      </c>
      <c r="BN165" s="414">
        <f>+AD165*(VLOOKUP(LEFT($AZ153,6),'2.1 Summary costs O&amp;M'!$J$3:$R$15,$BA$4,FALSE))</f>
        <v>0</v>
      </c>
      <c r="BO165" s="414">
        <f>+AE165*(VLOOKUP(LEFT($AZ153,6),'2.1 Summary costs O&amp;M'!$J$3:$R$15,$BA$4,FALSE))</f>
        <v>0</v>
      </c>
      <c r="BP165" s="414">
        <f>+AF165*(VLOOKUP(LEFT($AZ153,6),'2.1 Summary costs O&amp;M'!$J$3:$R$15,$BA$4,FALSE))</f>
        <v>0</v>
      </c>
      <c r="BQ165" s="414">
        <f>+AG165*(VLOOKUP(LEFT($AZ153,6),'2.1 Summary costs O&amp;M'!$J$3:$R$15,$BA$4,FALSE))</f>
        <v>0</v>
      </c>
      <c r="BR165" s="414">
        <f>+AH165*(VLOOKUP(LEFT($AZ153,6),'2.1 Summary costs O&amp;M'!$J$3:$R$15,$BA$4,FALSE))</f>
        <v>0</v>
      </c>
      <c r="BS165" s="414">
        <f>+AI165*(VLOOKUP(LEFT($AZ153,6),'2.1 Summary costs O&amp;M'!$J$3:$R$15,$BA$4,FALSE))</f>
        <v>0</v>
      </c>
      <c r="BT165" s="414">
        <f>+AJ165*(VLOOKUP(LEFT($AZ153,6),'2.1 Summary costs O&amp;M'!$J$3:$R$15,$BA$4,FALSE))</f>
        <v>905.39385939943213</v>
      </c>
      <c r="BU165" s="414">
        <f t="shared" si="223"/>
        <v>3038.8397224531655</v>
      </c>
    </row>
    <row r="166" spans="5:73" x14ac:dyDescent="0.25">
      <c r="F166" s="446"/>
      <c r="G166" s="109"/>
      <c r="H166" s="109"/>
      <c r="I166" s="176"/>
      <c r="J166" s="176"/>
      <c r="K166" s="148"/>
      <c r="L166" s="175"/>
      <c r="M166" s="195"/>
      <c r="N166" s="195"/>
      <c r="Q166" s="383">
        <f t="shared" si="219"/>
        <v>0</v>
      </c>
      <c r="R166" s="383">
        <f t="shared" si="219"/>
        <v>0</v>
      </c>
      <c r="S166" s="383"/>
      <c r="T166" s="383"/>
      <c r="U166" s="384"/>
      <c r="V166" s="383"/>
      <c r="W166" s="384"/>
      <c r="X166" s="383"/>
      <c r="Y166" s="384"/>
      <c r="Z166" s="383">
        <f t="shared" si="220"/>
        <v>0</v>
      </c>
      <c r="AA166" s="383">
        <f t="shared" si="220"/>
        <v>0</v>
      </c>
      <c r="AB166" s="383"/>
      <c r="AC166" s="384"/>
      <c r="AD166" s="383"/>
      <c r="AE166" s="384"/>
      <c r="AF166" s="383"/>
      <c r="AG166" s="384"/>
      <c r="AH166" s="383"/>
      <c r="AI166" s="384"/>
      <c r="AJ166" s="383">
        <f t="shared" si="221"/>
        <v>0</v>
      </c>
      <c r="AK166" s="385">
        <f t="shared" si="222"/>
        <v>0</v>
      </c>
      <c r="AZ166" s="398">
        <f t="shared" si="224"/>
        <v>0</v>
      </c>
      <c r="BA166" s="414">
        <f>+Q166*(VLOOKUP(LEFT($AZ153,6),'2.1 Summary costs O&amp;M'!$J$3:$R$15,$BA$4,FALSE))</f>
        <v>0</v>
      </c>
      <c r="BB166" s="414">
        <f>+R166*(VLOOKUP(LEFT($AZ153,6),'2.1 Summary costs O&amp;M'!$J$3:$R$15,$BA$4,FALSE))</f>
        <v>0</v>
      </c>
      <c r="BC166" s="414">
        <f>+S166*(VLOOKUP(LEFT($AZ153,6),'2.1 Summary costs O&amp;M'!$J$3:$R$15,$BA$4,FALSE))</f>
        <v>0</v>
      </c>
      <c r="BD166" s="414">
        <f>+T166*(VLOOKUP(LEFT($AZ153,6),'2.1 Summary costs O&amp;M'!$J$3:$R$15,$BA$4,FALSE))</f>
        <v>0</v>
      </c>
      <c r="BE166" s="414">
        <f>+U166*(VLOOKUP(LEFT($AZ153,6),'2.1 Summary costs O&amp;M'!$J$3:$R$15,$BA$4,FALSE))</f>
        <v>0</v>
      </c>
      <c r="BF166" s="414">
        <f>+V166*(VLOOKUP(LEFT($AZ153,6),'2.1 Summary costs O&amp;M'!$J$3:$R$15,$BA$4,FALSE))</f>
        <v>0</v>
      </c>
      <c r="BG166" s="414">
        <f>+W166*(VLOOKUP(LEFT($AZ153,6),'2.1 Summary costs O&amp;M'!$J$3:$R$15,$BA$4,FALSE))</f>
        <v>0</v>
      </c>
      <c r="BH166" s="414">
        <f>+X166*(VLOOKUP(LEFT($AZ153,6),'2.1 Summary costs O&amp;M'!$J$3:$R$15,$BA$4,FALSE))</f>
        <v>0</v>
      </c>
      <c r="BI166" s="414">
        <f>+Y166*(VLOOKUP(LEFT($AZ153,6),'2.1 Summary costs O&amp;M'!$J$3:$R$15,$BA$4,FALSE))</f>
        <v>0</v>
      </c>
      <c r="BJ166" s="414">
        <f>+Z166*(VLOOKUP(LEFT($AZ153,6),'2.1 Summary costs O&amp;M'!$J$3:$R$15,$BA$4,FALSE))</f>
        <v>0</v>
      </c>
      <c r="BK166" s="414">
        <f>+AA166*(VLOOKUP(LEFT($AZ153,6),'2.1 Summary costs O&amp;M'!$J$3:$R$15,$BA$4,FALSE))</f>
        <v>0</v>
      </c>
      <c r="BL166" s="414">
        <f>+AB166*(VLOOKUP(LEFT($AZ153,6),'2.1 Summary costs O&amp;M'!$J$3:$R$15,$BA$4,FALSE))</f>
        <v>0</v>
      </c>
      <c r="BM166" s="414">
        <f>+AC166*(VLOOKUP(LEFT($AZ153,6),'2.1 Summary costs O&amp;M'!$J$3:$R$15,$BA$4,FALSE))</f>
        <v>0</v>
      </c>
      <c r="BN166" s="414">
        <f>+AD166*(VLOOKUP(LEFT($AZ153,6),'2.1 Summary costs O&amp;M'!$J$3:$R$15,$BA$4,FALSE))</f>
        <v>0</v>
      </c>
      <c r="BO166" s="414">
        <f>+AE166*(VLOOKUP(LEFT($AZ153,6),'2.1 Summary costs O&amp;M'!$J$3:$R$15,$BA$4,FALSE))</f>
        <v>0</v>
      </c>
      <c r="BP166" s="414">
        <f>+AF166*(VLOOKUP(LEFT($AZ153,6),'2.1 Summary costs O&amp;M'!$J$3:$R$15,$BA$4,FALSE))</f>
        <v>0</v>
      </c>
      <c r="BQ166" s="414">
        <f>+AG166*(VLOOKUP(LEFT($AZ153,6),'2.1 Summary costs O&amp;M'!$J$3:$R$15,$BA$4,FALSE))</f>
        <v>0</v>
      </c>
      <c r="BR166" s="414">
        <f>+AH166*(VLOOKUP(LEFT($AZ153,6),'2.1 Summary costs O&amp;M'!$J$3:$R$15,$BA$4,FALSE))</f>
        <v>0</v>
      </c>
      <c r="BS166" s="414">
        <f>+AI166*(VLOOKUP(LEFT($AZ153,6),'2.1 Summary costs O&amp;M'!$J$3:$R$15,$BA$4,FALSE))</f>
        <v>0</v>
      </c>
      <c r="BT166" s="414">
        <f>+AJ166*(VLOOKUP(LEFT($AZ153,6),'2.1 Summary costs O&amp;M'!$J$3:$R$15,$BA$4,FALSE))</f>
        <v>0</v>
      </c>
      <c r="BU166" s="414">
        <f t="shared" si="223"/>
        <v>0</v>
      </c>
    </row>
    <row r="167" spans="5:73" x14ac:dyDescent="0.25">
      <c r="F167" s="446"/>
      <c r="G167" s="109"/>
      <c r="H167" s="109"/>
      <c r="I167" s="176"/>
      <c r="J167" s="176"/>
      <c r="K167" s="148"/>
      <c r="L167" s="175"/>
      <c r="M167" s="195"/>
      <c r="N167" s="195"/>
      <c r="Q167" s="383">
        <f t="shared" si="219"/>
        <v>0</v>
      </c>
      <c r="R167" s="383">
        <f t="shared" si="219"/>
        <v>0</v>
      </c>
      <c r="S167" s="383"/>
      <c r="T167" s="383"/>
      <c r="U167" s="384"/>
      <c r="V167" s="383"/>
      <c r="W167" s="384"/>
      <c r="X167" s="383"/>
      <c r="Y167" s="384"/>
      <c r="Z167" s="383">
        <f t="shared" si="220"/>
        <v>0</v>
      </c>
      <c r="AA167" s="383">
        <f t="shared" si="220"/>
        <v>0</v>
      </c>
      <c r="AB167" s="383"/>
      <c r="AC167" s="384"/>
      <c r="AD167" s="383"/>
      <c r="AE167" s="384"/>
      <c r="AF167" s="383"/>
      <c r="AG167" s="384"/>
      <c r="AH167" s="383"/>
      <c r="AI167" s="384"/>
      <c r="AJ167" s="383">
        <f t="shared" si="221"/>
        <v>0</v>
      </c>
      <c r="AK167" s="385">
        <f t="shared" si="222"/>
        <v>0</v>
      </c>
      <c r="AZ167" s="398">
        <f t="shared" si="224"/>
        <v>0</v>
      </c>
      <c r="BA167" s="414">
        <f>+Q167*(VLOOKUP(LEFT($AZ153,6),'2.1 Summary costs O&amp;M'!$J$3:$R$15,$BA$4,FALSE))</f>
        <v>0</v>
      </c>
      <c r="BB167" s="414">
        <f>+R167*(VLOOKUP(LEFT($AZ153,6),'2.1 Summary costs O&amp;M'!$J$3:$R$15,$BA$4,FALSE))</f>
        <v>0</v>
      </c>
      <c r="BC167" s="414">
        <f>+S167*(VLOOKUP(LEFT($AZ153,6),'2.1 Summary costs O&amp;M'!$J$3:$R$15,$BA$4,FALSE))</f>
        <v>0</v>
      </c>
      <c r="BD167" s="414">
        <f>+T167*(VLOOKUP(LEFT($AZ153,6),'2.1 Summary costs O&amp;M'!$J$3:$R$15,$BA$4,FALSE))</f>
        <v>0</v>
      </c>
      <c r="BE167" s="414">
        <f>+U167*(VLOOKUP(LEFT($AZ153,6),'2.1 Summary costs O&amp;M'!$J$3:$R$15,$BA$4,FALSE))</f>
        <v>0</v>
      </c>
      <c r="BF167" s="414">
        <f>+V167*(VLOOKUP(LEFT($AZ153,6),'2.1 Summary costs O&amp;M'!$J$3:$R$15,$BA$4,FALSE))</f>
        <v>0</v>
      </c>
      <c r="BG167" s="414">
        <f>+W167*(VLOOKUP(LEFT($AZ153,6),'2.1 Summary costs O&amp;M'!$J$3:$R$15,$BA$4,FALSE))</f>
        <v>0</v>
      </c>
      <c r="BH167" s="414">
        <f>+X167*(VLOOKUP(LEFT($AZ153,6),'2.1 Summary costs O&amp;M'!$J$3:$R$15,$BA$4,FALSE))</f>
        <v>0</v>
      </c>
      <c r="BI167" s="414">
        <f>+Y167*(VLOOKUP(LEFT($AZ153,6),'2.1 Summary costs O&amp;M'!$J$3:$R$15,$BA$4,FALSE))</f>
        <v>0</v>
      </c>
      <c r="BJ167" s="414">
        <f>+Z167*(VLOOKUP(LEFT($AZ153,6),'2.1 Summary costs O&amp;M'!$J$3:$R$15,$BA$4,FALSE))</f>
        <v>0</v>
      </c>
      <c r="BK167" s="414">
        <f>+AA167*(VLOOKUP(LEFT($AZ153,6),'2.1 Summary costs O&amp;M'!$J$3:$R$15,$BA$4,FALSE))</f>
        <v>0</v>
      </c>
      <c r="BL167" s="414">
        <f>+AB167*(VLOOKUP(LEFT($AZ153,6),'2.1 Summary costs O&amp;M'!$J$3:$R$15,$BA$4,FALSE))</f>
        <v>0</v>
      </c>
      <c r="BM167" s="414">
        <f>+AC167*(VLOOKUP(LEFT($AZ153,6),'2.1 Summary costs O&amp;M'!$J$3:$R$15,$BA$4,FALSE))</f>
        <v>0</v>
      </c>
      <c r="BN167" s="414">
        <f>+AD167*(VLOOKUP(LEFT($AZ153,6),'2.1 Summary costs O&amp;M'!$J$3:$R$15,$BA$4,FALSE))</f>
        <v>0</v>
      </c>
      <c r="BO167" s="414">
        <f>+AE167*(VLOOKUP(LEFT($AZ153,6),'2.1 Summary costs O&amp;M'!$J$3:$R$15,$BA$4,FALSE))</f>
        <v>0</v>
      </c>
      <c r="BP167" s="414">
        <f>+AF167*(VLOOKUP(LEFT($AZ153,6),'2.1 Summary costs O&amp;M'!$J$3:$R$15,$BA$4,FALSE))</f>
        <v>0</v>
      </c>
      <c r="BQ167" s="414">
        <f>+AG167*(VLOOKUP(LEFT($AZ153,6),'2.1 Summary costs O&amp;M'!$J$3:$R$15,$BA$4,FALSE))</f>
        <v>0</v>
      </c>
      <c r="BR167" s="414">
        <f>+AH167*(VLOOKUP(LEFT($AZ153,6),'2.1 Summary costs O&amp;M'!$J$3:$R$15,$BA$4,FALSE))</f>
        <v>0</v>
      </c>
      <c r="BS167" s="414">
        <f>+AI167*(VLOOKUP(LEFT($AZ153,6),'2.1 Summary costs O&amp;M'!$J$3:$R$15,$BA$4,FALSE))</f>
        <v>0</v>
      </c>
      <c r="BT167" s="414">
        <f>+AJ167*(VLOOKUP(LEFT($AZ153,6),'2.1 Summary costs O&amp;M'!$J$3:$R$15,$BA$4,FALSE))</f>
        <v>0</v>
      </c>
      <c r="BU167" s="414">
        <f t="shared" si="223"/>
        <v>0</v>
      </c>
    </row>
    <row r="168" spans="5:73" x14ac:dyDescent="0.25">
      <c r="F168" s="438"/>
      <c r="G168" s="109" t="s">
        <v>256</v>
      </c>
      <c r="H168" s="109"/>
      <c r="I168" s="185">
        <v>0.04</v>
      </c>
      <c r="J168" s="176"/>
      <c r="K168" s="148" t="s">
        <v>277</v>
      </c>
      <c r="L168" s="175"/>
      <c r="M168" s="195">
        <f>+Costo_Abon_ton</f>
        <v>100</v>
      </c>
      <c r="N168" s="195">
        <f>M168*I168</f>
        <v>4</v>
      </c>
      <c r="Q168" s="383">
        <f t="shared" si="219"/>
        <v>4.3236280901310469</v>
      </c>
      <c r="R168" s="383">
        <f t="shared" si="219"/>
        <v>4.4951325133001951</v>
      </c>
      <c r="S168" s="383"/>
      <c r="T168" s="383"/>
      <c r="U168" s="383"/>
      <c r="V168" s="383"/>
      <c r="W168" s="384"/>
      <c r="X168" s="383"/>
      <c r="Y168" s="384"/>
      <c r="Z168" s="383">
        <f t="shared" si="220"/>
        <v>6.1361483762853268</v>
      </c>
      <c r="AA168" s="383">
        <f t="shared" si="220"/>
        <v>6.3795496508207634</v>
      </c>
      <c r="AB168" s="383"/>
      <c r="AC168" s="384"/>
      <c r="AD168" s="383"/>
      <c r="AE168" s="384"/>
      <c r="AF168" s="383"/>
      <c r="AG168" s="384"/>
      <c r="AH168" s="383"/>
      <c r="AI168" s="384"/>
      <c r="AJ168" s="383">
        <f t="shared" si="221"/>
        <v>9.0539385939943209</v>
      </c>
      <c r="AK168" s="385">
        <f t="shared" si="222"/>
        <v>30.388397224531655</v>
      </c>
      <c r="AZ168" s="398" t="str">
        <f t="shared" si="224"/>
        <v>Organic fertilizer</v>
      </c>
      <c r="BA168" s="414">
        <f>+Q168*(VLOOKUP(LEFT($AZ153,6),'2.1 Summary costs O&amp;M'!$J$3:$R$15,$BA$4,FALSE))</f>
        <v>432.36280901310471</v>
      </c>
      <c r="BB168" s="414">
        <f>+R168*(VLOOKUP(LEFT($AZ153,6),'2.1 Summary costs O&amp;M'!$J$3:$R$15,$BA$4,FALSE))</f>
        <v>449.5132513300195</v>
      </c>
      <c r="BC168" s="414">
        <f>+S168*(VLOOKUP(LEFT($AZ153,6),'2.1 Summary costs O&amp;M'!$J$3:$R$15,$BA$4,FALSE))</f>
        <v>0</v>
      </c>
      <c r="BD168" s="414">
        <f>+T168*(VLOOKUP(LEFT($AZ153,6),'2.1 Summary costs O&amp;M'!$J$3:$R$15,$BA$4,FALSE))</f>
        <v>0</v>
      </c>
      <c r="BE168" s="414">
        <f>+U168*(VLOOKUP(LEFT($AZ153,6),'2.1 Summary costs O&amp;M'!$J$3:$R$15,$BA$4,FALSE))</f>
        <v>0</v>
      </c>
      <c r="BF168" s="414">
        <f>+V168*(VLOOKUP(LEFT($AZ153,6),'2.1 Summary costs O&amp;M'!$J$3:$R$15,$BA$4,FALSE))</f>
        <v>0</v>
      </c>
      <c r="BG168" s="414">
        <f>+W168*(VLOOKUP(LEFT($AZ153,6),'2.1 Summary costs O&amp;M'!$J$3:$R$15,$BA$4,FALSE))</f>
        <v>0</v>
      </c>
      <c r="BH168" s="414">
        <f>+X168*(VLOOKUP(LEFT($AZ153,6),'2.1 Summary costs O&amp;M'!$J$3:$R$15,$BA$4,FALSE))</f>
        <v>0</v>
      </c>
      <c r="BI168" s="414">
        <f>+Y168*(VLOOKUP(LEFT($AZ153,6),'2.1 Summary costs O&amp;M'!$J$3:$R$15,$BA$4,FALSE))</f>
        <v>0</v>
      </c>
      <c r="BJ168" s="414">
        <f>+Z168*(VLOOKUP(LEFT($AZ153,6),'2.1 Summary costs O&amp;M'!$J$3:$R$15,$BA$4,FALSE))</f>
        <v>613.61483762853265</v>
      </c>
      <c r="BK168" s="414">
        <f>+AA168*(VLOOKUP(LEFT($AZ153,6),'2.1 Summary costs O&amp;M'!$J$3:$R$15,$BA$4,FALSE))</f>
        <v>637.95496508207634</v>
      </c>
      <c r="BL168" s="414">
        <f>+AB168*(VLOOKUP(LEFT($AZ153,6),'2.1 Summary costs O&amp;M'!$J$3:$R$15,$BA$4,FALSE))</f>
        <v>0</v>
      </c>
      <c r="BM168" s="414">
        <f>+AC168*(VLOOKUP(LEFT($AZ153,6),'2.1 Summary costs O&amp;M'!$J$3:$R$15,$BA$4,FALSE))</f>
        <v>0</v>
      </c>
      <c r="BN168" s="414">
        <f>+AD168*(VLOOKUP(LEFT($AZ153,6),'2.1 Summary costs O&amp;M'!$J$3:$R$15,$BA$4,FALSE))</f>
        <v>0</v>
      </c>
      <c r="BO168" s="414">
        <f>+AE168*(VLOOKUP(LEFT($AZ153,6),'2.1 Summary costs O&amp;M'!$J$3:$R$15,$BA$4,FALSE))</f>
        <v>0</v>
      </c>
      <c r="BP168" s="414">
        <f>+AF168*(VLOOKUP(LEFT($AZ153,6),'2.1 Summary costs O&amp;M'!$J$3:$R$15,$BA$4,FALSE))</f>
        <v>0</v>
      </c>
      <c r="BQ168" s="414">
        <f>+AG168*(VLOOKUP(LEFT($AZ153,6),'2.1 Summary costs O&amp;M'!$J$3:$R$15,$BA$4,FALSE))</f>
        <v>0</v>
      </c>
      <c r="BR168" s="414">
        <f>+AH168*(VLOOKUP(LEFT($AZ153,6),'2.1 Summary costs O&amp;M'!$J$3:$R$15,$BA$4,FALSE))</f>
        <v>0</v>
      </c>
      <c r="BS168" s="414">
        <f>+AI168*(VLOOKUP(LEFT($AZ153,6),'2.1 Summary costs O&amp;M'!$J$3:$R$15,$BA$4,FALSE))</f>
        <v>0</v>
      </c>
      <c r="BT168" s="414">
        <f>+AJ168*(VLOOKUP(LEFT($AZ153,6),'2.1 Summary costs O&amp;M'!$J$3:$R$15,$BA$4,FALSE))</f>
        <v>905.39385939943213</v>
      </c>
      <c r="BU168" s="414">
        <f t="shared" si="223"/>
        <v>3038.8397224531655</v>
      </c>
    </row>
    <row r="169" spans="5:73" x14ac:dyDescent="0.25">
      <c r="F169" s="438"/>
      <c r="G169" s="109" t="s">
        <v>274</v>
      </c>
      <c r="H169" s="109"/>
      <c r="I169" s="105">
        <v>0.5</v>
      </c>
      <c r="J169" s="105"/>
      <c r="K169" s="148" t="s">
        <v>275</v>
      </c>
      <c r="L169" s="175"/>
      <c r="M169" s="195">
        <f>+Costo_Herramita</f>
        <v>150</v>
      </c>
      <c r="N169" s="195">
        <f>M169*I169</f>
        <v>75</v>
      </c>
      <c r="Q169" s="383">
        <f t="shared" si="219"/>
        <v>81.068026689957122</v>
      </c>
      <c r="R169" s="383">
        <f t="shared" si="219"/>
        <v>84.283734624378653</v>
      </c>
      <c r="S169" s="383"/>
      <c r="T169" s="383"/>
      <c r="U169" s="383"/>
      <c r="V169" s="383"/>
      <c r="W169" s="384"/>
      <c r="X169" s="383"/>
      <c r="Y169" s="384"/>
      <c r="Z169" s="383">
        <f t="shared" si="220"/>
        <v>115.05278205534988</v>
      </c>
      <c r="AA169" s="383">
        <f t="shared" si="220"/>
        <v>119.61655595288931</v>
      </c>
      <c r="AB169" s="383"/>
      <c r="AC169" s="384"/>
      <c r="AD169" s="383"/>
      <c r="AE169" s="384"/>
      <c r="AF169" s="383"/>
      <c r="AG169" s="384"/>
      <c r="AH169" s="383"/>
      <c r="AI169" s="384"/>
      <c r="AJ169" s="383">
        <f t="shared" si="221"/>
        <v>169.76134863739352</v>
      </c>
      <c r="AK169" s="385">
        <f t="shared" si="222"/>
        <v>569.78244795996852</v>
      </c>
      <c r="AZ169" s="398" t="str">
        <f t="shared" si="224"/>
        <v>Tools</v>
      </c>
      <c r="BA169" s="414">
        <f>+Q169*(VLOOKUP(LEFT($AZ153,6),'2.1 Summary costs O&amp;M'!$J$3:$R$15,$BA$4,FALSE))</f>
        <v>8106.8026689957123</v>
      </c>
      <c r="BB169" s="414">
        <f>+R169*(VLOOKUP(LEFT($AZ153,6),'2.1 Summary costs O&amp;M'!$J$3:$R$15,$BA$4,FALSE))</f>
        <v>8428.3734624378649</v>
      </c>
      <c r="BC169" s="414">
        <f>+S169*(VLOOKUP(LEFT($AZ153,6),'2.1 Summary costs O&amp;M'!$J$3:$R$15,$BA$4,FALSE))</f>
        <v>0</v>
      </c>
      <c r="BD169" s="414">
        <f>+T169*(VLOOKUP(LEFT($AZ153,6),'2.1 Summary costs O&amp;M'!$J$3:$R$15,$BA$4,FALSE))</f>
        <v>0</v>
      </c>
      <c r="BE169" s="414">
        <f>+U169*(VLOOKUP(LEFT($AZ153,6),'2.1 Summary costs O&amp;M'!$J$3:$R$15,$BA$4,FALSE))</f>
        <v>0</v>
      </c>
      <c r="BF169" s="414">
        <f>+V169*(VLOOKUP(LEFT($AZ153,6),'2.1 Summary costs O&amp;M'!$J$3:$R$15,$BA$4,FALSE))</f>
        <v>0</v>
      </c>
      <c r="BG169" s="414">
        <f>+W169*(VLOOKUP(LEFT($AZ153,6),'2.1 Summary costs O&amp;M'!$J$3:$R$15,$BA$4,FALSE))</f>
        <v>0</v>
      </c>
      <c r="BH169" s="414">
        <f>+X169*(VLOOKUP(LEFT($AZ153,6),'2.1 Summary costs O&amp;M'!$J$3:$R$15,$BA$4,FALSE))</f>
        <v>0</v>
      </c>
      <c r="BI169" s="414">
        <f>+Y169*(VLOOKUP(LEFT($AZ153,6),'2.1 Summary costs O&amp;M'!$J$3:$R$15,$BA$4,FALSE))</f>
        <v>0</v>
      </c>
      <c r="BJ169" s="414">
        <f>+Z169*(VLOOKUP(LEFT($AZ153,6),'2.1 Summary costs O&amp;M'!$J$3:$R$15,$BA$4,FALSE))</f>
        <v>11505.278205534987</v>
      </c>
      <c r="BK169" s="414">
        <f>+AA169*(VLOOKUP(LEFT($AZ153,6),'2.1 Summary costs O&amp;M'!$J$3:$R$15,$BA$4,FALSE))</f>
        <v>11961.655595288932</v>
      </c>
      <c r="BL169" s="414">
        <f>+AB169*(VLOOKUP(LEFT($AZ153,6),'2.1 Summary costs O&amp;M'!$J$3:$R$15,$BA$4,FALSE))</f>
        <v>0</v>
      </c>
      <c r="BM169" s="414">
        <f>+AC169*(VLOOKUP(LEFT($AZ153,6),'2.1 Summary costs O&amp;M'!$J$3:$R$15,$BA$4,FALSE))</f>
        <v>0</v>
      </c>
      <c r="BN169" s="414">
        <f>+AD169*(VLOOKUP(LEFT($AZ153,6),'2.1 Summary costs O&amp;M'!$J$3:$R$15,$BA$4,FALSE))</f>
        <v>0</v>
      </c>
      <c r="BO169" s="414">
        <f>+AE169*(VLOOKUP(LEFT($AZ153,6),'2.1 Summary costs O&amp;M'!$J$3:$R$15,$BA$4,FALSE))</f>
        <v>0</v>
      </c>
      <c r="BP169" s="414">
        <f>+AF169*(VLOOKUP(LEFT($AZ153,6),'2.1 Summary costs O&amp;M'!$J$3:$R$15,$BA$4,FALSE))</f>
        <v>0</v>
      </c>
      <c r="BQ169" s="414">
        <f>+AG169*(VLOOKUP(LEFT($AZ153,6),'2.1 Summary costs O&amp;M'!$J$3:$R$15,$BA$4,FALSE))</f>
        <v>0</v>
      </c>
      <c r="BR169" s="414">
        <f>+AH169*(VLOOKUP(LEFT($AZ153,6),'2.1 Summary costs O&amp;M'!$J$3:$R$15,$BA$4,FALSE))</f>
        <v>0</v>
      </c>
      <c r="BS169" s="414">
        <f>+AI169*(VLOOKUP(LEFT($AZ153,6),'2.1 Summary costs O&amp;M'!$J$3:$R$15,$BA$4,FALSE))</f>
        <v>0</v>
      </c>
      <c r="BT169" s="414">
        <f>+AJ169*(VLOOKUP(LEFT($AZ153,6),'2.1 Summary costs O&amp;M'!$J$3:$R$15,$BA$4,FALSE))</f>
        <v>16976.134863739353</v>
      </c>
      <c r="BU169" s="412">
        <f t="shared" si="223"/>
        <v>56978.244795996849</v>
      </c>
    </row>
    <row r="170" spans="5:73" ht="15.75" thickBot="1" x14ac:dyDescent="0.3">
      <c r="F170" s="438"/>
      <c r="G170" s="167" t="s">
        <v>153</v>
      </c>
      <c r="H170" s="322"/>
      <c r="I170" s="168"/>
      <c r="J170" s="168"/>
      <c r="K170" s="168"/>
      <c r="L170" s="168"/>
      <c r="M170" s="195"/>
      <c r="N170" s="195">
        <f>SUM(N164:N169)</f>
        <v>84.5</v>
      </c>
      <c r="Q170" s="385">
        <f t="shared" ref="Q170" si="225">SUM(Q164:Q169)</f>
        <v>91.336643404018361</v>
      </c>
      <c r="R170" s="385">
        <f t="shared" ref="R170:AJ170" si="226">SUM(R164:R169)</f>
        <v>94.959674343466617</v>
      </c>
      <c r="S170" s="385">
        <f t="shared" si="226"/>
        <v>0</v>
      </c>
      <c r="T170" s="385">
        <f t="shared" si="226"/>
        <v>0</v>
      </c>
      <c r="U170" s="385">
        <f t="shared" si="226"/>
        <v>0</v>
      </c>
      <c r="V170" s="385">
        <f t="shared" si="226"/>
        <v>0</v>
      </c>
      <c r="W170" s="385">
        <f t="shared" si="226"/>
        <v>0</v>
      </c>
      <c r="X170" s="385">
        <f t="shared" si="226"/>
        <v>0</v>
      </c>
      <c r="Y170" s="385">
        <f t="shared" si="226"/>
        <v>0</v>
      </c>
      <c r="Z170" s="385">
        <f t="shared" si="226"/>
        <v>129.62613444902752</v>
      </c>
      <c r="AA170" s="385">
        <f t="shared" si="226"/>
        <v>134.76798637358863</v>
      </c>
      <c r="AB170" s="385">
        <f t="shared" si="226"/>
        <v>0</v>
      </c>
      <c r="AC170" s="385">
        <f t="shared" si="226"/>
        <v>0</v>
      </c>
      <c r="AD170" s="385">
        <f t="shared" si="226"/>
        <v>0</v>
      </c>
      <c r="AE170" s="385">
        <f t="shared" si="226"/>
        <v>0</v>
      </c>
      <c r="AF170" s="385">
        <f t="shared" si="226"/>
        <v>0</v>
      </c>
      <c r="AG170" s="385">
        <f t="shared" si="226"/>
        <v>0</v>
      </c>
      <c r="AH170" s="385">
        <f t="shared" si="226"/>
        <v>0</v>
      </c>
      <c r="AI170" s="385">
        <f t="shared" si="226"/>
        <v>0</v>
      </c>
      <c r="AJ170" s="385">
        <f t="shared" si="226"/>
        <v>191.26445279813004</v>
      </c>
      <c r="AK170" s="385">
        <f t="shared" si="222"/>
        <v>641.95489136823119</v>
      </c>
      <c r="AZ170" s="398" t="str">
        <f t="shared" si="224"/>
        <v>Subtotal USD</v>
      </c>
      <c r="BA170" s="414">
        <f>+Q170*(VLOOKUP(LEFT($AZ153,6),'2.1 Summary costs O&amp;M'!$J$3:$R$15,$BA$4,FALSE))</f>
        <v>9133.6643404018359</v>
      </c>
      <c r="BB170" s="414">
        <f>+R170*(VLOOKUP(LEFT($AZ153,6),'2.1 Summary costs O&amp;M'!$J$3:$R$15,$BA$4,FALSE))</f>
        <v>9495.9674343466613</v>
      </c>
      <c r="BC170" s="414">
        <f>+S170*(VLOOKUP(LEFT($AZ153,6),'2.1 Summary costs O&amp;M'!$J$3:$R$15,$BA$4,FALSE))</f>
        <v>0</v>
      </c>
      <c r="BD170" s="414">
        <f>+T170*(VLOOKUP(LEFT($AZ153,6),'2.1 Summary costs O&amp;M'!$J$3:$R$15,$BA$4,FALSE))</f>
        <v>0</v>
      </c>
      <c r="BE170" s="414">
        <f>+U170*(VLOOKUP(LEFT($AZ153,6),'2.1 Summary costs O&amp;M'!$J$3:$R$15,$BA$4,FALSE))</f>
        <v>0</v>
      </c>
      <c r="BF170" s="414">
        <f>+V170*(VLOOKUP(LEFT($AZ153,6),'2.1 Summary costs O&amp;M'!$J$3:$R$15,$BA$4,FALSE))</f>
        <v>0</v>
      </c>
      <c r="BG170" s="414">
        <f>+W170*(VLOOKUP(LEFT($AZ153,6),'2.1 Summary costs O&amp;M'!$J$3:$R$15,$BA$4,FALSE))</f>
        <v>0</v>
      </c>
      <c r="BH170" s="414">
        <f>+X170*(VLOOKUP(LEFT($AZ153,6),'2.1 Summary costs O&amp;M'!$J$3:$R$15,$BA$4,FALSE))</f>
        <v>0</v>
      </c>
      <c r="BI170" s="414">
        <f>+Y170*(VLOOKUP(LEFT($AZ153,6),'2.1 Summary costs O&amp;M'!$J$3:$R$15,$BA$4,FALSE))</f>
        <v>0</v>
      </c>
      <c r="BJ170" s="414">
        <f>+Z170*(VLOOKUP(LEFT($AZ153,6),'2.1 Summary costs O&amp;M'!$J$3:$R$15,$BA$4,FALSE))</f>
        <v>12962.613444902752</v>
      </c>
      <c r="BK170" s="414">
        <f>+AA170*(VLOOKUP(LEFT($AZ153,6),'2.1 Summary costs O&amp;M'!$J$3:$R$15,$BA$4,FALSE))</f>
        <v>13476.798637358863</v>
      </c>
      <c r="BL170" s="414">
        <f>+AB170*(VLOOKUP(LEFT($AZ153,6),'2.1 Summary costs O&amp;M'!$J$3:$R$15,$BA$4,FALSE))</f>
        <v>0</v>
      </c>
      <c r="BM170" s="414">
        <f>+AC170*(VLOOKUP(LEFT($AZ153,6),'2.1 Summary costs O&amp;M'!$J$3:$R$15,$BA$4,FALSE))</f>
        <v>0</v>
      </c>
      <c r="BN170" s="414">
        <f>+AD170*(VLOOKUP(LEFT($AZ153,6),'2.1 Summary costs O&amp;M'!$J$3:$R$15,$BA$4,FALSE))</f>
        <v>0</v>
      </c>
      <c r="BO170" s="414">
        <f>+AE170*(VLOOKUP(LEFT($AZ153,6),'2.1 Summary costs O&amp;M'!$J$3:$R$15,$BA$4,FALSE))</f>
        <v>0</v>
      </c>
      <c r="BP170" s="414">
        <f>+AF170*(VLOOKUP(LEFT($AZ153,6),'2.1 Summary costs O&amp;M'!$J$3:$R$15,$BA$4,FALSE))</f>
        <v>0</v>
      </c>
      <c r="BQ170" s="414">
        <f>+AG170*(VLOOKUP(LEFT($AZ153,6),'2.1 Summary costs O&amp;M'!$J$3:$R$15,$BA$4,FALSE))</f>
        <v>0</v>
      </c>
      <c r="BR170" s="414">
        <f>+AH170*(VLOOKUP(LEFT($AZ153,6),'2.1 Summary costs O&amp;M'!$J$3:$R$15,$BA$4,FALSE))</f>
        <v>0</v>
      </c>
      <c r="BS170" s="414">
        <f>+AI170*(VLOOKUP(LEFT($AZ153,6),'2.1 Summary costs O&amp;M'!$J$3:$R$15,$BA$4,FALSE))</f>
        <v>0</v>
      </c>
      <c r="BT170" s="414">
        <f>+AJ170*(VLOOKUP(LEFT($AZ153,6),'2.1 Summary costs O&amp;M'!$J$3:$R$15,$BA$4,FALSE))</f>
        <v>19126.445279813004</v>
      </c>
      <c r="BU170" s="412">
        <f t="shared" si="223"/>
        <v>64195.489136823118</v>
      </c>
    </row>
    <row r="171" spans="5:73"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73"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73" ht="15.75" thickBot="1" x14ac:dyDescent="0.3">
      <c r="F173" s="438"/>
      <c r="G173" s="162" t="s">
        <v>153</v>
      </c>
      <c r="H173" s="320"/>
      <c r="I173" s="163"/>
      <c r="J173" s="163"/>
      <c r="K173" s="163"/>
      <c r="L173" s="163"/>
      <c r="M173" s="164"/>
      <c r="N173" s="91">
        <f>N172</f>
        <v>0</v>
      </c>
    </row>
    <row r="174" spans="5:73" ht="15.75" thickBot="1" x14ac:dyDescent="0.3">
      <c r="F174" s="439"/>
      <c r="G174" s="162" t="s">
        <v>158</v>
      </c>
      <c r="H174" s="320"/>
      <c r="I174" s="163"/>
      <c r="J174" s="163"/>
      <c r="K174" s="163"/>
      <c r="L174" s="163"/>
      <c r="M174" s="163"/>
      <c r="N174" s="91">
        <f>N173+N170+N162</f>
        <v>84.645799999999994</v>
      </c>
    </row>
    <row r="175" spans="5:73"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73"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73"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73" ht="45.75" thickBot="1" x14ac:dyDescent="0.3">
      <c r="A178" s="395" t="str">
        <f>+F178</f>
        <v>2.1.8. Establish silvopasture systems using diversified living fence arrangements.</v>
      </c>
      <c r="B178" s="396">
        <f>+AK187*($N$2*(1+$N$3))</f>
        <v>2068.0250799430219</v>
      </c>
      <c r="C178" s="397">
        <f>+AK195</f>
        <v>2287.4508339771887</v>
      </c>
      <c r="D178" s="397">
        <f>+C178+B178</f>
        <v>4355.4759139202106</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c r="AZ178" t="str">
        <f>+F178</f>
        <v>2.1.8. Establish silvopasture systems using diversified living fence arrangements.</v>
      </c>
    </row>
    <row r="179" spans="1:73"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5.5908983924108364</v>
      </c>
      <c r="R179" s="383">
        <f>+$N179*(1+$N$1)^(1+R$6)</f>
        <v>5.8126713534054248</v>
      </c>
      <c r="S179" s="383"/>
      <c r="T179" s="383">
        <f>+$N179*(1+$N$1)^(1+T$6)</f>
        <v>6.2829572855709346</v>
      </c>
      <c r="U179" s="383"/>
      <c r="V179" s="383">
        <f>+$N179*(1+$N$1)^(1+V$6)</f>
        <v>6.7912926522470025</v>
      </c>
      <c r="W179" s="383"/>
      <c r="X179" s="383">
        <f>+$N179*(1+$N$1)^(1+X$6)</f>
        <v>7.3407559198889301</v>
      </c>
      <c r="Y179" s="383"/>
      <c r="Z179" s="383">
        <f>+$N179*(1+$N$1)^(1+Z$6)</f>
        <v>7.9346746245068882</v>
      </c>
      <c r="AA179" s="383"/>
      <c r="AB179" s="383">
        <f>+$N179*(1+$N$1)^(1+AB$6)</f>
        <v>8.5766455231419982</v>
      </c>
      <c r="AC179" s="383"/>
      <c r="AD179" s="383">
        <f>+$N179*(1+$N$1)^(1+AD$6)</f>
        <v>9.2705563757383569</v>
      </c>
      <c r="AE179" s="383"/>
      <c r="AF179" s="383">
        <f>+$N179*(1+$N$1)^(1+AF$6)</f>
        <v>10.020609489321458</v>
      </c>
      <c r="AG179" s="383"/>
      <c r="AH179" s="383">
        <f>+$N179*(1+$N$1)^(1+AH$6)</f>
        <v>10.831347167065996</v>
      </c>
      <c r="AI179" s="383"/>
      <c r="AJ179" s="383">
        <f>+$N179*(1+$N$1)^(1+AJ$6)</f>
        <v>11.707679216371966</v>
      </c>
      <c r="AK179" s="392">
        <f t="shared" ref="AK179:AK181" si="227">SUM(Q179:AJ179)</f>
        <v>90.160087999669798</v>
      </c>
      <c r="AZ179" t="str">
        <f>+G179</f>
        <v>Workforce</v>
      </c>
      <c r="BA179" s="412">
        <f>+Q179*($N$2*(1+$N$3))*(VLOOKUP(LEFT(AZ178,6),'2.1 Summary costs O&amp;M'!$J$3:$R$15,BA4,FALSE))</f>
        <v>21159.578789104311</v>
      </c>
      <c r="BB179" s="412">
        <f>+R179*($N$2*(1+$N$3))*(VLOOKUP(LEFT(AZ178,6),'2.1 Summary costs O&amp;M'!$J$3:$R$15,BA4,FALSE))</f>
        <v>21998.911238398643</v>
      </c>
      <c r="BC179" s="412">
        <f>+S179*($N$2*(1+$N$3))*(VLOOKUP(LEFT(AZ178,6),'2.1 Summary costs O&amp;M'!$J$3:$R$15,BA4,FALSE))</f>
        <v>0</v>
      </c>
      <c r="BD179" s="412">
        <f>+T179*($N$2*(1+$N$3))*(VLOOKUP(LEFT(AZ178,6),'2.1 Summary costs O&amp;M'!$J$3:$R$15,BA4,FALSE))</f>
        <v>23778.777645659982</v>
      </c>
      <c r="BE179" s="412">
        <f>+U179*($N$2*(1+$N$3))*(VLOOKUP(LEFT(AZ178,6),'2.1 Summary costs O&amp;M'!$J$3:$R$15,BA4,FALSE))</f>
        <v>0</v>
      </c>
      <c r="BF179" s="412">
        <f>+V179*($N$2*(1+$N$3))*(VLOOKUP(LEFT(AZ178,6),'2.1 Summary costs O&amp;M'!$J$3:$R$15,BA4,FALSE))</f>
        <v>25702.647744438931</v>
      </c>
      <c r="BG179" s="412">
        <f>+W179*($N$2*(1+$N$3))*(VLOOKUP(LEFT(AZ178,6),'2.1 Summary costs O&amp;M'!$J$3:$R$15,BA4,FALSE))</f>
        <v>0</v>
      </c>
      <c r="BH179" s="412">
        <f>+X179*($N$2*(1+$N$3))*(VLOOKUP(LEFT(AZ178,6),'2.1 Summary costs O&amp;M'!$J$3:$R$15,BA4,FALSE))</f>
        <v>27782.172444649888</v>
      </c>
      <c r="BI179" s="412">
        <f>+Y179*($N$2*(1+$N$3))*(VLOOKUP(LEFT(AZ178,6),'2.1 Summary costs O&amp;M'!$J$3:$R$15,BA4,FALSE))</f>
        <v>0</v>
      </c>
      <c r="BJ179" s="412">
        <f>+Z179*($N$2*(1+$N$3))*(VLOOKUP(LEFT(AZ178,6),'2.1 Summary costs O&amp;M'!$J$3:$R$15,BA4,FALSE))</f>
        <v>30029.945296638249</v>
      </c>
      <c r="BK179" s="412">
        <f>+AA179*($N$2*(1+$N$3))*(VLOOKUP(LEFT(AZ178,6),'2.1 Summary costs O&amp;M'!$J$3:$R$15,BA4,FALSE))</f>
        <v>0</v>
      </c>
      <c r="BL179" s="412">
        <f>+AB179*($N$2*(1+$N$3))*(VLOOKUP(LEFT(AZ178,6),'2.1 Summary costs O&amp;M'!$J$3:$R$15,BA4,FALSE))</f>
        <v>32459.57875741096</v>
      </c>
      <c r="BM179" s="412">
        <f>+AC179*($N$2*(1+$N$3))*(VLOOKUP(LEFT(AZ178,6),'2.1 Summary costs O&amp;M'!$J$3:$R$15,BA4,FALSE))</f>
        <v>0</v>
      </c>
      <c r="BN179" s="412">
        <f>+AD179*($N$2*(1+$N$3))*(VLOOKUP(LEFT(AZ178,6),'2.1 Summary costs O&amp;M'!$J$3:$R$15,BA4,FALSE))</f>
        <v>35085.786627340756</v>
      </c>
      <c r="BO179" s="412">
        <f>+AE179*($N$2*(1+$N$3))*(VLOOKUP(LEFT(AZ178,6),'2.1 Summary costs O&amp;M'!$J$3:$R$15,BA4,FALSE))</f>
        <v>0</v>
      </c>
      <c r="BP179" s="412">
        <f>+AF179*($N$2*(1+$N$3))*(VLOOKUP(LEFT(AZ178,6),'2.1 Summary costs O&amp;M'!$J$3:$R$15,BA4,FALSE))</f>
        <v>37924.473156578686</v>
      </c>
      <c r="BQ179" s="412">
        <f>+AG179*($N$2*(1+$N$3))*(VLOOKUP(LEFT(AZ178,6),'2.1 Summary costs O&amp;M'!$J$3:$R$15,BA4,FALSE))</f>
        <v>0</v>
      </c>
      <c r="BR179" s="412">
        <f>+AH179*($N$2*(1+$N$3))*(VLOOKUP(LEFT(AZ178,6),'2.1 Summary costs O&amp;M'!$J$3:$R$15,BA4,FALSE))</f>
        <v>40992.829360801115</v>
      </c>
      <c r="BS179" s="412">
        <f>+AI179*($N$2*(1+$N$3))*(VLOOKUP(LEFT(AZ178,6),'2.1 Summary costs O&amp;M'!$J$3:$R$15,BA4,FALSE))</f>
        <v>0</v>
      </c>
      <c r="BT179" s="412">
        <f>+AJ179*($N$2*(1+$N$3))*(VLOOKUP(LEFT(AZ178,6),'2.1 Summary costs O&amp;M'!$J$3:$R$15,BA4,FALSE))</f>
        <v>44309.437129577091</v>
      </c>
      <c r="BU179" s="412">
        <f>SUM(BA179:BT179)</f>
        <v>341224.13819059863</v>
      </c>
    </row>
    <row r="180" spans="1:73"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227"/>
        <v>0</v>
      </c>
      <c r="AZ180">
        <f t="shared" ref="AZ180:AZ187" si="228">+G180</f>
        <v>0</v>
      </c>
      <c r="BA180" s="412">
        <f>+Q180*($N$2*(1+$N$3))*(VLOOKUP(LEFT(AZ178,6),'2.1 Summary costs O&amp;M'!$J$3:$R$15,BA4,FALSE))</f>
        <v>0</v>
      </c>
      <c r="BB180" s="412">
        <f>+R180*($N$2*(1+$N$3))*(VLOOKUP(LEFT(AZ178,6),'2.1 Summary costs O&amp;M'!$J$3:$R$15,BA4,FALSE))</f>
        <v>0</v>
      </c>
      <c r="BC180" s="412">
        <f>+S180*($N$2*(1+$N$3))*(VLOOKUP(LEFT(AZ178,6),'2.1 Summary costs O&amp;M'!$J$3:$R$15,BA4,FALSE))</f>
        <v>0</v>
      </c>
      <c r="BD180" s="412">
        <f>+T180*($N$2*(1+$N$3))*(VLOOKUP(LEFT(AZ178,6),'2.1 Summary costs O&amp;M'!$J$3:$R$15,BA4,FALSE))</f>
        <v>0</v>
      </c>
      <c r="BE180" s="412">
        <f>+U180*($N$2*(1+$N$3))*(VLOOKUP(LEFT(AZ178,6),'2.1 Summary costs O&amp;M'!$J$3:$R$15,BA4,FALSE))</f>
        <v>0</v>
      </c>
      <c r="BF180" s="412">
        <f>+V180*($N$2*(1+$N$3))*(VLOOKUP(LEFT(AZ178,6),'2.1 Summary costs O&amp;M'!$J$3:$R$15,BA4,FALSE))</f>
        <v>0</v>
      </c>
      <c r="BG180" s="412">
        <f>+W180*($N$2*(1+$N$3))*(VLOOKUP(LEFT(AZ178,6),'2.1 Summary costs O&amp;M'!$J$3:$R$15,BA4,FALSE))</f>
        <v>0</v>
      </c>
      <c r="BH180" s="412">
        <f>+X180*($N$2*(1+$N$3))*(VLOOKUP(LEFT(AZ178,6),'2.1 Summary costs O&amp;M'!$J$3:$R$15,BA4,FALSE))</f>
        <v>0</v>
      </c>
      <c r="BI180" s="412">
        <f>+Y180*($N$2*(1+$N$3))*(VLOOKUP(LEFT(AZ178,6),'2.1 Summary costs O&amp;M'!$J$3:$R$15,BA4,FALSE))</f>
        <v>0</v>
      </c>
      <c r="BJ180" s="412">
        <f>+Z180*($N$2*(1+$N$3))*(VLOOKUP(LEFT(AZ178,6),'2.1 Summary costs O&amp;M'!$J$3:$R$15,BA4,FALSE))</f>
        <v>0</v>
      </c>
      <c r="BK180" s="412">
        <f>+AA180*($N$2*(1+$N$3))*(VLOOKUP(LEFT(AZ178,6),'2.1 Summary costs O&amp;M'!$J$3:$R$15,BA4,FALSE))</f>
        <v>0</v>
      </c>
      <c r="BL180" s="412">
        <f>+AB180*($N$2*(1+$N$3))*(VLOOKUP(LEFT(AZ178,6),'2.1 Summary costs O&amp;M'!$J$3:$R$15,BA4,FALSE))</f>
        <v>0</v>
      </c>
      <c r="BM180" s="412">
        <f>+AC180*($N$2*(1+$N$3))*(VLOOKUP(LEFT(AZ178,6),'2.1 Summary costs O&amp;M'!$J$3:$R$15,BA4,FALSE))</f>
        <v>0</v>
      </c>
      <c r="BN180" s="412">
        <f>+AD180*($N$2*(1+$N$3))*(VLOOKUP(LEFT(AZ178,6),'2.1 Summary costs O&amp;M'!$J$3:$R$15,BA4,FALSE))</f>
        <v>0</v>
      </c>
      <c r="BO180" s="412">
        <f>+AE180*($N$2*(1+$N$3))*(VLOOKUP(LEFT(AZ178,6),'2.1 Summary costs O&amp;M'!$J$3:$R$15,BA4,FALSE))</f>
        <v>0</v>
      </c>
      <c r="BP180" s="412">
        <f>+AF180*($N$2*(1+$N$3))*(VLOOKUP(LEFT(AZ178,6),'2.1 Summary costs O&amp;M'!$J$3:$R$15,BA4,FALSE))</f>
        <v>0</v>
      </c>
      <c r="BQ180" s="412">
        <f>+AG180*($N$2*(1+$N$3))*(VLOOKUP(LEFT(AZ178,6),'2.1 Summary costs O&amp;M'!$J$3:$R$15,BA4,FALSE))</f>
        <v>0</v>
      </c>
      <c r="BR180" s="412">
        <f>+AH180*($N$2*(1+$N$3))*(VLOOKUP(LEFT(AZ178,6),'2.1 Summary costs O&amp;M'!$J$3:$R$15,BA4,FALSE))</f>
        <v>0</v>
      </c>
      <c r="BS180" s="412">
        <f>+AI180*($N$2*(1+$N$3))*(VLOOKUP(LEFT(AZ178,6),'2.1 Summary costs O&amp;M'!$J$3:$R$15,BA4,FALSE))</f>
        <v>0</v>
      </c>
      <c r="BT180" s="412">
        <f>+AJ180*($N$2*(1+$N$3))*(VLOOKUP(LEFT(AZ178,6),'2.1 Summary costs O&amp;M'!$J$3:$R$15,BA4,FALSE))</f>
        <v>0</v>
      </c>
      <c r="BU180" s="412">
        <f t="shared" ref="BU180:BU187" si="229">SUM(BA180:BT180)</f>
        <v>0</v>
      </c>
    </row>
    <row r="181" spans="1:73"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227"/>
        <v>0</v>
      </c>
      <c r="AZ181">
        <f t="shared" si="228"/>
        <v>0</v>
      </c>
      <c r="BA181" s="412">
        <f>+Q181*($N$2*(1+$N$3))*(VLOOKUP(LEFT(AZ178,6),'2.1 Summary costs O&amp;M'!$J$3:$R$15,BA4,FALSE))</f>
        <v>0</v>
      </c>
      <c r="BB181" s="412">
        <f>+R181*($N$2*(1+$N$3))*(VLOOKUP(LEFT(AZ178,6),'2.1 Summary costs O&amp;M'!$J$3:$R$15,BA4,FALSE))</f>
        <v>0</v>
      </c>
      <c r="BC181" s="412">
        <f>+S181*($N$2*(1+$N$3))*(VLOOKUP(LEFT(AZ178,6),'2.1 Summary costs O&amp;M'!$J$3:$R$15,BA4,FALSE))</f>
        <v>0</v>
      </c>
      <c r="BD181" s="412">
        <f>+T181*($N$2*(1+$N$3))*(VLOOKUP(LEFT(AZ178,6),'2.1 Summary costs O&amp;M'!$J$3:$R$15,BA4,FALSE))</f>
        <v>0</v>
      </c>
      <c r="BE181" s="412">
        <f>+U181*($N$2*(1+$N$3))*(VLOOKUP(LEFT(AZ178,6),'2.1 Summary costs O&amp;M'!$J$3:$R$15,BA4,FALSE))</f>
        <v>0</v>
      </c>
      <c r="BF181" s="412">
        <f>+V181*($N$2*(1+$N$3))*(VLOOKUP(LEFT(AZ178,6),'2.1 Summary costs O&amp;M'!$J$3:$R$15,BA4,FALSE))</f>
        <v>0</v>
      </c>
      <c r="BG181" s="412">
        <f>+W181*($N$2*(1+$N$3))*(VLOOKUP(LEFT(AZ178,6),'2.1 Summary costs O&amp;M'!$J$3:$R$15,BA4,FALSE))</f>
        <v>0</v>
      </c>
      <c r="BH181" s="412">
        <f>+X181*($N$2*(1+$N$3))*(VLOOKUP(LEFT(AZ178,6),'2.1 Summary costs O&amp;M'!$J$3:$R$15,BA4,FALSE))</f>
        <v>0</v>
      </c>
      <c r="BI181" s="412">
        <f>+Y181*($N$2*(1+$N$3))*(VLOOKUP(LEFT(AZ178,6),'2.1 Summary costs O&amp;M'!$J$3:$R$15,BA4,FALSE))</f>
        <v>0</v>
      </c>
      <c r="BJ181" s="412">
        <f>+Z181*($N$2*(1+$N$3))*(VLOOKUP(LEFT(AZ178,6),'2.1 Summary costs O&amp;M'!$J$3:$R$15,BA4,FALSE))</f>
        <v>0</v>
      </c>
      <c r="BK181" s="412">
        <f>+AA181*($N$2*(1+$N$3))*(VLOOKUP(LEFT(AZ178,6),'2.1 Summary costs O&amp;M'!$J$3:$R$15,BA4,FALSE))</f>
        <v>0</v>
      </c>
      <c r="BL181" s="412">
        <f>+AB181*($N$2*(1+$N$3))*(VLOOKUP(LEFT(AZ178,6),'2.1 Summary costs O&amp;M'!$J$3:$R$15,BA4,FALSE))</f>
        <v>0</v>
      </c>
      <c r="BM181" s="412">
        <f>+AC181*($N$2*(1+$N$3))*(VLOOKUP(LEFT(AZ178,6),'2.1 Summary costs O&amp;M'!$J$3:$R$15,BA4,FALSE))</f>
        <v>0</v>
      </c>
      <c r="BN181" s="412">
        <f>+AD181*($N$2*(1+$N$3))*(VLOOKUP(LEFT(AZ178,6),'2.1 Summary costs O&amp;M'!$J$3:$R$15,BA4,FALSE))</f>
        <v>0</v>
      </c>
      <c r="BO181" s="412">
        <f>+AE181*($N$2*(1+$N$3))*(VLOOKUP(LEFT(AZ178,6),'2.1 Summary costs O&amp;M'!$J$3:$R$15,BA4,FALSE))</f>
        <v>0</v>
      </c>
      <c r="BP181" s="412">
        <f>+AF181*($N$2*(1+$N$3))*(VLOOKUP(LEFT(AZ178,6),'2.1 Summary costs O&amp;M'!$J$3:$R$15,BA4,FALSE))</f>
        <v>0</v>
      </c>
      <c r="BQ181" s="412">
        <f>+AG181*($N$2*(1+$N$3))*(VLOOKUP(LEFT(AZ178,6),'2.1 Summary costs O&amp;M'!$J$3:$R$15,BA4,FALSE))</f>
        <v>0</v>
      </c>
      <c r="BR181" s="412">
        <f>+AH181*($N$2*(1+$N$3))*(VLOOKUP(LEFT(AZ178,6),'2.1 Summary costs O&amp;M'!$J$3:$R$15,BA4,FALSE))</f>
        <v>0</v>
      </c>
      <c r="BS181" s="412">
        <f>+AI181*($N$2*(1+$N$3))*(VLOOKUP(LEFT(AZ178,6),'2.1 Summary costs O&amp;M'!$J$3:$R$15,BA4,FALSE))</f>
        <v>0</v>
      </c>
      <c r="BT181" s="412">
        <f>+AJ181*($N$2*(1+$N$3))*(VLOOKUP(LEFT(AZ178,6),'2.1 Summary costs O&amp;M'!$J$3:$R$15,BA4,FALSE))</f>
        <v>0</v>
      </c>
      <c r="BU181" s="412">
        <f t="shared" si="229"/>
        <v>0</v>
      </c>
    </row>
    <row r="182" spans="1:73"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c r="AZ182">
        <f t="shared" si="228"/>
        <v>0</v>
      </c>
      <c r="BA182" s="412">
        <f>+Q182*($N$2*(1+$N$3))*(VLOOKUP(LEFT(AZ178,6),'2.1 Summary costs O&amp;M'!$J$3:$R$15,BA4,FALSE))</f>
        <v>0</v>
      </c>
      <c r="BB182" s="412">
        <f>+R182*($N$2*(1+$N$3))*(VLOOKUP(LEFT(AZ178,6),'2.1 Summary costs O&amp;M'!$J$3:$R$15,BA4,FALSE))</f>
        <v>0</v>
      </c>
      <c r="BC182" s="412">
        <f>+S182*($N$2*(1+$N$3))*(VLOOKUP(LEFT(AZ178,6),'2.1 Summary costs O&amp;M'!$J$3:$R$15,BA4,FALSE))</f>
        <v>0</v>
      </c>
      <c r="BD182" s="412">
        <f>+T182*($N$2*(1+$N$3))*(VLOOKUP(LEFT(AZ178,6),'2.1 Summary costs O&amp;M'!$J$3:$R$15,BA4,FALSE))</f>
        <v>0</v>
      </c>
      <c r="BE182" s="412">
        <f>+U182*($N$2*(1+$N$3))*(VLOOKUP(LEFT(AZ178,6),'2.1 Summary costs O&amp;M'!$J$3:$R$15,BA4,FALSE))</f>
        <v>0</v>
      </c>
      <c r="BF182" s="412">
        <f>+V182*($N$2*(1+$N$3))*(VLOOKUP(LEFT(AZ178,6),'2.1 Summary costs O&amp;M'!$J$3:$R$15,BA4,FALSE))</f>
        <v>0</v>
      </c>
      <c r="BG182" s="412">
        <f>+W182*($N$2*(1+$N$3))*(VLOOKUP(LEFT(AZ178,6),'2.1 Summary costs O&amp;M'!$J$3:$R$15,BA4,FALSE))</f>
        <v>0</v>
      </c>
      <c r="BH182" s="412">
        <f>+X182*($N$2*(1+$N$3))*(VLOOKUP(LEFT(AZ178,6),'2.1 Summary costs O&amp;M'!$J$3:$R$15,BA4,FALSE))</f>
        <v>0</v>
      </c>
      <c r="BI182" s="412">
        <f>+Y182*($N$2*(1+$N$3))*(VLOOKUP(LEFT(AZ178,6),'2.1 Summary costs O&amp;M'!$J$3:$R$15,BA4,FALSE))</f>
        <v>0</v>
      </c>
      <c r="BJ182" s="412">
        <f>+Z182*($N$2*(1+$N$3))*(VLOOKUP(LEFT(AZ178,6),'2.1 Summary costs O&amp;M'!$J$3:$R$15,BA4,FALSE))</f>
        <v>0</v>
      </c>
      <c r="BK182" s="412">
        <f>+AA182*($N$2*(1+$N$3))*(VLOOKUP(LEFT(AZ178,6),'2.1 Summary costs O&amp;M'!$J$3:$R$15,BA4,FALSE))</f>
        <v>0</v>
      </c>
      <c r="BL182" s="412">
        <f>+AB182*($N$2*(1+$N$3))*(VLOOKUP(LEFT(AZ178,6),'2.1 Summary costs O&amp;M'!$J$3:$R$15,BA4,FALSE))</f>
        <v>0</v>
      </c>
      <c r="BM182" s="412">
        <f>+AC182*($N$2*(1+$N$3))*(VLOOKUP(LEFT(AZ178,6),'2.1 Summary costs O&amp;M'!$J$3:$R$15,BA4,FALSE))</f>
        <v>0</v>
      </c>
      <c r="BN182" s="412">
        <f>+AD182*($N$2*(1+$N$3))*(VLOOKUP(LEFT(AZ178,6),'2.1 Summary costs O&amp;M'!$J$3:$R$15,BA4,FALSE))</f>
        <v>0</v>
      </c>
      <c r="BO182" s="412">
        <f>+AE182*($N$2*(1+$N$3))*(VLOOKUP(LEFT(AZ178,6),'2.1 Summary costs O&amp;M'!$J$3:$R$15,BA4,FALSE))</f>
        <v>0</v>
      </c>
      <c r="BP182" s="412">
        <f>+AF182*($N$2*(1+$N$3))*(VLOOKUP(LEFT(AZ178,6),'2.1 Summary costs O&amp;M'!$J$3:$R$15,BA4,FALSE))</f>
        <v>0</v>
      </c>
      <c r="BQ182" s="412">
        <f>+AG182*($N$2*(1+$N$3))*(VLOOKUP(LEFT(AZ178,6),'2.1 Summary costs O&amp;M'!$J$3:$R$15,BA4,FALSE))</f>
        <v>0</v>
      </c>
      <c r="BR182" s="412">
        <f>+AH182*($N$2*(1+$N$3))*(VLOOKUP(LEFT(AZ178,6),'2.1 Summary costs O&amp;M'!$J$3:$R$15,BA4,FALSE))</f>
        <v>0</v>
      </c>
      <c r="BS182" s="412">
        <f>+AI182*($N$2*(1+$N$3))*(VLOOKUP(LEFT(AZ178,6),'2.1 Summary costs O&amp;M'!$J$3:$R$15,BA4,FALSE))</f>
        <v>0</v>
      </c>
      <c r="BT182" s="412">
        <f>+AJ182*($N$2*(1+$N$3))*(VLOOKUP(LEFT(AZ178,6),'2.1 Summary costs O&amp;M'!$J$3:$R$15,BA4,FALSE))</f>
        <v>0</v>
      </c>
      <c r="BU182" s="412">
        <f t="shared" si="229"/>
        <v>0</v>
      </c>
    </row>
    <row r="183" spans="1:73"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230">SUM(Q183:AJ183)</f>
        <v>0</v>
      </c>
      <c r="AZ183">
        <f t="shared" si="228"/>
        <v>0</v>
      </c>
      <c r="BA183" s="412">
        <f>+Q183*($N$2*(1+$N$3))*(VLOOKUP(LEFT(AZ178,6),'2.1 Summary costs O&amp;M'!$J$3:$R$15,BA4,FALSE))</f>
        <v>0</v>
      </c>
      <c r="BB183" s="412">
        <f>+R183*($N$2*(1+$N$3))*(VLOOKUP(LEFT(AZ178,6),'2.1 Summary costs O&amp;M'!$J$3:$R$15,BA4,FALSE))</f>
        <v>0</v>
      </c>
      <c r="BC183" s="412">
        <f>+S183*($N$2*(1+$N$3))*(VLOOKUP(LEFT(AZ178,6),'2.1 Summary costs O&amp;M'!$J$3:$R$15,BA4,FALSE))</f>
        <v>0</v>
      </c>
      <c r="BD183" s="412">
        <f>+T183*($N$2*(1+$N$3))*(VLOOKUP(LEFT(AZ178,6),'2.1 Summary costs O&amp;M'!$J$3:$R$15,BA4,FALSE))</f>
        <v>0</v>
      </c>
      <c r="BE183" s="412">
        <f>+U183*($N$2*(1+$N$3))*(VLOOKUP(LEFT(AZ178,6),'2.1 Summary costs O&amp;M'!$J$3:$R$15,BA4,FALSE))</f>
        <v>0</v>
      </c>
      <c r="BF183" s="412">
        <f>+V183*($N$2*(1+$N$3))*(VLOOKUP(LEFT(AZ178,6),'2.1 Summary costs O&amp;M'!$J$3:$R$15,BA4,FALSE))</f>
        <v>0</v>
      </c>
      <c r="BG183" s="412">
        <f>+W183*($N$2*(1+$N$3))*(VLOOKUP(LEFT(AZ178,6),'2.1 Summary costs O&amp;M'!$J$3:$R$15,BA4,FALSE))</f>
        <v>0</v>
      </c>
      <c r="BH183" s="412">
        <f>+X183*($N$2*(1+$N$3))*(VLOOKUP(LEFT(AZ178,6),'2.1 Summary costs O&amp;M'!$J$3:$R$15,BA4,FALSE))</f>
        <v>0</v>
      </c>
      <c r="BI183" s="412">
        <f>+Y183*($N$2*(1+$N$3))*(VLOOKUP(LEFT(AZ178,6),'2.1 Summary costs O&amp;M'!$J$3:$R$15,BA4,FALSE))</f>
        <v>0</v>
      </c>
      <c r="BJ183" s="412">
        <f>+Z183*($N$2*(1+$N$3))*(VLOOKUP(LEFT(AZ178,6),'2.1 Summary costs O&amp;M'!$J$3:$R$15,BA4,FALSE))</f>
        <v>0</v>
      </c>
      <c r="BK183" s="412">
        <f>+AA183*($N$2*(1+$N$3))*(VLOOKUP(LEFT(AZ178,6),'2.1 Summary costs O&amp;M'!$J$3:$R$15,BA4,FALSE))</f>
        <v>0</v>
      </c>
      <c r="BL183" s="412">
        <f>+AB183*($N$2*(1+$N$3))*(VLOOKUP(LEFT(AZ178,6),'2.1 Summary costs O&amp;M'!$J$3:$R$15,BA4,FALSE))</f>
        <v>0</v>
      </c>
      <c r="BM183" s="412">
        <f>+AC183*($N$2*(1+$N$3))*(VLOOKUP(LEFT(AZ178,6),'2.1 Summary costs O&amp;M'!$J$3:$R$15,BA4,FALSE))</f>
        <v>0</v>
      </c>
      <c r="BN183" s="412">
        <f>+AD183*($N$2*(1+$N$3))*(VLOOKUP(LEFT(AZ178,6),'2.1 Summary costs O&amp;M'!$J$3:$R$15,BA4,FALSE))</f>
        <v>0</v>
      </c>
      <c r="BO183" s="412">
        <f>+AE183*($N$2*(1+$N$3))*(VLOOKUP(LEFT(AZ178,6),'2.1 Summary costs O&amp;M'!$J$3:$R$15,BA4,FALSE))</f>
        <v>0</v>
      </c>
      <c r="BP183" s="412">
        <f>+AF183*($N$2*(1+$N$3))*(VLOOKUP(LEFT(AZ178,6),'2.1 Summary costs O&amp;M'!$J$3:$R$15,BA4,FALSE))</f>
        <v>0</v>
      </c>
      <c r="BQ183" s="412">
        <f>+AG183*($N$2*(1+$N$3))*(VLOOKUP(LEFT(AZ178,6),'2.1 Summary costs O&amp;M'!$J$3:$R$15,BA4,FALSE))</f>
        <v>0</v>
      </c>
      <c r="BR183" s="412">
        <f>+AH183*($N$2*(1+$N$3))*(VLOOKUP(LEFT(AZ178,6),'2.1 Summary costs O&amp;M'!$J$3:$R$15,BA4,FALSE))</f>
        <v>0</v>
      </c>
      <c r="BS183" s="412">
        <f>+AI183*($N$2*(1+$N$3))*(VLOOKUP(LEFT(AZ178,6),'2.1 Summary costs O&amp;M'!$J$3:$R$15,BA4,FALSE))</f>
        <v>0</v>
      </c>
      <c r="BT183" s="412">
        <f>+AJ183*($N$2*(1+$N$3))*(VLOOKUP(LEFT(AZ178,6),'2.1 Summary costs O&amp;M'!$J$3:$R$15,BA4,FALSE))</f>
        <v>0</v>
      </c>
      <c r="BU183" s="412">
        <f t="shared" si="229"/>
        <v>0</v>
      </c>
    </row>
    <row r="184" spans="1:73"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230"/>
        <v>0</v>
      </c>
      <c r="AZ184">
        <f t="shared" si="228"/>
        <v>0</v>
      </c>
      <c r="BA184" s="412">
        <f>+Q184*($N$2*(1+$N$3))*(VLOOKUP(LEFT(AZ178,6),'2.1 Summary costs O&amp;M'!$J$3:$R$15,BA4,FALSE))</f>
        <v>0</v>
      </c>
      <c r="BB184" s="412">
        <f>+R184*($N$2*(1+$N$3))*(VLOOKUP(LEFT(AZ178,6),'2.1 Summary costs O&amp;M'!$J$3:$R$15,BA4,FALSE))</f>
        <v>0</v>
      </c>
      <c r="BC184" s="412">
        <f>+S184*($N$2*(1+$N$3))*(VLOOKUP(LEFT(AZ178,6),'2.1 Summary costs O&amp;M'!$J$3:$R$15,BA4,FALSE))</f>
        <v>0</v>
      </c>
      <c r="BD184" s="412">
        <f>+T184*($N$2*(1+$N$3))*(VLOOKUP(LEFT(AZ178,6),'2.1 Summary costs O&amp;M'!$J$3:$R$15,BA4,FALSE))</f>
        <v>0</v>
      </c>
      <c r="BE184" s="412">
        <f>+U184*($N$2*(1+$N$3))*(VLOOKUP(LEFT(AZ178,6),'2.1 Summary costs O&amp;M'!$J$3:$R$15,BA4,FALSE))</f>
        <v>0</v>
      </c>
      <c r="BF184" s="412">
        <f>+V184*($N$2*(1+$N$3))*(VLOOKUP(LEFT(AZ178,6),'2.1 Summary costs O&amp;M'!$J$3:$R$15,BA4,FALSE))</f>
        <v>0</v>
      </c>
      <c r="BG184" s="412">
        <f>+W184*($N$2*(1+$N$3))*(VLOOKUP(LEFT(AZ178,6),'2.1 Summary costs O&amp;M'!$J$3:$R$15,BA4,FALSE))</f>
        <v>0</v>
      </c>
      <c r="BH184" s="412">
        <f>+X184*($N$2*(1+$N$3))*(VLOOKUP(LEFT(AZ178,6),'2.1 Summary costs O&amp;M'!$J$3:$R$15,BA4,FALSE))</f>
        <v>0</v>
      </c>
      <c r="BI184" s="412">
        <f>+Y184*($N$2*(1+$N$3))*(VLOOKUP(LEFT(AZ178,6),'2.1 Summary costs O&amp;M'!$J$3:$R$15,BA4,FALSE))</f>
        <v>0</v>
      </c>
      <c r="BJ184" s="412">
        <f>+Z184*($N$2*(1+$N$3))*(VLOOKUP(LEFT(AZ178,6),'2.1 Summary costs O&amp;M'!$J$3:$R$15,BA4,FALSE))</f>
        <v>0</v>
      </c>
      <c r="BK184" s="412">
        <f>+AA184*($N$2*(1+$N$3))*(VLOOKUP(LEFT(AZ178,6),'2.1 Summary costs O&amp;M'!$J$3:$R$15,BA4,FALSE))</f>
        <v>0</v>
      </c>
      <c r="BL184" s="412">
        <f>+AB184*($N$2*(1+$N$3))*(VLOOKUP(LEFT(AZ178,6),'2.1 Summary costs O&amp;M'!$J$3:$R$15,BA4,FALSE))</f>
        <v>0</v>
      </c>
      <c r="BM184" s="412">
        <f>+AC184*($N$2*(1+$N$3))*(VLOOKUP(LEFT(AZ178,6),'2.1 Summary costs O&amp;M'!$J$3:$R$15,BA4,FALSE))</f>
        <v>0</v>
      </c>
      <c r="BN184" s="412">
        <f>+AD184*($N$2*(1+$N$3))*(VLOOKUP(LEFT(AZ178,6),'2.1 Summary costs O&amp;M'!$J$3:$R$15,BA4,FALSE))</f>
        <v>0</v>
      </c>
      <c r="BO184" s="412">
        <f>+AE184*($N$2*(1+$N$3))*(VLOOKUP(LEFT(AZ178,6),'2.1 Summary costs O&amp;M'!$J$3:$R$15,BA4,FALSE))</f>
        <v>0</v>
      </c>
      <c r="BP184" s="412">
        <f>+AF184*($N$2*(1+$N$3))*(VLOOKUP(LEFT(AZ178,6),'2.1 Summary costs O&amp;M'!$J$3:$R$15,BA4,FALSE))</f>
        <v>0</v>
      </c>
      <c r="BQ184" s="412">
        <f>+AG184*($N$2*(1+$N$3))*(VLOOKUP(LEFT(AZ178,6),'2.1 Summary costs O&amp;M'!$J$3:$R$15,BA4,FALSE))</f>
        <v>0</v>
      </c>
      <c r="BR184" s="412">
        <f>+AH184*($N$2*(1+$N$3))*(VLOOKUP(LEFT(AZ178,6),'2.1 Summary costs O&amp;M'!$J$3:$R$15,BA4,FALSE))</f>
        <v>0</v>
      </c>
      <c r="BS184" s="412">
        <f>+AI184*($N$2*(1+$N$3))*(VLOOKUP(LEFT(AZ178,6),'2.1 Summary costs O&amp;M'!$J$3:$R$15,BA4,FALSE))</f>
        <v>0</v>
      </c>
      <c r="BT184" s="412">
        <f>+AJ184*($N$2*(1+$N$3))*(VLOOKUP(LEFT(AZ178,6),'2.1 Summary costs O&amp;M'!$J$3:$R$15,BA4,FALSE))</f>
        <v>0</v>
      </c>
      <c r="BU184" s="412">
        <f t="shared" si="229"/>
        <v>0</v>
      </c>
    </row>
    <row r="185" spans="1:73"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230"/>
        <v>0</v>
      </c>
      <c r="AZ185">
        <f t="shared" si="228"/>
        <v>0</v>
      </c>
      <c r="BA185" s="412">
        <f>+Q185*($N$2*(1+$N$3))*(VLOOKUP(LEFT(AZ178,6),'2.1 Summary costs O&amp;M'!$J$3:$R$15,BA4,FALSE))</f>
        <v>0</v>
      </c>
      <c r="BB185" s="412">
        <f>+R185*($N$2*(1+$N$3))*(VLOOKUP(LEFT(AZ178,6),'2.1 Summary costs O&amp;M'!$J$3:$R$15,BA4,FALSE))</f>
        <v>0</v>
      </c>
      <c r="BC185" s="412">
        <f>+S185*($N$2*(1+$N$3))*(VLOOKUP(LEFT(AZ178,6),'2.1 Summary costs O&amp;M'!$J$3:$R$15,BA4,FALSE))</f>
        <v>0</v>
      </c>
      <c r="BD185" s="412">
        <f>+T185*($N$2*(1+$N$3))*(VLOOKUP(LEFT(AZ178,6),'2.1 Summary costs O&amp;M'!$J$3:$R$15,BA4,FALSE))</f>
        <v>0</v>
      </c>
      <c r="BE185" s="412">
        <f>+U185*($N$2*(1+$N$3))*(VLOOKUP(LEFT(AZ178,6),'2.1 Summary costs O&amp;M'!$J$3:$R$15,BA4,FALSE))</f>
        <v>0</v>
      </c>
      <c r="BF185" s="412">
        <f>+V185*($N$2*(1+$N$3))*(VLOOKUP(LEFT(AZ178,6),'2.1 Summary costs O&amp;M'!$J$3:$R$15,BA4,FALSE))</f>
        <v>0</v>
      </c>
      <c r="BG185" s="412">
        <f>+W185*($N$2*(1+$N$3))*(VLOOKUP(LEFT(AZ178,6),'2.1 Summary costs O&amp;M'!$J$3:$R$15,BA4,FALSE))</f>
        <v>0</v>
      </c>
      <c r="BH185" s="412">
        <f>+X185*($N$2*(1+$N$3))*(VLOOKUP(LEFT(AZ178,6),'2.1 Summary costs O&amp;M'!$J$3:$R$15,BA4,FALSE))</f>
        <v>0</v>
      </c>
      <c r="BI185" s="412">
        <f>+Y185*($N$2*(1+$N$3))*(VLOOKUP(LEFT(AZ178,6),'2.1 Summary costs O&amp;M'!$J$3:$R$15,BA4,FALSE))</f>
        <v>0</v>
      </c>
      <c r="BJ185" s="412">
        <f>+Z185*($N$2*(1+$N$3))*(VLOOKUP(LEFT(AZ178,6),'2.1 Summary costs O&amp;M'!$J$3:$R$15,BA4,FALSE))</f>
        <v>0</v>
      </c>
      <c r="BK185" s="412">
        <f>+AA185*($N$2*(1+$N$3))*(VLOOKUP(LEFT(AZ178,6),'2.1 Summary costs O&amp;M'!$J$3:$R$15,BA4,FALSE))</f>
        <v>0</v>
      </c>
      <c r="BL185" s="412">
        <f>+AB185*($N$2*(1+$N$3))*(VLOOKUP(LEFT(AZ178,6),'2.1 Summary costs O&amp;M'!$J$3:$R$15,BA4,FALSE))</f>
        <v>0</v>
      </c>
      <c r="BM185" s="412">
        <f>+AC185*($N$2*(1+$N$3))*(VLOOKUP(LEFT(AZ178,6),'2.1 Summary costs O&amp;M'!$J$3:$R$15,BA4,FALSE))</f>
        <v>0</v>
      </c>
      <c r="BN185" s="412">
        <f>+AD185*($N$2*(1+$N$3))*(VLOOKUP(LEFT(AZ178,6),'2.1 Summary costs O&amp;M'!$J$3:$R$15,BA4,FALSE))</f>
        <v>0</v>
      </c>
      <c r="BO185" s="412">
        <f>+AE185*($N$2*(1+$N$3))*(VLOOKUP(LEFT(AZ178,6),'2.1 Summary costs O&amp;M'!$J$3:$R$15,BA4,FALSE))</f>
        <v>0</v>
      </c>
      <c r="BP185" s="412">
        <f>+AF185*($N$2*(1+$N$3))*(VLOOKUP(LEFT(AZ178,6),'2.1 Summary costs O&amp;M'!$J$3:$R$15,BA4,FALSE))</f>
        <v>0</v>
      </c>
      <c r="BQ185" s="412">
        <f>+AG185*($N$2*(1+$N$3))*(VLOOKUP(LEFT(AZ178,6),'2.1 Summary costs O&amp;M'!$J$3:$R$15,BA4,FALSE))</f>
        <v>0</v>
      </c>
      <c r="BR185" s="412">
        <f>+AH185*($N$2*(1+$N$3))*(VLOOKUP(LEFT(AZ178,6),'2.1 Summary costs O&amp;M'!$J$3:$R$15,BA4,FALSE))</f>
        <v>0</v>
      </c>
      <c r="BS185" s="412">
        <f>+AI185*($N$2*(1+$N$3))*(VLOOKUP(LEFT(AZ178,6),'2.1 Summary costs O&amp;M'!$J$3:$R$15,BA4,FALSE))</f>
        <v>0</v>
      </c>
      <c r="BT185" s="412">
        <f>+AJ185*($N$2*(1+$N$3))*(VLOOKUP(LEFT(AZ178,6),'2.1 Summary costs O&amp;M'!$J$3:$R$15,BA4,FALSE))</f>
        <v>0</v>
      </c>
      <c r="BU185" s="412">
        <f t="shared" si="229"/>
        <v>0</v>
      </c>
    </row>
    <row r="186" spans="1:73"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c r="AZ186">
        <f t="shared" si="228"/>
        <v>0</v>
      </c>
      <c r="BA186" s="412">
        <f>+Q186*($N$2*(1+$N$3))*(VLOOKUP(LEFT(AZ178,6),'2.1 Summary costs O&amp;M'!$J$3:$R$15,BA4,FALSE))</f>
        <v>0</v>
      </c>
      <c r="BB186" s="412">
        <f>+R186*($N$2*(1+$N$3))*(VLOOKUP(LEFT(AZ178,6),'2.1 Summary costs O&amp;M'!$J$3:$R$15,BA4,FALSE))</f>
        <v>0</v>
      </c>
      <c r="BC186" s="412">
        <f>+S186*($N$2*(1+$N$3))*(VLOOKUP(LEFT(AZ178,6),'2.1 Summary costs O&amp;M'!$J$3:$R$15,BA4,FALSE))</f>
        <v>0</v>
      </c>
      <c r="BD186" s="412">
        <f>+T186*($N$2*(1+$N$3))*(VLOOKUP(LEFT(AZ178,6),'2.1 Summary costs O&amp;M'!$J$3:$R$15,BA4,FALSE))</f>
        <v>0</v>
      </c>
      <c r="BE186" s="412">
        <f>+U186*($N$2*(1+$N$3))*(VLOOKUP(LEFT(AZ178,6),'2.1 Summary costs O&amp;M'!$J$3:$R$15,BA4,FALSE))</f>
        <v>0</v>
      </c>
      <c r="BF186" s="412">
        <f>+V186*($N$2*(1+$N$3))*(VLOOKUP(LEFT(AZ178,6),'2.1 Summary costs O&amp;M'!$J$3:$R$15,BA4,FALSE))</f>
        <v>0</v>
      </c>
      <c r="BG186" s="412">
        <f>+W186*($N$2*(1+$N$3))*(VLOOKUP(LEFT(AZ178,6),'2.1 Summary costs O&amp;M'!$J$3:$R$15,BA4,FALSE))</f>
        <v>0</v>
      </c>
      <c r="BH186" s="412">
        <f>+X186*($N$2*(1+$N$3))*(VLOOKUP(LEFT(AZ178,6),'2.1 Summary costs O&amp;M'!$J$3:$R$15,BA4,FALSE))</f>
        <v>0</v>
      </c>
      <c r="BI186" s="412">
        <f>+Y186*($N$2*(1+$N$3))*(VLOOKUP(LEFT(AZ178,6),'2.1 Summary costs O&amp;M'!$J$3:$R$15,BA4,FALSE))</f>
        <v>0</v>
      </c>
      <c r="BJ186" s="412">
        <f>+Z186*($N$2*(1+$N$3))*(VLOOKUP(LEFT(AZ178,6),'2.1 Summary costs O&amp;M'!$J$3:$R$15,BA4,FALSE))</f>
        <v>0</v>
      </c>
      <c r="BK186" s="412">
        <f>+AA186*($N$2*(1+$N$3))*(VLOOKUP(LEFT(AZ178,6),'2.1 Summary costs O&amp;M'!$J$3:$R$15,BA4,FALSE))</f>
        <v>0</v>
      </c>
      <c r="BL186" s="412">
        <f>+AB186*($N$2*(1+$N$3))*(VLOOKUP(LEFT(AZ178,6),'2.1 Summary costs O&amp;M'!$J$3:$R$15,BA4,FALSE))</f>
        <v>0</v>
      </c>
      <c r="BM186" s="412">
        <f>+AC186*($N$2*(1+$N$3))*(VLOOKUP(LEFT(AZ178,6),'2.1 Summary costs O&amp;M'!$J$3:$R$15,BA4,FALSE))</f>
        <v>0</v>
      </c>
      <c r="BN186" s="412">
        <f>+AD186*($N$2*(1+$N$3))*(VLOOKUP(LEFT(AZ178,6),'2.1 Summary costs O&amp;M'!$J$3:$R$15,BA4,FALSE))</f>
        <v>0</v>
      </c>
      <c r="BO186" s="412">
        <f>+AE186*($N$2*(1+$N$3))*(VLOOKUP(LEFT(AZ178,6),'2.1 Summary costs O&amp;M'!$J$3:$R$15,BA4,FALSE))</f>
        <v>0</v>
      </c>
      <c r="BP186" s="412">
        <f>+AF186*($N$2*(1+$N$3))*(VLOOKUP(LEFT(AZ178,6),'2.1 Summary costs O&amp;M'!$J$3:$R$15,BA4,FALSE))</f>
        <v>0</v>
      </c>
      <c r="BQ186" s="412">
        <f>+AG186*($N$2*(1+$N$3))*(VLOOKUP(LEFT(AZ178,6),'2.1 Summary costs O&amp;M'!$J$3:$R$15,BA4,FALSE))</f>
        <v>0</v>
      </c>
      <c r="BR186" s="412">
        <f>+AH186*($N$2*(1+$N$3))*(VLOOKUP(LEFT(AZ178,6),'2.1 Summary costs O&amp;M'!$J$3:$R$15,BA4,FALSE))</f>
        <v>0</v>
      </c>
      <c r="BS186" s="412">
        <f>+AI186*($N$2*(1+$N$3))*(VLOOKUP(LEFT(AZ178,6),'2.1 Summary costs O&amp;M'!$J$3:$R$15,BA4,FALSE))</f>
        <v>0</v>
      </c>
      <c r="BT186" s="412">
        <f>+AJ186*($N$2*(1+$N$3))*(VLOOKUP(LEFT(AZ178,6),'2.1 Summary costs O&amp;M'!$J$3:$R$15,BA4,FALSE))</f>
        <v>0</v>
      </c>
      <c r="BU186" s="412">
        <f t="shared" si="229"/>
        <v>0</v>
      </c>
    </row>
    <row r="187" spans="1:73" ht="15.75" thickBot="1" x14ac:dyDescent="0.3">
      <c r="F187" s="438"/>
      <c r="G187" s="162" t="s">
        <v>153</v>
      </c>
      <c r="H187" s="320"/>
      <c r="I187" s="163"/>
      <c r="J187" s="163"/>
      <c r="K187" s="163"/>
      <c r="L187" s="163"/>
      <c r="M187" s="164"/>
      <c r="N187" s="91">
        <f>SUM(N179:N186)</f>
        <v>5.1724137931034484</v>
      </c>
      <c r="Q187" s="385">
        <f t="shared" ref="Q187:R187" si="231">SUM(Q179:Q186)</f>
        <v>5.5908983924108364</v>
      </c>
      <c r="R187" s="385">
        <f t="shared" si="231"/>
        <v>5.8126713534054248</v>
      </c>
      <c r="S187" s="385">
        <f t="shared" ref="S187" si="232">SUM(S179:S186)</f>
        <v>0</v>
      </c>
      <c r="T187" s="385">
        <f t="shared" ref="T187" si="233">SUM(T179:T186)</f>
        <v>6.2829572855709346</v>
      </c>
      <c r="U187" s="385">
        <f t="shared" ref="U187" si="234">SUM(U179:U186)</f>
        <v>0</v>
      </c>
      <c r="V187" s="385">
        <f t="shared" ref="V187" si="235">SUM(V179:V186)</f>
        <v>6.7912926522470025</v>
      </c>
      <c r="W187" s="385">
        <f t="shared" ref="W187" si="236">SUM(W179:W186)</f>
        <v>0</v>
      </c>
      <c r="X187" s="385">
        <f t="shared" ref="X187" si="237">SUM(X179:X186)</f>
        <v>7.3407559198889301</v>
      </c>
      <c r="Y187" s="385">
        <f t="shared" ref="Y187" si="238">SUM(Y179:Y186)</f>
        <v>0</v>
      </c>
      <c r="Z187" s="385">
        <f t="shared" ref="Z187" si="239">SUM(Z179:Z186)</f>
        <v>7.9346746245068882</v>
      </c>
      <c r="AA187" s="385">
        <f t="shared" ref="AA187" si="240">SUM(AA179:AA186)</f>
        <v>0</v>
      </c>
      <c r="AB187" s="385">
        <f t="shared" ref="AB187" si="241">SUM(AB179:AB186)</f>
        <v>8.5766455231419982</v>
      </c>
      <c r="AC187" s="385">
        <f t="shared" ref="AC187" si="242">SUM(AC179:AC186)</f>
        <v>0</v>
      </c>
      <c r="AD187" s="385">
        <f t="shared" ref="AD187" si="243">SUM(AD179:AD186)</f>
        <v>9.2705563757383569</v>
      </c>
      <c r="AE187" s="385">
        <f t="shared" ref="AE187" si="244">SUM(AE179:AE186)</f>
        <v>0</v>
      </c>
      <c r="AF187" s="385">
        <f t="shared" ref="AF187" si="245">SUM(AF179:AF186)</f>
        <v>10.020609489321458</v>
      </c>
      <c r="AG187" s="385">
        <f t="shared" ref="AG187" si="246">SUM(AG179:AG186)</f>
        <v>0</v>
      </c>
      <c r="AH187" s="385">
        <f t="shared" ref="AH187" si="247">SUM(AH179:AH186)</f>
        <v>10.831347167065996</v>
      </c>
      <c r="AI187" s="385">
        <f t="shared" ref="AI187" si="248">SUM(AI179:AI186)</f>
        <v>0</v>
      </c>
      <c r="AJ187" s="385">
        <f t="shared" ref="AJ187" si="249">SUM(AJ179:AJ186)</f>
        <v>11.707679216371966</v>
      </c>
      <c r="AK187" s="385">
        <f>SUM(Q187:AJ187)</f>
        <v>90.160087999669798</v>
      </c>
      <c r="AZ187" t="str">
        <f t="shared" si="228"/>
        <v>Subtotal USD</v>
      </c>
      <c r="BA187" s="412">
        <f>+Q187*($N$2*(1+$N$3))*(VLOOKUP(LEFT(AZ178,6),'2.1 Summary costs O&amp;M'!$J$3:$R$15,BA4,FALSE))</f>
        <v>21159.578789104311</v>
      </c>
      <c r="BB187" s="412">
        <f>+R187*($N$2*(1+$N$3))*(VLOOKUP(LEFT(AZ178,6),'2.1 Summary costs O&amp;M'!$J$3:$R$15,BA4,FALSE))</f>
        <v>21998.911238398643</v>
      </c>
      <c r="BC187" s="412">
        <f>+S187*($N$2*(1+$N$3))*(VLOOKUP(LEFT(AZ178,6),'2.1 Summary costs O&amp;M'!$J$3:$R$15,BA4,FALSE))</f>
        <v>0</v>
      </c>
      <c r="BD187" s="412">
        <f>+T187*($N$2*(1+$N$3))*(VLOOKUP(LEFT(AZ178,6),'2.1 Summary costs O&amp;M'!$J$3:$R$15,BA4,FALSE))</f>
        <v>23778.777645659982</v>
      </c>
      <c r="BE187" s="412">
        <f>+U187*($N$2*(1+$N$3))*(VLOOKUP(LEFT(AZ178,6),'2.1 Summary costs O&amp;M'!$J$3:$R$15,BA4,FALSE))</f>
        <v>0</v>
      </c>
      <c r="BF187" s="412">
        <f>+V187*($N$2*(1+$N$3))*(VLOOKUP(LEFT(AZ178,6),'2.1 Summary costs O&amp;M'!$J$3:$R$15,BA4,FALSE))</f>
        <v>25702.647744438931</v>
      </c>
      <c r="BG187" s="412">
        <f>+W187*($N$2*(1+$N$3))*(VLOOKUP(LEFT(AZ178,6),'2.1 Summary costs O&amp;M'!$J$3:$R$15,BA4,FALSE))</f>
        <v>0</v>
      </c>
      <c r="BH187" s="412">
        <f>+X187*($N$2*(1+$N$3))*(VLOOKUP(LEFT(AZ178,6),'2.1 Summary costs O&amp;M'!$J$3:$R$15,BA4,FALSE))</f>
        <v>27782.172444649888</v>
      </c>
      <c r="BI187" s="412">
        <f>+Y187*($N$2*(1+$N$3))*(VLOOKUP(LEFT(AZ178,6),'2.1 Summary costs O&amp;M'!$J$3:$R$15,BA4,FALSE))</f>
        <v>0</v>
      </c>
      <c r="BJ187" s="412">
        <f>+Z187*($N$2*(1+$N$3))*(VLOOKUP(LEFT(AZ178,6),'2.1 Summary costs O&amp;M'!$J$3:$R$15,BA4,FALSE))</f>
        <v>30029.945296638249</v>
      </c>
      <c r="BK187" s="412">
        <f>+AA187*($N$2*(1+$N$3))*(VLOOKUP(LEFT(AZ178,6),'2.1 Summary costs O&amp;M'!$J$3:$R$15,BA4,FALSE))</f>
        <v>0</v>
      </c>
      <c r="BL187" s="412">
        <f>+AB187*($N$2*(1+$N$3))*(VLOOKUP(LEFT(AZ178,6),'2.1 Summary costs O&amp;M'!$J$3:$R$15,BA4,FALSE))</f>
        <v>32459.57875741096</v>
      </c>
      <c r="BM187" s="412">
        <f>+AC187*($N$2*(1+$N$3))*(VLOOKUP(LEFT(AZ178,6),'2.1 Summary costs O&amp;M'!$J$3:$R$15,BA4,FALSE))</f>
        <v>0</v>
      </c>
      <c r="BN187" s="412">
        <f>+AD187*($N$2*(1+$N$3))*(VLOOKUP(LEFT(AZ178,6),'2.1 Summary costs O&amp;M'!$J$3:$R$15,BA4,FALSE))</f>
        <v>35085.786627340756</v>
      </c>
      <c r="BO187" s="412">
        <f>+AE187*($N$2*(1+$N$3))*(VLOOKUP(LEFT(AZ178,6),'2.1 Summary costs O&amp;M'!$J$3:$R$15,BA4,FALSE))</f>
        <v>0</v>
      </c>
      <c r="BP187" s="412">
        <f>+AF187*($N$2*(1+$N$3))*(VLOOKUP(LEFT(AZ178,6),'2.1 Summary costs O&amp;M'!$J$3:$R$15,BA4,FALSE))</f>
        <v>37924.473156578686</v>
      </c>
      <c r="BQ187" s="412">
        <f>+AG187*($N$2*(1+$N$3))*(VLOOKUP(LEFT(AZ178,6),'2.1 Summary costs O&amp;M'!$J$3:$R$15,BA4,FALSE))</f>
        <v>0</v>
      </c>
      <c r="BR187" s="412">
        <f>+AH187*($N$2*(1+$N$3))*(VLOOKUP(LEFT(AZ178,6),'2.1 Summary costs O&amp;M'!$J$3:$R$15,BA4,FALSE))</f>
        <v>40992.829360801115</v>
      </c>
      <c r="BS187" s="412">
        <f>+AI187*($N$2*(1+$N$3))*(VLOOKUP(LEFT(AZ178,6),'2.1 Summary costs O&amp;M'!$J$3:$R$15,BA4,FALSE))</f>
        <v>0</v>
      </c>
      <c r="BT187" s="412">
        <f>+AJ187*($N$2*(1+$N$3))*(VLOOKUP(LEFT(AZ178,6),'2.1 Summary costs O&amp;M'!$J$3:$R$15,BA4,FALSE))</f>
        <v>44309.437129577091</v>
      </c>
      <c r="BU187" s="412">
        <f t="shared" si="229"/>
        <v>341224.13819059863</v>
      </c>
    </row>
    <row r="188" spans="1:73"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c r="AZ188" s="398"/>
      <c r="BA188" s="414">
        <f>+Q188*(VLOOKUP(LEFT($AZ178,6),'2.1 Summary costs O&amp;M'!$J$3:$R$15,$BA$4,FALSE))</f>
        <v>0</v>
      </c>
      <c r="BB188" s="414">
        <f>+R188*(VLOOKUP(LEFT($AZ178,6),'2.1 Summary costs O&amp;M'!$J$3:$R$15,$BA$4,FALSE))</f>
        <v>0</v>
      </c>
      <c r="BC188" s="414">
        <f>+S188*(VLOOKUP(LEFT($AZ178,6),'2.1 Summary costs O&amp;M'!$J$3:$R$15,$BA$4,FALSE))</f>
        <v>0</v>
      </c>
      <c r="BD188" s="414">
        <f>+T188*(VLOOKUP(LEFT($AZ178,6),'2.1 Summary costs O&amp;M'!$J$3:$R$15,$BA$4,FALSE))</f>
        <v>0</v>
      </c>
      <c r="BE188" s="414">
        <f>+U188*(VLOOKUP(LEFT($AZ178,6),'2.1 Summary costs O&amp;M'!$J$3:$R$15,$BA$4,FALSE))</f>
        <v>0</v>
      </c>
      <c r="BF188" s="414">
        <f>+V188*(VLOOKUP(LEFT($AZ178,6),'2.1 Summary costs O&amp;M'!$J$3:$R$15,$BA$4,FALSE))</f>
        <v>0</v>
      </c>
      <c r="BG188" s="414">
        <f>+W188*(VLOOKUP(LEFT($AZ178,6),'2.1 Summary costs O&amp;M'!$J$3:$R$15,$BA$4,FALSE))</f>
        <v>0</v>
      </c>
      <c r="BH188" s="414">
        <f>+X188*(VLOOKUP(LEFT($AZ178,6),'2.1 Summary costs O&amp;M'!$J$3:$R$15,$BA$4,FALSE))</f>
        <v>0</v>
      </c>
      <c r="BI188" s="414">
        <f>+Y188*(VLOOKUP(LEFT($AZ178,6),'2.1 Summary costs O&amp;M'!$J$3:$R$15,$BA$4,FALSE))</f>
        <v>0</v>
      </c>
      <c r="BJ188" s="414">
        <f>+Z188*(VLOOKUP(LEFT($AZ178,6),'2.1 Summary costs O&amp;M'!$J$3:$R$15,$BA$4,FALSE))</f>
        <v>0</v>
      </c>
      <c r="BK188" s="414">
        <f>+AA188*(VLOOKUP(LEFT($AZ178,6),'2.1 Summary costs O&amp;M'!$J$3:$R$15,$BA$4,FALSE))</f>
        <v>0</v>
      </c>
      <c r="BL188" s="414">
        <f>+AB188*(VLOOKUP(LEFT($AZ178,6),'2.1 Summary costs O&amp;M'!$J$3:$R$15,$BA$4,FALSE))</f>
        <v>0</v>
      </c>
      <c r="BM188" s="414">
        <f>+AC188*(VLOOKUP(LEFT($AZ178,6),'2.1 Summary costs O&amp;M'!$J$3:$R$15,$BA$4,FALSE))</f>
        <v>0</v>
      </c>
      <c r="BN188" s="414">
        <f>+AD188*(VLOOKUP(LEFT($AZ178,6),'2.1 Summary costs O&amp;M'!$J$3:$R$15,$BA$4,FALSE))</f>
        <v>0</v>
      </c>
      <c r="BO188" s="414">
        <f>+AE188*(VLOOKUP(LEFT($AZ178,6),'2.1 Summary costs O&amp;M'!$J$3:$R$15,$BA$4,FALSE))</f>
        <v>0</v>
      </c>
      <c r="BP188" s="414">
        <f>+AF188*(VLOOKUP(LEFT($AZ178,6),'2.1 Summary costs O&amp;M'!$J$3:$R$15,$BA$4,FALSE))</f>
        <v>0</v>
      </c>
      <c r="BQ188" s="414">
        <f>+AG188*(VLOOKUP(LEFT($AZ178,6),'2.1 Summary costs O&amp;M'!$J$3:$R$15,$BA$4,FALSE))</f>
        <v>0</v>
      </c>
      <c r="BR188" s="414">
        <f>+AH188*(VLOOKUP(LEFT($AZ178,6),'2.1 Summary costs O&amp;M'!$J$3:$R$15,$BA$4,FALSE))</f>
        <v>0</v>
      </c>
      <c r="BS188" s="414">
        <f>+AI188*(VLOOKUP(LEFT($AZ178,6),'2.1 Summary costs O&amp;M'!$J$3:$R$15,$BA$4,FALSE))</f>
        <v>0</v>
      </c>
      <c r="BT188" s="414">
        <f>+AJ188*(VLOOKUP(LEFT($AZ178,6),'2.1 Summary costs O&amp;M'!$J$3:$R$15,$BA$4,FALSE))</f>
        <v>0</v>
      </c>
      <c r="BU188" s="398"/>
    </row>
    <row r="189" spans="1:73" x14ac:dyDescent="0.25">
      <c r="F189" s="438"/>
      <c r="G189" s="78" t="s">
        <v>246</v>
      </c>
      <c r="H189" s="78"/>
      <c r="I189" s="185">
        <f>60*0.25</f>
        <v>15</v>
      </c>
      <c r="J189" s="176"/>
      <c r="K189" s="148" t="s">
        <v>246</v>
      </c>
      <c r="L189" s="175"/>
      <c r="M189" s="200">
        <v>4</v>
      </c>
      <c r="N189" s="200">
        <f>M189*I189</f>
        <v>60</v>
      </c>
      <c r="Q189" s="383"/>
      <c r="R189" s="383"/>
      <c r="S189" s="383"/>
      <c r="T189" s="383"/>
      <c r="U189" s="383">
        <f>+$N189*(1+$N$4)^(1+U$6)</f>
        <v>72.771819031473797</v>
      </c>
      <c r="V189" s="383"/>
      <c r="W189" s="383"/>
      <c r="X189" s="383"/>
      <c r="Y189" s="383"/>
      <c r="Z189" s="383">
        <f>+$N189*(1+$N$4)^(1+Z$6)</f>
        <v>85.46859168397387</v>
      </c>
      <c r="AA189" s="383"/>
      <c r="AB189" s="383"/>
      <c r="AC189" s="383"/>
      <c r="AD189" s="383"/>
      <c r="AE189" s="383">
        <f>+$N189*(1+$N$4)^(1+AE$6)</f>
        <v>100.38061795985179</v>
      </c>
      <c r="AF189" s="383"/>
      <c r="AG189" s="383"/>
      <c r="AH189" s="383"/>
      <c r="AI189" s="383"/>
      <c r="AJ189" s="383">
        <f>+$N189*(1+$N$4)^(1+AJ$6)</f>
        <v>117.89440148094909</v>
      </c>
      <c r="AK189" s="385">
        <f t="shared" ref="AK189:AK195" si="250">SUM(Q189:AJ189)</f>
        <v>376.5154301562485</v>
      </c>
      <c r="AZ189" s="398" t="str">
        <f>+G189</f>
        <v>Dead poles</v>
      </c>
      <c r="BA189" s="414">
        <f>+Q189*(VLOOKUP(LEFT($AZ178,6),'2.1 Summary costs O&amp;M'!$J$3:$R$15,$BA$4,FALSE))</f>
        <v>0</v>
      </c>
      <c r="BB189" s="414">
        <f>+R189*(VLOOKUP(LEFT($AZ178,6),'2.1 Summary costs O&amp;M'!$J$3:$R$15,$BA$4,FALSE))</f>
        <v>0</v>
      </c>
      <c r="BC189" s="414">
        <f>+S189*(VLOOKUP(LEFT($AZ178,6),'2.1 Summary costs O&amp;M'!$J$3:$R$15,$BA$4,FALSE))</f>
        <v>0</v>
      </c>
      <c r="BD189" s="414">
        <f>+T189*(VLOOKUP(LEFT($AZ178,6),'2.1 Summary costs O&amp;M'!$J$3:$R$15,$BA$4,FALSE))</f>
        <v>0</v>
      </c>
      <c r="BE189" s="414">
        <f>+U189*(VLOOKUP(LEFT($AZ178,6),'2.1 Summary costs O&amp;M'!$J$3:$R$15,$BA$4,FALSE))</f>
        <v>12007.350140193177</v>
      </c>
      <c r="BF189" s="414">
        <f>+V189*(VLOOKUP(LEFT($AZ178,6),'2.1 Summary costs O&amp;M'!$J$3:$R$15,$BA$4,FALSE))</f>
        <v>0</v>
      </c>
      <c r="BG189" s="414">
        <f>+W189*(VLOOKUP(LEFT($AZ178,6),'2.1 Summary costs O&amp;M'!$J$3:$R$15,$BA$4,FALSE))</f>
        <v>0</v>
      </c>
      <c r="BH189" s="414">
        <f>+X189*(VLOOKUP(LEFT($AZ178,6),'2.1 Summary costs O&amp;M'!$J$3:$R$15,$BA$4,FALSE))</f>
        <v>0</v>
      </c>
      <c r="BI189" s="414">
        <f>+Y189*(VLOOKUP(LEFT($AZ178,6),'2.1 Summary costs O&amp;M'!$J$3:$R$15,$BA$4,FALSE))</f>
        <v>0</v>
      </c>
      <c r="BJ189" s="414">
        <f>+Z189*(VLOOKUP(LEFT($AZ178,6),'2.1 Summary costs O&amp;M'!$J$3:$R$15,$BA$4,FALSE))</f>
        <v>14102.317627855689</v>
      </c>
      <c r="BK189" s="414">
        <f>+AA189*(VLOOKUP(LEFT($AZ178,6),'2.1 Summary costs O&amp;M'!$J$3:$R$15,$BA$4,FALSE))</f>
        <v>0</v>
      </c>
      <c r="BL189" s="414">
        <f>+AB189*(VLOOKUP(LEFT($AZ178,6),'2.1 Summary costs O&amp;M'!$J$3:$R$15,$BA$4,FALSE))</f>
        <v>0</v>
      </c>
      <c r="BM189" s="414">
        <f>+AC189*(VLOOKUP(LEFT($AZ178,6),'2.1 Summary costs O&amp;M'!$J$3:$R$15,$BA$4,FALSE))</f>
        <v>0</v>
      </c>
      <c r="BN189" s="414">
        <f>+AD189*(VLOOKUP(LEFT($AZ178,6),'2.1 Summary costs O&amp;M'!$J$3:$R$15,$BA$4,FALSE))</f>
        <v>0</v>
      </c>
      <c r="BO189" s="414">
        <f>+AE189*(VLOOKUP(LEFT($AZ178,6),'2.1 Summary costs O&amp;M'!$J$3:$R$15,$BA$4,FALSE))</f>
        <v>16562.801963375547</v>
      </c>
      <c r="BP189" s="414">
        <f>+AF189*(VLOOKUP(LEFT($AZ178,6),'2.1 Summary costs O&amp;M'!$J$3:$R$15,$BA$4,FALSE))</f>
        <v>0</v>
      </c>
      <c r="BQ189" s="414">
        <f>+AG189*(VLOOKUP(LEFT($AZ178,6),'2.1 Summary costs O&amp;M'!$J$3:$R$15,$BA$4,FALSE))</f>
        <v>0</v>
      </c>
      <c r="BR189" s="414">
        <f>+AH189*(VLOOKUP(LEFT($AZ178,6),'2.1 Summary costs O&amp;M'!$J$3:$R$15,$BA$4,FALSE))</f>
        <v>0</v>
      </c>
      <c r="BS189" s="414">
        <f>+AI189*(VLOOKUP(LEFT($AZ178,6),'2.1 Summary costs O&amp;M'!$J$3:$R$15,$BA$4,FALSE))</f>
        <v>0</v>
      </c>
      <c r="BT189" s="414">
        <f>+AJ189*(VLOOKUP(LEFT($AZ178,6),'2.1 Summary costs O&amp;M'!$J$3:$R$15,$BA$4,FALSE))</f>
        <v>19452.576244356598</v>
      </c>
      <c r="BU189" s="414">
        <f t="shared" ref="BU189:BU195" si="251">SUM(BA189:BT189)</f>
        <v>62125.045975781009</v>
      </c>
    </row>
    <row r="190" spans="1:73" ht="25.5" x14ac:dyDescent="0.25">
      <c r="F190" s="438"/>
      <c r="G190" s="109" t="s">
        <v>278</v>
      </c>
      <c r="H190" s="109"/>
      <c r="I190" s="176">
        <f>575*0.04</f>
        <v>23</v>
      </c>
      <c r="J190" s="176"/>
      <c r="K190" s="148" t="s">
        <v>245</v>
      </c>
      <c r="L190" s="175"/>
      <c r="M190" s="200">
        <v>0.5</v>
      </c>
      <c r="N190" s="200">
        <f t="shared" ref="N190:N194" si="252">M190*I190</f>
        <v>11.5</v>
      </c>
      <c r="Q190" s="383">
        <f t="shared" ref="Q190:T190" si="253">+$N190*(1+$N$4)^(1+Q$6)</f>
        <v>12.264085432223286</v>
      </c>
      <c r="R190" s="383">
        <f t="shared" si="253"/>
        <v>12.664960236095238</v>
      </c>
      <c r="S190" s="383">
        <f t="shared" si="253"/>
        <v>13.078938390336644</v>
      </c>
      <c r="T190" s="383">
        <f t="shared" si="253"/>
        <v>13.506448202711548</v>
      </c>
      <c r="U190" s="383">
        <f>+$N190*(1+$N$4)^(1+U$6)</f>
        <v>13.947931981032479</v>
      </c>
      <c r="V190" s="383"/>
      <c r="W190" s="384"/>
      <c r="X190" s="383"/>
      <c r="Y190" s="384"/>
      <c r="Z190" s="383">
        <f>+$N190*(1+$N$4)^(1+Z$6)</f>
        <v>16.381480072761658</v>
      </c>
      <c r="AA190" s="384"/>
      <c r="AB190" s="383"/>
      <c r="AC190" s="384"/>
      <c r="AD190" s="383"/>
      <c r="AE190" s="383">
        <f>+$N190*(1+$N$4)^(1+AE$6)</f>
        <v>19.239618442304927</v>
      </c>
      <c r="AF190" s="383"/>
      <c r="AG190" s="384"/>
      <c r="AH190" s="383"/>
      <c r="AI190" s="384"/>
      <c r="AJ190" s="383">
        <f>+$N190*(1+$N$4)^(1+AJ$6)</f>
        <v>22.596426950515241</v>
      </c>
      <c r="AK190" s="385">
        <f t="shared" si="250"/>
        <v>123.67988970798102</v>
      </c>
      <c r="AZ190" s="398" t="str">
        <f t="shared" ref="AZ190:AZ195" si="254">+G190</f>
        <v>Live poles or timber seedlings or firewood seedlings</v>
      </c>
      <c r="BA190" s="414">
        <f>+Q190*(VLOOKUP(LEFT($AZ178,6),'2.1 Summary costs O&amp;M'!$J$3:$R$15,$BA$4,FALSE))</f>
        <v>2023.5740963168423</v>
      </c>
      <c r="BB190" s="414">
        <f>+R190*(VLOOKUP(LEFT($AZ178,6),'2.1 Summary costs O&amp;M'!$J$3:$R$15,$BA$4,FALSE))</f>
        <v>2089.7184389557142</v>
      </c>
      <c r="BC190" s="414">
        <f>+S190*(VLOOKUP(LEFT($AZ178,6),'2.1 Summary costs O&amp;M'!$J$3:$R$15,$BA$4,FALSE))</f>
        <v>2158.0248344055462</v>
      </c>
      <c r="BD190" s="414">
        <f>+T190*(VLOOKUP(LEFT($AZ178,6),'2.1 Summary costs O&amp;M'!$J$3:$R$15,$BA$4,FALSE))</f>
        <v>2228.5639534474053</v>
      </c>
      <c r="BE190" s="414">
        <f>+U190*(VLOOKUP(LEFT($AZ178,6),'2.1 Summary costs O&amp;M'!$J$3:$R$15,$BA$4,FALSE))</f>
        <v>2301.4087768703589</v>
      </c>
      <c r="BF190" s="414">
        <f>+V190*(VLOOKUP(LEFT($AZ178,6),'2.1 Summary costs O&amp;M'!$J$3:$R$15,$BA$4,FALSE))</f>
        <v>0</v>
      </c>
      <c r="BG190" s="414">
        <f>+W190*(VLOOKUP(LEFT($AZ178,6),'2.1 Summary costs O&amp;M'!$J$3:$R$15,$BA$4,FALSE))</f>
        <v>0</v>
      </c>
      <c r="BH190" s="414">
        <f>+X190*(VLOOKUP(LEFT($AZ178,6),'2.1 Summary costs O&amp;M'!$J$3:$R$15,$BA$4,FALSE))</f>
        <v>0</v>
      </c>
      <c r="BI190" s="414">
        <f>+Y190*(VLOOKUP(LEFT($AZ178,6),'2.1 Summary costs O&amp;M'!$J$3:$R$15,$BA$4,FALSE))</f>
        <v>0</v>
      </c>
      <c r="BJ190" s="414">
        <f>+Z190*(VLOOKUP(LEFT($AZ178,6),'2.1 Summary costs O&amp;M'!$J$3:$R$15,$BA$4,FALSE))</f>
        <v>2702.9442120056738</v>
      </c>
      <c r="BK190" s="414">
        <f>+AA190*(VLOOKUP(LEFT($AZ178,6),'2.1 Summary costs O&amp;M'!$J$3:$R$15,$BA$4,FALSE))</f>
        <v>0</v>
      </c>
      <c r="BL190" s="414">
        <f>+AB190*(VLOOKUP(LEFT($AZ178,6),'2.1 Summary costs O&amp;M'!$J$3:$R$15,$BA$4,FALSE))</f>
        <v>0</v>
      </c>
      <c r="BM190" s="414">
        <f>+AC190*(VLOOKUP(LEFT($AZ178,6),'2.1 Summary costs O&amp;M'!$J$3:$R$15,$BA$4,FALSE))</f>
        <v>0</v>
      </c>
      <c r="BN190" s="414">
        <f>+AD190*(VLOOKUP(LEFT($AZ178,6),'2.1 Summary costs O&amp;M'!$J$3:$R$15,$BA$4,FALSE))</f>
        <v>0</v>
      </c>
      <c r="BO190" s="414">
        <f>+AE190*(VLOOKUP(LEFT($AZ178,6),'2.1 Summary costs O&amp;M'!$J$3:$R$15,$BA$4,FALSE))</f>
        <v>3174.5370429803129</v>
      </c>
      <c r="BP190" s="414">
        <f>+AF190*(VLOOKUP(LEFT($AZ178,6),'2.1 Summary costs O&amp;M'!$J$3:$R$15,$BA$4,FALSE))</f>
        <v>0</v>
      </c>
      <c r="BQ190" s="414">
        <f>+AG190*(VLOOKUP(LEFT($AZ178,6),'2.1 Summary costs O&amp;M'!$J$3:$R$15,$BA$4,FALSE))</f>
        <v>0</v>
      </c>
      <c r="BR190" s="414">
        <f>+AH190*(VLOOKUP(LEFT($AZ178,6),'2.1 Summary costs O&amp;M'!$J$3:$R$15,$BA$4,FALSE))</f>
        <v>0</v>
      </c>
      <c r="BS190" s="414">
        <f>+AI190*(VLOOKUP(LEFT($AZ178,6),'2.1 Summary costs O&amp;M'!$J$3:$R$15,$BA$4,FALSE))</f>
        <v>0</v>
      </c>
      <c r="BT190" s="414">
        <f>+AJ190*(VLOOKUP(LEFT($AZ178,6),'2.1 Summary costs O&amp;M'!$J$3:$R$15,$BA$4,FALSE))</f>
        <v>3728.4104468350147</v>
      </c>
      <c r="BU190" s="414">
        <f t="shared" si="251"/>
        <v>20407.181801816871</v>
      </c>
    </row>
    <row r="191" spans="1:73" x14ac:dyDescent="0.25">
      <c r="F191" s="446"/>
      <c r="G191" s="109"/>
      <c r="H191" s="109"/>
      <c r="I191" s="176"/>
      <c r="J191" s="176"/>
      <c r="K191" s="148"/>
      <c r="L191" s="175"/>
      <c r="M191" s="200"/>
      <c r="N191" s="200"/>
      <c r="Q191" s="383"/>
      <c r="R191" s="383"/>
      <c r="S191" s="384"/>
      <c r="T191" s="383"/>
      <c r="U191" s="384"/>
      <c r="V191" s="383"/>
      <c r="W191" s="384"/>
      <c r="X191" s="383"/>
      <c r="Y191" s="384"/>
      <c r="Z191" s="383"/>
      <c r="AA191" s="384"/>
      <c r="AB191" s="383"/>
      <c r="AC191" s="384"/>
      <c r="AD191" s="383"/>
      <c r="AE191" s="384"/>
      <c r="AF191" s="383"/>
      <c r="AG191" s="384"/>
      <c r="AH191" s="383"/>
      <c r="AI191" s="384"/>
      <c r="AJ191" s="383"/>
      <c r="AK191" s="385">
        <f t="shared" si="250"/>
        <v>0</v>
      </c>
      <c r="AZ191" s="398">
        <f t="shared" si="254"/>
        <v>0</v>
      </c>
      <c r="BA191" s="414">
        <f>+Q191*(VLOOKUP(LEFT($AZ178,6),'2.1 Summary costs O&amp;M'!$J$3:$R$15,$BA$4,FALSE))</f>
        <v>0</v>
      </c>
      <c r="BB191" s="414">
        <f>+R191*(VLOOKUP(LEFT($AZ178,6),'2.1 Summary costs O&amp;M'!$J$3:$R$15,$BA$4,FALSE))</f>
        <v>0</v>
      </c>
      <c r="BC191" s="414">
        <f>+S191*(VLOOKUP(LEFT($AZ178,6),'2.1 Summary costs O&amp;M'!$J$3:$R$15,$BA$4,FALSE))</f>
        <v>0</v>
      </c>
      <c r="BD191" s="414">
        <f>+T191*(VLOOKUP(LEFT($AZ178,6),'2.1 Summary costs O&amp;M'!$J$3:$R$15,$BA$4,FALSE))</f>
        <v>0</v>
      </c>
      <c r="BE191" s="414">
        <f>+U191*(VLOOKUP(LEFT($AZ178,6),'2.1 Summary costs O&amp;M'!$J$3:$R$15,$BA$4,FALSE))</f>
        <v>0</v>
      </c>
      <c r="BF191" s="414">
        <f>+V191*(VLOOKUP(LEFT($AZ178,6),'2.1 Summary costs O&amp;M'!$J$3:$R$15,$BA$4,FALSE))</f>
        <v>0</v>
      </c>
      <c r="BG191" s="414">
        <f>+W191*(VLOOKUP(LEFT($AZ178,6),'2.1 Summary costs O&amp;M'!$J$3:$R$15,$BA$4,FALSE))</f>
        <v>0</v>
      </c>
      <c r="BH191" s="414">
        <f>+X191*(VLOOKUP(LEFT($AZ178,6),'2.1 Summary costs O&amp;M'!$J$3:$R$15,$BA$4,FALSE))</f>
        <v>0</v>
      </c>
      <c r="BI191" s="414">
        <f>+Y191*(VLOOKUP(LEFT($AZ178,6),'2.1 Summary costs O&amp;M'!$J$3:$R$15,$BA$4,FALSE))</f>
        <v>0</v>
      </c>
      <c r="BJ191" s="414">
        <f>+Z191*(VLOOKUP(LEFT($AZ178,6),'2.1 Summary costs O&amp;M'!$J$3:$R$15,$BA$4,FALSE))</f>
        <v>0</v>
      </c>
      <c r="BK191" s="414">
        <f>+AA191*(VLOOKUP(LEFT($AZ178,6),'2.1 Summary costs O&amp;M'!$J$3:$R$15,$BA$4,FALSE))</f>
        <v>0</v>
      </c>
      <c r="BL191" s="414">
        <f>+AB191*(VLOOKUP(LEFT($AZ178,6),'2.1 Summary costs O&amp;M'!$J$3:$R$15,$BA$4,FALSE))</f>
        <v>0</v>
      </c>
      <c r="BM191" s="414">
        <f>+AC191*(VLOOKUP(LEFT($AZ178,6),'2.1 Summary costs O&amp;M'!$J$3:$R$15,$BA$4,FALSE))</f>
        <v>0</v>
      </c>
      <c r="BN191" s="414">
        <f>+AD191*(VLOOKUP(LEFT($AZ178,6),'2.1 Summary costs O&amp;M'!$J$3:$R$15,$BA$4,FALSE))</f>
        <v>0</v>
      </c>
      <c r="BO191" s="414">
        <f>+AE191*(VLOOKUP(LEFT($AZ178,6),'2.1 Summary costs O&amp;M'!$J$3:$R$15,$BA$4,FALSE))</f>
        <v>0</v>
      </c>
      <c r="BP191" s="414">
        <f>+AF191*(VLOOKUP(LEFT($AZ178,6),'2.1 Summary costs O&amp;M'!$J$3:$R$15,$BA$4,FALSE))</f>
        <v>0</v>
      </c>
      <c r="BQ191" s="414">
        <f>+AG191*(VLOOKUP(LEFT($AZ178,6),'2.1 Summary costs O&amp;M'!$J$3:$R$15,$BA$4,FALSE))</f>
        <v>0</v>
      </c>
      <c r="BR191" s="414">
        <f>+AH191*(VLOOKUP(LEFT($AZ178,6),'2.1 Summary costs O&amp;M'!$J$3:$R$15,$BA$4,FALSE))</f>
        <v>0</v>
      </c>
      <c r="BS191" s="414">
        <f>+AI191*(VLOOKUP(LEFT($AZ178,6),'2.1 Summary costs O&amp;M'!$J$3:$R$15,$BA$4,FALSE))</f>
        <v>0</v>
      </c>
      <c r="BT191" s="414">
        <f>+AJ191*(VLOOKUP(LEFT($AZ178,6),'2.1 Summary costs O&amp;M'!$J$3:$R$15,$BA$4,FALSE))</f>
        <v>0</v>
      </c>
      <c r="BU191" s="414">
        <f t="shared" si="251"/>
        <v>0</v>
      </c>
    </row>
    <row r="192" spans="1:73" x14ac:dyDescent="0.25">
      <c r="F192" s="446"/>
      <c r="G192" s="109"/>
      <c r="H192" s="109"/>
      <c r="I192" s="176"/>
      <c r="J192" s="176"/>
      <c r="K192" s="148"/>
      <c r="L192" s="175"/>
      <c r="M192" s="200"/>
      <c r="N192" s="200"/>
      <c r="Q192" s="383"/>
      <c r="R192" s="383"/>
      <c r="S192" s="384"/>
      <c r="T192" s="383"/>
      <c r="U192" s="384"/>
      <c r="V192" s="383"/>
      <c r="W192" s="384"/>
      <c r="X192" s="383"/>
      <c r="Y192" s="384"/>
      <c r="Z192" s="383"/>
      <c r="AA192" s="384"/>
      <c r="AB192" s="383"/>
      <c r="AC192" s="384"/>
      <c r="AD192" s="383"/>
      <c r="AE192" s="384"/>
      <c r="AF192" s="383"/>
      <c r="AG192" s="384"/>
      <c r="AH192" s="383"/>
      <c r="AI192" s="384"/>
      <c r="AJ192" s="383"/>
      <c r="AK192" s="385">
        <f t="shared" si="250"/>
        <v>0</v>
      </c>
      <c r="AZ192" s="398">
        <f t="shared" si="254"/>
        <v>0</v>
      </c>
      <c r="BA192" s="414">
        <f>+Q192*(VLOOKUP(LEFT($AZ178,6),'2.1 Summary costs O&amp;M'!$J$3:$R$15,$BA$4,FALSE))</f>
        <v>0</v>
      </c>
      <c r="BB192" s="414">
        <f>+R192*(VLOOKUP(LEFT($AZ178,6),'2.1 Summary costs O&amp;M'!$J$3:$R$15,$BA$4,FALSE))</f>
        <v>0</v>
      </c>
      <c r="BC192" s="414">
        <f>+S192*(VLOOKUP(LEFT($AZ178,6),'2.1 Summary costs O&amp;M'!$J$3:$R$15,$BA$4,FALSE))</f>
        <v>0</v>
      </c>
      <c r="BD192" s="414">
        <f>+T192*(VLOOKUP(LEFT($AZ178,6),'2.1 Summary costs O&amp;M'!$J$3:$R$15,$BA$4,FALSE))</f>
        <v>0</v>
      </c>
      <c r="BE192" s="414">
        <f>+U192*(VLOOKUP(LEFT($AZ178,6),'2.1 Summary costs O&amp;M'!$J$3:$R$15,$BA$4,FALSE))</f>
        <v>0</v>
      </c>
      <c r="BF192" s="414">
        <f>+V192*(VLOOKUP(LEFT($AZ178,6),'2.1 Summary costs O&amp;M'!$J$3:$R$15,$BA$4,FALSE))</f>
        <v>0</v>
      </c>
      <c r="BG192" s="414">
        <f>+W192*(VLOOKUP(LEFT($AZ178,6),'2.1 Summary costs O&amp;M'!$J$3:$R$15,$BA$4,FALSE))</f>
        <v>0</v>
      </c>
      <c r="BH192" s="414">
        <f>+X192*(VLOOKUP(LEFT($AZ178,6),'2.1 Summary costs O&amp;M'!$J$3:$R$15,$BA$4,FALSE))</f>
        <v>0</v>
      </c>
      <c r="BI192" s="414">
        <f>+Y192*(VLOOKUP(LEFT($AZ178,6),'2.1 Summary costs O&amp;M'!$J$3:$R$15,$BA$4,FALSE))</f>
        <v>0</v>
      </c>
      <c r="BJ192" s="414">
        <f>+Z192*(VLOOKUP(LEFT($AZ178,6),'2.1 Summary costs O&amp;M'!$J$3:$R$15,$BA$4,FALSE))</f>
        <v>0</v>
      </c>
      <c r="BK192" s="414">
        <f>+AA192*(VLOOKUP(LEFT($AZ178,6),'2.1 Summary costs O&amp;M'!$J$3:$R$15,$BA$4,FALSE))</f>
        <v>0</v>
      </c>
      <c r="BL192" s="414">
        <f>+AB192*(VLOOKUP(LEFT($AZ178,6),'2.1 Summary costs O&amp;M'!$J$3:$R$15,$BA$4,FALSE))</f>
        <v>0</v>
      </c>
      <c r="BM192" s="414">
        <f>+AC192*(VLOOKUP(LEFT($AZ178,6),'2.1 Summary costs O&amp;M'!$J$3:$R$15,$BA$4,FALSE))</f>
        <v>0</v>
      </c>
      <c r="BN192" s="414">
        <f>+AD192*(VLOOKUP(LEFT($AZ178,6),'2.1 Summary costs O&amp;M'!$J$3:$R$15,$BA$4,FALSE))</f>
        <v>0</v>
      </c>
      <c r="BO192" s="414">
        <f>+AE192*(VLOOKUP(LEFT($AZ178,6),'2.1 Summary costs O&amp;M'!$J$3:$R$15,$BA$4,FALSE))</f>
        <v>0</v>
      </c>
      <c r="BP192" s="414">
        <f>+AF192*(VLOOKUP(LEFT($AZ178,6),'2.1 Summary costs O&amp;M'!$J$3:$R$15,$BA$4,FALSE))</f>
        <v>0</v>
      </c>
      <c r="BQ192" s="414">
        <f>+AG192*(VLOOKUP(LEFT($AZ178,6),'2.1 Summary costs O&amp;M'!$J$3:$R$15,$BA$4,FALSE))</f>
        <v>0</v>
      </c>
      <c r="BR192" s="414">
        <f>+AH192*(VLOOKUP(LEFT($AZ178,6),'2.1 Summary costs O&amp;M'!$J$3:$R$15,$BA$4,FALSE))</f>
        <v>0</v>
      </c>
      <c r="BS192" s="414">
        <f>+AI192*(VLOOKUP(LEFT($AZ178,6),'2.1 Summary costs O&amp;M'!$J$3:$R$15,$BA$4,FALSE))</f>
        <v>0</v>
      </c>
      <c r="BT192" s="414">
        <f>+AJ192*(VLOOKUP(LEFT($AZ178,6),'2.1 Summary costs O&amp;M'!$J$3:$R$15,$BA$4,FALSE))</f>
        <v>0</v>
      </c>
      <c r="BU192" s="414">
        <f t="shared" si="251"/>
        <v>0</v>
      </c>
    </row>
    <row r="193" spans="1:73" x14ac:dyDescent="0.25">
      <c r="F193" s="438"/>
      <c r="G193" s="109" t="s">
        <v>242</v>
      </c>
      <c r="H193" s="109"/>
      <c r="I193" s="176">
        <v>2</v>
      </c>
      <c r="J193" s="176"/>
      <c r="K193" s="148" t="s">
        <v>243</v>
      </c>
      <c r="L193" s="175"/>
      <c r="M193" s="200">
        <v>55</v>
      </c>
      <c r="N193" s="200">
        <f t="shared" si="252"/>
        <v>110</v>
      </c>
      <c r="Q193" s="383">
        <f t="shared" ref="Q193:AJ194" si="255">+$N193*(1+$N$4)^(1+Q$6)</f>
        <v>117.30864326474448</v>
      </c>
      <c r="R193" s="383">
        <f t="shared" si="255"/>
        <v>121.1430979104762</v>
      </c>
      <c r="S193" s="383"/>
      <c r="T193" s="383">
        <f t="shared" si="255"/>
        <v>129.19211324332784</v>
      </c>
      <c r="U193" s="383"/>
      <c r="V193" s="383">
        <f t="shared" si="255"/>
        <v>137.77592295527288</v>
      </c>
      <c r="W193" s="384"/>
      <c r="X193" s="383">
        <f t="shared" si="255"/>
        <v>146.93005996755477</v>
      </c>
      <c r="Y193" s="384"/>
      <c r="Z193" s="383">
        <f t="shared" si="255"/>
        <v>156.6924180872854</v>
      </c>
      <c r="AA193" s="384"/>
      <c r="AB193" s="383">
        <f t="shared" si="255"/>
        <v>167.10340886992327</v>
      </c>
      <c r="AC193" s="384"/>
      <c r="AD193" s="383">
        <f t="shared" si="255"/>
        <v>178.20612890404152</v>
      </c>
      <c r="AE193" s="384"/>
      <c r="AF193" s="383">
        <f t="shared" si="255"/>
        <v>190.04653821086612</v>
      </c>
      <c r="AG193" s="384"/>
      <c r="AH193" s="383">
        <f t="shared" si="255"/>
        <v>202.67365049707382</v>
      </c>
      <c r="AI193" s="384"/>
      <c r="AJ193" s="383">
        <f t="shared" si="255"/>
        <v>216.13973604840666</v>
      </c>
      <c r="AK193" s="385">
        <f t="shared" si="250"/>
        <v>1763.2117179589727</v>
      </c>
      <c r="AZ193" s="398" t="str">
        <f t="shared" si="254"/>
        <v>Barbed wire  (for 3 wire per meter)</v>
      </c>
      <c r="BA193" s="414">
        <f>+Q193*(VLOOKUP(LEFT($AZ178,6),'2.1 Summary costs O&amp;M'!$J$3:$R$15,$BA$4,FALSE))</f>
        <v>19355.926138682837</v>
      </c>
      <c r="BB193" s="414">
        <f>+R193*(VLOOKUP(LEFT($AZ178,6),'2.1 Summary costs O&amp;M'!$J$3:$R$15,$BA$4,FALSE))</f>
        <v>19988.611155228573</v>
      </c>
      <c r="BC193" s="414">
        <f>+S193*(VLOOKUP(LEFT($AZ178,6),'2.1 Summary costs O&amp;M'!$J$3:$R$15,$BA$4,FALSE))</f>
        <v>0</v>
      </c>
      <c r="BD193" s="414">
        <f>+T193*(VLOOKUP(LEFT($AZ178,6),'2.1 Summary costs O&amp;M'!$J$3:$R$15,$BA$4,FALSE))</f>
        <v>21316.698685149095</v>
      </c>
      <c r="BE193" s="414">
        <f>+U193*(VLOOKUP(LEFT($AZ178,6),'2.1 Summary costs O&amp;M'!$J$3:$R$15,$BA$4,FALSE))</f>
        <v>0</v>
      </c>
      <c r="BF193" s="414">
        <f>+V193*(VLOOKUP(LEFT($AZ178,6),'2.1 Summary costs O&amp;M'!$J$3:$R$15,$BA$4,FALSE))</f>
        <v>22733.027287620025</v>
      </c>
      <c r="BG193" s="414">
        <f>+W193*(VLOOKUP(LEFT($AZ178,6),'2.1 Summary costs O&amp;M'!$J$3:$R$15,$BA$4,FALSE))</f>
        <v>0</v>
      </c>
      <c r="BH193" s="414">
        <f>+X193*(VLOOKUP(LEFT($AZ178,6),'2.1 Summary costs O&amp;M'!$J$3:$R$15,$BA$4,FALSE))</f>
        <v>24243.459894646538</v>
      </c>
      <c r="BI193" s="414">
        <f>+Y193*(VLOOKUP(LEFT($AZ178,6),'2.1 Summary costs O&amp;M'!$J$3:$R$15,$BA$4,FALSE))</f>
        <v>0</v>
      </c>
      <c r="BJ193" s="414">
        <f>+Z193*(VLOOKUP(LEFT($AZ178,6),'2.1 Summary costs O&amp;M'!$J$3:$R$15,$BA$4,FALSE))</f>
        <v>25854.248984402093</v>
      </c>
      <c r="BK193" s="414">
        <f>+AA193*(VLOOKUP(LEFT($AZ178,6),'2.1 Summary costs O&amp;M'!$J$3:$R$15,$BA$4,FALSE))</f>
        <v>0</v>
      </c>
      <c r="BL193" s="414">
        <f>+AB193*(VLOOKUP(LEFT($AZ178,6),'2.1 Summary costs O&amp;M'!$J$3:$R$15,$BA$4,FALSE))</f>
        <v>27572.062463537339</v>
      </c>
      <c r="BM193" s="414">
        <f>+AC193*(VLOOKUP(LEFT($AZ178,6),'2.1 Summary costs O&amp;M'!$J$3:$R$15,$BA$4,FALSE))</f>
        <v>0</v>
      </c>
      <c r="BN193" s="414">
        <f>+AD193*(VLOOKUP(LEFT($AZ178,6),'2.1 Summary costs O&amp;M'!$J$3:$R$15,$BA$4,FALSE))</f>
        <v>29404.011269166851</v>
      </c>
      <c r="BO193" s="414">
        <f>+AE193*(VLOOKUP(LEFT($AZ178,6),'2.1 Summary costs O&amp;M'!$J$3:$R$15,$BA$4,FALSE))</f>
        <v>0</v>
      </c>
      <c r="BP193" s="414">
        <f>+AF193*(VLOOKUP(LEFT($AZ178,6),'2.1 Summary costs O&amp;M'!$J$3:$R$15,$BA$4,FALSE))</f>
        <v>31357.678804792908</v>
      </c>
      <c r="BQ193" s="414">
        <f>+AG193*(VLOOKUP(LEFT($AZ178,6),'2.1 Summary costs O&amp;M'!$J$3:$R$15,$BA$4,FALSE))</f>
        <v>0</v>
      </c>
      <c r="BR193" s="414">
        <f>+AH193*(VLOOKUP(LEFT($AZ178,6),'2.1 Summary costs O&amp;M'!$J$3:$R$15,$BA$4,FALSE))</f>
        <v>33441.152332017184</v>
      </c>
      <c r="BS193" s="414">
        <f>+AI193*(VLOOKUP(LEFT($AZ178,6),'2.1 Summary costs O&amp;M'!$J$3:$R$15,$BA$4,FALSE))</f>
        <v>0</v>
      </c>
      <c r="BT193" s="414">
        <f>+AJ193*(VLOOKUP(LEFT($AZ178,6),'2.1 Summary costs O&amp;M'!$J$3:$R$15,$BA$4,FALSE))</f>
        <v>35663.056447987095</v>
      </c>
      <c r="BU193" s="414">
        <f t="shared" si="251"/>
        <v>290929.93346323055</v>
      </c>
    </row>
    <row r="194" spans="1:73" x14ac:dyDescent="0.25">
      <c r="F194" s="438"/>
      <c r="G194" s="109" t="s">
        <v>244</v>
      </c>
      <c r="H194" s="109"/>
      <c r="I194" s="105">
        <v>0.6</v>
      </c>
      <c r="J194" s="105"/>
      <c r="K194" s="105" t="s">
        <v>125</v>
      </c>
      <c r="L194" s="175"/>
      <c r="M194" s="200">
        <v>2.5</v>
      </c>
      <c r="N194" s="200">
        <f t="shared" si="252"/>
        <v>1.5</v>
      </c>
      <c r="Q194" s="383">
        <f t="shared" si="255"/>
        <v>1.5996633172465156</v>
      </c>
      <c r="R194" s="383">
        <f t="shared" si="255"/>
        <v>1.6519513351428572</v>
      </c>
      <c r="S194" s="383"/>
      <c r="T194" s="383">
        <f t="shared" si="255"/>
        <v>1.7617106351362888</v>
      </c>
      <c r="U194" s="383"/>
      <c r="V194" s="383">
        <f t="shared" si="255"/>
        <v>1.8787625857537211</v>
      </c>
      <c r="W194" s="384"/>
      <c r="X194" s="383">
        <f t="shared" si="255"/>
        <v>2.0035917268302921</v>
      </c>
      <c r="Y194" s="384"/>
      <c r="Z194" s="383">
        <f t="shared" si="255"/>
        <v>2.1367147920993466</v>
      </c>
      <c r="AA194" s="384"/>
      <c r="AB194" s="383">
        <f t="shared" si="255"/>
        <v>2.278682848226226</v>
      </c>
      <c r="AC194" s="384"/>
      <c r="AD194" s="383">
        <f t="shared" si="255"/>
        <v>2.4300835759642023</v>
      </c>
      <c r="AE194" s="384"/>
      <c r="AF194" s="383">
        <f t="shared" si="255"/>
        <v>2.5915437028754469</v>
      </c>
      <c r="AG194" s="384"/>
      <c r="AH194" s="383">
        <f t="shared" si="255"/>
        <v>2.7637315976873702</v>
      </c>
      <c r="AI194" s="384"/>
      <c r="AJ194" s="383">
        <f t="shared" si="255"/>
        <v>2.9473600370237274</v>
      </c>
      <c r="AK194" s="385">
        <f t="shared" si="250"/>
        <v>24.043796153985994</v>
      </c>
      <c r="AZ194" s="398" t="str">
        <f t="shared" si="254"/>
        <v>Fence staples</v>
      </c>
      <c r="BA194" s="414">
        <f>+Q194*(VLOOKUP(LEFT($AZ178,6),'2.1 Summary costs O&amp;M'!$J$3:$R$15,$BA$4,FALSE))</f>
        <v>263.94444734567509</v>
      </c>
      <c r="BB194" s="414">
        <f>+R194*(VLOOKUP(LEFT($AZ178,6),'2.1 Summary costs O&amp;M'!$J$3:$R$15,$BA$4,FALSE))</f>
        <v>272.57197029857144</v>
      </c>
      <c r="BC194" s="414">
        <f>+S194*(VLOOKUP(LEFT($AZ178,6),'2.1 Summary costs O&amp;M'!$J$3:$R$15,$BA$4,FALSE))</f>
        <v>0</v>
      </c>
      <c r="BD194" s="414">
        <f>+T194*(VLOOKUP(LEFT($AZ178,6),'2.1 Summary costs O&amp;M'!$J$3:$R$15,$BA$4,FALSE))</f>
        <v>290.68225479748764</v>
      </c>
      <c r="BE194" s="414">
        <f>+U194*(VLOOKUP(LEFT($AZ178,6),'2.1 Summary costs O&amp;M'!$J$3:$R$15,$BA$4,FALSE))</f>
        <v>0</v>
      </c>
      <c r="BF194" s="414">
        <f>+V194*(VLOOKUP(LEFT($AZ178,6),'2.1 Summary costs O&amp;M'!$J$3:$R$15,$BA$4,FALSE))</f>
        <v>309.99582664936401</v>
      </c>
      <c r="BG194" s="414">
        <f>+W194*(VLOOKUP(LEFT($AZ178,6),'2.1 Summary costs O&amp;M'!$J$3:$R$15,$BA$4,FALSE))</f>
        <v>0</v>
      </c>
      <c r="BH194" s="414">
        <f>+X194*(VLOOKUP(LEFT($AZ178,6),'2.1 Summary costs O&amp;M'!$J$3:$R$15,$BA$4,FALSE))</f>
        <v>330.59263492699819</v>
      </c>
      <c r="BI194" s="414">
        <f>+Y194*(VLOOKUP(LEFT($AZ178,6),'2.1 Summary costs O&amp;M'!$J$3:$R$15,$BA$4,FALSE))</f>
        <v>0</v>
      </c>
      <c r="BJ194" s="414">
        <f>+Z194*(VLOOKUP(LEFT($AZ178,6),'2.1 Summary costs O&amp;M'!$J$3:$R$15,$BA$4,FALSE))</f>
        <v>352.55794069639217</v>
      </c>
      <c r="BK194" s="414">
        <f>+AA194*(VLOOKUP(LEFT($AZ178,6),'2.1 Summary costs O&amp;M'!$J$3:$R$15,$BA$4,FALSE))</f>
        <v>0</v>
      </c>
      <c r="BL194" s="414">
        <f>+AB194*(VLOOKUP(LEFT($AZ178,6),'2.1 Summary costs O&amp;M'!$J$3:$R$15,$BA$4,FALSE))</f>
        <v>375.98266995732729</v>
      </c>
      <c r="BM194" s="414">
        <f>+AC194*(VLOOKUP(LEFT($AZ178,6),'2.1 Summary costs O&amp;M'!$J$3:$R$15,$BA$4,FALSE))</f>
        <v>0</v>
      </c>
      <c r="BN194" s="414">
        <f>+AD194*(VLOOKUP(LEFT($AZ178,6),'2.1 Summary costs O&amp;M'!$J$3:$R$15,$BA$4,FALSE))</f>
        <v>400.96379003409339</v>
      </c>
      <c r="BO194" s="414">
        <f>+AE194*(VLOOKUP(LEFT($AZ178,6),'2.1 Summary costs O&amp;M'!$J$3:$R$15,$BA$4,FALSE))</f>
        <v>0</v>
      </c>
      <c r="BP194" s="414">
        <f>+AF194*(VLOOKUP(LEFT($AZ178,6),'2.1 Summary costs O&amp;M'!$J$3:$R$15,$BA$4,FALSE))</f>
        <v>427.60471097444872</v>
      </c>
      <c r="BQ194" s="414">
        <f>+AG194*(VLOOKUP(LEFT($AZ178,6),'2.1 Summary costs O&amp;M'!$J$3:$R$15,$BA$4,FALSE))</f>
        <v>0</v>
      </c>
      <c r="BR194" s="414">
        <f>+AH194*(VLOOKUP(LEFT($AZ178,6),'2.1 Summary costs O&amp;M'!$J$3:$R$15,$BA$4,FALSE))</f>
        <v>456.0157136184161</v>
      </c>
      <c r="BS194" s="414">
        <f>+AI194*(VLOOKUP(LEFT($AZ178,6),'2.1 Summary costs O&amp;M'!$J$3:$R$15,$BA$4,FALSE))</f>
        <v>0</v>
      </c>
      <c r="BT194" s="414">
        <f>+AJ194*(VLOOKUP(LEFT($AZ178,6),'2.1 Summary costs O&amp;M'!$J$3:$R$15,$BA$4,FALSE))</f>
        <v>486.31440610891502</v>
      </c>
      <c r="BU194" s="412">
        <f t="shared" si="251"/>
        <v>3967.2263654076892</v>
      </c>
    </row>
    <row r="195" spans="1:73" ht="15.75" thickBot="1" x14ac:dyDescent="0.3">
      <c r="F195" s="438"/>
      <c r="G195" s="167" t="s">
        <v>153</v>
      </c>
      <c r="H195" s="322"/>
      <c r="I195" s="168"/>
      <c r="J195" s="168"/>
      <c r="K195" s="168"/>
      <c r="L195" s="168"/>
      <c r="M195" s="168"/>
      <c r="N195" s="202">
        <f>SUM(N189:N194)</f>
        <v>183</v>
      </c>
      <c r="Q195" s="385">
        <f t="shared" ref="Q195" si="256">SUM(Q189:Q194)</f>
        <v>131.1723920142143</v>
      </c>
      <c r="R195" s="385">
        <f t="shared" ref="R195:AJ195" si="257">SUM(R189:R194)</f>
        <v>135.46000948171428</v>
      </c>
      <c r="S195" s="385">
        <f t="shared" si="257"/>
        <v>13.078938390336644</v>
      </c>
      <c r="T195" s="385">
        <f t="shared" si="257"/>
        <v>144.46027208117567</v>
      </c>
      <c r="U195" s="385">
        <f t="shared" si="257"/>
        <v>86.719751012506279</v>
      </c>
      <c r="V195" s="385">
        <f t="shared" si="257"/>
        <v>139.65468554102659</v>
      </c>
      <c r="W195" s="385">
        <f t="shared" si="257"/>
        <v>0</v>
      </c>
      <c r="X195" s="385">
        <f t="shared" si="257"/>
        <v>148.93365169438505</v>
      </c>
      <c r="Y195" s="385">
        <f t="shared" si="257"/>
        <v>0</v>
      </c>
      <c r="Z195" s="385">
        <f t="shared" si="257"/>
        <v>260.67920463612023</v>
      </c>
      <c r="AA195" s="385">
        <f t="shared" si="257"/>
        <v>0</v>
      </c>
      <c r="AB195" s="385">
        <f t="shared" si="257"/>
        <v>169.3820917181495</v>
      </c>
      <c r="AC195" s="385">
        <f t="shared" si="257"/>
        <v>0</v>
      </c>
      <c r="AD195" s="385">
        <f t="shared" si="257"/>
        <v>180.63621248000572</v>
      </c>
      <c r="AE195" s="385">
        <f t="shared" si="257"/>
        <v>119.62023640215672</v>
      </c>
      <c r="AF195" s="385">
        <f t="shared" si="257"/>
        <v>192.63808191374156</v>
      </c>
      <c r="AG195" s="385">
        <f t="shared" si="257"/>
        <v>0</v>
      </c>
      <c r="AH195" s="385">
        <f t="shared" si="257"/>
        <v>205.4373820947612</v>
      </c>
      <c r="AI195" s="385">
        <f t="shared" si="257"/>
        <v>0</v>
      </c>
      <c r="AJ195" s="385">
        <f t="shared" si="257"/>
        <v>359.57792451689471</v>
      </c>
      <c r="AK195" s="385">
        <f t="shared" si="250"/>
        <v>2287.4508339771887</v>
      </c>
      <c r="AZ195" s="398" t="str">
        <f t="shared" si="254"/>
        <v>Subtotal USD</v>
      </c>
      <c r="BA195" s="414">
        <f>+Q195*(VLOOKUP(LEFT($AZ178,6),'2.1 Summary costs O&amp;M'!$J$3:$R$15,$BA$4,FALSE))</f>
        <v>21643.444682345358</v>
      </c>
      <c r="BB195" s="414">
        <f>+R195*(VLOOKUP(LEFT($AZ178,6),'2.1 Summary costs O&amp;M'!$J$3:$R$15,$BA$4,FALSE))</f>
        <v>22350.901564482858</v>
      </c>
      <c r="BC195" s="414">
        <f>+S195*(VLOOKUP(LEFT($AZ178,6),'2.1 Summary costs O&amp;M'!$J$3:$R$15,$BA$4,FALSE))</f>
        <v>2158.0248344055462</v>
      </c>
      <c r="BD195" s="414">
        <f>+T195*(VLOOKUP(LEFT($AZ178,6),'2.1 Summary costs O&amp;M'!$J$3:$R$15,$BA$4,FALSE))</f>
        <v>23835.944893393986</v>
      </c>
      <c r="BE195" s="414">
        <f>+U195*(VLOOKUP(LEFT($AZ178,6),'2.1 Summary costs O&amp;M'!$J$3:$R$15,$BA$4,FALSE))</f>
        <v>14308.758917063537</v>
      </c>
      <c r="BF195" s="414">
        <f>+V195*(VLOOKUP(LEFT($AZ178,6),'2.1 Summary costs O&amp;M'!$J$3:$R$15,$BA$4,FALSE))</f>
        <v>23043.023114269388</v>
      </c>
      <c r="BG195" s="414">
        <f>+W195*(VLOOKUP(LEFT($AZ178,6),'2.1 Summary costs O&amp;M'!$J$3:$R$15,$BA$4,FALSE))</f>
        <v>0</v>
      </c>
      <c r="BH195" s="414">
        <f>+X195*(VLOOKUP(LEFT($AZ178,6),'2.1 Summary costs O&amp;M'!$J$3:$R$15,$BA$4,FALSE))</f>
        <v>24574.052529573532</v>
      </c>
      <c r="BI195" s="414">
        <f>+Y195*(VLOOKUP(LEFT($AZ178,6),'2.1 Summary costs O&amp;M'!$J$3:$R$15,$BA$4,FALSE))</f>
        <v>0</v>
      </c>
      <c r="BJ195" s="414">
        <f>+Z195*(VLOOKUP(LEFT($AZ178,6),'2.1 Summary costs O&amp;M'!$J$3:$R$15,$BA$4,FALSE))</f>
        <v>43012.06876495984</v>
      </c>
      <c r="BK195" s="414">
        <f>+AA195*(VLOOKUP(LEFT($AZ178,6),'2.1 Summary costs O&amp;M'!$J$3:$R$15,$BA$4,FALSE))</f>
        <v>0</v>
      </c>
      <c r="BL195" s="414">
        <f>+AB195*(VLOOKUP(LEFT($AZ178,6),'2.1 Summary costs O&amp;M'!$J$3:$R$15,$BA$4,FALSE))</f>
        <v>27948.045133494667</v>
      </c>
      <c r="BM195" s="414">
        <f>+AC195*(VLOOKUP(LEFT($AZ178,6),'2.1 Summary costs O&amp;M'!$J$3:$R$15,$BA$4,FALSE))</f>
        <v>0</v>
      </c>
      <c r="BN195" s="414">
        <f>+AD195*(VLOOKUP(LEFT($AZ178,6),'2.1 Summary costs O&amp;M'!$J$3:$R$15,$BA$4,FALSE))</f>
        <v>29804.975059200944</v>
      </c>
      <c r="BO195" s="414">
        <f>+AE195*(VLOOKUP(LEFT($AZ178,6),'2.1 Summary costs O&amp;M'!$J$3:$R$15,$BA$4,FALSE))</f>
        <v>19737.339006355858</v>
      </c>
      <c r="BP195" s="414">
        <f>+AF195*(VLOOKUP(LEFT($AZ178,6),'2.1 Summary costs O&amp;M'!$J$3:$R$15,$BA$4,FALSE))</f>
        <v>31785.283515767358</v>
      </c>
      <c r="BQ195" s="414">
        <f>+AG195*(VLOOKUP(LEFT($AZ178,6),'2.1 Summary costs O&amp;M'!$J$3:$R$15,$BA$4,FALSE))</f>
        <v>0</v>
      </c>
      <c r="BR195" s="414">
        <f>+AH195*(VLOOKUP(LEFT($AZ178,6),'2.1 Summary costs O&amp;M'!$J$3:$R$15,$BA$4,FALSE))</f>
        <v>33897.168045635597</v>
      </c>
      <c r="BS195" s="414">
        <f>+AI195*(VLOOKUP(LEFT($AZ178,6),'2.1 Summary costs O&amp;M'!$J$3:$R$15,$BA$4,FALSE))</f>
        <v>0</v>
      </c>
      <c r="BT195" s="414">
        <f>+AJ195*(VLOOKUP(LEFT($AZ178,6),'2.1 Summary costs O&amp;M'!$J$3:$R$15,$BA$4,FALSE))</f>
        <v>59330.357545287625</v>
      </c>
      <c r="BU195" s="412">
        <f t="shared" si="251"/>
        <v>377429.38760623609</v>
      </c>
    </row>
    <row r="196" spans="1:73"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73"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73" ht="15.75" thickBot="1" x14ac:dyDescent="0.3">
      <c r="F198" s="438"/>
      <c r="G198" s="162" t="s">
        <v>153</v>
      </c>
      <c r="H198" s="320"/>
      <c r="I198" s="163"/>
      <c r="J198" s="163"/>
      <c r="K198" s="163"/>
      <c r="L198" s="163"/>
      <c r="M198" s="164"/>
      <c r="N198" s="91">
        <f>N197</f>
        <v>0</v>
      </c>
    </row>
    <row r="199" spans="1:73" ht="15.6" customHeight="1" thickBot="1" x14ac:dyDescent="0.3">
      <c r="F199" s="439"/>
      <c r="G199" s="162" t="s">
        <v>158</v>
      </c>
      <c r="H199" s="320"/>
      <c r="I199" s="163"/>
      <c r="J199" s="163"/>
      <c r="K199" s="163"/>
      <c r="L199" s="163"/>
      <c r="M199" s="163"/>
      <c r="N199" s="91">
        <f>N198+N195+N187</f>
        <v>188.17241379310346</v>
      </c>
    </row>
    <row r="200" spans="1:73"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73"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73"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73" ht="30.75" thickBot="1" x14ac:dyDescent="0.3">
      <c r="A203" s="395" t="str">
        <f>+F203</f>
        <v>2.1.9. Establish silvopasture systems.</v>
      </c>
      <c r="B203" s="396">
        <f>+AK212*($N$2*(1+$N$3))</f>
        <v>32.673115638952687</v>
      </c>
      <c r="C203" s="397">
        <f>+AK220</f>
        <v>641.95489136823119</v>
      </c>
      <c r="D203" s="397">
        <f>+C203+B203</f>
        <v>674.6280070071839</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v>1</v>
      </c>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c r="AZ203" t="str">
        <f>+F203</f>
        <v>2.1.9. Establish silvopasture systems.</v>
      </c>
    </row>
    <row r="204" spans="1:73"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258">+$N204*(1+$N$1)^(1+Z$6)</f>
        <v>0</v>
      </c>
      <c r="AA204" s="383">
        <f t="shared" si="258"/>
        <v>0</v>
      </c>
      <c r="AB204" s="383"/>
      <c r="AC204" s="383"/>
      <c r="AD204" s="383"/>
      <c r="AE204" s="383"/>
      <c r="AF204" s="383"/>
      <c r="AG204" s="383"/>
      <c r="AH204" s="383"/>
      <c r="AI204" s="383"/>
      <c r="AJ204" s="383">
        <f t="shared" ref="AJ204:AJ209" si="259">+$N204*(1+$N$1)^(1+AJ$6)</f>
        <v>0</v>
      </c>
      <c r="AK204" s="392">
        <f t="shared" ref="AK204:AK206" si="260">SUM(Q204:AJ204)</f>
        <v>0</v>
      </c>
      <c r="AZ204">
        <f>+G204</f>
        <v>0</v>
      </c>
      <c r="BA204" s="412">
        <f>+Q204*($N$2*(1+$N$3))*(VLOOKUP(LEFT(AZ203,6),'2.1 Summary costs O&amp;M'!$J$3:$R$15,BA4,FALSE))</f>
        <v>0</v>
      </c>
      <c r="BB204" s="412">
        <f>+R204*($N$2*(1+$N$3))*(VLOOKUP(LEFT(AZ203,6),'2.1 Summary costs O&amp;M'!$J$3:$R$15,BA4,FALSE))</f>
        <v>0</v>
      </c>
      <c r="BC204" s="412">
        <f>+S204*($N$2*(1+$N$3))*(VLOOKUP(LEFT(AZ203,6),'2.1 Summary costs O&amp;M'!$J$3:$R$15,BA4,FALSE))</f>
        <v>0</v>
      </c>
      <c r="BD204" s="412">
        <f>+T204*($N$2*(1+$N$3))*(VLOOKUP(LEFT(AZ203,6),'2.1 Summary costs O&amp;M'!$J$3:$R$15,BA4,FALSE))</f>
        <v>0</v>
      </c>
      <c r="BE204" s="412">
        <f>+U204*($N$2*(1+$N$3))*(VLOOKUP(LEFT(AZ203,6),'2.1 Summary costs O&amp;M'!$J$3:$R$15,BA4,FALSE))</f>
        <v>0</v>
      </c>
      <c r="BF204" s="412">
        <f>+V204*($N$2*(1+$N$3))*(VLOOKUP(LEFT(AZ203,6),'2.1 Summary costs O&amp;M'!$J$3:$R$15,BA4,FALSE))</f>
        <v>0</v>
      </c>
      <c r="BG204" s="412">
        <f>+W204*($N$2*(1+$N$3))*(VLOOKUP(LEFT(AZ203,6),'2.1 Summary costs O&amp;M'!$J$3:$R$15,BA4,FALSE))</f>
        <v>0</v>
      </c>
      <c r="BH204" s="412">
        <f>+X204*($N$2*(1+$N$3))*(VLOOKUP(LEFT(AZ203,6),'2.1 Summary costs O&amp;M'!$J$3:$R$15,BA4,FALSE))</f>
        <v>0</v>
      </c>
      <c r="BI204" s="412">
        <f>+Y204*($N$2*(1+$N$3))*(VLOOKUP(LEFT(AZ203,6),'2.1 Summary costs O&amp;M'!$J$3:$R$15,BA4,FALSE))</f>
        <v>0</v>
      </c>
      <c r="BJ204" s="412">
        <f>+Z204*($N$2*(1+$N$3))*(VLOOKUP(LEFT(AZ203,6),'2.1 Summary costs O&amp;M'!$J$3:$R$15,BA4,FALSE))</f>
        <v>0</v>
      </c>
      <c r="BK204" s="412">
        <f>+AA204*($N$2*(1+$N$3))*(VLOOKUP(LEFT(AZ203,6),'2.1 Summary costs O&amp;M'!$J$3:$R$15,BA4,FALSE))</f>
        <v>0</v>
      </c>
      <c r="BL204" s="412">
        <f>+AB204*($N$2*(1+$N$3))*(VLOOKUP(LEFT(AZ203,6),'2.1 Summary costs O&amp;M'!$J$3:$R$15,BA4,FALSE))</f>
        <v>0</v>
      </c>
      <c r="BM204" s="412">
        <f>+AC204*($N$2*(1+$N$3))*(VLOOKUP(LEFT(AZ203,6),'2.1 Summary costs O&amp;M'!$J$3:$R$15,BA4,FALSE))</f>
        <v>0</v>
      </c>
      <c r="BN204" s="412">
        <f>+AD204*($N$2*(1+$N$3))*(VLOOKUP(LEFT(AZ203,6),'2.1 Summary costs O&amp;M'!$J$3:$R$15,BA4,FALSE))</f>
        <v>0</v>
      </c>
      <c r="BO204" s="412">
        <f>+AE204*($N$2*(1+$N$3))*(VLOOKUP(LEFT(AZ203,6),'2.1 Summary costs O&amp;M'!$J$3:$R$15,BA4,FALSE))</f>
        <v>0</v>
      </c>
      <c r="BP204" s="412">
        <f>+AF204*($N$2*(1+$N$3))*(VLOOKUP(LEFT(AZ203,6),'2.1 Summary costs O&amp;M'!$J$3:$R$15,BA4,FALSE))</f>
        <v>0</v>
      </c>
      <c r="BQ204" s="412">
        <f>+AG204*($N$2*(1+$N$3))*(VLOOKUP(LEFT(AZ203,6),'2.1 Summary costs O&amp;M'!$J$3:$R$15,BA4,FALSE))</f>
        <v>0</v>
      </c>
      <c r="BR204" s="412">
        <f>+AH204*($N$2*(1+$N$3))*(VLOOKUP(LEFT(AZ203,6),'2.1 Summary costs O&amp;M'!$J$3:$R$15,BA4,FALSE))</f>
        <v>0</v>
      </c>
      <c r="BS204" s="412">
        <f>+AI204*($N$2*(1+$N$3))*(VLOOKUP(LEFT(AZ203,6),'2.1 Summary costs O&amp;M'!$J$3:$R$15,BA4,FALSE))</f>
        <v>0</v>
      </c>
      <c r="BT204" s="412">
        <f>+AJ204*($N$2*(1+$N$3))*(VLOOKUP(LEFT(AZ203,6),'2.1 Summary costs O&amp;M'!$J$3:$R$15,BA4,FALSE))</f>
        <v>0</v>
      </c>
      <c r="BU204" s="412">
        <f>SUM(BA204:BT204)</f>
        <v>0</v>
      </c>
    </row>
    <row r="205" spans="1:73" x14ac:dyDescent="0.25">
      <c r="E205" s="76"/>
      <c r="F205" s="438"/>
      <c r="G205" s="78" t="s">
        <v>218</v>
      </c>
      <c r="H205" s="319"/>
      <c r="I205" s="79">
        <v>3</v>
      </c>
      <c r="J205" s="80" t="s">
        <v>145</v>
      </c>
      <c r="K205" s="79">
        <f>+Ahoyd_UM</f>
        <v>150</v>
      </c>
      <c r="L205" s="81">
        <v>1</v>
      </c>
      <c r="M205" s="198">
        <f t="shared" ref="M205:M209" si="261">+I205/K205</f>
        <v>0.02</v>
      </c>
      <c r="N205" s="198">
        <f t="shared" ref="N205:N209" si="262">M205*L205</f>
        <v>0.02</v>
      </c>
      <c r="Q205" s="383">
        <f t="shared" ref="Q205:R209" si="263">+$N205*(1+$N$1)^(1+Q$6)</f>
        <v>2.1618140450655236E-2</v>
      </c>
      <c r="R205" s="383">
        <f t="shared" si="263"/>
        <v>2.2475662566500975E-2</v>
      </c>
      <c r="S205" s="383"/>
      <c r="T205" s="383"/>
      <c r="U205" s="383"/>
      <c r="V205" s="383"/>
      <c r="W205" s="383"/>
      <c r="X205" s="383"/>
      <c r="Y205" s="383"/>
      <c r="Z205" s="383">
        <f t="shared" si="258"/>
        <v>3.0680741881426634E-2</v>
      </c>
      <c r="AA205" s="383">
        <f t="shared" si="258"/>
        <v>3.1897748254103818E-2</v>
      </c>
      <c r="AB205" s="383"/>
      <c r="AC205" s="383"/>
      <c r="AD205" s="383"/>
      <c r="AE205" s="383"/>
      <c r="AF205" s="383"/>
      <c r="AG205" s="383"/>
      <c r="AH205" s="383"/>
      <c r="AI205" s="383"/>
      <c r="AJ205" s="383">
        <f t="shared" si="259"/>
        <v>4.5269692969971603E-2</v>
      </c>
      <c r="AK205" s="385">
        <f t="shared" si="260"/>
        <v>0.15194198612265827</v>
      </c>
      <c r="AZ205" t="str">
        <f t="shared" ref="AZ205:AZ212" si="264">+G205</f>
        <v>Dig hole</v>
      </c>
      <c r="BA205" s="412">
        <f>+Q205*($N$2*(1+$N$3))*(VLOOKUP(LEFT(AZ203,6),'2.1 Summary costs O&amp;M'!$J$3:$R$15,BA4,FALSE))</f>
        <v>81.817037984536668</v>
      </c>
      <c r="BB205" s="412">
        <f>+R205*($N$2*(1+$N$3))*(VLOOKUP(LEFT(AZ203,6),'2.1 Summary costs O&amp;M'!$J$3:$R$15,BA4,FALSE))</f>
        <v>85.062456788474748</v>
      </c>
      <c r="BC205" s="412">
        <f>+S205*($N$2*(1+$N$3))*(VLOOKUP(LEFT(AZ203,6),'2.1 Summary costs O&amp;M'!$J$3:$R$15,BA4,FALSE))</f>
        <v>0</v>
      </c>
      <c r="BD205" s="412">
        <f>+T205*($N$2*(1+$N$3))*(VLOOKUP(LEFT(AZ203,6),'2.1 Summary costs O&amp;M'!$J$3:$R$15,BA4,FALSE))</f>
        <v>0</v>
      </c>
      <c r="BE205" s="412">
        <f>+U205*($N$2*(1+$N$3))*(VLOOKUP(LEFT(AZ203,6),'2.1 Summary costs O&amp;M'!$J$3:$R$15,BA4,FALSE))</f>
        <v>0</v>
      </c>
      <c r="BF205" s="412">
        <f>+V205*($N$2*(1+$N$3))*(VLOOKUP(LEFT(AZ203,6),'2.1 Summary costs O&amp;M'!$J$3:$R$15,BA4,FALSE))</f>
        <v>0</v>
      </c>
      <c r="BG205" s="412">
        <f>+W205*($N$2*(1+$N$3))*(VLOOKUP(LEFT(AZ203,6),'2.1 Summary costs O&amp;M'!$J$3:$R$15,BA4,FALSE))</f>
        <v>0</v>
      </c>
      <c r="BH205" s="412">
        <f>+X205*($N$2*(1+$N$3))*(VLOOKUP(LEFT(AZ203,6),'2.1 Summary costs O&amp;M'!$J$3:$R$15,BA4,FALSE))</f>
        <v>0</v>
      </c>
      <c r="BI205" s="412">
        <f>+Y205*($N$2*(1+$N$3))*(VLOOKUP(LEFT(AZ203,6),'2.1 Summary costs O&amp;M'!$J$3:$R$15,BA4,FALSE))</f>
        <v>0</v>
      </c>
      <c r="BJ205" s="412">
        <f>+Z205*($N$2*(1+$N$3))*(VLOOKUP(LEFT(AZ203,6),'2.1 Summary costs O&amp;M'!$J$3:$R$15,BA4,FALSE))</f>
        <v>116.11578848033457</v>
      </c>
      <c r="BK205" s="412">
        <f>+AA205*($N$2*(1+$N$3))*(VLOOKUP(LEFT(AZ203,6),'2.1 Summary costs O&amp;M'!$J$3:$R$15,BA4,FALSE))</f>
        <v>120.72172842452316</v>
      </c>
      <c r="BL205" s="412">
        <f>+AB205*($N$2*(1+$N$3))*(VLOOKUP(LEFT(AZ203,6),'2.1 Summary costs O&amp;M'!$J$3:$R$15,BA4,FALSE))</f>
        <v>0</v>
      </c>
      <c r="BM205" s="412">
        <f>+AC205*($N$2*(1+$N$3))*(VLOOKUP(LEFT(AZ203,6),'2.1 Summary costs O&amp;M'!$J$3:$R$15,BA4,FALSE))</f>
        <v>0</v>
      </c>
      <c r="BN205" s="412">
        <f>+AD205*($N$2*(1+$N$3))*(VLOOKUP(LEFT(AZ203,6),'2.1 Summary costs O&amp;M'!$J$3:$R$15,BA4,FALSE))</f>
        <v>0</v>
      </c>
      <c r="BO205" s="412">
        <f>+AE205*($N$2*(1+$N$3))*(VLOOKUP(LEFT(AZ203,6),'2.1 Summary costs O&amp;M'!$J$3:$R$15,BA4,FALSE))</f>
        <v>0</v>
      </c>
      <c r="BP205" s="412">
        <f>+AF205*($N$2*(1+$N$3))*(VLOOKUP(LEFT(AZ203,6),'2.1 Summary costs O&amp;M'!$J$3:$R$15,BA4,FALSE))</f>
        <v>0</v>
      </c>
      <c r="BQ205" s="412">
        <f>+AG205*($N$2*(1+$N$3))*(VLOOKUP(LEFT(AZ203,6),'2.1 Summary costs O&amp;M'!$J$3:$R$15,BA4,FALSE))</f>
        <v>0</v>
      </c>
      <c r="BR205" s="412">
        <f>+AH205*($N$2*(1+$N$3))*(VLOOKUP(LEFT(AZ203,6),'2.1 Summary costs O&amp;M'!$J$3:$R$15,BA4,FALSE))</f>
        <v>0</v>
      </c>
      <c r="BS205" s="412">
        <f>+AI205*($N$2*(1+$N$3))*(VLOOKUP(LEFT(AZ203,6),'2.1 Summary costs O&amp;M'!$J$3:$R$15,BA4,FALSE))</f>
        <v>0</v>
      </c>
      <c r="BT205" s="412">
        <f>+AJ205*($N$2*(1+$N$3))*(VLOOKUP(LEFT(AZ203,6),'2.1 Summary costs O&amp;M'!$J$3:$R$15,BA4,FALSE))</f>
        <v>171.32982356769813</v>
      </c>
      <c r="BU205" s="412">
        <f t="shared" ref="BU205:BU212" si="265">SUM(BA205:BT205)</f>
        <v>575.04683524556731</v>
      </c>
    </row>
    <row r="206" spans="1:73" x14ac:dyDescent="0.25">
      <c r="E206" s="76"/>
      <c r="F206" s="438"/>
      <c r="G206" s="78" t="s">
        <v>219</v>
      </c>
      <c r="H206" s="319"/>
      <c r="I206" s="79">
        <v>3</v>
      </c>
      <c r="J206" s="80" t="s">
        <v>145</v>
      </c>
      <c r="K206" s="79">
        <f>+Tranplte_UM</f>
        <v>400</v>
      </c>
      <c r="L206" s="81">
        <v>1</v>
      </c>
      <c r="M206" s="198">
        <f t="shared" si="261"/>
        <v>7.4999999999999997E-3</v>
      </c>
      <c r="N206" s="198">
        <f t="shared" si="262"/>
        <v>7.4999999999999997E-3</v>
      </c>
      <c r="Q206" s="383">
        <f t="shared" si="263"/>
        <v>8.1068026689957128E-3</v>
      </c>
      <c r="R206" s="383">
        <f t="shared" si="263"/>
        <v>8.4283734624378652E-3</v>
      </c>
      <c r="S206" s="383"/>
      <c r="T206" s="383"/>
      <c r="U206" s="383"/>
      <c r="V206" s="383"/>
      <c r="W206" s="383"/>
      <c r="X206" s="383"/>
      <c r="Y206" s="383"/>
      <c r="Z206" s="383">
        <f t="shared" si="258"/>
        <v>1.1505278205534987E-2</v>
      </c>
      <c r="AA206" s="383">
        <f t="shared" si="258"/>
        <v>1.1961655595288931E-2</v>
      </c>
      <c r="AB206" s="383"/>
      <c r="AC206" s="383"/>
      <c r="AD206" s="383"/>
      <c r="AE206" s="383"/>
      <c r="AF206" s="383"/>
      <c r="AG206" s="383"/>
      <c r="AH206" s="383"/>
      <c r="AI206" s="383"/>
      <c r="AJ206" s="383">
        <f t="shared" si="259"/>
        <v>1.6976134863739351E-2</v>
      </c>
      <c r="AK206" s="385">
        <f t="shared" si="260"/>
        <v>5.6978244795996849E-2</v>
      </c>
      <c r="AZ206" t="str">
        <f t="shared" si="264"/>
        <v>Plant tree</v>
      </c>
      <c r="BA206" s="412">
        <f>+Q206*($N$2*(1+$N$3))*(VLOOKUP(LEFT(AZ203,6),'2.1 Summary costs O&amp;M'!$J$3:$R$15,BA4,FALSE))</f>
        <v>30.681389244201245</v>
      </c>
      <c r="BB206" s="412">
        <f>+R206*($N$2*(1+$N$3))*(VLOOKUP(LEFT(AZ203,6),'2.1 Summary costs O&amp;M'!$J$3:$R$15,BA4,FALSE))</f>
        <v>31.89842129567803</v>
      </c>
      <c r="BC206" s="412">
        <f>+S206*($N$2*(1+$N$3))*(VLOOKUP(LEFT(AZ203,6),'2.1 Summary costs O&amp;M'!$J$3:$R$15,BA4,FALSE))</f>
        <v>0</v>
      </c>
      <c r="BD206" s="412">
        <f>+T206*($N$2*(1+$N$3))*(VLOOKUP(LEFT(AZ203,6),'2.1 Summary costs O&amp;M'!$J$3:$R$15,BA4,FALSE))</f>
        <v>0</v>
      </c>
      <c r="BE206" s="412">
        <f>+U206*($N$2*(1+$N$3))*(VLOOKUP(LEFT(AZ203,6),'2.1 Summary costs O&amp;M'!$J$3:$R$15,BA4,FALSE))</f>
        <v>0</v>
      </c>
      <c r="BF206" s="412">
        <f>+V206*($N$2*(1+$N$3))*(VLOOKUP(LEFT(AZ203,6),'2.1 Summary costs O&amp;M'!$J$3:$R$15,BA4,FALSE))</f>
        <v>0</v>
      </c>
      <c r="BG206" s="412">
        <f>+W206*($N$2*(1+$N$3))*(VLOOKUP(LEFT(AZ203,6),'2.1 Summary costs O&amp;M'!$J$3:$R$15,BA4,FALSE))</f>
        <v>0</v>
      </c>
      <c r="BH206" s="412">
        <f>+X206*($N$2*(1+$N$3))*(VLOOKUP(LEFT(AZ203,6),'2.1 Summary costs O&amp;M'!$J$3:$R$15,BA4,FALSE))</f>
        <v>0</v>
      </c>
      <c r="BI206" s="412">
        <f>+Y206*($N$2*(1+$N$3))*(VLOOKUP(LEFT(AZ203,6),'2.1 Summary costs O&amp;M'!$J$3:$R$15,BA4,FALSE))</f>
        <v>0</v>
      </c>
      <c r="BJ206" s="412">
        <f>+Z206*($N$2*(1+$N$3))*(VLOOKUP(LEFT(AZ203,6),'2.1 Summary costs O&amp;M'!$J$3:$R$15,BA4,FALSE))</f>
        <v>43.543420680125465</v>
      </c>
      <c r="BK206" s="412">
        <f>+AA206*($N$2*(1+$N$3))*(VLOOKUP(LEFT(AZ203,6),'2.1 Summary costs O&amp;M'!$J$3:$R$15,BA4,FALSE))</f>
        <v>45.270648159196185</v>
      </c>
      <c r="BL206" s="412">
        <f>+AB206*($N$2*(1+$N$3))*(VLOOKUP(LEFT(AZ203,6),'2.1 Summary costs O&amp;M'!$J$3:$R$15,BA4,FALSE))</f>
        <v>0</v>
      </c>
      <c r="BM206" s="412">
        <f>+AC206*($N$2*(1+$N$3))*(VLOOKUP(LEFT(AZ203,6),'2.1 Summary costs O&amp;M'!$J$3:$R$15,BA4,FALSE))</f>
        <v>0</v>
      </c>
      <c r="BN206" s="412">
        <f>+AD206*($N$2*(1+$N$3))*(VLOOKUP(LEFT(AZ203,6),'2.1 Summary costs O&amp;M'!$J$3:$R$15,BA4,FALSE))</f>
        <v>0</v>
      </c>
      <c r="BO206" s="412">
        <f>+AE206*($N$2*(1+$N$3))*(VLOOKUP(LEFT(AZ203,6),'2.1 Summary costs O&amp;M'!$J$3:$R$15,BA4,FALSE))</f>
        <v>0</v>
      </c>
      <c r="BP206" s="412">
        <f>+AF206*($N$2*(1+$N$3))*(VLOOKUP(LEFT(AZ203,6),'2.1 Summary costs O&amp;M'!$J$3:$R$15,BA4,FALSE))</f>
        <v>0</v>
      </c>
      <c r="BQ206" s="412">
        <f>+AG206*($N$2*(1+$N$3))*(VLOOKUP(LEFT(AZ203,6),'2.1 Summary costs O&amp;M'!$J$3:$R$15,BA4,FALSE))</f>
        <v>0</v>
      </c>
      <c r="BR206" s="412">
        <f>+AH206*($N$2*(1+$N$3))*(VLOOKUP(LEFT(AZ203,6),'2.1 Summary costs O&amp;M'!$J$3:$R$15,BA4,FALSE))</f>
        <v>0</v>
      </c>
      <c r="BS206" s="412">
        <f>+AI206*($N$2*(1+$N$3))*(VLOOKUP(LEFT(AZ203,6),'2.1 Summary costs O&amp;M'!$J$3:$R$15,BA4,FALSE))</f>
        <v>0</v>
      </c>
      <c r="BT206" s="412">
        <f>+AJ206*($N$2*(1+$N$3))*(VLOOKUP(LEFT(AZ203,6),'2.1 Summary costs O&amp;M'!$J$3:$R$15,BA4,FALSE))</f>
        <v>64.248683837886787</v>
      </c>
      <c r="BU206" s="412">
        <f t="shared" si="265"/>
        <v>215.64256321708774</v>
      </c>
    </row>
    <row r="207" spans="1:73" x14ac:dyDescent="0.25">
      <c r="E207" s="76"/>
      <c r="F207" s="438"/>
      <c r="G207" s="78" t="s">
        <v>271</v>
      </c>
      <c r="H207" s="319"/>
      <c r="I207" s="79">
        <v>3</v>
      </c>
      <c r="J207" s="80" t="s">
        <v>145</v>
      </c>
      <c r="K207" s="79">
        <f>+Plateo_UM</f>
        <v>150</v>
      </c>
      <c r="L207" s="81">
        <v>1</v>
      </c>
      <c r="M207" s="198">
        <f t="shared" si="261"/>
        <v>0.02</v>
      </c>
      <c r="N207" s="198">
        <f t="shared" si="262"/>
        <v>0.02</v>
      </c>
      <c r="Q207" s="383">
        <f t="shared" si="263"/>
        <v>2.1618140450655236E-2</v>
      </c>
      <c r="R207" s="383">
        <f t="shared" si="263"/>
        <v>2.2475662566500975E-2</v>
      </c>
      <c r="S207" s="383"/>
      <c r="T207" s="383"/>
      <c r="U207" s="383"/>
      <c r="V207" s="383"/>
      <c r="W207" s="383"/>
      <c r="X207" s="383"/>
      <c r="Y207" s="383"/>
      <c r="Z207" s="383">
        <f t="shared" si="258"/>
        <v>3.0680741881426634E-2</v>
      </c>
      <c r="AA207" s="383">
        <f t="shared" si="258"/>
        <v>3.1897748254103818E-2</v>
      </c>
      <c r="AB207" s="383"/>
      <c r="AC207" s="383"/>
      <c r="AD207" s="383"/>
      <c r="AE207" s="383"/>
      <c r="AF207" s="383"/>
      <c r="AG207" s="383"/>
      <c r="AH207" s="383"/>
      <c r="AI207" s="383"/>
      <c r="AJ207" s="383">
        <f t="shared" si="259"/>
        <v>4.5269692969971603E-2</v>
      </c>
      <c r="AK207" s="385"/>
      <c r="AZ207" t="str">
        <f t="shared" si="264"/>
        <v>Site preparation "clearing"</v>
      </c>
      <c r="BA207" s="412">
        <f>+Q207*($N$2*(1+$N$3))*(VLOOKUP(LEFT(AZ203,6),'2.1 Summary costs O&amp;M'!$J$3:$R$15,BA4,FALSE))</f>
        <v>81.817037984536668</v>
      </c>
      <c r="BB207" s="412">
        <f>+R207*($N$2*(1+$N$3))*(VLOOKUP(LEFT(AZ203,6),'2.1 Summary costs O&amp;M'!$J$3:$R$15,BA4,FALSE))</f>
        <v>85.062456788474748</v>
      </c>
      <c r="BC207" s="412">
        <f>+S207*($N$2*(1+$N$3))*(VLOOKUP(LEFT(AZ203,6),'2.1 Summary costs O&amp;M'!$J$3:$R$15,BA4,FALSE))</f>
        <v>0</v>
      </c>
      <c r="BD207" s="412">
        <f>+T207*($N$2*(1+$N$3))*(VLOOKUP(LEFT(AZ203,6),'2.1 Summary costs O&amp;M'!$J$3:$R$15,BA4,FALSE))</f>
        <v>0</v>
      </c>
      <c r="BE207" s="412">
        <f>+U207*($N$2*(1+$N$3))*(VLOOKUP(LEFT(AZ203,6),'2.1 Summary costs O&amp;M'!$J$3:$R$15,BA4,FALSE))</f>
        <v>0</v>
      </c>
      <c r="BF207" s="412">
        <f>+V207*($N$2*(1+$N$3))*(VLOOKUP(LEFT(AZ203,6),'2.1 Summary costs O&amp;M'!$J$3:$R$15,BA4,FALSE))</f>
        <v>0</v>
      </c>
      <c r="BG207" s="412">
        <f>+W207*($N$2*(1+$N$3))*(VLOOKUP(LEFT(AZ203,6),'2.1 Summary costs O&amp;M'!$J$3:$R$15,BA4,FALSE))</f>
        <v>0</v>
      </c>
      <c r="BH207" s="412">
        <f>+X207*($N$2*(1+$N$3))*(VLOOKUP(LEFT(AZ203,6),'2.1 Summary costs O&amp;M'!$J$3:$R$15,BA4,FALSE))</f>
        <v>0</v>
      </c>
      <c r="BI207" s="412">
        <f>+Y207*($N$2*(1+$N$3))*(VLOOKUP(LEFT(AZ203,6),'2.1 Summary costs O&amp;M'!$J$3:$R$15,BA4,FALSE))</f>
        <v>0</v>
      </c>
      <c r="BJ207" s="412">
        <f>+Z207*($N$2*(1+$N$3))*(VLOOKUP(LEFT(AZ203,6),'2.1 Summary costs O&amp;M'!$J$3:$R$15,BA4,FALSE))</f>
        <v>116.11578848033457</v>
      </c>
      <c r="BK207" s="412">
        <f>+AA207*($N$2*(1+$N$3))*(VLOOKUP(LEFT(AZ203,6),'2.1 Summary costs O&amp;M'!$J$3:$R$15,BA4,FALSE))</f>
        <v>120.72172842452316</v>
      </c>
      <c r="BL207" s="412">
        <f>+AB207*($N$2*(1+$N$3))*(VLOOKUP(LEFT(AZ203,6),'2.1 Summary costs O&amp;M'!$J$3:$R$15,BA4,FALSE))</f>
        <v>0</v>
      </c>
      <c r="BM207" s="412">
        <f>+AC207*($N$2*(1+$N$3))*(VLOOKUP(LEFT(AZ203,6),'2.1 Summary costs O&amp;M'!$J$3:$R$15,BA4,FALSE))</f>
        <v>0</v>
      </c>
      <c r="BN207" s="412">
        <f>+AD207*($N$2*(1+$N$3))*(VLOOKUP(LEFT(AZ203,6),'2.1 Summary costs O&amp;M'!$J$3:$R$15,BA4,FALSE))</f>
        <v>0</v>
      </c>
      <c r="BO207" s="412">
        <f>+AE207*($N$2*(1+$N$3))*(VLOOKUP(LEFT(AZ203,6),'2.1 Summary costs O&amp;M'!$J$3:$R$15,BA4,FALSE))</f>
        <v>0</v>
      </c>
      <c r="BP207" s="412">
        <f>+AF207*($N$2*(1+$N$3))*(VLOOKUP(LEFT(AZ203,6),'2.1 Summary costs O&amp;M'!$J$3:$R$15,BA4,FALSE))</f>
        <v>0</v>
      </c>
      <c r="BQ207" s="412">
        <f>+AG207*($N$2*(1+$N$3))*(VLOOKUP(LEFT(AZ203,6),'2.1 Summary costs O&amp;M'!$J$3:$R$15,BA4,FALSE))</f>
        <v>0</v>
      </c>
      <c r="BR207" s="412">
        <f>+AH207*($N$2*(1+$N$3))*(VLOOKUP(LEFT(AZ203,6),'2.1 Summary costs O&amp;M'!$J$3:$R$15,BA4,FALSE))</f>
        <v>0</v>
      </c>
      <c r="BS207" s="412">
        <f>+AI207*($N$2*(1+$N$3))*(VLOOKUP(LEFT(AZ203,6),'2.1 Summary costs O&amp;M'!$J$3:$R$15,BA4,FALSE))</f>
        <v>0</v>
      </c>
      <c r="BT207" s="412">
        <f>+AJ207*($N$2*(1+$N$3))*(VLOOKUP(LEFT(AZ203,6),'2.1 Summary costs O&amp;M'!$J$3:$R$15,BA4,FALSE))</f>
        <v>171.32982356769813</v>
      </c>
      <c r="BU207" s="412">
        <f t="shared" si="265"/>
        <v>575.04683524556731</v>
      </c>
    </row>
    <row r="208" spans="1:73" x14ac:dyDescent="0.25">
      <c r="E208" s="76"/>
      <c r="F208" s="438"/>
      <c r="G208" s="78" t="s">
        <v>272</v>
      </c>
      <c r="H208" s="319"/>
      <c r="I208" s="79">
        <v>3</v>
      </c>
      <c r="J208" s="80" t="s">
        <v>145</v>
      </c>
      <c r="K208" s="79">
        <f>+Abno_arbol_UM</f>
        <v>150</v>
      </c>
      <c r="L208" s="81">
        <v>1</v>
      </c>
      <c r="M208" s="198">
        <f t="shared" si="261"/>
        <v>0.02</v>
      </c>
      <c r="N208" s="198">
        <f t="shared" si="262"/>
        <v>0.02</v>
      </c>
      <c r="Q208" s="383">
        <f t="shared" si="263"/>
        <v>2.1618140450655236E-2</v>
      </c>
      <c r="R208" s="383">
        <f t="shared" si="263"/>
        <v>2.2475662566500975E-2</v>
      </c>
      <c r="S208" s="383"/>
      <c r="T208" s="383"/>
      <c r="U208" s="383"/>
      <c r="V208" s="383"/>
      <c r="W208" s="383"/>
      <c r="X208" s="383"/>
      <c r="Y208" s="383"/>
      <c r="Z208" s="383">
        <f t="shared" si="258"/>
        <v>3.0680741881426634E-2</v>
      </c>
      <c r="AA208" s="383">
        <f t="shared" si="258"/>
        <v>3.1897748254103818E-2</v>
      </c>
      <c r="AB208" s="383"/>
      <c r="AC208" s="383"/>
      <c r="AD208" s="383"/>
      <c r="AE208" s="383"/>
      <c r="AF208" s="383"/>
      <c r="AG208" s="383"/>
      <c r="AH208" s="383"/>
      <c r="AI208" s="383"/>
      <c r="AJ208" s="383">
        <f t="shared" si="259"/>
        <v>4.5269692969971603E-2</v>
      </c>
      <c r="AK208" s="385">
        <f t="shared" ref="AK208:AK210" si="266">SUM(Q208:AJ208)</f>
        <v>0.15194198612265827</v>
      </c>
      <c r="AZ208" t="str">
        <f t="shared" si="264"/>
        <v>Fertilized tree</v>
      </c>
      <c r="BA208" s="412">
        <f>+Q208*($N$2*(1+$N$3))*(VLOOKUP(LEFT(AZ203,6),'2.1 Summary costs O&amp;M'!$J$3:$R$15,BA4,FALSE))</f>
        <v>81.817037984536668</v>
      </c>
      <c r="BB208" s="412">
        <f>+R208*($N$2*(1+$N$3))*(VLOOKUP(LEFT(AZ203,6),'2.1 Summary costs O&amp;M'!$J$3:$R$15,BA4,FALSE))</f>
        <v>85.062456788474748</v>
      </c>
      <c r="BC208" s="412">
        <f>+S208*($N$2*(1+$N$3))*(VLOOKUP(LEFT(AZ203,6),'2.1 Summary costs O&amp;M'!$J$3:$R$15,BA4,FALSE))</f>
        <v>0</v>
      </c>
      <c r="BD208" s="412">
        <f>+T208*($N$2*(1+$N$3))*(VLOOKUP(LEFT(AZ203,6),'2.1 Summary costs O&amp;M'!$J$3:$R$15,BA4,FALSE))</f>
        <v>0</v>
      </c>
      <c r="BE208" s="412">
        <f>+U208*($N$2*(1+$N$3))*(VLOOKUP(LEFT(AZ203,6),'2.1 Summary costs O&amp;M'!$J$3:$R$15,BA4,FALSE))</f>
        <v>0</v>
      </c>
      <c r="BF208" s="412">
        <f>+V208*($N$2*(1+$N$3))*(VLOOKUP(LEFT(AZ203,6),'2.1 Summary costs O&amp;M'!$J$3:$R$15,BA4,FALSE))</f>
        <v>0</v>
      </c>
      <c r="BG208" s="412">
        <f>+W208*($N$2*(1+$N$3))*(VLOOKUP(LEFT(AZ203,6),'2.1 Summary costs O&amp;M'!$J$3:$R$15,BA4,FALSE))</f>
        <v>0</v>
      </c>
      <c r="BH208" s="412">
        <f>+X208*($N$2*(1+$N$3))*(VLOOKUP(LEFT(AZ203,6),'2.1 Summary costs O&amp;M'!$J$3:$R$15,BA4,FALSE))</f>
        <v>0</v>
      </c>
      <c r="BI208" s="412">
        <f>+Y208*($N$2*(1+$N$3))*(VLOOKUP(LEFT(AZ203,6),'2.1 Summary costs O&amp;M'!$J$3:$R$15,BA4,FALSE))</f>
        <v>0</v>
      </c>
      <c r="BJ208" s="412">
        <f>+Z208*($N$2*(1+$N$3))*(VLOOKUP(LEFT(AZ203,6),'2.1 Summary costs O&amp;M'!$J$3:$R$15,BA4,FALSE))</f>
        <v>116.11578848033457</v>
      </c>
      <c r="BK208" s="412">
        <f>+AA208*($N$2*(1+$N$3))*(VLOOKUP(LEFT(AZ203,6),'2.1 Summary costs O&amp;M'!$J$3:$R$15,BA4,FALSE))</f>
        <v>120.72172842452316</v>
      </c>
      <c r="BL208" s="412">
        <f>+AB208*($N$2*(1+$N$3))*(VLOOKUP(LEFT(AZ203,6),'2.1 Summary costs O&amp;M'!$J$3:$R$15,BA4,FALSE))</f>
        <v>0</v>
      </c>
      <c r="BM208" s="412">
        <f>+AC208*($N$2*(1+$N$3))*(VLOOKUP(LEFT(AZ203,6),'2.1 Summary costs O&amp;M'!$J$3:$R$15,BA4,FALSE))</f>
        <v>0</v>
      </c>
      <c r="BN208" s="412">
        <f>+AD208*($N$2*(1+$N$3))*(VLOOKUP(LEFT(AZ203,6),'2.1 Summary costs O&amp;M'!$J$3:$R$15,BA4,FALSE))</f>
        <v>0</v>
      </c>
      <c r="BO208" s="412">
        <f>+AE208*($N$2*(1+$N$3))*(VLOOKUP(LEFT(AZ203,6),'2.1 Summary costs O&amp;M'!$J$3:$R$15,BA4,FALSE))</f>
        <v>0</v>
      </c>
      <c r="BP208" s="412">
        <f>+AF208*($N$2*(1+$N$3))*(VLOOKUP(LEFT(AZ203,6),'2.1 Summary costs O&amp;M'!$J$3:$R$15,BA4,FALSE))</f>
        <v>0</v>
      </c>
      <c r="BQ208" s="412">
        <f>+AG208*($N$2*(1+$N$3))*(VLOOKUP(LEFT(AZ203,6),'2.1 Summary costs O&amp;M'!$J$3:$R$15,BA4,FALSE))</f>
        <v>0</v>
      </c>
      <c r="BR208" s="412">
        <f>+AH208*($N$2*(1+$N$3))*(VLOOKUP(LEFT(AZ203,6),'2.1 Summary costs O&amp;M'!$J$3:$R$15,BA4,FALSE))</f>
        <v>0</v>
      </c>
      <c r="BS208" s="412">
        <f>+AI208*($N$2*(1+$N$3))*(VLOOKUP(LEFT(AZ203,6),'2.1 Summary costs O&amp;M'!$J$3:$R$15,BA4,FALSE))</f>
        <v>0</v>
      </c>
      <c r="BT208" s="412">
        <f>+AJ208*($N$2*(1+$N$3))*(VLOOKUP(LEFT(AZ203,6),'2.1 Summary costs O&amp;M'!$J$3:$R$15,BA4,FALSE))</f>
        <v>171.32982356769813</v>
      </c>
      <c r="BU208" s="412">
        <f t="shared" si="265"/>
        <v>575.04683524556731</v>
      </c>
    </row>
    <row r="209" spans="5:73" x14ac:dyDescent="0.25">
      <c r="E209" s="76"/>
      <c r="F209" s="438"/>
      <c r="G209" s="74" t="s">
        <v>282</v>
      </c>
      <c r="I209" s="79">
        <v>3</v>
      </c>
      <c r="J209" s="124" t="s">
        <v>145</v>
      </c>
      <c r="K209" s="105">
        <v>25</v>
      </c>
      <c r="L209" s="81">
        <v>1</v>
      </c>
      <c r="M209" s="198">
        <f t="shared" si="261"/>
        <v>0.12</v>
      </c>
      <c r="N209" s="198">
        <f t="shared" si="262"/>
        <v>0.12</v>
      </c>
      <c r="Q209" s="383">
        <f t="shared" si="263"/>
        <v>0.1297088427039314</v>
      </c>
      <c r="R209" s="383">
        <f t="shared" si="263"/>
        <v>0.13485397539900584</v>
      </c>
      <c r="S209" s="383"/>
      <c r="T209" s="383"/>
      <c r="U209" s="383"/>
      <c r="V209" s="383"/>
      <c r="W209" s="383"/>
      <c r="X209" s="383"/>
      <c r="Y209" s="383"/>
      <c r="Z209" s="383">
        <f t="shared" si="258"/>
        <v>0.1840844512885598</v>
      </c>
      <c r="AA209" s="383">
        <f t="shared" si="258"/>
        <v>0.19138648952462289</v>
      </c>
      <c r="AB209" s="383"/>
      <c r="AC209" s="383"/>
      <c r="AD209" s="383"/>
      <c r="AE209" s="383"/>
      <c r="AF209" s="383"/>
      <c r="AG209" s="383"/>
      <c r="AH209" s="383"/>
      <c r="AI209" s="383"/>
      <c r="AJ209" s="383">
        <f t="shared" si="259"/>
        <v>0.27161815781982962</v>
      </c>
      <c r="AK209" s="385">
        <f t="shared" si="266"/>
        <v>0.91165191673594959</v>
      </c>
      <c r="AZ209" t="str">
        <f t="shared" si="264"/>
        <v>Construction of protection barriers</v>
      </c>
      <c r="BA209" s="412">
        <f>+Q209*($N$2*(1+$N$3))*(VLOOKUP(LEFT(AZ203,6),'2.1 Summary costs O&amp;M'!$J$3:$R$15,BA4,FALSE))</f>
        <v>490.90222790721992</v>
      </c>
      <c r="BB209" s="412">
        <f>+R209*($N$2*(1+$N$3))*(VLOOKUP(LEFT(AZ203,6),'2.1 Summary costs O&amp;M'!$J$3:$R$15,BA4,FALSE))</f>
        <v>510.37474073084849</v>
      </c>
      <c r="BC209" s="412">
        <f>+S209*($N$2*(1+$N$3))*(VLOOKUP(LEFT(AZ203,6),'2.1 Summary costs O&amp;M'!$J$3:$R$15,BA4,FALSE))</f>
        <v>0</v>
      </c>
      <c r="BD209" s="412">
        <f>+T209*($N$2*(1+$N$3))*(VLOOKUP(LEFT(AZ203,6),'2.1 Summary costs O&amp;M'!$J$3:$R$15,BA4,FALSE))</f>
        <v>0</v>
      </c>
      <c r="BE209" s="412">
        <f>+U209*($N$2*(1+$N$3))*(VLOOKUP(LEFT(AZ203,6),'2.1 Summary costs O&amp;M'!$J$3:$R$15,BA4,FALSE))</f>
        <v>0</v>
      </c>
      <c r="BF209" s="412">
        <f>+V209*($N$2*(1+$N$3))*(VLOOKUP(LEFT(AZ203,6),'2.1 Summary costs O&amp;M'!$J$3:$R$15,BA4,FALSE))</f>
        <v>0</v>
      </c>
      <c r="BG209" s="412">
        <f>+W209*($N$2*(1+$N$3))*(VLOOKUP(LEFT(AZ203,6),'2.1 Summary costs O&amp;M'!$J$3:$R$15,BA4,FALSE))</f>
        <v>0</v>
      </c>
      <c r="BH209" s="412">
        <f>+X209*($N$2*(1+$N$3))*(VLOOKUP(LEFT(AZ203,6),'2.1 Summary costs O&amp;M'!$J$3:$R$15,BA4,FALSE))</f>
        <v>0</v>
      </c>
      <c r="BI209" s="412">
        <f>+Y209*($N$2*(1+$N$3))*(VLOOKUP(LEFT(AZ203,6),'2.1 Summary costs O&amp;M'!$J$3:$R$15,BA4,FALSE))</f>
        <v>0</v>
      </c>
      <c r="BJ209" s="412">
        <f>+Z209*($N$2*(1+$N$3))*(VLOOKUP(LEFT(AZ203,6),'2.1 Summary costs O&amp;M'!$J$3:$R$15,BA4,FALSE))</f>
        <v>696.69473088200743</v>
      </c>
      <c r="BK209" s="412">
        <f>+AA209*($N$2*(1+$N$3))*(VLOOKUP(LEFT(AZ203,6),'2.1 Summary costs O&amp;M'!$J$3:$R$15,BA4,FALSE))</f>
        <v>724.33037054713895</v>
      </c>
      <c r="BL209" s="412">
        <f>+AB209*($N$2*(1+$N$3))*(VLOOKUP(LEFT(AZ203,6),'2.1 Summary costs O&amp;M'!$J$3:$R$15,BA4,FALSE))</f>
        <v>0</v>
      </c>
      <c r="BM209" s="412">
        <f>+AC209*($N$2*(1+$N$3))*(VLOOKUP(LEFT(AZ203,6),'2.1 Summary costs O&amp;M'!$J$3:$R$15,BA4,FALSE))</f>
        <v>0</v>
      </c>
      <c r="BN209" s="412">
        <f>+AD209*($N$2*(1+$N$3))*(VLOOKUP(LEFT(AZ203,6),'2.1 Summary costs O&amp;M'!$J$3:$R$15,BA4,FALSE))</f>
        <v>0</v>
      </c>
      <c r="BO209" s="412">
        <f>+AE209*($N$2*(1+$N$3))*(VLOOKUP(LEFT(AZ203,6),'2.1 Summary costs O&amp;M'!$J$3:$R$15,BA4,FALSE))</f>
        <v>0</v>
      </c>
      <c r="BP209" s="412">
        <f>+AF209*($N$2*(1+$N$3))*(VLOOKUP(LEFT(AZ203,6),'2.1 Summary costs O&amp;M'!$J$3:$R$15,BA4,FALSE))</f>
        <v>0</v>
      </c>
      <c r="BQ209" s="412">
        <f>+AG209*($N$2*(1+$N$3))*(VLOOKUP(LEFT(AZ203,6),'2.1 Summary costs O&amp;M'!$J$3:$R$15,BA4,FALSE))</f>
        <v>0</v>
      </c>
      <c r="BR209" s="412">
        <f>+AH209*($N$2*(1+$N$3))*(VLOOKUP(LEFT(AZ203,6),'2.1 Summary costs O&amp;M'!$J$3:$R$15,BA4,FALSE))</f>
        <v>0</v>
      </c>
      <c r="BS209" s="412">
        <f>+AI209*($N$2*(1+$N$3))*(VLOOKUP(LEFT(AZ203,6),'2.1 Summary costs O&amp;M'!$J$3:$R$15,BA4,FALSE))</f>
        <v>0</v>
      </c>
      <c r="BT209" s="412">
        <f>+AJ209*($N$2*(1+$N$3))*(VLOOKUP(LEFT(AZ203,6),'2.1 Summary costs O&amp;M'!$J$3:$R$15,BA4,FALSE))</f>
        <v>1027.9789414061886</v>
      </c>
      <c r="BU209" s="412">
        <f t="shared" si="265"/>
        <v>3450.2810114734039</v>
      </c>
    </row>
    <row r="210" spans="5:73"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266"/>
        <v>0</v>
      </c>
      <c r="AZ210">
        <f t="shared" si="264"/>
        <v>0</v>
      </c>
      <c r="BA210" s="412">
        <f>+Q210*($N$2*(1+$N$3))*(VLOOKUP(LEFT(AZ203,6),'2.1 Summary costs O&amp;M'!$J$3:$R$15,BA4,FALSE))</f>
        <v>0</v>
      </c>
      <c r="BB210" s="412">
        <f>+R210*($N$2*(1+$N$3))*(VLOOKUP(LEFT(AZ203,6),'2.1 Summary costs O&amp;M'!$J$3:$R$15,BA4,FALSE))</f>
        <v>0</v>
      </c>
      <c r="BC210" s="412">
        <f>+S210*($N$2*(1+$N$3))*(VLOOKUP(LEFT(AZ203,6),'2.1 Summary costs O&amp;M'!$J$3:$R$15,BA4,FALSE))</f>
        <v>0</v>
      </c>
      <c r="BD210" s="412">
        <f>+T210*($N$2*(1+$N$3))*(VLOOKUP(LEFT(AZ203,6),'2.1 Summary costs O&amp;M'!$J$3:$R$15,BA4,FALSE))</f>
        <v>0</v>
      </c>
      <c r="BE210" s="412">
        <f>+U210*($N$2*(1+$N$3))*(VLOOKUP(LEFT(AZ203,6),'2.1 Summary costs O&amp;M'!$J$3:$R$15,BA4,FALSE))</f>
        <v>0</v>
      </c>
      <c r="BF210" s="412">
        <f>+V210*($N$2*(1+$N$3))*(VLOOKUP(LEFT(AZ203,6),'2.1 Summary costs O&amp;M'!$J$3:$R$15,BA4,FALSE))</f>
        <v>0</v>
      </c>
      <c r="BG210" s="412">
        <f>+W210*($N$2*(1+$N$3))*(VLOOKUP(LEFT(AZ203,6),'2.1 Summary costs O&amp;M'!$J$3:$R$15,BA4,FALSE))</f>
        <v>0</v>
      </c>
      <c r="BH210" s="412">
        <f>+X210*($N$2*(1+$N$3))*(VLOOKUP(LEFT(AZ203,6),'2.1 Summary costs O&amp;M'!$J$3:$R$15,BA4,FALSE))</f>
        <v>0</v>
      </c>
      <c r="BI210" s="412">
        <f>+Y210*($N$2*(1+$N$3))*(VLOOKUP(LEFT(AZ203,6),'2.1 Summary costs O&amp;M'!$J$3:$R$15,BA4,FALSE))</f>
        <v>0</v>
      </c>
      <c r="BJ210" s="412">
        <f>+Z210*($N$2*(1+$N$3))*(VLOOKUP(LEFT(AZ203,6),'2.1 Summary costs O&amp;M'!$J$3:$R$15,BA4,FALSE))</f>
        <v>0</v>
      </c>
      <c r="BK210" s="412">
        <f>+AA210*($N$2*(1+$N$3))*(VLOOKUP(LEFT(AZ203,6),'2.1 Summary costs O&amp;M'!$J$3:$R$15,BA4,FALSE))</f>
        <v>0</v>
      </c>
      <c r="BL210" s="412">
        <f>+AB210*($N$2*(1+$N$3))*(VLOOKUP(LEFT(AZ203,6),'2.1 Summary costs O&amp;M'!$J$3:$R$15,BA4,FALSE))</f>
        <v>0</v>
      </c>
      <c r="BM210" s="412">
        <f>+AC210*($N$2*(1+$N$3))*(VLOOKUP(LEFT(AZ203,6),'2.1 Summary costs O&amp;M'!$J$3:$R$15,BA4,FALSE))</f>
        <v>0</v>
      </c>
      <c r="BN210" s="412">
        <f>+AD210*($N$2*(1+$N$3))*(VLOOKUP(LEFT(AZ203,6),'2.1 Summary costs O&amp;M'!$J$3:$R$15,BA4,FALSE))</f>
        <v>0</v>
      </c>
      <c r="BO210" s="412">
        <f>+AE210*($N$2*(1+$N$3))*(VLOOKUP(LEFT(AZ203,6),'2.1 Summary costs O&amp;M'!$J$3:$R$15,BA4,FALSE))</f>
        <v>0</v>
      </c>
      <c r="BP210" s="412">
        <f>+AF210*($N$2*(1+$N$3))*(VLOOKUP(LEFT(AZ203,6),'2.1 Summary costs O&amp;M'!$J$3:$R$15,BA4,FALSE))</f>
        <v>0</v>
      </c>
      <c r="BQ210" s="412">
        <f>+AG210*($N$2*(1+$N$3))*(VLOOKUP(LEFT(AZ203,6),'2.1 Summary costs O&amp;M'!$J$3:$R$15,BA4,FALSE))</f>
        <v>0</v>
      </c>
      <c r="BR210" s="412">
        <f>+AH210*($N$2*(1+$N$3))*(VLOOKUP(LEFT(AZ203,6),'2.1 Summary costs O&amp;M'!$J$3:$R$15,BA4,FALSE))</f>
        <v>0</v>
      </c>
      <c r="BS210" s="412">
        <f>+AI210*($N$2*(1+$N$3))*(VLOOKUP(LEFT(AZ203,6),'2.1 Summary costs O&amp;M'!$J$3:$R$15,BA4,FALSE))</f>
        <v>0</v>
      </c>
      <c r="BT210" s="412">
        <f>+AJ210*($N$2*(1+$N$3))*(VLOOKUP(LEFT(AZ203,6),'2.1 Summary costs O&amp;M'!$J$3:$R$15,BA4,FALSE))</f>
        <v>0</v>
      </c>
      <c r="BU210" s="412">
        <f t="shared" si="265"/>
        <v>0</v>
      </c>
    </row>
    <row r="211" spans="5:73"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c r="AZ211">
        <f t="shared" si="264"/>
        <v>0</v>
      </c>
      <c r="BA211" s="412">
        <f>+Q211*($N$2*(1+$N$3))*(VLOOKUP(LEFT(AZ203,6),'2.1 Summary costs O&amp;M'!$J$3:$R$15,BA4,FALSE))</f>
        <v>0</v>
      </c>
      <c r="BB211" s="412">
        <f>+R211*($N$2*(1+$N$3))*(VLOOKUP(LEFT(AZ203,6),'2.1 Summary costs O&amp;M'!$J$3:$R$15,BA4,FALSE))</f>
        <v>0</v>
      </c>
      <c r="BC211" s="412">
        <f>+S211*($N$2*(1+$N$3))*(VLOOKUP(LEFT(AZ203,6),'2.1 Summary costs O&amp;M'!$J$3:$R$15,BA4,FALSE))</f>
        <v>0</v>
      </c>
      <c r="BD211" s="412">
        <f>+T211*($N$2*(1+$N$3))*(VLOOKUP(LEFT(AZ203,6),'2.1 Summary costs O&amp;M'!$J$3:$R$15,BA4,FALSE))</f>
        <v>0</v>
      </c>
      <c r="BE211" s="412">
        <f>+U211*($N$2*(1+$N$3))*(VLOOKUP(LEFT(AZ203,6),'2.1 Summary costs O&amp;M'!$J$3:$R$15,BA4,FALSE))</f>
        <v>0</v>
      </c>
      <c r="BF211" s="412">
        <f>+V211*($N$2*(1+$N$3))*(VLOOKUP(LEFT(AZ203,6),'2.1 Summary costs O&amp;M'!$J$3:$R$15,BA4,FALSE))</f>
        <v>0</v>
      </c>
      <c r="BG211" s="412">
        <f>+W211*($N$2*(1+$N$3))*(VLOOKUP(LEFT(AZ203,6),'2.1 Summary costs O&amp;M'!$J$3:$R$15,BA4,FALSE))</f>
        <v>0</v>
      </c>
      <c r="BH211" s="412">
        <f>+X211*($N$2*(1+$N$3))*(VLOOKUP(LEFT(AZ203,6),'2.1 Summary costs O&amp;M'!$J$3:$R$15,BA4,FALSE))</f>
        <v>0</v>
      </c>
      <c r="BI211" s="412">
        <f>+Y211*($N$2*(1+$N$3))*(VLOOKUP(LEFT(AZ203,6),'2.1 Summary costs O&amp;M'!$J$3:$R$15,BA4,FALSE))</f>
        <v>0</v>
      </c>
      <c r="BJ211" s="412">
        <f>+Z211*($N$2*(1+$N$3))*(VLOOKUP(LEFT(AZ203,6),'2.1 Summary costs O&amp;M'!$J$3:$R$15,BA4,FALSE))</f>
        <v>0</v>
      </c>
      <c r="BK211" s="412">
        <f>+AA211*($N$2*(1+$N$3))*(VLOOKUP(LEFT(AZ203,6),'2.1 Summary costs O&amp;M'!$J$3:$R$15,BA4,FALSE))</f>
        <v>0</v>
      </c>
      <c r="BL211" s="412">
        <f>+AB211*($N$2*(1+$N$3))*(VLOOKUP(LEFT(AZ203,6),'2.1 Summary costs O&amp;M'!$J$3:$R$15,BA4,FALSE))</f>
        <v>0</v>
      </c>
      <c r="BM211" s="412">
        <f>+AC211*($N$2*(1+$N$3))*(VLOOKUP(LEFT(AZ203,6),'2.1 Summary costs O&amp;M'!$J$3:$R$15,BA4,FALSE))</f>
        <v>0</v>
      </c>
      <c r="BN211" s="412">
        <f>+AD211*($N$2*(1+$N$3))*(VLOOKUP(LEFT(AZ203,6),'2.1 Summary costs O&amp;M'!$J$3:$R$15,BA4,FALSE))</f>
        <v>0</v>
      </c>
      <c r="BO211" s="412">
        <f>+AE211*($N$2*(1+$N$3))*(VLOOKUP(LEFT(AZ203,6),'2.1 Summary costs O&amp;M'!$J$3:$R$15,BA4,FALSE))</f>
        <v>0</v>
      </c>
      <c r="BP211" s="412">
        <f>+AF211*($N$2*(1+$N$3))*(VLOOKUP(LEFT(AZ203,6),'2.1 Summary costs O&amp;M'!$J$3:$R$15,BA4,FALSE))</f>
        <v>0</v>
      </c>
      <c r="BQ211" s="412">
        <f>+AG211*($N$2*(1+$N$3))*(VLOOKUP(LEFT(AZ203,6),'2.1 Summary costs O&amp;M'!$J$3:$R$15,BA4,FALSE))</f>
        <v>0</v>
      </c>
      <c r="BR211" s="412">
        <f>+AH211*($N$2*(1+$N$3))*(VLOOKUP(LEFT(AZ203,6),'2.1 Summary costs O&amp;M'!$J$3:$R$15,BA4,FALSE))</f>
        <v>0</v>
      </c>
      <c r="BS211" s="412">
        <f>+AI211*($N$2*(1+$N$3))*(VLOOKUP(LEFT(AZ203,6),'2.1 Summary costs O&amp;M'!$J$3:$R$15,BA4,FALSE))</f>
        <v>0</v>
      </c>
      <c r="BT211" s="412">
        <f>+AJ211*($N$2*(1+$N$3))*(VLOOKUP(LEFT(AZ203,6),'2.1 Summary costs O&amp;M'!$J$3:$R$15,BA4,FALSE))</f>
        <v>0</v>
      </c>
      <c r="BU211" s="412">
        <f t="shared" si="265"/>
        <v>0</v>
      </c>
    </row>
    <row r="212" spans="5:73" ht="15.75" thickBot="1" x14ac:dyDescent="0.3">
      <c r="F212" s="438"/>
      <c r="G212" s="162" t="s">
        <v>153</v>
      </c>
      <c r="H212" s="320"/>
      <c r="I212" s="163"/>
      <c r="J212" s="163"/>
      <c r="K212" s="163"/>
      <c r="L212" s="163"/>
      <c r="M212" s="164"/>
      <c r="N212" s="91">
        <f>SUM(N204:N211)</f>
        <v>0.1875</v>
      </c>
      <c r="Q212" s="385">
        <f t="shared" ref="Q212:S212" si="267">SUM(Q204:Q211)</f>
        <v>0.20267006672489282</v>
      </c>
      <c r="R212" s="385">
        <f t="shared" ref="R212" si="268">SUM(R204:R211)</f>
        <v>0.21070933656094665</v>
      </c>
      <c r="S212" s="385">
        <f t="shared" si="267"/>
        <v>0</v>
      </c>
      <c r="T212" s="385">
        <f t="shared" ref="T212" si="269">SUM(T204:T211)</f>
        <v>0</v>
      </c>
      <c r="U212" s="385">
        <f t="shared" ref="U212" si="270">SUM(U204:U211)</f>
        <v>0</v>
      </c>
      <c r="V212" s="385">
        <f t="shared" ref="V212" si="271">SUM(V204:V211)</f>
        <v>0</v>
      </c>
      <c r="W212" s="385">
        <f t="shared" ref="W212" si="272">SUM(W204:W211)</f>
        <v>0</v>
      </c>
      <c r="X212" s="385">
        <f t="shared" ref="X212" si="273">SUM(X204:X211)</f>
        <v>0</v>
      </c>
      <c r="Y212" s="385">
        <f t="shared" ref="Y212" si="274">SUM(Y204:Y211)</f>
        <v>0</v>
      </c>
      <c r="Z212" s="385">
        <f t="shared" ref="Z212" si="275">SUM(Z204:Z211)</f>
        <v>0.2876319551383747</v>
      </c>
      <c r="AA212" s="385">
        <f t="shared" ref="AA212" si="276">SUM(AA204:AA211)</f>
        <v>0.29904138988222329</v>
      </c>
      <c r="AB212" s="385">
        <f t="shared" ref="AB212" si="277">SUM(AB204:AB211)</f>
        <v>0</v>
      </c>
      <c r="AC212" s="385">
        <f t="shared" ref="AC212" si="278">SUM(AC204:AC211)</f>
        <v>0</v>
      </c>
      <c r="AD212" s="385">
        <f t="shared" ref="AD212" si="279">SUM(AD204:AD211)</f>
        <v>0</v>
      </c>
      <c r="AE212" s="385">
        <f t="shared" ref="AE212" si="280">SUM(AE204:AE211)</f>
        <v>0</v>
      </c>
      <c r="AF212" s="385">
        <f t="shared" ref="AF212" si="281">SUM(AF204:AF211)</f>
        <v>0</v>
      </c>
      <c r="AG212" s="385">
        <f t="shared" ref="AG212" si="282">SUM(AG204:AG211)</f>
        <v>0</v>
      </c>
      <c r="AH212" s="385">
        <f t="shared" ref="AH212" si="283">SUM(AH204:AH211)</f>
        <v>0</v>
      </c>
      <c r="AI212" s="385">
        <f t="shared" ref="AI212:AJ212" si="284">SUM(AI204:AI211)</f>
        <v>0</v>
      </c>
      <c r="AJ212" s="385">
        <f t="shared" si="284"/>
        <v>0.42440337159348379</v>
      </c>
      <c r="AK212" s="385">
        <f>SUM(Q212:AJ212)</f>
        <v>1.4244561198999213</v>
      </c>
      <c r="AZ212" t="str">
        <f t="shared" si="264"/>
        <v>Subtotal USD</v>
      </c>
      <c r="BA212" s="412">
        <f>+Q212*($N$2*(1+$N$3))*(VLOOKUP(LEFT(AZ203,6),'2.1 Summary costs O&amp;M'!$J$3:$R$15,BA4,FALSE))</f>
        <v>767.03473110503114</v>
      </c>
      <c r="BB212" s="412">
        <f>+R212*($N$2*(1+$N$3))*(VLOOKUP(LEFT(AZ203,6),'2.1 Summary costs O&amp;M'!$J$3:$R$15,BA4,FALSE))</f>
        <v>797.46053239195078</v>
      </c>
      <c r="BC212" s="412">
        <f>+S212*($N$2*(1+$N$3))*(VLOOKUP(LEFT(AZ203,6),'2.1 Summary costs O&amp;M'!$J$3:$R$15,BA4,FALSE))</f>
        <v>0</v>
      </c>
      <c r="BD212" s="412">
        <f>+T212*($N$2*(1+$N$3))*(VLOOKUP(LEFT(AZ203,6),'2.1 Summary costs O&amp;M'!$J$3:$R$15,BA4,FALSE))</f>
        <v>0</v>
      </c>
      <c r="BE212" s="412">
        <f>+U212*($N$2*(1+$N$3))*(VLOOKUP(LEFT(AZ203,6),'2.1 Summary costs O&amp;M'!$J$3:$R$15,BA4,FALSE))</f>
        <v>0</v>
      </c>
      <c r="BF212" s="412">
        <f>+V212*($N$2*(1+$N$3))*(VLOOKUP(LEFT(AZ203,6),'2.1 Summary costs O&amp;M'!$J$3:$R$15,BA4,FALSE))</f>
        <v>0</v>
      </c>
      <c r="BG212" s="412">
        <f>+W212*($N$2*(1+$N$3))*(VLOOKUP(LEFT(AZ203,6),'2.1 Summary costs O&amp;M'!$J$3:$R$15,BA4,FALSE))</f>
        <v>0</v>
      </c>
      <c r="BH212" s="412">
        <f>+X212*($N$2*(1+$N$3))*(VLOOKUP(LEFT(AZ203,6),'2.1 Summary costs O&amp;M'!$J$3:$R$15,BA4,FALSE))</f>
        <v>0</v>
      </c>
      <c r="BI212" s="412">
        <f>+Y212*($N$2*(1+$N$3))*(VLOOKUP(LEFT(AZ203,6),'2.1 Summary costs O&amp;M'!$J$3:$R$15,BA4,FALSE))</f>
        <v>0</v>
      </c>
      <c r="BJ212" s="412">
        <f>+Z212*($N$2*(1+$N$3))*(VLOOKUP(LEFT(AZ203,6),'2.1 Summary costs O&amp;M'!$J$3:$R$15,BA4,FALSE))</f>
        <v>1088.5855170031366</v>
      </c>
      <c r="BK212" s="412">
        <f>+AA212*($N$2*(1+$N$3))*(VLOOKUP(LEFT(AZ203,6),'2.1 Summary costs O&amp;M'!$J$3:$R$15,BA4,FALSE))</f>
        <v>1131.7662039799047</v>
      </c>
      <c r="BL212" s="412">
        <f>+AB212*($N$2*(1+$N$3))*(VLOOKUP(LEFT(AZ203,6),'2.1 Summary costs O&amp;M'!$J$3:$R$15,BA4,FALSE))</f>
        <v>0</v>
      </c>
      <c r="BM212" s="412">
        <f>+AC212*($N$2*(1+$N$3))*(VLOOKUP(LEFT(AZ203,6),'2.1 Summary costs O&amp;M'!$J$3:$R$15,BA4,FALSE))</f>
        <v>0</v>
      </c>
      <c r="BN212" s="412">
        <f>+AD212*($N$2*(1+$N$3))*(VLOOKUP(LEFT(AZ203,6),'2.1 Summary costs O&amp;M'!$J$3:$R$15,BA4,FALSE))</f>
        <v>0</v>
      </c>
      <c r="BO212" s="412">
        <f>+AE212*($N$2*(1+$N$3))*(VLOOKUP(LEFT(AZ203,6),'2.1 Summary costs O&amp;M'!$J$3:$R$15,BA4,FALSE))</f>
        <v>0</v>
      </c>
      <c r="BP212" s="412">
        <f>+AF212*($N$2*(1+$N$3))*(VLOOKUP(LEFT(AZ203,6),'2.1 Summary costs O&amp;M'!$J$3:$R$15,BA4,FALSE))</f>
        <v>0</v>
      </c>
      <c r="BQ212" s="412">
        <f>+AG212*($N$2*(1+$N$3))*(VLOOKUP(LEFT(AZ203,6),'2.1 Summary costs O&amp;M'!$J$3:$R$15,BA4,FALSE))</f>
        <v>0</v>
      </c>
      <c r="BR212" s="412">
        <f>+AH212*($N$2*(1+$N$3))*(VLOOKUP(LEFT(AZ203,6),'2.1 Summary costs O&amp;M'!$J$3:$R$15,BA4,FALSE))</f>
        <v>0</v>
      </c>
      <c r="BS212" s="412">
        <f>+AI212*($N$2*(1+$N$3))*(VLOOKUP(LEFT(AZ203,6),'2.1 Summary costs O&amp;M'!$J$3:$R$15,BA4,FALSE))</f>
        <v>0</v>
      </c>
      <c r="BT212" s="412">
        <f>+AJ212*($N$2*(1+$N$3))*(VLOOKUP(LEFT(AZ203,6),'2.1 Summary costs O&amp;M'!$J$3:$R$15,BA4,FALSE))</f>
        <v>1606.2170959471698</v>
      </c>
      <c r="BU212" s="412">
        <f t="shared" si="265"/>
        <v>5391.0640804271934</v>
      </c>
    </row>
    <row r="213" spans="5:73"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c r="AZ213" s="398"/>
      <c r="BA213" s="414">
        <f>+Q213*(VLOOKUP(LEFT($AZ203,6),'2.1 Summary costs O&amp;M'!$J$3:$R$15,$BA$4,FALSE))</f>
        <v>0</v>
      </c>
      <c r="BB213" s="414">
        <f>+R213*(VLOOKUP(LEFT($AZ203,6),'2.1 Summary costs O&amp;M'!$J$3:$R$15,$BA$4,FALSE))</f>
        <v>0</v>
      </c>
      <c r="BC213" s="414">
        <f>+S213*(VLOOKUP(LEFT($AZ203,6),'2.1 Summary costs O&amp;M'!$J$3:$R$15,$BA$4,FALSE))</f>
        <v>0</v>
      </c>
      <c r="BD213" s="414">
        <f>+T213*(VLOOKUP(LEFT($AZ203,6),'2.1 Summary costs O&amp;M'!$J$3:$R$15,$BA$4,FALSE))</f>
        <v>0</v>
      </c>
      <c r="BE213" s="414">
        <f>+U213*(VLOOKUP(LEFT($AZ203,6),'2.1 Summary costs O&amp;M'!$J$3:$R$15,$BA$4,FALSE))</f>
        <v>0</v>
      </c>
      <c r="BF213" s="414">
        <f>+V213*(VLOOKUP(LEFT($AZ203,6),'2.1 Summary costs O&amp;M'!$J$3:$R$15,$BA$4,FALSE))</f>
        <v>0</v>
      </c>
      <c r="BG213" s="414">
        <f>+W213*(VLOOKUP(LEFT($AZ203,6),'2.1 Summary costs O&amp;M'!$J$3:$R$15,$BA$4,FALSE))</f>
        <v>0</v>
      </c>
      <c r="BH213" s="414">
        <f>+X213*(VLOOKUP(LEFT($AZ203,6),'2.1 Summary costs O&amp;M'!$J$3:$R$15,$BA$4,FALSE))</f>
        <v>0</v>
      </c>
      <c r="BI213" s="414">
        <f>+Y213*(VLOOKUP(LEFT($AZ203,6),'2.1 Summary costs O&amp;M'!$J$3:$R$15,$BA$4,FALSE))</f>
        <v>0</v>
      </c>
      <c r="BJ213" s="414">
        <f>+Z213*(VLOOKUP(LEFT($AZ203,6),'2.1 Summary costs O&amp;M'!$J$3:$R$15,$BA$4,FALSE))</f>
        <v>0</v>
      </c>
      <c r="BK213" s="414">
        <f>+AA213*(VLOOKUP(LEFT($AZ203,6),'2.1 Summary costs O&amp;M'!$J$3:$R$15,$BA$4,FALSE))</f>
        <v>0</v>
      </c>
      <c r="BL213" s="414">
        <f>+AB213*(VLOOKUP(LEFT($AZ203,6),'2.1 Summary costs O&amp;M'!$J$3:$R$15,$BA$4,FALSE))</f>
        <v>0</v>
      </c>
      <c r="BM213" s="414">
        <f>+AC213*(VLOOKUP(LEFT($AZ203,6),'2.1 Summary costs O&amp;M'!$J$3:$R$15,$BA$4,FALSE))</f>
        <v>0</v>
      </c>
      <c r="BN213" s="414">
        <f>+AD213*(VLOOKUP(LEFT($AZ203,6),'2.1 Summary costs O&amp;M'!$J$3:$R$15,$BA$4,FALSE))</f>
        <v>0</v>
      </c>
      <c r="BO213" s="414">
        <f>+AE213*(VLOOKUP(LEFT($AZ203,6),'2.1 Summary costs O&amp;M'!$J$3:$R$15,$BA$4,FALSE))</f>
        <v>0</v>
      </c>
      <c r="BP213" s="414">
        <f>+AF213*(VLOOKUP(LEFT($AZ203,6),'2.1 Summary costs O&amp;M'!$J$3:$R$15,$BA$4,FALSE))</f>
        <v>0</v>
      </c>
      <c r="BQ213" s="414">
        <f>+AG213*(VLOOKUP(LEFT($AZ203,6),'2.1 Summary costs O&amp;M'!$J$3:$R$15,$BA$4,FALSE))</f>
        <v>0</v>
      </c>
      <c r="BR213" s="414">
        <f>+AH213*(VLOOKUP(LEFT($AZ203,6),'2.1 Summary costs O&amp;M'!$J$3:$R$15,$BA$4,FALSE))</f>
        <v>0</v>
      </c>
      <c r="BS213" s="414">
        <f>+AI213*(VLOOKUP(LEFT($AZ203,6),'2.1 Summary costs O&amp;M'!$J$3:$R$15,$BA$4,FALSE))</f>
        <v>0</v>
      </c>
      <c r="BT213" s="414">
        <f>+AJ213*(VLOOKUP(LEFT($AZ203,6),'2.1 Summary costs O&amp;M'!$J$3:$R$15,$BA$4,FALSE))</f>
        <v>0</v>
      </c>
      <c r="BU213" s="398"/>
    </row>
    <row r="214" spans="5:73" x14ac:dyDescent="0.25">
      <c r="F214" s="438"/>
      <c r="G214" s="109" t="s">
        <v>250</v>
      </c>
      <c r="H214" s="109"/>
      <c r="I214" s="176">
        <v>3</v>
      </c>
      <c r="J214" s="176"/>
      <c r="K214" s="148" t="s">
        <v>264</v>
      </c>
      <c r="L214" s="175"/>
      <c r="M214" s="195">
        <v>0.5</v>
      </c>
      <c r="N214" s="195">
        <f>M214*I214</f>
        <v>1.5</v>
      </c>
      <c r="Q214" s="383">
        <f t="shared" ref="Q214:R219" si="285">+$N214*(1+$N$1)^(1+Q$6)</f>
        <v>1.6213605337991426</v>
      </c>
      <c r="R214" s="383">
        <f t="shared" si="285"/>
        <v>1.6856746924875732</v>
      </c>
      <c r="S214" s="383"/>
      <c r="T214" s="383"/>
      <c r="U214" s="383"/>
      <c r="V214" s="383"/>
      <c r="W214" s="383"/>
      <c r="X214" s="383"/>
      <c r="Y214" s="383"/>
      <c r="Z214" s="383">
        <f t="shared" ref="Z214:AA219" si="286">+$N214*(1+$N$1)^(1+Z$6)</f>
        <v>2.3010556411069976</v>
      </c>
      <c r="AA214" s="383">
        <f t="shared" si="286"/>
        <v>2.3923311190577863</v>
      </c>
      <c r="AB214" s="383"/>
      <c r="AC214" s="383"/>
      <c r="AD214" s="383"/>
      <c r="AE214" s="383"/>
      <c r="AF214" s="383"/>
      <c r="AG214" s="383"/>
      <c r="AH214" s="383"/>
      <c r="AI214" s="383"/>
      <c r="AJ214" s="383">
        <f t="shared" ref="AJ214:AJ219" si="287">+$N214*(1+$N$1)^(1+AJ$6)</f>
        <v>3.3952269727478703</v>
      </c>
      <c r="AK214" s="385">
        <f t="shared" ref="AK214:AK220" si="288">SUM(Q214:AJ214)</f>
        <v>11.39564895919937</v>
      </c>
      <c r="AZ214" s="398" t="str">
        <f>+G214</f>
        <v>Seedlings (plastic bag 0.5 liters)</v>
      </c>
      <c r="BA214" s="414">
        <f>+Q214*(VLOOKUP(LEFT($AZ203,6),'2.1 Summary costs O&amp;M'!$J$3:$R$15,$BA$4,FALSE))</f>
        <v>267.52448807685852</v>
      </c>
      <c r="BB214" s="414">
        <f>+R214*(VLOOKUP(LEFT($AZ203,6),'2.1 Summary costs O&amp;M'!$J$3:$R$15,$BA$4,FALSE))</f>
        <v>278.13632426044956</v>
      </c>
      <c r="BC214" s="414">
        <f>+S214*(VLOOKUP(LEFT($AZ203,6),'2.1 Summary costs O&amp;M'!$J$3:$R$15,$BA$4,FALSE))</f>
        <v>0</v>
      </c>
      <c r="BD214" s="414">
        <f>+T214*(VLOOKUP(LEFT($AZ203,6),'2.1 Summary costs O&amp;M'!$J$3:$R$15,$BA$4,FALSE))</f>
        <v>0</v>
      </c>
      <c r="BE214" s="414">
        <f>+U214*(VLOOKUP(LEFT($AZ203,6),'2.1 Summary costs O&amp;M'!$J$3:$R$15,$BA$4,FALSE))</f>
        <v>0</v>
      </c>
      <c r="BF214" s="414">
        <f>+V214*(VLOOKUP(LEFT($AZ203,6),'2.1 Summary costs O&amp;M'!$J$3:$R$15,$BA$4,FALSE))</f>
        <v>0</v>
      </c>
      <c r="BG214" s="414">
        <f>+W214*(VLOOKUP(LEFT($AZ203,6),'2.1 Summary costs O&amp;M'!$J$3:$R$15,$BA$4,FALSE))</f>
        <v>0</v>
      </c>
      <c r="BH214" s="414">
        <f>+X214*(VLOOKUP(LEFT($AZ203,6),'2.1 Summary costs O&amp;M'!$J$3:$R$15,$BA$4,FALSE))</f>
        <v>0</v>
      </c>
      <c r="BI214" s="414">
        <f>+Y214*(VLOOKUP(LEFT($AZ203,6),'2.1 Summary costs O&amp;M'!$J$3:$R$15,$BA$4,FALSE))</f>
        <v>0</v>
      </c>
      <c r="BJ214" s="414">
        <f>+Z214*(VLOOKUP(LEFT($AZ203,6),'2.1 Summary costs O&amp;M'!$J$3:$R$15,$BA$4,FALSE))</f>
        <v>379.67418078265462</v>
      </c>
      <c r="BK214" s="414">
        <f>+AA214*(VLOOKUP(LEFT($AZ203,6),'2.1 Summary costs O&amp;M'!$J$3:$R$15,$BA$4,FALSE))</f>
        <v>394.73463464453471</v>
      </c>
      <c r="BL214" s="414">
        <f>+AB214*(VLOOKUP(LEFT($AZ203,6),'2.1 Summary costs O&amp;M'!$J$3:$R$15,$BA$4,FALSE))</f>
        <v>0</v>
      </c>
      <c r="BM214" s="414">
        <f>+AC214*(VLOOKUP(LEFT($AZ203,6),'2.1 Summary costs O&amp;M'!$J$3:$R$15,$BA$4,FALSE))</f>
        <v>0</v>
      </c>
      <c r="BN214" s="414">
        <f>+AD214*(VLOOKUP(LEFT($AZ203,6),'2.1 Summary costs O&amp;M'!$J$3:$R$15,$BA$4,FALSE))</f>
        <v>0</v>
      </c>
      <c r="BO214" s="414">
        <f>+AE214*(VLOOKUP(LEFT($AZ203,6),'2.1 Summary costs O&amp;M'!$J$3:$R$15,$BA$4,FALSE))</f>
        <v>0</v>
      </c>
      <c r="BP214" s="414">
        <f>+AF214*(VLOOKUP(LEFT($AZ203,6),'2.1 Summary costs O&amp;M'!$J$3:$R$15,$BA$4,FALSE))</f>
        <v>0</v>
      </c>
      <c r="BQ214" s="414">
        <f>+AG214*(VLOOKUP(LEFT($AZ203,6),'2.1 Summary costs O&amp;M'!$J$3:$R$15,$BA$4,FALSE))</f>
        <v>0</v>
      </c>
      <c r="BR214" s="414">
        <f>+AH214*(VLOOKUP(LEFT($AZ203,6),'2.1 Summary costs O&amp;M'!$J$3:$R$15,$BA$4,FALSE))</f>
        <v>0</v>
      </c>
      <c r="BS214" s="414">
        <f>+AI214*(VLOOKUP(LEFT($AZ203,6),'2.1 Summary costs O&amp;M'!$J$3:$R$15,$BA$4,FALSE))</f>
        <v>0</v>
      </c>
      <c r="BT214" s="414">
        <f>+AJ214*(VLOOKUP(LEFT($AZ203,6),'2.1 Summary costs O&amp;M'!$J$3:$R$15,$BA$4,FALSE))</f>
        <v>560.2124505033986</v>
      </c>
      <c r="BU214" s="414">
        <f t="shared" ref="BU214:BU220" si="289">SUM(BA214:BT214)</f>
        <v>1880.2820782678959</v>
      </c>
    </row>
    <row r="215" spans="5:73" x14ac:dyDescent="0.25">
      <c r="F215" s="438"/>
      <c r="G215" s="109" t="s">
        <v>273</v>
      </c>
      <c r="H215" s="109"/>
      <c r="I215" s="176">
        <v>4</v>
      </c>
      <c r="J215" s="176"/>
      <c r="K215" s="148" t="s">
        <v>276</v>
      </c>
      <c r="L215" s="175"/>
      <c r="M215" s="195">
        <f>+Costo_Pestici_organ_1ha</f>
        <v>1</v>
      </c>
      <c r="N215" s="195">
        <f>M215*I215</f>
        <v>4</v>
      </c>
      <c r="Q215" s="383">
        <f t="shared" si="285"/>
        <v>4.3236280901310469</v>
      </c>
      <c r="R215" s="383">
        <f t="shared" si="285"/>
        <v>4.4951325133001951</v>
      </c>
      <c r="S215" s="383"/>
      <c r="T215" s="383"/>
      <c r="U215" s="383"/>
      <c r="V215" s="383"/>
      <c r="W215" s="384"/>
      <c r="X215" s="383"/>
      <c r="Y215" s="384"/>
      <c r="Z215" s="383">
        <f t="shared" si="286"/>
        <v>6.1361483762853268</v>
      </c>
      <c r="AA215" s="383">
        <f t="shared" si="286"/>
        <v>6.3795496508207634</v>
      </c>
      <c r="AB215" s="383"/>
      <c r="AC215" s="384"/>
      <c r="AD215" s="383"/>
      <c r="AE215" s="383"/>
      <c r="AF215" s="383"/>
      <c r="AG215" s="384"/>
      <c r="AH215" s="383"/>
      <c r="AI215" s="384"/>
      <c r="AJ215" s="383">
        <f t="shared" si="287"/>
        <v>9.0539385939943209</v>
      </c>
      <c r="AK215" s="385">
        <f t="shared" si="288"/>
        <v>30.388397224531655</v>
      </c>
      <c r="AZ215" s="398" t="str">
        <f t="shared" ref="AZ215:AZ220" si="290">+G215</f>
        <v>Ecological pesticides and herbicides</v>
      </c>
      <c r="BA215" s="414">
        <f>+Q215*(VLOOKUP(LEFT($AZ203,6),'2.1 Summary costs O&amp;M'!$J$3:$R$15,$BA$4,FALSE))</f>
        <v>713.39863487162279</v>
      </c>
      <c r="BB215" s="414">
        <f>+R215*(VLOOKUP(LEFT($AZ203,6),'2.1 Summary costs O&amp;M'!$J$3:$R$15,$BA$4,FALSE))</f>
        <v>741.69686469453222</v>
      </c>
      <c r="BC215" s="414">
        <f>+S215*(VLOOKUP(LEFT($AZ203,6),'2.1 Summary costs O&amp;M'!$J$3:$R$15,$BA$4,FALSE))</f>
        <v>0</v>
      </c>
      <c r="BD215" s="414">
        <f>+T215*(VLOOKUP(LEFT($AZ203,6),'2.1 Summary costs O&amp;M'!$J$3:$R$15,$BA$4,FALSE))</f>
        <v>0</v>
      </c>
      <c r="BE215" s="414">
        <f>+U215*(VLOOKUP(LEFT($AZ203,6),'2.1 Summary costs O&amp;M'!$J$3:$R$15,$BA$4,FALSE))</f>
        <v>0</v>
      </c>
      <c r="BF215" s="414">
        <f>+V215*(VLOOKUP(LEFT($AZ203,6),'2.1 Summary costs O&amp;M'!$J$3:$R$15,$BA$4,FALSE))</f>
        <v>0</v>
      </c>
      <c r="BG215" s="414">
        <f>+W215*(VLOOKUP(LEFT($AZ203,6),'2.1 Summary costs O&amp;M'!$J$3:$R$15,$BA$4,FALSE))</f>
        <v>0</v>
      </c>
      <c r="BH215" s="414">
        <f>+X215*(VLOOKUP(LEFT($AZ203,6),'2.1 Summary costs O&amp;M'!$J$3:$R$15,$BA$4,FALSE))</f>
        <v>0</v>
      </c>
      <c r="BI215" s="414">
        <f>+Y215*(VLOOKUP(LEFT($AZ203,6),'2.1 Summary costs O&amp;M'!$J$3:$R$15,$BA$4,FALSE))</f>
        <v>0</v>
      </c>
      <c r="BJ215" s="414">
        <f>+Z215*(VLOOKUP(LEFT($AZ203,6),'2.1 Summary costs O&amp;M'!$J$3:$R$15,$BA$4,FALSE))</f>
        <v>1012.464482087079</v>
      </c>
      <c r="BK215" s="414">
        <f>+AA215*(VLOOKUP(LEFT($AZ203,6),'2.1 Summary costs O&amp;M'!$J$3:$R$15,$BA$4,FALSE))</f>
        <v>1052.625692385426</v>
      </c>
      <c r="BL215" s="414">
        <f>+AB215*(VLOOKUP(LEFT($AZ203,6),'2.1 Summary costs O&amp;M'!$J$3:$R$15,$BA$4,FALSE))</f>
        <v>0</v>
      </c>
      <c r="BM215" s="414">
        <f>+AC215*(VLOOKUP(LEFT($AZ203,6),'2.1 Summary costs O&amp;M'!$J$3:$R$15,$BA$4,FALSE))</f>
        <v>0</v>
      </c>
      <c r="BN215" s="414">
        <f>+AD215*(VLOOKUP(LEFT($AZ203,6),'2.1 Summary costs O&amp;M'!$J$3:$R$15,$BA$4,FALSE))</f>
        <v>0</v>
      </c>
      <c r="BO215" s="414">
        <f>+AE215*(VLOOKUP(LEFT($AZ203,6),'2.1 Summary costs O&amp;M'!$J$3:$R$15,$BA$4,FALSE))</f>
        <v>0</v>
      </c>
      <c r="BP215" s="414">
        <f>+AF215*(VLOOKUP(LEFT($AZ203,6),'2.1 Summary costs O&amp;M'!$J$3:$R$15,$BA$4,FALSE))</f>
        <v>0</v>
      </c>
      <c r="BQ215" s="414">
        <f>+AG215*(VLOOKUP(LEFT($AZ203,6),'2.1 Summary costs O&amp;M'!$J$3:$R$15,$BA$4,FALSE))</f>
        <v>0</v>
      </c>
      <c r="BR215" s="414">
        <f>+AH215*(VLOOKUP(LEFT($AZ203,6),'2.1 Summary costs O&amp;M'!$J$3:$R$15,$BA$4,FALSE))</f>
        <v>0</v>
      </c>
      <c r="BS215" s="414">
        <f>+AI215*(VLOOKUP(LEFT($AZ203,6),'2.1 Summary costs O&amp;M'!$J$3:$R$15,$BA$4,FALSE))</f>
        <v>0</v>
      </c>
      <c r="BT215" s="414">
        <f>+AJ215*(VLOOKUP(LEFT($AZ203,6),'2.1 Summary costs O&amp;M'!$J$3:$R$15,$BA$4,FALSE))</f>
        <v>1493.8998680090629</v>
      </c>
      <c r="BU215" s="414">
        <f t="shared" si="289"/>
        <v>5014.0855420477228</v>
      </c>
    </row>
    <row r="216" spans="5:73" x14ac:dyDescent="0.25">
      <c r="F216" s="446"/>
      <c r="G216" s="109"/>
      <c r="H216" s="109"/>
      <c r="I216" s="176"/>
      <c r="J216" s="176"/>
      <c r="K216" s="148"/>
      <c r="L216" s="175"/>
      <c r="M216" s="195"/>
      <c r="N216" s="195"/>
      <c r="Q216" s="383">
        <f t="shared" si="285"/>
        <v>0</v>
      </c>
      <c r="R216" s="383">
        <f t="shared" si="285"/>
        <v>0</v>
      </c>
      <c r="S216" s="383"/>
      <c r="T216" s="383"/>
      <c r="U216" s="384"/>
      <c r="V216" s="383"/>
      <c r="W216" s="384"/>
      <c r="X216" s="383"/>
      <c r="Y216" s="384"/>
      <c r="Z216" s="383">
        <f t="shared" si="286"/>
        <v>0</v>
      </c>
      <c r="AA216" s="383">
        <f t="shared" si="286"/>
        <v>0</v>
      </c>
      <c r="AB216" s="383"/>
      <c r="AC216" s="384"/>
      <c r="AD216" s="383"/>
      <c r="AE216" s="384"/>
      <c r="AF216" s="383"/>
      <c r="AG216" s="384"/>
      <c r="AH216" s="383"/>
      <c r="AI216" s="384"/>
      <c r="AJ216" s="383">
        <f t="shared" si="287"/>
        <v>0</v>
      </c>
      <c r="AK216" s="385">
        <f t="shared" si="288"/>
        <v>0</v>
      </c>
      <c r="AZ216" s="398">
        <f t="shared" si="290"/>
        <v>0</v>
      </c>
      <c r="BA216" s="414">
        <f>+Q216*(VLOOKUP(LEFT($AZ203,6),'2.1 Summary costs O&amp;M'!$J$3:$R$15,$BA$4,FALSE))</f>
        <v>0</v>
      </c>
      <c r="BB216" s="414">
        <f>+R216*(VLOOKUP(LEFT($AZ203,6),'2.1 Summary costs O&amp;M'!$J$3:$R$15,$BA$4,FALSE))</f>
        <v>0</v>
      </c>
      <c r="BC216" s="414">
        <f>+S216*(VLOOKUP(LEFT($AZ203,6),'2.1 Summary costs O&amp;M'!$J$3:$R$15,$BA$4,FALSE))</f>
        <v>0</v>
      </c>
      <c r="BD216" s="414">
        <f>+T216*(VLOOKUP(LEFT($AZ203,6),'2.1 Summary costs O&amp;M'!$J$3:$R$15,$BA$4,FALSE))</f>
        <v>0</v>
      </c>
      <c r="BE216" s="414">
        <f>+U216*(VLOOKUP(LEFT($AZ203,6),'2.1 Summary costs O&amp;M'!$J$3:$R$15,$BA$4,FALSE))</f>
        <v>0</v>
      </c>
      <c r="BF216" s="414">
        <f>+V216*(VLOOKUP(LEFT($AZ203,6),'2.1 Summary costs O&amp;M'!$J$3:$R$15,$BA$4,FALSE))</f>
        <v>0</v>
      </c>
      <c r="BG216" s="414">
        <f>+W216*(VLOOKUP(LEFT($AZ203,6),'2.1 Summary costs O&amp;M'!$J$3:$R$15,$BA$4,FALSE))</f>
        <v>0</v>
      </c>
      <c r="BH216" s="414">
        <f>+X216*(VLOOKUP(LEFT($AZ203,6),'2.1 Summary costs O&amp;M'!$J$3:$R$15,$BA$4,FALSE))</f>
        <v>0</v>
      </c>
      <c r="BI216" s="414">
        <f>+Y216*(VLOOKUP(LEFT($AZ203,6),'2.1 Summary costs O&amp;M'!$J$3:$R$15,$BA$4,FALSE))</f>
        <v>0</v>
      </c>
      <c r="BJ216" s="414">
        <f>+Z216*(VLOOKUP(LEFT($AZ203,6),'2.1 Summary costs O&amp;M'!$J$3:$R$15,$BA$4,FALSE))</f>
        <v>0</v>
      </c>
      <c r="BK216" s="414">
        <f>+AA216*(VLOOKUP(LEFT($AZ203,6),'2.1 Summary costs O&amp;M'!$J$3:$R$15,$BA$4,FALSE))</f>
        <v>0</v>
      </c>
      <c r="BL216" s="414">
        <f>+AB216*(VLOOKUP(LEFT($AZ203,6),'2.1 Summary costs O&amp;M'!$J$3:$R$15,$BA$4,FALSE))</f>
        <v>0</v>
      </c>
      <c r="BM216" s="414">
        <f>+AC216*(VLOOKUP(LEFT($AZ203,6),'2.1 Summary costs O&amp;M'!$J$3:$R$15,$BA$4,FALSE))</f>
        <v>0</v>
      </c>
      <c r="BN216" s="414">
        <f>+AD216*(VLOOKUP(LEFT($AZ203,6),'2.1 Summary costs O&amp;M'!$J$3:$R$15,$BA$4,FALSE))</f>
        <v>0</v>
      </c>
      <c r="BO216" s="414">
        <f>+AE216*(VLOOKUP(LEFT($AZ203,6),'2.1 Summary costs O&amp;M'!$J$3:$R$15,$BA$4,FALSE))</f>
        <v>0</v>
      </c>
      <c r="BP216" s="414">
        <f>+AF216*(VLOOKUP(LEFT($AZ203,6),'2.1 Summary costs O&amp;M'!$J$3:$R$15,$BA$4,FALSE))</f>
        <v>0</v>
      </c>
      <c r="BQ216" s="414">
        <f>+AG216*(VLOOKUP(LEFT($AZ203,6),'2.1 Summary costs O&amp;M'!$J$3:$R$15,$BA$4,FALSE))</f>
        <v>0</v>
      </c>
      <c r="BR216" s="414">
        <f>+AH216*(VLOOKUP(LEFT($AZ203,6),'2.1 Summary costs O&amp;M'!$J$3:$R$15,$BA$4,FALSE))</f>
        <v>0</v>
      </c>
      <c r="BS216" s="414">
        <f>+AI216*(VLOOKUP(LEFT($AZ203,6),'2.1 Summary costs O&amp;M'!$J$3:$R$15,$BA$4,FALSE))</f>
        <v>0</v>
      </c>
      <c r="BT216" s="414">
        <f>+AJ216*(VLOOKUP(LEFT($AZ203,6),'2.1 Summary costs O&amp;M'!$J$3:$R$15,$BA$4,FALSE))</f>
        <v>0</v>
      </c>
      <c r="BU216" s="414">
        <f t="shared" si="289"/>
        <v>0</v>
      </c>
    </row>
    <row r="217" spans="5:73" x14ac:dyDescent="0.25">
      <c r="F217" s="446"/>
      <c r="G217" s="109"/>
      <c r="H217" s="109"/>
      <c r="I217" s="176"/>
      <c r="J217" s="176"/>
      <c r="K217" s="148"/>
      <c r="L217" s="175"/>
      <c r="M217" s="195"/>
      <c r="N217" s="195"/>
      <c r="Q217" s="383">
        <f t="shared" si="285"/>
        <v>0</v>
      </c>
      <c r="R217" s="383">
        <f t="shared" si="285"/>
        <v>0</v>
      </c>
      <c r="S217" s="383"/>
      <c r="T217" s="383"/>
      <c r="U217" s="384"/>
      <c r="V217" s="383"/>
      <c r="W217" s="384"/>
      <c r="X217" s="383"/>
      <c r="Y217" s="384"/>
      <c r="Z217" s="383">
        <f t="shared" si="286"/>
        <v>0</v>
      </c>
      <c r="AA217" s="383">
        <f t="shared" si="286"/>
        <v>0</v>
      </c>
      <c r="AB217" s="383"/>
      <c r="AC217" s="384"/>
      <c r="AD217" s="383"/>
      <c r="AE217" s="384"/>
      <c r="AF217" s="383"/>
      <c r="AG217" s="384"/>
      <c r="AH217" s="383"/>
      <c r="AI217" s="384"/>
      <c r="AJ217" s="383">
        <f t="shared" si="287"/>
        <v>0</v>
      </c>
      <c r="AK217" s="385">
        <f t="shared" si="288"/>
        <v>0</v>
      </c>
      <c r="AZ217" s="398">
        <f t="shared" si="290"/>
        <v>0</v>
      </c>
      <c r="BA217" s="414">
        <f>+Q217*(VLOOKUP(LEFT($AZ203,6),'2.1 Summary costs O&amp;M'!$J$3:$R$15,$BA$4,FALSE))</f>
        <v>0</v>
      </c>
      <c r="BB217" s="414">
        <f>+R217*(VLOOKUP(LEFT($AZ203,6),'2.1 Summary costs O&amp;M'!$J$3:$R$15,$BA$4,FALSE))</f>
        <v>0</v>
      </c>
      <c r="BC217" s="414">
        <f>+S217*(VLOOKUP(LEFT($AZ203,6),'2.1 Summary costs O&amp;M'!$J$3:$R$15,$BA$4,FALSE))</f>
        <v>0</v>
      </c>
      <c r="BD217" s="414">
        <f>+T217*(VLOOKUP(LEFT($AZ203,6),'2.1 Summary costs O&amp;M'!$J$3:$R$15,$BA$4,FALSE))</f>
        <v>0</v>
      </c>
      <c r="BE217" s="414">
        <f>+U217*(VLOOKUP(LEFT($AZ203,6),'2.1 Summary costs O&amp;M'!$J$3:$R$15,$BA$4,FALSE))</f>
        <v>0</v>
      </c>
      <c r="BF217" s="414">
        <f>+V217*(VLOOKUP(LEFT($AZ203,6),'2.1 Summary costs O&amp;M'!$J$3:$R$15,$BA$4,FALSE))</f>
        <v>0</v>
      </c>
      <c r="BG217" s="414">
        <f>+W217*(VLOOKUP(LEFT($AZ203,6),'2.1 Summary costs O&amp;M'!$J$3:$R$15,$BA$4,FALSE))</f>
        <v>0</v>
      </c>
      <c r="BH217" s="414">
        <f>+X217*(VLOOKUP(LEFT($AZ203,6),'2.1 Summary costs O&amp;M'!$J$3:$R$15,$BA$4,FALSE))</f>
        <v>0</v>
      </c>
      <c r="BI217" s="414">
        <f>+Y217*(VLOOKUP(LEFT($AZ203,6),'2.1 Summary costs O&amp;M'!$J$3:$R$15,$BA$4,FALSE))</f>
        <v>0</v>
      </c>
      <c r="BJ217" s="414">
        <f>+Z217*(VLOOKUP(LEFT($AZ203,6),'2.1 Summary costs O&amp;M'!$J$3:$R$15,$BA$4,FALSE))</f>
        <v>0</v>
      </c>
      <c r="BK217" s="414">
        <f>+AA217*(VLOOKUP(LEFT($AZ203,6),'2.1 Summary costs O&amp;M'!$J$3:$R$15,$BA$4,FALSE))</f>
        <v>0</v>
      </c>
      <c r="BL217" s="414">
        <f>+AB217*(VLOOKUP(LEFT($AZ203,6),'2.1 Summary costs O&amp;M'!$J$3:$R$15,$BA$4,FALSE))</f>
        <v>0</v>
      </c>
      <c r="BM217" s="414">
        <f>+AC217*(VLOOKUP(LEFT($AZ203,6),'2.1 Summary costs O&amp;M'!$J$3:$R$15,$BA$4,FALSE))</f>
        <v>0</v>
      </c>
      <c r="BN217" s="414">
        <f>+AD217*(VLOOKUP(LEFT($AZ203,6),'2.1 Summary costs O&amp;M'!$J$3:$R$15,$BA$4,FALSE))</f>
        <v>0</v>
      </c>
      <c r="BO217" s="414">
        <f>+AE217*(VLOOKUP(LEFT($AZ203,6),'2.1 Summary costs O&amp;M'!$J$3:$R$15,$BA$4,FALSE))</f>
        <v>0</v>
      </c>
      <c r="BP217" s="414">
        <f>+AF217*(VLOOKUP(LEFT($AZ203,6),'2.1 Summary costs O&amp;M'!$J$3:$R$15,$BA$4,FALSE))</f>
        <v>0</v>
      </c>
      <c r="BQ217" s="414">
        <f>+AG217*(VLOOKUP(LEFT($AZ203,6),'2.1 Summary costs O&amp;M'!$J$3:$R$15,$BA$4,FALSE))</f>
        <v>0</v>
      </c>
      <c r="BR217" s="414">
        <f>+AH217*(VLOOKUP(LEFT($AZ203,6),'2.1 Summary costs O&amp;M'!$J$3:$R$15,$BA$4,FALSE))</f>
        <v>0</v>
      </c>
      <c r="BS217" s="414">
        <f>+AI217*(VLOOKUP(LEFT($AZ203,6),'2.1 Summary costs O&amp;M'!$J$3:$R$15,$BA$4,FALSE))</f>
        <v>0</v>
      </c>
      <c r="BT217" s="414">
        <f>+AJ217*(VLOOKUP(LEFT($AZ203,6),'2.1 Summary costs O&amp;M'!$J$3:$R$15,$BA$4,FALSE))</f>
        <v>0</v>
      </c>
      <c r="BU217" s="414">
        <f t="shared" si="289"/>
        <v>0</v>
      </c>
    </row>
    <row r="218" spans="5:73" x14ac:dyDescent="0.25">
      <c r="F218" s="438"/>
      <c r="G218" s="109" t="s">
        <v>256</v>
      </c>
      <c r="H218" s="109"/>
      <c r="I218" s="185">
        <v>0.04</v>
      </c>
      <c r="J218" s="176"/>
      <c r="K218" s="148" t="s">
        <v>277</v>
      </c>
      <c r="L218" s="175"/>
      <c r="M218" s="195">
        <f>+Costo_Abon_ton</f>
        <v>100</v>
      </c>
      <c r="N218" s="195">
        <f>M218*I218</f>
        <v>4</v>
      </c>
      <c r="Q218" s="383">
        <f t="shared" si="285"/>
        <v>4.3236280901310469</v>
      </c>
      <c r="R218" s="383">
        <f t="shared" si="285"/>
        <v>4.4951325133001951</v>
      </c>
      <c r="S218" s="383"/>
      <c r="T218" s="383"/>
      <c r="U218" s="383"/>
      <c r="V218" s="383"/>
      <c r="W218" s="384"/>
      <c r="X218" s="383"/>
      <c r="Y218" s="384"/>
      <c r="Z218" s="383">
        <f t="shared" si="286"/>
        <v>6.1361483762853268</v>
      </c>
      <c r="AA218" s="383">
        <f t="shared" si="286"/>
        <v>6.3795496508207634</v>
      </c>
      <c r="AB218" s="383"/>
      <c r="AC218" s="384"/>
      <c r="AD218" s="383"/>
      <c r="AE218" s="384"/>
      <c r="AF218" s="383"/>
      <c r="AG218" s="384"/>
      <c r="AH218" s="383"/>
      <c r="AI218" s="384"/>
      <c r="AJ218" s="383">
        <f t="shared" si="287"/>
        <v>9.0539385939943209</v>
      </c>
      <c r="AK218" s="385">
        <f t="shared" si="288"/>
        <v>30.388397224531655</v>
      </c>
      <c r="AZ218" s="398" t="str">
        <f t="shared" si="290"/>
        <v>Organic fertilizer</v>
      </c>
      <c r="BA218" s="414">
        <f>+Q218*(VLOOKUP(LEFT($AZ203,6),'2.1 Summary costs O&amp;M'!$J$3:$R$15,$BA$4,FALSE))</f>
        <v>713.39863487162279</v>
      </c>
      <c r="BB218" s="414">
        <f>+R218*(VLOOKUP(LEFT($AZ203,6),'2.1 Summary costs O&amp;M'!$J$3:$R$15,$BA$4,FALSE))</f>
        <v>741.69686469453222</v>
      </c>
      <c r="BC218" s="414">
        <f>+S218*(VLOOKUP(LEFT($AZ203,6),'2.1 Summary costs O&amp;M'!$J$3:$R$15,$BA$4,FALSE))</f>
        <v>0</v>
      </c>
      <c r="BD218" s="414">
        <f>+T218*(VLOOKUP(LEFT($AZ203,6),'2.1 Summary costs O&amp;M'!$J$3:$R$15,$BA$4,FALSE))</f>
        <v>0</v>
      </c>
      <c r="BE218" s="414">
        <f>+U218*(VLOOKUP(LEFT($AZ203,6),'2.1 Summary costs O&amp;M'!$J$3:$R$15,$BA$4,FALSE))</f>
        <v>0</v>
      </c>
      <c r="BF218" s="414">
        <f>+V218*(VLOOKUP(LEFT($AZ203,6),'2.1 Summary costs O&amp;M'!$J$3:$R$15,$BA$4,FALSE))</f>
        <v>0</v>
      </c>
      <c r="BG218" s="414">
        <f>+W218*(VLOOKUP(LEFT($AZ203,6),'2.1 Summary costs O&amp;M'!$J$3:$R$15,$BA$4,FALSE))</f>
        <v>0</v>
      </c>
      <c r="BH218" s="414">
        <f>+X218*(VLOOKUP(LEFT($AZ203,6),'2.1 Summary costs O&amp;M'!$J$3:$R$15,$BA$4,FALSE))</f>
        <v>0</v>
      </c>
      <c r="BI218" s="414">
        <f>+Y218*(VLOOKUP(LEFT($AZ203,6),'2.1 Summary costs O&amp;M'!$J$3:$R$15,$BA$4,FALSE))</f>
        <v>0</v>
      </c>
      <c r="BJ218" s="414">
        <f>+Z218*(VLOOKUP(LEFT($AZ203,6),'2.1 Summary costs O&amp;M'!$J$3:$R$15,$BA$4,FALSE))</f>
        <v>1012.464482087079</v>
      </c>
      <c r="BK218" s="414">
        <f>+AA218*(VLOOKUP(LEFT($AZ203,6),'2.1 Summary costs O&amp;M'!$J$3:$R$15,$BA$4,FALSE))</f>
        <v>1052.625692385426</v>
      </c>
      <c r="BL218" s="414">
        <f>+AB218*(VLOOKUP(LEFT($AZ203,6),'2.1 Summary costs O&amp;M'!$J$3:$R$15,$BA$4,FALSE))</f>
        <v>0</v>
      </c>
      <c r="BM218" s="414">
        <f>+AC218*(VLOOKUP(LEFT($AZ203,6),'2.1 Summary costs O&amp;M'!$J$3:$R$15,$BA$4,FALSE))</f>
        <v>0</v>
      </c>
      <c r="BN218" s="414">
        <f>+AD218*(VLOOKUP(LEFT($AZ203,6),'2.1 Summary costs O&amp;M'!$J$3:$R$15,$BA$4,FALSE))</f>
        <v>0</v>
      </c>
      <c r="BO218" s="414">
        <f>+AE218*(VLOOKUP(LEFT($AZ203,6),'2.1 Summary costs O&amp;M'!$J$3:$R$15,$BA$4,FALSE))</f>
        <v>0</v>
      </c>
      <c r="BP218" s="414">
        <f>+AF218*(VLOOKUP(LEFT($AZ203,6),'2.1 Summary costs O&amp;M'!$J$3:$R$15,$BA$4,FALSE))</f>
        <v>0</v>
      </c>
      <c r="BQ218" s="414">
        <f>+AG218*(VLOOKUP(LEFT($AZ203,6),'2.1 Summary costs O&amp;M'!$J$3:$R$15,$BA$4,FALSE))</f>
        <v>0</v>
      </c>
      <c r="BR218" s="414">
        <f>+AH218*(VLOOKUP(LEFT($AZ203,6),'2.1 Summary costs O&amp;M'!$J$3:$R$15,$BA$4,FALSE))</f>
        <v>0</v>
      </c>
      <c r="BS218" s="414">
        <f>+AI218*(VLOOKUP(LEFT($AZ203,6),'2.1 Summary costs O&amp;M'!$J$3:$R$15,$BA$4,FALSE))</f>
        <v>0</v>
      </c>
      <c r="BT218" s="414">
        <f>+AJ218*(VLOOKUP(LEFT($AZ203,6),'2.1 Summary costs O&amp;M'!$J$3:$R$15,$BA$4,FALSE))</f>
        <v>1493.8998680090629</v>
      </c>
      <c r="BU218" s="414">
        <f t="shared" si="289"/>
        <v>5014.0855420477228</v>
      </c>
    </row>
    <row r="219" spans="5:73" x14ac:dyDescent="0.25">
      <c r="F219" s="438"/>
      <c r="G219" s="109" t="s">
        <v>274</v>
      </c>
      <c r="H219" s="109"/>
      <c r="I219" s="105">
        <v>0.5</v>
      </c>
      <c r="J219" s="105"/>
      <c r="K219" s="148" t="s">
        <v>275</v>
      </c>
      <c r="L219" s="175"/>
      <c r="M219" s="195">
        <f>+Costo_Herramita</f>
        <v>150</v>
      </c>
      <c r="N219" s="195">
        <f>M219*I219</f>
        <v>75</v>
      </c>
      <c r="Q219" s="383">
        <f t="shared" si="285"/>
        <v>81.068026689957122</v>
      </c>
      <c r="R219" s="383">
        <f t="shared" si="285"/>
        <v>84.283734624378653</v>
      </c>
      <c r="S219" s="383"/>
      <c r="T219" s="383"/>
      <c r="U219" s="383"/>
      <c r="V219" s="383"/>
      <c r="W219" s="384"/>
      <c r="X219" s="383"/>
      <c r="Y219" s="384"/>
      <c r="Z219" s="383">
        <f t="shared" si="286"/>
        <v>115.05278205534988</v>
      </c>
      <c r="AA219" s="383">
        <f t="shared" si="286"/>
        <v>119.61655595288931</v>
      </c>
      <c r="AB219" s="383"/>
      <c r="AC219" s="384"/>
      <c r="AD219" s="383"/>
      <c r="AE219" s="384"/>
      <c r="AF219" s="383"/>
      <c r="AG219" s="384"/>
      <c r="AH219" s="383"/>
      <c r="AI219" s="384"/>
      <c r="AJ219" s="383">
        <f t="shared" si="287"/>
        <v>169.76134863739352</v>
      </c>
      <c r="AK219" s="385">
        <f t="shared" si="288"/>
        <v>569.78244795996852</v>
      </c>
      <c r="AZ219" s="398" t="str">
        <f t="shared" si="290"/>
        <v>Tools</v>
      </c>
      <c r="BA219" s="414">
        <f>+Q219*(VLOOKUP(LEFT($AZ203,6),'2.1 Summary costs O&amp;M'!$J$3:$R$15,$BA$4,FALSE))</f>
        <v>13376.224403842925</v>
      </c>
      <c r="BB219" s="414">
        <f>+R219*(VLOOKUP(LEFT($AZ203,6),'2.1 Summary costs O&amp;M'!$J$3:$R$15,$BA$4,FALSE))</f>
        <v>13906.816213022477</v>
      </c>
      <c r="BC219" s="414">
        <f>+S219*(VLOOKUP(LEFT($AZ203,6),'2.1 Summary costs O&amp;M'!$J$3:$R$15,$BA$4,FALSE))</f>
        <v>0</v>
      </c>
      <c r="BD219" s="414">
        <f>+T219*(VLOOKUP(LEFT($AZ203,6),'2.1 Summary costs O&amp;M'!$J$3:$R$15,$BA$4,FALSE))</f>
        <v>0</v>
      </c>
      <c r="BE219" s="414">
        <f>+U219*(VLOOKUP(LEFT($AZ203,6),'2.1 Summary costs O&amp;M'!$J$3:$R$15,$BA$4,FALSE))</f>
        <v>0</v>
      </c>
      <c r="BF219" s="414">
        <f>+V219*(VLOOKUP(LEFT($AZ203,6),'2.1 Summary costs O&amp;M'!$J$3:$R$15,$BA$4,FALSE))</f>
        <v>0</v>
      </c>
      <c r="BG219" s="414">
        <f>+W219*(VLOOKUP(LEFT($AZ203,6),'2.1 Summary costs O&amp;M'!$J$3:$R$15,$BA$4,FALSE))</f>
        <v>0</v>
      </c>
      <c r="BH219" s="414">
        <f>+X219*(VLOOKUP(LEFT($AZ203,6),'2.1 Summary costs O&amp;M'!$J$3:$R$15,$BA$4,FALSE))</f>
        <v>0</v>
      </c>
      <c r="BI219" s="414">
        <f>+Y219*(VLOOKUP(LEFT($AZ203,6),'2.1 Summary costs O&amp;M'!$J$3:$R$15,$BA$4,FALSE))</f>
        <v>0</v>
      </c>
      <c r="BJ219" s="414">
        <f>+Z219*(VLOOKUP(LEFT($AZ203,6),'2.1 Summary costs O&amp;M'!$J$3:$R$15,$BA$4,FALSE))</f>
        <v>18983.709039132729</v>
      </c>
      <c r="BK219" s="414">
        <f>+AA219*(VLOOKUP(LEFT($AZ203,6),'2.1 Summary costs O&amp;M'!$J$3:$R$15,$BA$4,FALSE))</f>
        <v>19736.731732226737</v>
      </c>
      <c r="BL219" s="414">
        <f>+AB219*(VLOOKUP(LEFT($AZ203,6),'2.1 Summary costs O&amp;M'!$J$3:$R$15,$BA$4,FALSE))</f>
        <v>0</v>
      </c>
      <c r="BM219" s="414">
        <f>+AC219*(VLOOKUP(LEFT($AZ203,6),'2.1 Summary costs O&amp;M'!$J$3:$R$15,$BA$4,FALSE))</f>
        <v>0</v>
      </c>
      <c r="BN219" s="414">
        <f>+AD219*(VLOOKUP(LEFT($AZ203,6),'2.1 Summary costs O&amp;M'!$J$3:$R$15,$BA$4,FALSE))</f>
        <v>0</v>
      </c>
      <c r="BO219" s="414">
        <f>+AE219*(VLOOKUP(LEFT($AZ203,6),'2.1 Summary costs O&amp;M'!$J$3:$R$15,$BA$4,FALSE))</f>
        <v>0</v>
      </c>
      <c r="BP219" s="414">
        <f>+AF219*(VLOOKUP(LEFT($AZ203,6),'2.1 Summary costs O&amp;M'!$J$3:$R$15,$BA$4,FALSE))</f>
        <v>0</v>
      </c>
      <c r="BQ219" s="414">
        <f>+AG219*(VLOOKUP(LEFT($AZ203,6),'2.1 Summary costs O&amp;M'!$J$3:$R$15,$BA$4,FALSE))</f>
        <v>0</v>
      </c>
      <c r="BR219" s="414">
        <f>+AH219*(VLOOKUP(LEFT($AZ203,6),'2.1 Summary costs O&amp;M'!$J$3:$R$15,$BA$4,FALSE))</f>
        <v>0</v>
      </c>
      <c r="BS219" s="414">
        <f>+AI219*(VLOOKUP(LEFT($AZ203,6),'2.1 Summary costs O&amp;M'!$J$3:$R$15,$BA$4,FALSE))</f>
        <v>0</v>
      </c>
      <c r="BT219" s="414">
        <f>+AJ219*(VLOOKUP(LEFT($AZ203,6),'2.1 Summary costs O&amp;M'!$J$3:$R$15,$BA$4,FALSE))</f>
        <v>28010.622525169932</v>
      </c>
      <c r="BU219" s="412">
        <f t="shared" si="289"/>
        <v>94014.103913394807</v>
      </c>
    </row>
    <row r="220" spans="5:73" ht="15.75" thickBot="1" x14ac:dyDescent="0.3">
      <c r="F220" s="438"/>
      <c r="G220" s="167" t="s">
        <v>153</v>
      </c>
      <c r="H220" s="322"/>
      <c r="I220" s="168"/>
      <c r="J220" s="168"/>
      <c r="K220" s="168"/>
      <c r="L220" s="168"/>
      <c r="M220" s="195"/>
      <c r="N220" s="195">
        <f>SUM(N214:N219)</f>
        <v>84.5</v>
      </c>
      <c r="Q220" s="385">
        <f t="shared" ref="Q220" si="291">SUM(Q214:Q219)</f>
        <v>91.336643404018361</v>
      </c>
      <c r="R220" s="385">
        <f t="shared" ref="R220:AI220" si="292">SUM(R214:R219)</f>
        <v>94.959674343466617</v>
      </c>
      <c r="S220" s="385">
        <f t="shared" si="292"/>
        <v>0</v>
      </c>
      <c r="T220" s="385">
        <f t="shared" si="292"/>
        <v>0</v>
      </c>
      <c r="U220" s="385">
        <f t="shared" si="292"/>
        <v>0</v>
      </c>
      <c r="V220" s="385">
        <f t="shared" si="292"/>
        <v>0</v>
      </c>
      <c r="W220" s="385">
        <f t="shared" si="292"/>
        <v>0</v>
      </c>
      <c r="X220" s="385">
        <f t="shared" si="292"/>
        <v>0</v>
      </c>
      <c r="Y220" s="385">
        <f t="shared" si="292"/>
        <v>0</v>
      </c>
      <c r="Z220" s="385">
        <f t="shared" si="292"/>
        <v>129.62613444902752</v>
      </c>
      <c r="AA220" s="385">
        <f t="shared" si="292"/>
        <v>134.76798637358863</v>
      </c>
      <c r="AB220" s="385">
        <f t="shared" si="292"/>
        <v>0</v>
      </c>
      <c r="AC220" s="385">
        <f t="shared" si="292"/>
        <v>0</v>
      </c>
      <c r="AD220" s="385">
        <f t="shared" si="292"/>
        <v>0</v>
      </c>
      <c r="AE220" s="385">
        <f t="shared" si="292"/>
        <v>0</v>
      </c>
      <c r="AF220" s="385">
        <f t="shared" si="292"/>
        <v>0</v>
      </c>
      <c r="AG220" s="385">
        <f t="shared" si="292"/>
        <v>0</v>
      </c>
      <c r="AH220" s="385">
        <f t="shared" si="292"/>
        <v>0</v>
      </c>
      <c r="AI220" s="385">
        <f t="shared" si="292"/>
        <v>0</v>
      </c>
      <c r="AJ220" s="385">
        <f t="shared" ref="AJ220" si="293">SUM(AJ214:AJ219)</f>
        <v>191.26445279813004</v>
      </c>
      <c r="AK220" s="385">
        <f t="shared" si="288"/>
        <v>641.95489136823119</v>
      </c>
      <c r="AZ220" s="398" t="str">
        <f t="shared" si="290"/>
        <v>Subtotal USD</v>
      </c>
      <c r="BA220" s="414">
        <f>+Q220*(VLOOKUP(LEFT($AZ203,6),'2.1 Summary costs O&amp;M'!$J$3:$R$15,$BA$4,FALSE))</f>
        <v>15070.546161663029</v>
      </c>
      <c r="BB220" s="414">
        <f>+R220*(VLOOKUP(LEFT($AZ203,6),'2.1 Summary costs O&amp;M'!$J$3:$R$15,$BA$4,FALSE))</f>
        <v>15668.346266671992</v>
      </c>
      <c r="BC220" s="414">
        <f>+S220*(VLOOKUP(LEFT($AZ203,6),'2.1 Summary costs O&amp;M'!$J$3:$R$15,$BA$4,FALSE))</f>
        <v>0</v>
      </c>
      <c r="BD220" s="414">
        <f>+T220*(VLOOKUP(LEFT($AZ203,6),'2.1 Summary costs O&amp;M'!$J$3:$R$15,$BA$4,FALSE))</f>
        <v>0</v>
      </c>
      <c r="BE220" s="414">
        <f>+U220*(VLOOKUP(LEFT($AZ203,6),'2.1 Summary costs O&amp;M'!$J$3:$R$15,$BA$4,FALSE))</f>
        <v>0</v>
      </c>
      <c r="BF220" s="414">
        <f>+V220*(VLOOKUP(LEFT($AZ203,6),'2.1 Summary costs O&amp;M'!$J$3:$R$15,$BA$4,FALSE))</f>
        <v>0</v>
      </c>
      <c r="BG220" s="414">
        <f>+W220*(VLOOKUP(LEFT($AZ203,6),'2.1 Summary costs O&amp;M'!$J$3:$R$15,$BA$4,FALSE))</f>
        <v>0</v>
      </c>
      <c r="BH220" s="414">
        <f>+X220*(VLOOKUP(LEFT($AZ203,6),'2.1 Summary costs O&amp;M'!$J$3:$R$15,$BA$4,FALSE))</f>
        <v>0</v>
      </c>
      <c r="BI220" s="414">
        <f>+Y220*(VLOOKUP(LEFT($AZ203,6),'2.1 Summary costs O&amp;M'!$J$3:$R$15,$BA$4,FALSE))</f>
        <v>0</v>
      </c>
      <c r="BJ220" s="414">
        <f>+Z220*(VLOOKUP(LEFT($AZ203,6),'2.1 Summary costs O&amp;M'!$J$3:$R$15,$BA$4,FALSE))</f>
        <v>21388.31218408954</v>
      </c>
      <c r="BK220" s="414">
        <f>+AA220*(VLOOKUP(LEFT($AZ203,6),'2.1 Summary costs O&amp;M'!$J$3:$R$15,$BA$4,FALSE))</f>
        <v>22236.717751642125</v>
      </c>
      <c r="BL220" s="414">
        <f>+AB220*(VLOOKUP(LEFT($AZ203,6),'2.1 Summary costs O&amp;M'!$J$3:$R$15,$BA$4,FALSE))</f>
        <v>0</v>
      </c>
      <c r="BM220" s="414">
        <f>+AC220*(VLOOKUP(LEFT($AZ203,6),'2.1 Summary costs O&amp;M'!$J$3:$R$15,$BA$4,FALSE))</f>
        <v>0</v>
      </c>
      <c r="BN220" s="414">
        <f>+AD220*(VLOOKUP(LEFT($AZ203,6),'2.1 Summary costs O&amp;M'!$J$3:$R$15,$BA$4,FALSE))</f>
        <v>0</v>
      </c>
      <c r="BO220" s="414">
        <f>+AE220*(VLOOKUP(LEFT($AZ203,6),'2.1 Summary costs O&amp;M'!$J$3:$R$15,$BA$4,FALSE))</f>
        <v>0</v>
      </c>
      <c r="BP220" s="414">
        <f>+AF220*(VLOOKUP(LEFT($AZ203,6),'2.1 Summary costs O&amp;M'!$J$3:$R$15,$BA$4,FALSE))</f>
        <v>0</v>
      </c>
      <c r="BQ220" s="414">
        <f>+AG220*(VLOOKUP(LEFT($AZ203,6),'2.1 Summary costs O&amp;M'!$J$3:$R$15,$BA$4,FALSE))</f>
        <v>0</v>
      </c>
      <c r="BR220" s="414">
        <f>+AH220*(VLOOKUP(LEFT($AZ203,6),'2.1 Summary costs O&amp;M'!$J$3:$R$15,$BA$4,FALSE))</f>
        <v>0</v>
      </c>
      <c r="BS220" s="414">
        <f>+AI220*(VLOOKUP(LEFT($AZ203,6),'2.1 Summary costs O&amp;M'!$J$3:$R$15,$BA$4,FALSE))</f>
        <v>0</v>
      </c>
      <c r="BT220" s="414">
        <f>+AJ220*(VLOOKUP(LEFT($AZ203,6),'2.1 Summary costs O&amp;M'!$J$3:$R$15,$BA$4,FALSE))</f>
        <v>31558.634711691455</v>
      </c>
      <c r="BU220" s="412">
        <f t="shared" si="289"/>
        <v>105922.55707575814</v>
      </c>
    </row>
    <row r="221" spans="5:73"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73"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73" ht="15.75" thickBot="1" x14ac:dyDescent="0.3">
      <c r="F223" s="438"/>
      <c r="G223" s="162" t="s">
        <v>153</v>
      </c>
      <c r="H223" s="320"/>
      <c r="I223" s="163"/>
      <c r="J223" s="163"/>
      <c r="K223" s="163"/>
      <c r="L223" s="163"/>
      <c r="M223" s="164"/>
      <c r="N223" s="91">
        <f>N222</f>
        <v>0</v>
      </c>
    </row>
    <row r="224" spans="5:73" ht="15.75" thickBot="1" x14ac:dyDescent="0.3">
      <c r="F224" s="439"/>
      <c r="G224" s="162" t="s">
        <v>158</v>
      </c>
      <c r="H224" s="320"/>
      <c r="I224" s="163"/>
      <c r="J224" s="163"/>
      <c r="K224" s="163"/>
      <c r="L224" s="163"/>
      <c r="M224" s="163"/>
      <c r="N224" s="91">
        <f>N223+N220+N212</f>
        <v>84.6875</v>
      </c>
    </row>
    <row r="225" spans="1:73"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73"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73"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73" ht="30.75" thickBot="1" x14ac:dyDescent="0.3">
      <c r="A228" s="395" t="str">
        <f>+F228</f>
        <v>2.1.11. Establish firebreaks for forests and plantations.</v>
      </c>
      <c r="B228" s="396">
        <f>+AK237*($N$2*(1+$N$3))</f>
        <v>6235.8818334094849</v>
      </c>
      <c r="C228" s="397">
        <f>+AK245</f>
        <v>32557.421670360902</v>
      </c>
      <c r="D228" s="397">
        <f>+C228+B228</f>
        <v>38793.303503770388</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c r="AZ228" t="str">
        <f>+F228</f>
        <v>2.1.11. Establish firebreaks for forests and plantations.</v>
      </c>
    </row>
    <row r="229" spans="1:73"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2.1618140450655234</v>
      </c>
      <c r="R229" s="383">
        <f>+$N229*(1+$N$1)^(1+R$6)</f>
        <v>2.2475662566500976</v>
      </c>
      <c r="S229" s="383">
        <f t="shared" ref="S229:AJ229" si="294">+$N229*(1+$N$1)^(1+S$6)</f>
        <v>2.3367199827212803</v>
      </c>
      <c r="T229" s="383">
        <f t="shared" si="294"/>
        <v>2.4294101504207615</v>
      </c>
      <c r="U229" s="383">
        <f t="shared" si="294"/>
        <v>2.5257770390160657</v>
      </c>
      <c r="V229" s="383">
        <f t="shared" si="294"/>
        <v>2.6259664922021742</v>
      </c>
      <c r="W229" s="383">
        <f t="shared" si="294"/>
        <v>2.7301301388244705</v>
      </c>
      <c r="X229" s="383">
        <f t="shared" si="294"/>
        <v>2.838425622357053</v>
      </c>
      <c r="Y229" s="383">
        <f t="shared" si="294"/>
        <v>2.9510168394837137</v>
      </c>
      <c r="Z229" s="383">
        <f t="shared" si="294"/>
        <v>3.0680741881426634</v>
      </c>
      <c r="AA229" s="383">
        <f t="shared" si="294"/>
        <v>3.1897748254103817</v>
      </c>
      <c r="AB229" s="383">
        <f t="shared" si="294"/>
        <v>3.3163029356149059</v>
      </c>
      <c r="AC229" s="383">
        <f t="shared" si="294"/>
        <v>3.4478500090842958</v>
      </c>
      <c r="AD229" s="383">
        <f t="shared" si="294"/>
        <v>3.5846151319521646</v>
      </c>
      <c r="AE229" s="383">
        <f t="shared" si="294"/>
        <v>3.7268052874588613</v>
      </c>
      <c r="AF229" s="383">
        <f t="shared" si="294"/>
        <v>3.8746356692042974</v>
      </c>
      <c r="AG229" s="383">
        <f t="shared" si="294"/>
        <v>4.0283300068265113</v>
      </c>
      <c r="AH229" s="383">
        <f t="shared" si="294"/>
        <v>4.1881209045988514</v>
      </c>
      <c r="AI229" s="383">
        <f t="shared" si="294"/>
        <v>4.3542501934582232</v>
      </c>
      <c r="AJ229" s="383">
        <f t="shared" si="294"/>
        <v>4.5269692969971604</v>
      </c>
      <c r="AK229" s="392">
        <f t="shared" ref="AK229:AK231" si="295">SUM(Q229:AJ229)</f>
        <v>64.152555015489455</v>
      </c>
      <c r="AL229" s="127"/>
      <c r="AM229" s="127"/>
      <c r="AN229" s="127"/>
      <c r="AO229" s="127"/>
      <c r="AP229" s="127"/>
      <c r="AZ229" t="str">
        <f>+G229</f>
        <v>Clearing and layout</v>
      </c>
      <c r="BA229" s="412">
        <f>+Q229*($N$2*(1+$N$3))*(VLOOKUP(LEFT(AZ228,6),'2.1 Summary costs O&amp;M'!$J$3:$R$15,BA4,FALSE))</f>
        <v>743.79125440487871</v>
      </c>
      <c r="BB229" s="412">
        <f>+R229*($N$2*(1+$N$3))*(VLOOKUP(LEFT(AZ228,6),'2.1 Summary costs O&amp;M'!$J$3:$R$15,BA4,FALSE))</f>
        <v>773.29506171340677</v>
      </c>
      <c r="BC229" s="412">
        <f>+S229*($N$2*(1+$N$3))*(VLOOKUP(LEFT(AZ228,6),'2.1 Summary costs O&amp;M'!$J$3:$R$15,BA4,FALSE))</f>
        <v>803.96919018468532</v>
      </c>
      <c r="BD229" s="412">
        <f>+T229*($N$2*(1+$N$3))*(VLOOKUP(LEFT(AZ228,6),'2.1 Summary costs O&amp;M'!$J$3:$R$15,BA4,FALSE))</f>
        <v>835.86006269592667</v>
      </c>
      <c r="BE229" s="412">
        <f>+U229*($N$2*(1+$N$3))*(VLOOKUP(LEFT(AZ228,6),'2.1 Summary costs O&amp;M'!$J$3:$R$15,BA4,FALSE))</f>
        <v>869.01594357060389</v>
      </c>
      <c r="BF229" s="412">
        <f>+V229*($N$2*(1+$N$3))*(VLOOKUP(LEFT(AZ228,6),'2.1 Summary costs O&amp;M'!$J$3:$R$15,BA4,FALSE))</f>
        <v>903.48701162270163</v>
      </c>
      <c r="BG229" s="412">
        <f>+W229*($N$2*(1+$N$3))*(VLOOKUP(LEFT(AZ228,6),'2.1 Summary costs O&amp;M'!$J$3:$R$15,BA4,FALSE))</f>
        <v>939.3254360983999</v>
      </c>
      <c r="BH229" s="412">
        <f>+X229*($N$2*(1+$N$3))*(VLOOKUP(LEFT(AZ228,6),'2.1 Summary costs O&amp;M'!$J$3:$R$15,BA4,FALSE))</f>
        <v>976.58545563011728</v>
      </c>
      <c r="BI229" s="412">
        <f>+Y229*($N$2*(1+$N$3))*(VLOOKUP(LEFT(AZ228,6),'2.1 Summary costs O&amp;M'!$J$3:$R$15,BA4,FALSE))</f>
        <v>1015.3234603224092</v>
      </c>
      <c r="BJ229" s="412">
        <f>+Z229*($N$2*(1+$N$3))*(VLOOKUP(LEFT(AZ228,6),'2.1 Summary costs O&amp;M'!$J$3:$R$15,BA4,FALSE))</f>
        <v>1055.5980770939507</v>
      </c>
      <c r="BK229" s="412">
        <f>+AA229*($N$2*(1+$N$3))*(VLOOKUP(LEFT(AZ228,6),'2.1 Summary costs O&amp;M'!$J$3:$R$15,BA4,FALSE))</f>
        <v>1097.4702584047561</v>
      </c>
      <c r="BL229" s="412">
        <f>+AB229*($N$2*(1+$N$3))*(VLOOKUP(LEFT(AZ228,6),'2.1 Summary costs O&amp;M'!$J$3:$R$15,BA4,FALSE))</f>
        <v>1141.0033745029305</v>
      </c>
      <c r="BM229" s="412">
        <f>+AC229*($N$2*(1+$N$3))*(VLOOKUP(LEFT(AZ228,6),'2.1 Summary costs O&amp;M'!$J$3:$R$15,BA4,FALSE))</f>
        <v>1186.2633093305456</v>
      </c>
      <c r="BN229" s="412">
        <f>+AD229*($N$2*(1+$N$3))*(VLOOKUP(LEFT(AZ228,6),'2.1 Summary costs O&amp;M'!$J$3:$R$15,BA4,FALSE))</f>
        <v>1233.3185602337962</v>
      </c>
      <c r="BO229" s="412">
        <f>+AE229*($N$2*(1+$N$3))*(VLOOKUP(LEFT(AZ228,6),'2.1 Summary costs O&amp;M'!$J$3:$R$15,BA4,FALSE))</f>
        <v>1282.2403416283405</v>
      </c>
      <c r="BP229" s="412">
        <f>+AF229*($N$2*(1+$N$3))*(VLOOKUP(LEFT(AZ228,6),'2.1 Summary costs O&amp;M'!$J$3:$R$15,BA4,FALSE))</f>
        <v>1333.1026927767055</v>
      </c>
      <c r="BQ229" s="412">
        <f>+AG229*($N$2*(1+$N$3))*(VLOOKUP(LEFT(AZ228,6),'2.1 Summary costs O&amp;M'!$J$3:$R$15,BA4,FALSE))</f>
        <v>1385.9825898408808</v>
      </c>
      <c r="BR229" s="412">
        <f>+AH229*($N$2*(1+$N$3))*(VLOOKUP(LEFT(AZ228,6),'2.1 Summary costs O&amp;M'!$J$3:$R$15,BA4,FALSE))</f>
        <v>1440.9600623796755</v>
      </c>
      <c r="BS229" s="412">
        <f>+AI229*($N$2*(1+$N$3))*(VLOOKUP(LEFT(AZ228,6),'2.1 Summary costs O&amp;M'!$J$3:$R$15,BA4,FALSE))</f>
        <v>1498.118314467152</v>
      </c>
      <c r="BT229" s="412">
        <f>+AJ229*($N$2*(1+$N$3))*(VLOOKUP(LEFT(AZ228,6),'2.1 Summary costs O&amp;M'!$J$3:$R$15,BA4,FALSE))</f>
        <v>1557.5438506154373</v>
      </c>
      <c r="BU229" s="412">
        <f>SUM(BA229:BT229)</f>
        <v>22072.254307517302</v>
      </c>
    </row>
    <row r="230" spans="1:73"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295"/>
        <v>0</v>
      </c>
      <c r="AL230" s="127"/>
      <c r="AM230" s="127"/>
      <c r="AN230" s="127"/>
      <c r="AO230" s="127"/>
      <c r="AP230" s="127"/>
      <c r="AZ230">
        <f t="shared" ref="AZ230:AZ237" si="296">+G230</f>
        <v>0</v>
      </c>
      <c r="BA230" s="412">
        <f>+Q230*($N$2*(1+$N$3))*(VLOOKUP(LEFT(AZ228,6),'2.1 Summary costs O&amp;M'!$J$3:$R$15,BA4,FALSE))</f>
        <v>0</v>
      </c>
      <c r="BB230" s="412">
        <f>+R230*($N$2*(1+$N$3))*(VLOOKUP(LEFT(AZ228,6),'2.1 Summary costs O&amp;M'!$J$3:$R$15,BA4,FALSE))</f>
        <v>0</v>
      </c>
      <c r="BC230" s="412">
        <f>+S230*($N$2*(1+$N$3))*(VLOOKUP(LEFT(AZ228,6),'2.1 Summary costs O&amp;M'!$J$3:$R$15,BA4,FALSE))</f>
        <v>0</v>
      </c>
      <c r="BD230" s="412">
        <f>+T230*($N$2*(1+$N$3))*(VLOOKUP(LEFT(AZ228,6),'2.1 Summary costs O&amp;M'!$J$3:$R$15,BA4,FALSE))</f>
        <v>0</v>
      </c>
      <c r="BE230" s="412">
        <f>+U230*($N$2*(1+$N$3))*(VLOOKUP(LEFT(AZ228,6),'2.1 Summary costs O&amp;M'!$J$3:$R$15,BA4,FALSE))</f>
        <v>0</v>
      </c>
      <c r="BF230" s="412">
        <f>+V230*($N$2*(1+$N$3))*(VLOOKUP(LEFT(AZ228,6),'2.1 Summary costs O&amp;M'!$J$3:$R$15,BA4,FALSE))</f>
        <v>0</v>
      </c>
      <c r="BG230" s="412">
        <f>+W230*($N$2*(1+$N$3))*(VLOOKUP(LEFT(AZ228,6),'2.1 Summary costs O&amp;M'!$J$3:$R$15,BA4,FALSE))</f>
        <v>0</v>
      </c>
      <c r="BH230" s="412">
        <f>+X230*($N$2*(1+$N$3))*(VLOOKUP(LEFT(AZ228,6),'2.1 Summary costs O&amp;M'!$J$3:$R$15,BA4,FALSE))</f>
        <v>0</v>
      </c>
      <c r="BI230" s="412">
        <f>+Y230*($N$2*(1+$N$3))*(VLOOKUP(LEFT(AZ228,6),'2.1 Summary costs O&amp;M'!$J$3:$R$15,BA4,FALSE))</f>
        <v>0</v>
      </c>
      <c r="BJ230" s="412">
        <f>+Z230*($N$2*(1+$N$3))*(VLOOKUP(LEFT(AZ228,6),'2.1 Summary costs O&amp;M'!$J$3:$R$15,BA4,FALSE))</f>
        <v>0</v>
      </c>
      <c r="BK230" s="412">
        <f>+AA230*($N$2*(1+$N$3))*(VLOOKUP(LEFT(AZ228,6),'2.1 Summary costs O&amp;M'!$J$3:$R$15,BA4,FALSE))</f>
        <v>0</v>
      </c>
      <c r="BL230" s="412">
        <f>+AB230*($N$2*(1+$N$3))*(VLOOKUP(LEFT(AZ228,6),'2.1 Summary costs O&amp;M'!$J$3:$R$15,BA4,FALSE))</f>
        <v>0</v>
      </c>
      <c r="BM230" s="412">
        <f>+AC230*($N$2*(1+$N$3))*(VLOOKUP(LEFT(AZ228,6),'2.1 Summary costs O&amp;M'!$J$3:$R$15,BA4,FALSE))</f>
        <v>0</v>
      </c>
      <c r="BN230" s="412">
        <f>+AD230*($N$2*(1+$N$3))*(VLOOKUP(LEFT(AZ228,6),'2.1 Summary costs O&amp;M'!$J$3:$R$15,BA4,FALSE))</f>
        <v>0</v>
      </c>
      <c r="BO230" s="412">
        <f>+AE230*($N$2*(1+$N$3))*(VLOOKUP(LEFT(AZ228,6),'2.1 Summary costs O&amp;M'!$J$3:$R$15,BA4,FALSE))</f>
        <v>0</v>
      </c>
      <c r="BP230" s="412">
        <f>+AF230*($N$2*(1+$N$3))*(VLOOKUP(LEFT(AZ228,6),'2.1 Summary costs O&amp;M'!$J$3:$R$15,BA4,FALSE))</f>
        <v>0</v>
      </c>
      <c r="BQ230" s="412">
        <f>+AG230*($N$2*(1+$N$3))*(VLOOKUP(LEFT(AZ228,6),'2.1 Summary costs O&amp;M'!$J$3:$R$15,BA4,FALSE))</f>
        <v>0</v>
      </c>
      <c r="BR230" s="412">
        <f>+AH230*($N$2*(1+$N$3))*(VLOOKUP(LEFT(AZ228,6),'2.1 Summary costs O&amp;M'!$J$3:$R$15,BA4,FALSE))</f>
        <v>0</v>
      </c>
      <c r="BS230" s="412">
        <f>+AI230*($N$2*(1+$N$3))*(VLOOKUP(LEFT(AZ228,6),'2.1 Summary costs O&amp;M'!$J$3:$R$15,BA4,FALSE))</f>
        <v>0</v>
      </c>
      <c r="BT230" s="412">
        <f>+AJ230*($N$2*(1+$N$3))*(VLOOKUP(LEFT(AZ228,6),'2.1 Summary costs O&amp;M'!$J$3:$R$15,BA4,FALSE))</f>
        <v>0</v>
      </c>
      <c r="BU230" s="412">
        <f t="shared" ref="BU230:BU237" si="297">SUM(BA230:BT230)</f>
        <v>0</v>
      </c>
    </row>
    <row r="231" spans="1:73"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295"/>
        <v>0</v>
      </c>
      <c r="AL231" s="127"/>
      <c r="AM231" s="127"/>
      <c r="AN231" s="127"/>
      <c r="AO231" s="127"/>
      <c r="AP231" s="127"/>
      <c r="AZ231">
        <f t="shared" si="296"/>
        <v>0</v>
      </c>
      <c r="BA231" s="412">
        <f>+Q231*($N$2*(1+$N$3))*(VLOOKUP(LEFT(AZ228,6),'2.1 Summary costs O&amp;M'!$J$3:$R$15,BA4,FALSE))</f>
        <v>0</v>
      </c>
      <c r="BB231" s="412">
        <f>+R231*($N$2*(1+$N$3))*(VLOOKUP(LEFT(AZ228,6),'2.1 Summary costs O&amp;M'!$J$3:$R$15,BA4,FALSE))</f>
        <v>0</v>
      </c>
      <c r="BC231" s="412">
        <f>+S231*($N$2*(1+$N$3))*(VLOOKUP(LEFT(AZ228,6),'2.1 Summary costs O&amp;M'!$J$3:$R$15,BA4,FALSE))</f>
        <v>0</v>
      </c>
      <c r="BD231" s="412">
        <f>+T231*($N$2*(1+$N$3))*(VLOOKUP(LEFT(AZ228,6),'2.1 Summary costs O&amp;M'!$J$3:$R$15,BA4,FALSE))</f>
        <v>0</v>
      </c>
      <c r="BE231" s="412">
        <f>+U231*($N$2*(1+$N$3))*(VLOOKUP(LEFT(AZ228,6),'2.1 Summary costs O&amp;M'!$J$3:$R$15,BA4,FALSE))</f>
        <v>0</v>
      </c>
      <c r="BF231" s="412">
        <f>+V231*($N$2*(1+$N$3))*(VLOOKUP(LEFT(AZ228,6),'2.1 Summary costs O&amp;M'!$J$3:$R$15,BA4,FALSE))</f>
        <v>0</v>
      </c>
      <c r="BG231" s="412">
        <f>+W231*($N$2*(1+$N$3))*(VLOOKUP(LEFT(AZ228,6),'2.1 Summary costs O&amp;M'!$J$3:$R$15,BA4,FALSE))</f>
        <v>0</v>
      </c>
      <c r="BH231" s="412">
        <f>+X231*($N$2*(1+$N$3))*(VLOOKUP(LEFT(AZ228,6),'2.1 Summary costs O&amp;M'!$J$3:$R$15,BA4,FALSE))</f>
        <v>0</v>
      </c>
      <c r="BI231" s="412">
        <f>+Y231*($N$2*(1+$N$3))*(VLOOKUP(LEFT(AZ228,6),'2.1 Summary costs O&amp;M'!$J$3:$R$15,BA4,FALSE))</f>
        <v>0</v>
      </c>
      <c r="BJ231" s="412">
        <f>+Z231*($N$2*(1+$N$3))*(VLOOKUP(LEFT(AZ228,6),'2.1 Summary costs O&amp;M'!$J$3:$R$15,BA4,FALSE))</f>
        <v>0</v>
      </c>
      <c r="BK231" s="412">
        <f>+AA231*($N$2*(1+$N$3))*(VLOOKUP(LEFT(AZ228,6),'2.1 Summary costs O&amp;M'!$J$3:$R$15,BA4,FALSE))</f>
        <v>0</v>
      </c>
      <c r="BL231" s="412">
        <f>+AB231*($N$2*(1+$N$3))*(VLOOKUP(LEFT(AZ228,6),'2.1 Summary costs O&amp;M'!$J$3:$R$15,BA4,FALSE))</f>
        <v>0</v>
      </c>
      <c r="BM231" s="412">
        <f>+AC231*($N$2*(1+$N$3))*(VLOOKUP(LEFT(AZ228,6),'2.1 Summary costs O&amp;M'!$J$3:$R$15,BA4,FALSE))</f>
        <v>0</v>
      </c>
      <c r="BN231" s="412">
        <f>+AD231*($N$2*(1+$N$3))*(VLOOKUP(LEFT(AZ228,6),'2.1 Summary costs O&amp;M'!$J$3:$R$15,BA4,FALSE))</f>
        <v>0</v>
      </c>
      <c r="BO231" s="412">
        <f>+AE231*($N$2*(1+$N$3))*(VLOOKUP(LEFT(AZ228,6),'2.1 Summary costs O&amp;M'!$J$3:$R$15,BA4,FALSE))</f>
        <v>0</v>
      </c>
      <c r="BP231" s="412">
        <f>+AF231*($N$2*(1+$N$3))*(VLOOKUP(LEFT(AZ228,6),'2.1 Summary costs O&amp;M'!$J$3:$R$15,BA4,FALSE))</f>
        <v>0</v>
      </c>
      <c r="BQ231" s="412">
        <f>+AG231*($N$2*(1+$N$3))*(VLOOKUP(LEFT(AZ228,6),'2.1 Summary costs O&amp;M'!$J$3:$R$15,BA4,FALSE))</f>
        <v>0</v>
      </c>
      <c r="BR231" s="412">
        <f>+AH231*($N$2*(1+$N$3))*(VLOOKUP(LEFT(AZ228,6),'2.1 Summary costs O&amp;M'!$J$3:$R$15,BA4,FALSE))</f>
        <v>0</v>
      </c>
      <c r="BS231" s="412">
        <f>+AI231*($N$2*(1+$N$3))*(VLOOKUP(LEFT(AZ228,6),'2.1 Summary costs O&amp;M'!$J$3:$R$15,BA4,FALSE))</f>
        <v>0</v>
      </c>
      <c r="BT231" s="412">
        <f>+AJ231*($N$2*(1+$N$3))*(VLOOKUP(LEFT(AZ228,6),'2.1 Summary costs O&amp;M'!$J$3:$R$15,BA4,FALSE))</f>
        <v>0</v>
      </c>
      <c r="BU231" s="412">
        <f t="shared" si="297"/>
        <v>0</v>
      </c>
    </row>
    <row r="232" spans="1:73"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c r="AZ232">
        <f t="shared" si="296"/>
        <v>0</v>
      </c>
      <c r="BA232" s="412">
        <f>+Q232*($N$2*(1+$N$3))*(VLOOKUP(LEFT(AZ228,6),'2.1 Summary costs O&amp;M'!$J$3:$R$15,BA4,FALSE))</f>
        <v>0</v>
      </c>
      <c r="BB232" s="412">
        <f>+R232*($N$2*(1+$N$3))*(VLOOKUP(LEFT(AZ228,6),'2.1 Summary costs O&amp;M'!$J$3:$R$15,BA4,FALSE))</f>
        <v>0</v>
      </c>
      <c r="BC232" s="412">
        <f>+S232*($N$2*(1+$N$3))*(VLOOKUP(LEFT(AZ228,6),'2.1 Summary costs O&amp;M'!$J$3:$R$15,BA4,FALSE))</f>
        <v>0</v>
      </c>
      <c r="BD232" s="412">
        <f>+T232*($N$2*(1+$N$3))*(VLOOKUP(LEFT(AZ228,6),'2.1 Summary costs O&amp;M'!$J$3:$R$15,BA4,FALSE))</f>
        <v>0</v>
      </c>
      <c r="BE232" s="412">
        <f>+U232*($N$2*(1+$N$3))*(VLOOKUP(LEFT(AZ228,6),'2.1 Summary costs O&amp;M'!$J$3:$R$15,BA4,FALSE))</f>
        <v>0</v>
      </c>
      <c r="BF232" s="412">
        <f>+V232*($N$2*(1+$N$3))*(VLOOKUP(LEFT(AZ228,6),'2.1 Summary costs O&amp;M'!$J$3:$R$15,BA4,FALSE))</f>
        <v>0</v>
      </c>
      <c r="BG232" s="412">
        <f>+W232*($N$2*(1+$N$3))*(VLOOKUP(LEFT(AZ228,6),'2.1 Summary costs O&amp;M'!$J$3:$R$15,BA4,FALSE))</f>
        <v>0</v>
      </c>
      <c r="BH232" s="412">
        <f>+X232*($N$2*(1+$N$3))*(VLOOKUP(LEFT(AZ228,6),'2.1 Summary costs O&amp;M'!$J$3:$R$15,BA4,FALSE))</f>
        <v>0</v>
      </c>
      <c r="BI232" s="412">
        <f>+Y232*($N$2*(1+$N$3))*(VLOOKUP(LEFT(AZ228,6),'2.1 Summary costs O&amp;M'!$J$3:$R$15,BA4,FALSE))</f>
        <v>0</v>
      </c>
      <c r="BJ232" s="412">
        <f>+Z232*($N$2*(1+$N$3))*(VLOOKUP(LEFT(AZ228,6),'2.1 Summary costs O&amp;M'!$J$3:$R$15,BA4,FALSE))</f>
        <v>0</v>
      </c>
      <c r="BK232" s="412">
        <f>+AA232*($N$2*(1+$N$3))*(VLOOKUP(LEFT(AZ228,6),'2.1 Summary costs O&amp;M'!$J$3:$R$15,BA4,FALSE))</f>
        <v>0</v>
      </c>
      <c r="BL232" s="412">
        <f>+AB232*($N$2*(1+$N$3))*(VLOOKUP(LEFT(AZ228,6),'2.1 Summary costs O&amp;M'!$J$3:$R$15,BA4,FALSE))</f>
        <v>0</v>
      </c>
      <c r="BM232" s="412">
        <f>+AC232*($N$2*(1+$N$3))*(VLOOKUP(LEFT(AZ228,6),'2.1 Summary costs O&amp;M'!$J$3:$R$15,BA4,FALSE))</f>
        <v>0</v>
      </c>
      <c r="BN232" s="412">
        <f>+AD232*($N$2*(1+$N$3))*(VLOOKUP(LEFT(AZ228,6),'2.1 Summary costs O&amp;M'!$J$3:$R$15,BA4,FALSE))</f>
        <v>0</v>
      </c>
      <c r="BO232" s="412">
        <f>+AE232*($N$2*(1+$N$3))*(VLOOKUP(LEFT(AZ228,6),'2.1 Summary costs O&amp;M'!$J$3:$R$15,BA4,FALSE))</f>
        <v>0</v>
      </c>
      <c r="BP232" s="412">
        <f>+AF232*($N$2*(1+$N$3))*(VLOOKUP(LEFT(AZ228,6),'2.1 Summary costs O&amp;M'!$J$3:$R$15,BA4,FALSE))</f>
        <v>0</v>
      </c>
      <c r="BQ232" s="412">
        <f>+AG232*($N$2*(1+$N$3))*(VLOOKUP(LEFT(AZ228,6),'2.1 Summary costs O&amp;M'!$J$3:$R$15,BA4,FALSE))</f>
        <v>0</v>
      </c>
      <c r="BR232" s="412">
        <f>+AH232*($N$2*(1+$N$3))*(VLOOKUP(LEFT(AZ228,6),'2.1 Summary costs O&amp;M'!$J$3:$R$15,BA4,FALSE))</f>
        <v>0</v>
      </c>
      <c r="BS232" s="412">
        <f>+AI232*($N$2*(1+$N$3))*(VLOOKUP(LEFT(AZ228,6),'2.1 Summary costs O&amp;M'!$J$3:$R$15,BA4,FALSE))</f>
        <v>0</v>
      </c>
      <c r="BT232" s="412">
        <f>+AJ232*($N$2*(1+$N$3))*(VLOOKUP(LEFT(AZ228,6),'2.1 Summary costs O&amp;M'!$J$3:$R$15,BA4,FALSE))</f>
        <v>0</v>
      </c>
      <c r="BU232" s="412">
        <f t="shared" si="297"/>
        <v>0</v>
      </c>
    </row>
    <row r="233" spans="1:73"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298">SUM(Q233:AJ233)</f>
        <v>0</v>
      </c>
      <c r="AL233" s="127"/>
      <c r="AM233" s="127"/>
      <c r="AN233" s="127"/>
      <c r="AO233" s="127"/>
      <c r="AP233" s="127"/>
      <c r="AZ233">
        <f t="shared" si="296"/>
        <v>0</v>
      </c>
      <c r="BA233" s="412">
        <f>+Q233*($N$2*(1+$N$3))*(VLOOKUP(LEFT(AZ228,6),'2.1 Summary costs O&amp;M'!$J$3:$R$15,BA4,FALSE))</f>
        <v>0</v>
      </c>
      <c r="BB233" s="412">
        <f>+R233*($N$2*(1+$N$3))*(VLOOKUP(LEFT(AZ228,6),'2.1 Summary costs O&amp;M'!$J$3:$R$15,BA4,FALSE))</f>
        <v>0</v>
      </c>
      <c r="BC233" s="412">
        <f>+S233*($N$2*(1+$N$3))*(VLOOKUP(LEFT(AZ228,6),'2.1 Summary costs O&amp;M'!$J$3:$R$15,BA4,FALSE))</f>
        <v>0</v>
      </c>
      <c r="BD233" s="412">
        <f>+T233*($N$2*(1+$N$3))*(VLOOKUP(LEFT(AZ228,6),'2.1 Summary costs O&amp;M'!$J$3:$R$15,BA4,FALSE))</f>
        <v>0</v>
      </c>
      <c r="BE233" s="412">
        <f>+U233*($N$2*(1+$N$3))*(VLOOKUP(LEFT(AZ228,6),'2.1 Summary costs O&amp;M'!$J$3:$R$15,BA4,FALSE))</f>
        <v>0</v>
      </c>
      <c r="BF233" s="412">
        <f>+V233*($N$2*(1+$N$3))*(VLOOKUP(LEFT(AZ228,6),'2.1 Summary costs O&amp;M'!$J$3:$R$15,BA4,FALSE))</f>
        <v>0</v>
      </c>
      <c r="BG233" s="412">
        <f>+W233*($N$2*(1+$N$3))*(VLOOKUP(LEFT(AZ228,6),'2.1 Summary costs O&amp;M'!$J$3:$R$15,BA4,FALSE))</f>
        <v>0</v>
      </c>
      <c r="BH233" s="412">
        <f>+X233*($N$2*(1+$N$3))*(VLOOKUP(LEFT(AZ228,6),'2.1 Summary costs O&amp;M'!$J$3:$R$15,BA4,FALSE))</f>
        <v>0</v>
      </c>
      <c r="BI233" s="412">
        <f>+Y233*($N$2*(1+$N$3))*(VLOOKUP(LEFT(AZ228,6),'2.1 Summary costs O&amp;M'!$J$3:$R$15,BA4,FALSE))</f>
        <v>0</v>
      </c>
      <c r="BJ233" s="412">
        <f>+Z233*($N$2*(1+$N$3))*(VLOOKUP(LEFT(AZ228,6),'2.1 Summary costs O&amp;M'!$J$3:$R$15,BA4,FALSE))</f>
        <v>0</v>
      </c>
      <c r="BK233" s="412">
        <f>+AA233*($N$2*(1+$N$3))*(VLOOKUP(LEFT(AZ228,6),'2.1 Summary costs O&amp;M'!$J$3:$R$15,BA4,FALSE))</f>
        <v>0</v>
      </c>
      <c r="BL233" s="412">
        <f>+AB233*($N$2*(1+$N$3))*(VLOOKUP(LEFT(AZ228,6),'2.1 Summary costs O&amp;M'!$J$3:$R$15,BA4,FALSE))</f>
        <v>0</v>
      </c>
      <c r="BM233" s="412">
        <f>+AC233*($N$2*(1+$N$3))*(VLOOKUP(LEFT(AZ228,6),'2.1 Summary costs O&amp;M'!$J$3:$R$15,BA4,FALSE))</f>
        <v>0</v>
      </c>
      <c r="BN233" s="412">
        <f>+AD233*($N$2*(1+$N$3))*(VLOOKUP(LEFT(AZ228,6),'2.1 Summary costs O&amp;M'!$J$3:$R$15,BA4,FALSE))</f>
        <v>0</v>
      </c>
      <c r="BO233" s="412">
        <f>+AE233*($N$2*(1+$N$3))*(VLOOKUP(LEFT(AZ228,6),'2.1 Summary costs O&amp;M'!$J$3:$R$15,BA4,FALSE))</f>
        <v>0</v>
      </c>
      <c r="BP233" s="412">
        <f>+AF233*($N$2*(1+$N$3))*(VLOOKUP(LEFT(AZ228,6),'2.1 Summary costs O&amp;M'!$J$3:$R$15,BA4,FALSE))</f>
        <v>0</v>
      </c>
      <c r="BQ233" s="412">
        <f>+AG233*($N$2*(1+$N$3))*(VLOOKUP(LEFT(AZ228,6),'2.1 Summary costs O&amp;M'!$J$3:$R$15,BA4,FALSE))</f>
        <v>0</v>
      </c>
      <c r="BR233" s="412">
        <f>+AH233*($N$2*(1+$N$3))*(VLOOKUP(LEFT(AZ228,6),'2.1 Summary costs O&amp;M'!$J$3:$R$15,BA4,FALSE))</f>
        <v>0</v>
      </c>
      <c r="BS233" s="412">
        <f>+AI233*($N$2*(1+$N$3))*(VLOOKUP(LEFT(AZ228,6),'2.1 Summary costs O&amp;M'!$J$3:$R$15,BA4,FALSE))</f>
        <v>0</v>
      </c>
      <c r="BT233" s="412">
        <f>+AJ233*($N$2*(1+$N$3))*(VLOOKUP(LEFT(AZ228,6),'2.1 Summary costs O&amp;M'!$J$3:$R$15,BA4,FALSE))</f>
        <v>0</v>
      </c>
      <c r="BU233" s="412">
        <f t="shared" si="297"/>
        <v>0</v>
      </c>
    </row>
    <row r="234" spans="1:73"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298"/>
        <v>0</v>
      </c>
      <c r="AL234" s="127"/>
      <c r="AM234" s="127"/>
      <c r="AN234" s="127"/>
      <c r="AO234" s="127"/>
      <c r="AP234" s="127"/>
      <c r="AZ234">
        <f t="shared" si="296"/>
        <v>0</v>
      </c>
      <c r="BA234" s="412">
        <f>+Q234*($N$2*(1+$N$3))*(VLOOKUP(LEFT(AZ228,6),'2.1 Summary costs O&amp;M'!$J$3:$R$15,BA4,FALSE))</f>
        <v>0</v>
      </c>
      <c r="BB234" s="412">
        <f>+R234*($N$2*(1+$N$3))*(VLOOKUP(LEFT(AZ228,6),'2.1 Summary costs O&amp;M'!$J$3:$R$15,BA4,FALSE))</f>
        <v>0</v>
      </c>
      <c r="BC234" s="412">
        <f>+S234*($N$2*(1+$N$3))*(VLOOKUP(LEFT(AZ228,6),'2.1 Summary costs O&amp;M'!$J$3:$R$15,BA4,FALSE))</f>
        <v>0</v>
      </c>
      <c r="BD234" s="412">
        <f>+T234*($N$2*(1+$N$3))*(VLOOKUP(LEFT(AZ228,6),'2.1 Summary costs O&amp;M'!$J$3:$R$15,BA4,FALSE))</f>
        <v>0</v>
      </c>
      <c r="BE234" s="412">
        <f>+U234*($N$2*(1+$N$3))*(VLOOKUP(LEFT(AZ228,6),'2.1 Summary costs O&amp;M'!$J$3:$R$15,BA4,FALSE))</f>
        <v>0</v>
      </c>
      <c r="BF234" s="412">
        <f>+V234*($N$2*(1+$N$3))*(VLOOKUP(LEFT(AZ228,6),'2.1 Summary costs O&amp;M'!$J$3:$R$15,BA4,FALSE))</f>
        <v>0</v>
      </c>
      <c r="BG234" s="412">
        <f>+W234*($N$2*(1+$N$3))*(VLOOKUP(LEFT(AZ228,6),'2.1 Summary costs O&amp;M'!$J$3:$R$15,BA4,FALSE))</f>
        <v>0</v>
      </c>
      <c r="BH234" s="412">
        <f>+X234*($N$2*(1+$N$3))*(VLOOKUP(LEFT(AZ228,6),'2.1 Summary costs O&amp;M'!$J$3:$R$15,BA4,FALSE))</f>
        <v>0</v>
      </c>
      <c r="BI234" s="412">
        <f>+Y234*($N$2*(1+$N$3))*(VLOOKUP(LEFT(AZ228,6),'2.1 Summary costs O&amp;M'!$J$3:$R$15,BA4,FALSE))</f>
        <v>0</v>
      </c>
      <c r="BJ234" s="412">
        <f>+Z234*($N$2*(1+$N$3))*(VLOOKUP(LEFT(AZ228,6),'2.1 Summary costs O&amp;M'!$J$3:$R$15,BA4,FALSE))</f>
        <v>0</v>
      </c>
      <c r="BK234" s="412">
        <f>+AA234*($N$2*(1+$N$3))*(VLOOKUP(LEFT(AZ228,6),'2.1 Summary costs O&amp;M'!$J$3:$R$15,BA4,FALSE))</f>
        <v>0</v>
      </c>
      <c r="BL234" s="412">
        <f>+AB234*($N$2*(1+$N$3))*(VLOOKUP(LEFT(AZ228,6),'2.1 Summary costs O&amp;M'!$J$3:$R$15,BA4,FALSE))</f>
        <v>0</v>
      </c>
      <c r="BM234" s="412">
        <f>+AC234*($N$2*(1+$N$3))*(VLOOKUP(LEFT(AZ228,6),'2.1 Summary costs O&amp;M'!$J$3:$R$15,BA4,FALSE))</f>
        <v>0</v>
      </c>
      <c r="BN234" s="412">
        <f>+AD234*($N$2*(1+$N$3))*(VLOOKUP(LEFT(AZ228,6),'2.1 Summary costs O&amp;M'!$J$3:$R$15,BA4,FALSE))</f>
        <v>0</v>
      </c>
      <c r="BO234" s="412">
        <f>+AE234*($N$2*(1+$N$3))*(VLOOKUP(LEFT(AZ228,6),'2.1 Summary costs O&amp;M'!$J$3:$R$15,BA4,FALSE))</f>
        <v>0</v>
      </c>
      <c r="BP234" s="412">
        <f>+AF234*($N$2*(1+$N$3))*(VLOOKUP(LEFT(AZ228,6),'2.1 Summary costs O&amp;M'!$J$3:$R$15,BA4,FALSE))</f>
        <v>0</v>
      </c>
      <c r="BQ234" s="412">
        <f>+AG234*($N$2*(1+$N$3))*(VLOOKUP(LEFT(AZ228,6),'2.1 Summary costs O&amp;M'!$J$3:$R$15,BA4,FALSE))</f>
        <v>0</v>
      </c>
      <c r="BR234" s="412">
        <f>+AH234*($N$2*(1+$N$3))*(VLOOKUP(LEFT(AZ228,6),'2.1 Summary costs O&amp;M'!$J$3:$R$15,BA4,FALSE))</f>
        <v>0</v>
      </c>
      <c r="BS234" s="412">
        <f>+AI234*($N$2*(1+$N$3))*(VLOOKUP(LEFT(AZ228,6),'2.1 Summary costs O&amp;M'!$J$3:$R$15,BA4,FALSE))</f>
        <v>0</v>
      </c>
      <c r="BT234" s="412">
        <f>+AJ234*($N$2*(1+$N$3))*(VLOOKUP(LEFT(AZ228,6),'2.1 Summary costs O&amp;M'!$J$3:$R$15,BA4,FALSE))</f>
        <v>0</v>
      </c>
      <c r="BU234" s="412">
        <f t="shared" si="297"/>
        <v>0</v>
      </c>
    </row>
    <row r="235" spans="1:73"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37.886655585240987</v>
      </c>
      <c r="V235" s="383"/>
      <c r="W235" s="383"/>
      <c r="X235" s="383"/>
      <c r="Y235" s="383"/>
      <c r="Z235" s="383">
        <f>+$N235*(1+$N$1)^(1+Z$6)</f>
        <v>46.021112822139955</v>
      </c>
      <c r="AA235" s="383"/>
      <c r="AB235" s="383"/>
      <c r="AC235" s="383"/>
      <c r="AD235" s="383"/>
      <c r="AE235" s="383">
        <f>+$N235*(1+$N$1)^(1+AE$6)</f>
        <v>55.902079311882922</v>
      </c>
      <c r="AF235" s="383"/>
      <c r="AG235" s="383"/>
      <c r="AH235" s="383"/>
      <c r="AI235" s="383"/>
      <c r="AJ235" s="383">
        <f>+$N235*(1+$N$1)^(1+AJ$6)</f>
        <v>67.904539454957401</v>
      </c>
      <c r="AK235" s="385">
        <f t="shared" si="298"/>
        <v>207.71438717422126</v>
      </c>
      <c r="AL235" s="127"/>
      <c r="AM235" s="127"/>
      <c r="AN235" s="127"/>
      <c r="AO235" s="127"/>
      <c r="AP235" s="127"/>
      <c r="AZ235" t="str">
        <f t="shared" si="296"/>
        <v>Baresoil openning</v>
      </c>
      <c r="BA235" s="412">
        <f>+Q235*($N$2*(1+$N$3))*(VLOOKUP(LEFT(AZ228,6),'2.1 Summary costs O&amp;M'!$J$3:$R$15,BA4,FALSE))</f>
        <v>0</v>
      </c>
      <c r="BB235" s="412">
        <f>+R235*($N$2*(1+$N$3))*(VLOOKUP(LEFT(AZ228,6),'2.1 Summary costs O&amp;M'!$J$3:$R$15,BA4,FALSE))</f>
        <v>0</v>
      </c>
      <c r="BC235" s="412">
        <f>+S235*($N$2*(1+$N$3))*(VLOOKUP(LEFT(AZ228,6),'2.1 Summary costs O&amp;M'!$J$3:$R$15,BA4,FALSE))</f>
        <v>0</v>
      </c>
      <c r="BD235" s="412">
        <f>+T235*($N$2*(1+$N$3))*(VLOOKUP(LEFT(AZ228,6),'2.1 Summary costs O&amp;M'!$J$3:$R$15,BA4,FALSE))</f>
        <v>0</v>
      </c>
      <c r="BE235" s="412">
        <f>+U235*($N$2*(1+$N$3))*(VLOOKUP(LEFT(AZ228,6),'2.1 Summary costs O&amp;M'!$J$3:$R$15,BA4,FALSE))</f>
        <v>13035.239153559058</v>
      </c>
      <c r="BF235" s="412">
        <f>+V235*($N$2*(1+$N$3))*(VLOOKUP(LEFT(AZ228,6),'2.1 Summary costs O&amp;M'!$J$3:$R$15,BA4,FALSE))</f>
        <v>0</v>
      </c>
      <c r="BG235" s="412">
        <f>+W235*($N$2*(1+$N$3))*(VLOOKUP(LEFT(AZ228,6),'2.1 Summary costs O&amp;M'!$J$3:$R$15,BA4,FALSE))</f>
        <v>0</v>
      </c>
      <c r="BH235" s="412">
        <f>+X235*($N$2*(1+$N$3))*(VLOOKUP(LEFT(AZ228,6),'2.1 Summary costs O&amp;M'!$J$3:$R$15,BA4,FALSE))</f>
        <v>0</v>
      </c>
      <c r="BI235" s="412">
        <f>+Y235*($N$2*(1+$N$3))*(VLOOKUP(LEFT(AZ228,6),'2.1 Summary costs O&amp;M'!$J$3:$R$15,BA4,FALSE))</f>
        <v>0</v>
      </c>
      <c r="BJ235" s="412">
        <f>+Z235*($N$2*(1+$N$3))*(VLOOKUP(LEFT(AZ228,6),'2.1 Summary costs O&amp;M'!$J$3:$R$15,BA4,FALSE))</f>
        <v>15833.971156409259</v>
      </c>
      <c r="BK235" s="412">
        <f>+AA235*($N$2*(1+$N$3))*(VLOOKUP(LEFT(AZ228,6),'2.1 Summary costs O&amp;M'!$J$3:$R$15,BA4,FALSE))</f>
        <v>0</v>
      </c>
      <c r="BL235" s="412">
        <f>+AB235*($N$2*(1+$N$3))*(VLOOKUP(LEFT(AZ228,6),'2.1 Summary costs O&amp;M'!$J$3:$R$15,BA4,FALSE))</f>
        <v>0</v>
      </c>
      <c r="BM235" s="412">
        <f>+AC235*($N$2*(1+$N$3))*(VLOOKUP(LEFT(AZ228,6),'2.1 Summary costs O&amp;M'!$J$3:$R$15,BA4,FALSE))</f>
        <v>0</v>
      </c>
      <c r="BN235" s="412">
        <f>+AD235*($N$2*(1+$N$3))*(VLOOKUP(LEFT(AZ228,6),'2.1 Summary costs O&amp;M'!$J$3:$R$15,BA4,FALSE))</f>
        <v>0</v>
      </c>
      <c r="BO235" s="412">
        <f>+AE235*($N$2*(1+$N$3))*(VLOOKUP(LEFT(AZ228,6),'2.1 Summary costs O&amp;M'!$J$3:$R$15,BA4,FALSE))</f>
        <v>19233.605124425107</v>
      </c>
      <c r="BP235" s="412">
        <f>+AF235*($N$2*(1+$N$3))*(VLOOKUP(LEFT(AZ228,6),'2.1 Summary costs O&amp;M'!$J$3:$R$15,BA4,FALSE))</f>
        <v>0</v>
      </c>
      <c r="BQ235" s="412">
        <f>+AG235*($N$2*(1+$N$3))*(VLOOKUP(LEFT(AZ228,6),'2.1 Summary costs O&amp;M'!$J$3:$R$15,BA4,FALSE))</f>
        <v>0</v>
      </c>
      <c r="BR235" s="412">
        <f>+AH235*($N$2*(1+$N$3))*(VLOOKUP(LEFT(AZ228,6),'2.1 Summary costs O&amp;M'!$J$3:$R$15,BA4,FALSE))</f>
        <v>0</v>
      </c>
      <c r="BS235" s="412">
        <f>+AI235*($N$2*(1+$N$3))*(VLOOKUP(LEFT(AZ228,6),'2.1 Summary costs O&amp;M'!$J$3:$R$15,BA4,FALSE))</f>
        <v>0</v>
      </c>
      <c r="BT235" s="412">
        <f>+AJ235*($N$2*(1+$N$3))*(VLOOKUP(LEFT(AZ228,6),'2.1 Summary costs O&amp;M'!$J$3:$R$15,BA4,FALSE))</f>
        <v>23363.157759231559</v>
      </c>
      <c r="BU235" s="412">
        <f t="shared" si="297"/>
        <v>71465.973193624988</v>
      </c>
    </row>
    <row r="236" spans="1:73"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c r="AZ236">
        <f t="shared" si="296"/>
        <v>0</v>
      </c>
      <c r="BA236" s="412">
        <f>+Q236*($N$2*(1+$N$3))*(VLOOKUP(LEFT(AZ228,6),'2.1 Summary costs O&amp;M'!$J$3:$R$15,BA4,FALSE))</f>
        <v>0</v>
      </c>
      <c r="BB236" s="412">
        <f>+R236*($N$2*(1+$N$3))*(VLOOKUP(LEFT(AZ228,6),'2.1 Summary costs O&amp;M'!$J$3:$R$15,BA4,FALSE))</f>
        <v>0</v>
      </c>
      <c r="BC236" s="412">
        <f>+S236*($N$2*(1+$N$3))*(VLOOKUP(LEFT(AZ228,6),'2.1 Summary costs O&amp;M'!$J$3:$R$15,BA4,FALSE))</f>
        <v>0</v>
      </c>
      <c r="BD236" s="412">
        <f>+T236*($N$2*(1+$N$3))*(VLOOKUP(LEFT(AZ228,6),'2.1 Summary costs O&amp;M'!$J$3:$R$15,BA4,FALSE))</f>
        <v>0</v>
      </c>
      <c r="BE236" s="412">
        <f>+U236*($N$2*(1+$N$3))*(VLOOKUP(LEFT(AZ228,6),'2.1 Summary costs O&amp;M'!$J$3:$R$15,BA4,FALSE))</f>
        <v>0</v>
      </c>
      <c r="BF236" s="412">
        <f>+V236*($N$2*(1+$N$3))*(VLOOKUP(LEFT(AZ228,6),'2.1 Summary costs O&amp;M'!$J$3:$R$15,BA4,FALSE))</f>
        <v>0</v>
      </c>
      <c r="BG236" s="412">
        <f>+W236*($N$2*(1+$N$3))*(VLOOKUP(LEFT(AZ228,6),'2.1 Summary costs O&amp;M'!$J$3:$R$15,BA4,FALSE))</f>
        <v>0</v>
      </c>
      <c r="BH236" s="412">
        <f>+X236*($N$2*(1+$N$3))*(VLOOKUP(LEFT(AZ228,6),'2.1 Summary costs O&amp;M'!$J$3:$R$15,BA4,FALSE))</f>
        <v>0</v>
      </c>
      <c r="BI236" s="412">
        <f>+Y236*($N$2*(1+$N$3))*(VLOOKUP(LEFT(AZ228,6),'2.1 Summary costs O&amp;M'!$J$3:$R$15,BA4,FALSE))</f>
        <v>0</v>
      </c>
      <c r="BJ236" s="412">
        <f>+Z236*($N$2*(1+$N$3))*(VLOOKUP(LEFT(AZ228,6),'2.1 Summary costs O&amp;M'!$J$3:$R$15,BA4,FALSE))</f>
        <v>0</v>
      </c>
      <c r="BK236" s="412">
        <f>+AA236*($N$2*(1+$N$3))*(VLOOKUP(LEFT(AZ228,6),'2.1 Summary costs O&amp;M'!$J$3:$R$15,BA4,FALSE))</f>
        <v>0</v>
      </c>
      <c r="BL236" s="412">
        <f>+AB236*($N$2*(1+$N$3))*(VLOOKUP(LEFT(AZ228,6),'2.1 Summary costs O&amp;M'!$J$3:$R$15,BA4,FALSE))</f>
        <v>0</v>
      </c>
      <c r="BM236" s="412">
        <f>+AC236*($N$2*(1+$N$3))*(VLOOKUP(LEFT(AZ228,6),'2.1 Summary costs O&amp;M'!$J$3:$R$15,BA4,FALSE))</f>
        <v>0</v>
      </c>
      <c r="BN236" s="412">
        <f>+AD236*($N$2*(1+$N$3))*(VLOOKUP(LEFT(AZ228,6),'2.1 Summary costs O&amp;M'!$J$3:$R$15,BA4,FALSE))</f>
        <v>0</v>
      </c>
      <c r="BO236" s="412">
        <f>+AE236*($N$2*(1+$N$3))*(VLOOKUP(LEFT(AZ228,6),'2.1 Summary costs O&amp;M'!$J$3:$R$15,BA4,FALSE))</f>
        <v>0</v>
      </c>
      <c r="BP236" s="412">
        <f>+AF236*($N$2*(1+$N$3))*(VLOOKUP(LEFT(AZ228,6),'2.1 Summary costs O&amp;M'!$J$3:$R$15,BA4,FALSE))</f>
        <v>0</v>
      </c>
      <c r="BQ236" s="412">
        <f>+AG236*($N$2*(1+$N$3))*(VLOOKUP(LEFT(AZ228,6),'2.1 Summary costs O&amp;M'!$J$3:$R$15,BA4,FALSE))</f>
        <v>0</v>
      </c>
      <c r="BR236" s="412">
        <f>+AH236*($N$2*(1+$N$3))*(VLOOKUP(LEFT(AZ228,6),'2.1 Summary costs O&amp;M'!$J$3:$R$15,BA4,FALSE))</f>
        <v>0</v>
      </c>
      <c r="BS236" s="412">
        <f>+AI236*($N$2*(1+$N$3))*(VLOOKUP(LEFT(AZ228,6),'2.1 Summary costs O&amp;M'!$J$3:$R$15,BA4,FALSE))</f>
        <v>0</v>
      </c>
      <c r="BT236" s="412">
        <f>+AJ236*($N$2*(1+$N$3))*(VLOOKUP(LEFT(AZ228,6),'2.1 Summary costs O&amp;M'!$J$3:$R$15,BA4,FALSE))</f>
        <v>0</v>
      </c>
      <c r="BU236" s="412">
        <f t="shared" si="297"/>
        <v>0</v>
      </c>
    </row>
    <row r="237" spans="1:73" ht="15.75" thickBot="1" x14ac:dyDescent="0.3">
      <c r="F237" s="438"/>
      <c r="G237" s="162" t="s">
        <v>153</v>
      </c>
      <c r="H237" s="320"/>
      <c r="I237" s="163"/>
      <c r="J237" s="163"/>
      <c r="K237" s="163"/>
      <c r="L237" s="163"/>
      <c r="M237" s="164"/>
      <c r="N237" s="91">
        <f>SUM(N229:N236)</f>
        <v>32</v>
      </c>
      <c r="O237" s="127"/>
      <c r="P237" s="127"/>
      <c r="Q237" s="385">
        <f t="shared" ref="Q237:R237" si="299">SUM(Q229:Q236)</f>
        <v>2.1618140450655234</v>
      </c>
      <c r="R237" s="385">
        <f t="shared" si="299"/>
        <v>2.2475662566500976</v>
      </c>
      <c r="S237" s="385">
        <f t="shared" ref="S237" si="300">SUM(S229:S236)</f>
        <v>2.3367199827212803</v>
      </c>
      <c r="T237" s="385">
        <f t="shared" ref="T237" si="301">SUM(T229:T236)</f>
        <v>2.4294101504207615</v>
      </c>
      <c r="U237" s="385">
        <f t="shared" ref="U237" si="302">SUM(U229:U236)</f>
        <v>40.41243262425705</v>
      </c>
      <c r="V237" s="385">
        <f t="shared" ref="V237" si="303">SUM(V229:V236)</f>
        <v>2.6259664922021742</v>
      </c>
      <c r="W237" s="385">
        <f t="shared" ref="W237" si="304">SUM(W229:W236)</f>
        <v>2.7301301388244705</v>
      </c>
      <c r="X237" s="385">
        <f t="shared" ref="X237" si="305">SUM(X229:X236)</f>
        <v>2.838425622357053</v>
      </c>
      <c r="Y237" s="385">
        <f t="shared" ref="Y237" si="306">SUM(Y229:Y236)</f>
        <v>2.9510168394837137</v>
      </c>
      <c r="Z237" s="385">
        <f t="shared" ref="Z237" si="307">SUM(Z229:Z236)</f>
        <v>49.089187010282615</v>
      </c>
      <c r="AA237" s="385">
        <f t="shared" ref="AA237" si="308">SUM(AA229:AA236)</f>
        <v>3.1897748254103817</v>
      </c>
      <c r="AB237" s="385">
        <f t="shared" ref="AB237" si="309">SUM(AB229:AB236)</f>
        <v>3.3163029356149059</v>
      </c>
      <c r="AC237" s="385">
        <f t="shared" ref="AC237" si="310">SUM(AC229:AC236)</f>
        <v>3.4478500090842958</v>
      </c>
      <c r="AD237" s="385">
        <f t="shared" ref="AD237" si="311">SUM(AD229:AD236)</f>
        <v>3.5846151319521646</v>
      </c>
      <c r="AE237" s="385">
        <f t="shared" ref="AE237" si="312">SUM(AE229:AE236)</f>
        <v>59.628884599341781</v>
      </c>
      <c r="AF237" s="385">
        <f t="shared" ref="AF237" si="313">SUM(AF229:AF236)</f>
        <v>3.8746356692042974</v>
      </c>
      <c r="AG237" s="385">
        <f t="shared" ref="AG237" si="314">SUM(AG229:AG236)</f>
        <v>4.0283300068265113</v>
      </c>
      <c r="AH237" s="385">
        <f t="shared" ref="AH237" si="315">SUM(AH229:AH236)</f>
        <v>4.1881209045988514</v>
      </c>
      <c r="AI237" s="385">
        <f t="shared" ref="AI237" si="316">SUM(AI229:AI236)</f>
        <v>4.3542501934582232</v>
      </c>
      <c r="AJ237" s="385">
        <f t="shared" ref="AJ237" si="317">SUM(AJ229:AJ236)</f>
        <v>72.431508751954567</v>
      </c>
      <c r="AK237" s="385">
        <f>SUM(Q237:AJ237)</f>
        <v>271.8669421897107</v>
      </c>
      <c r="AL237" s="127"/>
      <c r="AM237" s="127"/>
      <c r="AN237" s="127"/>
      <c r="AO237" s="127"/>
      <c r="AP237" s="127"/>
      <c r="AZ237" t="str">
        <f t="shared" si="296"/>
        <v>Subtotal USD</v>
      </c>
      <c r="BA237" s="412">
        <f>+Q237*($N$2*(1+$N$3))*(VLOOKUP(LEFT(AZ228,6),'2.1 Summary costs O&amp;M'!$J$3:$R$15,BA4,FALSE))</f>
        <v>743.79125440487871</v>
      </c>
      <c r="BB237" s="412">
        <f>+R237*($N$2*(1+$N$3))*(VLOOKUP(LEFT(AZ228,6),'2.1 Summary costs O&amp;M'!$J$3:$R$15,BA4,FALSE))</f>
        <v>773.29506171340677</v>
      </c>
      <c r="BC237" s="412">
        <f>+S237*($N$2*(1+$N$3))*(VLOOKUP(LEFT(AZ228,6),'2.1 Summary costs O&amp;M'!$J$3:$R$15,BA4,FALSE))</f>
        <v>803.96919018468532</v>
      </c>
      <c r="BD237" s="412">
        <f>+T237*($N$2*(1+$N$3))*(VLOOKUP(LEFT(AZ228,6),'2.1 Summary costs O&amp;M'!$J$3:$R$15,BA4,FALSE))</f>
        <v>835.86006269592667</v>
      </c>
      <c r="BE237" s="412">
        <f>+U237*($N$2*(1+$N$3))*(VLOOKUP(LEFT(AZ228,6),'2.1 Summary costs O&amp;M'!$J$3:$R$15,BA4,FALSE))</f>
        <v>13904.255097129662</v>
      </c>
      <c r="BF237" s="412">
        <f>+V237*($N$2*(1+$N$3))*(VLOOKUP(LEFT(AZ228,6),'2.1 Summary costs O&amp;M'!$J$3:$R$15,BA4,FALSE))</f>
        <v>903.48701162270163</v>
      </c>
      <c r="BG237" s="412">
        <f>+W237*($N$2*(1+$N$3))*(VLOOKUP(LEFT(AZ228,6),'2.1 Summary costs O&amp;M'!$J$3:$R$15,BA4,FALSE))</f>
        <v>939.3254360983999</v>
      </c>
      <c r="BH237" s="412">
        <f>+X237*($N$2*(1+$N$3))*(VLOOKUP(LEFT(AZ228,6),'2.1 Summary costs O&amp;M'!$J$3:$R$15,BA4,FALSE))</f>
        <v>976.58545563011728</v>
      </c>
      <c r="BI237" s="412">
        <f>+Y237*($N$2*(1+$N$3))*(VLOOKUP(LEFT(AZ228,6),'2.1 Summary costs O&amp;M'!$J$3:$R$15,BA4,FALSE))</f>
        <v>1015.3234603224092</v>
      </c>
      <c r="BJ237" s="412">
        <f>+Z237*($N$2*(1+$N$3))*(VLOOKUP(LEFT(AZ228,6),'2.1 Summary costs O&amp;M'!$J$3:$R$15,BA4,FALSE))</f>
        <v>16889.569233503211</v>
      </c>
      <c r="BK237" s="412">
        <f>+AA237*($N$2*(1+$N$3))*(VLOOKUP(LEFT(AZ228,6),'2.1 Summary costs O&amp;M'!$J$3:$R$15,BA4,FALSE))</f>
        <v>1097.4702584047561</v>
      </c>
      <c r="BL237" s="412">
        <f>+AB237*($N$2*(1+$N$3))*(VLOOKUP(LEFT(AZ228,6),'2.1 Summary costs O&amp;M'!$J$3:$R$15,BA4,FALSE))</f>
        <v>1141.0033745029305</v>
      </c>
      <c r="BM237" s="412">
        <f>+AC237*($N$2*(1+$N$3))*(VLOOKUP(LEFT(AZ228,6),'2.1 Summary costs O&amp;M'!$J$3:$R$15,BA4,FALSE))</f>
        <v>1186.2633093305456</v>
      </c>
      <c r="BN237" s="412">
        <f>+AD237*($N$2*(1+$N$3))*(VLOOKUP(LEFT(AZ228,6),'2.1 Summary costs O&amp;M'!$J$3:$R$15,BA4,FALSE))</f>
        <v>1233.3185602337962</v>
      </c>
      <c r="BO237" s="412">
        <f>+AE237*($N$2*(1+$N$3))*(VLOOKUP(LEFT(AZ228,6),'2.1 Summary costs O&amp;M'!$J$3:$R$15,BA4,FALSE))</f>
        <v>20515.845466053448</v>
      </c>
      <c r="BP237" s="412">
        <f>+AF237*($N$2*(1+$N$3))*(VLOOKUP(LEFT(AZ228,6),'2.1 Summary costs O&amp;M'!$J$3:$R$15,BA4,FALSE))</f>
        <v>1333.1026927767055</v>
      </c>
      <c r="BQ237" s="412">
        <f>+AG237*($N$2*(1+$N$3))*(VLOOKUP(LEFT(AZ228,6),'2.1 Summary costs O&amp;M'!$J$3:$R$15,BA4,FALSE))</f>
        <v>1385.9825898408808</v>
      </c>
      <c r="BR237" s="412">
        <f>+AH237*($N$2*(1+$N$3))*(VLOOKUP(LEFT(AZ228,6),'2.1 Summary costs O&amp;M'!$J$3:$R$15,BA4,FALSE))</f>
        <v>1440.9600623796755</v>
      </c>
      <c r="BS237" s="412">
        <f>+AI237*($N$2*(1+$N$3))*(VLOOKUP(LEFT(AZ228,6),'2.1 Summary costs O&amp;M'!$J$3:$R$15,BA4,FALSE))</f>
        <v>1498.118314467152</v>
      </c>
      <c r="BT237" s="412">
        <f>+AJ237*($N$2*(1+$N$3))*(VLOOKUP(LEFT(AZ228,6),'2.1 Summary costs O&amp;M'!$J$3:$R$15,BA4,FALSE))</f>
        <v>24920.701609846998</v>
      </c>
      <c r="BU237" s="412">
        <f t="shared" si="297"/>
        <v>93538.227501142275</v>
      </c>
    </row>
    <row r="238" spans="1:73"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c r="AZ238" s="398"/>
      <c r="BA238" s="414">
        <f>+Q238*(VLOOKUP(LEFT($AZ228,6),'2.1 Summary costs O&amp;M'!$J$3:$R$15,$BA$4,FALSE))</f>
        <v>0</v>
      </c>
      <c r="BB238" s="414">
        <f>+R238*(VLOOKUP(LEFT($AZ228,6),'2.1 Summary costs O&amp;M'!$J$3:$R$15,$BA$4,FALSE))</f>
        <v>0</v>
      </c>
      <c r="BC238" s="414">
        <f>+S238*(VLOOKUP(LEFT($AZ228,6),'2.1 Summary costs O&amp;M'!$J$3:$R$15,$BA$4,FALSE))</f>
        <v>0</v>
      </c>
      <c r="BD238" s="414">
        <f>+T238*(VLOOKUP(LEFT($AZ228,6),'2.1 Summary costs O&amp;M'!$J$3:$R$15,$BA$4,FALSE))</f>
        <v>0</v>
      </c>
      <c r="BE238" s="414">
        <f>+U238*(VLOOKUP(LEFT($AZ228,6),'2.1 Summary costs O&amp;M'!$J$3:$R$15,$BA$4,FALSE))</f>
        <v>0</v>
      </c>
      <c r="BF238" s="414">
        <f>+V238*(VLOOKUP(LEFT($AZ228,6),'2.1 Summary costs O&amp;M'!$J$3:$R$15,$BA$4,FALSE))</f>
        <v>0</v>
      </c>
      <c r="BG238" s="414">
        <f>+W238*(VLOOKUP(LEFT($AZ228,6),'2.1 Summary costs O&amp;M'!$J$3:$R$15,$BA$4,FALSE))</f>
        <v>0</v>
      </c>
      <c r="BH238" s="414">
        <f>+X238*(VLOOKUP(LEFT($AZ228,6),'2.1 Summary costs O&amp;M'!$J$3:$R$15,$BA$4,FALSE))</f>
        <v>0</v>
      </c>
      <c r="BI238" s="414">
        <f>+Y238*(VLOOKUP(LEFT($AZ228,6),'2.1 Summary costs O&amp;M'!$J$3:$R$15,$BA$4,FALSE))</f>
        <v>0</v>
      </c>
      <c r="BJ238" s="414">
        <f>+Z238*(VLOOKUP(LEFT($AZ228,6),'2.1 Summary costs O&amp;M'!$J$3:$R$15,$BA$4,FALSE))</f>
        <v>0</v>
      </c>
      <c r="BK238" s="414">
        <f>+AA238*(VLOOKUP(LEFT($AZ228,6),'2.1 Summary costs O&amp;M'!$J$3:$R$15,$BA$4,FALSE))</f>
        <v>0</v>
      </c>
      <c r="BL238" s="414">
        <f>+AB238*(VLOOKUP(LEFT($AZ228,6),'2.1 Summary costs O&amp;M'!$J$3:$R$15,$BA$4,FALSE))</f>
        <v>0</v>
      </c>
      <c r="BM238" s="414">
        <f>+AC238*(VLOOKUP(LEFT($AZ228,6),'2.1 Summary costs O&amp;M'!$J$3:$R$15,$BA$4,FALSE))</f>
        <v>0</v>
      </c>
      <c r="BN238" s="414">
        <f>+AD238*(VLOOKUP(LEFT($AZ228,6),'2.1 Summary costs O&amp;M'!$J$3:$R$15,$BA$4,FALSE))</f>
        <v>0</v>
      </c>
      <c r="BO238" s="414">
        <f>+AE238*(VLOOKUP(LEFT($AZ228,6),'2.1 Summary costs O&amp;M'!$J$3:$R$15,$BA$4,FALSE))</f>
        <v>0</v>
      </c>
      <c r="BP238" s="414">
        <f>+AF238*(VLOOKUP(LEFT($AZ228,6),'2.1 Summary costs O&amp;M'!$J$3:$R$15,$BA$4,FALSE))</f>
        <v>0</v>
      </c>
      <c r="BQ238" s="414">
        <f>+AG238*(VLOOKUP(LEFT($AZ228,6),'2.1 Summary costs O&amp;M'!$J$3:$R$15,$BA$4,FALSE))</f>
        <v>0</v>
      </c>
      <c r="BR238" s="414">
        <f>+AH238*(VLOOKUP(LEFT($AZ228,6),'2.1 Summary costs O&amp;M'!$J$3:$R$15,$BA$4,FALSE))</f>
        <v>0</v>
      </c>
      <c r="BS238" s="414">
        <f>+AI238*(VLOOKUP(LEFT($AZ228,6),'2.1 Summary costs O&amp;M'!$J$3:$R$15,$BA$4,FALSE))</f>
        <v>0</v>
      </c>
      <c r="BT238" s="414">
        <f>+AJ238*(VLOOKUP(LEFT($AZ228,6),'2.1 Summary costs O&amp;M'!$J$3:$R$15,$BA$4,FALSE))</f>
        <v>0</v>
      </c>
      <c r="BU238" s="398"/>
    </row>
    <row r="239" spans="1:73" x14ac:dyDescent="0.25">
      <c r="F239" s="438"/>
      <c r="G239" s="78" t="s">
        <v>274</v>
      </c>
      <c r="H239" s="325"/>
      <c r="I239" s="117">
        <v>0.5</v>
      </c>
      <c r="J239" s="155"/>
      <c r="K239" s="119" t="str">
        <f>+lote</f>
        <v>lote</v>
      </c>
      <c r="L239" s="120"/>
      <c r="M239" s="116">
        <v>150</v>
      </c>
      <c r="N239" s="82">
        <f>+M239*I239</f>
        <v>75</v>
      </c>
      <c r="O239" s="127"/>
      <c r="P239" s="127"/>
      <c r="Q239" s="383">
        <f t="shared" ref="Q239:AG239" si="318">+$N239*(1+$N$1)^(1+Q$6)</f>
        <v>81.068026689957122</v>
      </c>
      <c r="R239" s="383">
        <f t="shared" si="318"/>
        <v>84.283734624378653</v>
      </c>
      <c r="S239" s="383">
        <f t="shared" si="318"/>
        <v>87.626999352048017</v>
      </c>
      <c r="T239" s="383">
        <f t="shared" si="318"/>
        <v>91.102880640778551</v>
      </c>
      <c r="U239" s="383">
        <f t="shared" si="318"/>
        <v>94.716638963102469</v>
      </c>
      <c r="V239" s="383">
        <f t="shared" si="318"/>
        <v>98.473743457581534</v>
      </c>
      <c r="W239" s="383">
        <f t="shared" si="318"/>
        <v>102.37988020591764</v>
      </c>
      <c r="X239" s="383">
        <f t="shared" si="318"/>
        <v>106.44096083838949</v>
      </c>
      <c r="Y239" s="383">
        <f t="shared" si="318"/>
        <v>110.66313148063927</v>
      </c>
      <c r="Z239" s="383">
        <f t="shared" si="318"/>
        <v>115.05278205534988</v>
      </c>
      <c r="AA239" s="383">
        <f t="shared" si="318"/>
        <v>119.61655595288931</v>
      </c>
      <c r="AB239" s="383">
        <f t="shared" si="318"/>
        <v>124.36136008555897</v>
      </c>
      <c r="AC239" s="383">
        <f t="shared" si="318"/>
        <v>129.29437534066111</v>
      </c>
      <c r="AD239" s="383">
        <f t="shared" si="318"/>
        <v>134.42306744820618</v>
      </c>
      <c r="AE239" s="383">
        <f t="shared" si="318"/>
        <v>139.75519827970729</v>
      </c>
      <c r="AF239" s="383">
        <f t="shared" si="318"/>
        <v>145.29883759516116</v>
      </c>
      <c r="AG239" s="383">
        <f t="shared" si="318"/>
        <v>151.06237525599417</v>
      </c>
      <c r="AH239" s="383">
        <f t="shared" ref="AH239:AJ239" si="319">+$N239*(1+$N$1)^(1+AH$6)</f>
        <v>157.05453392245693</v>
      </c>
      <c r="AI239" s="383">
        <f t="shared" si="319"/>
        <v>163.28438225468338</v>
      </c>
      <c r="AJ239" s="383">
        <f t="shared" si="319"/>
        <v>169.76134863739352</v>
      </c>
      <c r="AK239" s="385">
        <f t="shared" ref="AK239:AK245" si="320">SUM(Q239:AJ239)</f>
        <v>2405.7208130808544</v>
      </c>
      <c r="AL239" s="127"/>
      <c r="AM239" s="127"/>
      <c r="AN239" s="127"/>
      <c r="AO239" s="127"/>
      <c r="AP239" s="127"/>
      <c r="AZ239" s="398" t="str">
        <f>+G239</f>
        <v>Tools</v>
      </c>
      <c r="BA239" s="414">
        <f>+Q239*(VLOOKUP(LEFT($AZ228,6),'2.1 Summary costs O&amp;M'!$J$3:$R$15,$BA$4,FALSE))</f>
        <v>1216.0204003493568</v>
      </c>
      <c r="BB239" s="414">
        <f>+R239*(VLOOKUP(LEFT($AZ228,6),'2.1 Summary costs O&amp;M'!$J$3:$R$15,$BA$4,FALSE))</f>
        <v>1264.2560193656798</v>
      </c>
      <c r="BC239" s="414">
        <f>+S239*(VLOOKUP(LEFT($AZ228,6),'2.1 Summary costs O&amp;M'!$J$3:$R$15,$BA$4,FALSE))</f>
        <v>1314.4049902807203</v>
      </c>
      <c r="BD239" s="414">
        <f>+T239*(VLOOKUP(LEFT($AZ228,6),'2.1 Summary costs O&amp;M'!$J$3:$R$15,$BA$4,FALSE))</f>
        <v>1366.5432096116783</v>
      </c>
      <c r="BE239" s="414">
        <f>+U239*(VLOOKUP(LEFT($AZ228,6),'2.1 Summary costs O&amp;M'!$J$3:$R$15,$BA$4,FALSE))</f>
        <v>1420.749584446537</v>
      </c>
      <c r="BF239" s="414">
        <f>+V239*(VLOOKUP(LEFT($AZ228,6),'2.1 Summary costs O&amp;M'!$J$3:$R$15,$BA$4,FALSE))</f>
        <v>1477.106151863723</v>
      </c>
      <c r="BG239" s="414">
        <f>+W239*(VLOOKUP(LEFT($AZ228,6),'2.1 Summary costs O&amp;M'!$J$3:$R$15,$BA$4,FALSE))</f>
        <v>1535.6982030887646</v>
      </c>
      <c r="BH239" s="414">
        <f>+X239*(VLOOKUP(LEFT($AZ228,6),'2.1 Summary costs O&amp;M'!$J$3:$R$15,$BA$4,FALSE))</f>
        <v>1596.6144125758424</v>
      </c>
      <c r="BI239" s="414">
        <f>+Y239*(VLOOKUP(LEFT($AZ228,6),'2.1 Summary costs O&amp;M'!$J$3:$R$15,$BA$4,FALSE))</f>
        <v>1659.9469722095889</v>
      </c>
      <c r="BJ239" s="414">
        <f>+Z239*(VLOOKUP(LEFT($AZ228,6),'2.1 Summary costs O&amp;M'!$J$3:$R$15,$BA$4,FALSE))</f>
        <v>1725.7917308302483</v>
      </c>
      <c r="BK239" s="414">
        <f>+AA239*(VLOOKUP(LEFT($AZ228,6),'2.1 Summary costs O&amp;M'!$J$3:$R$15,$BA$4,FALSE))</f>
        <v>1794.2483392933398</v>
      </c>
      <c r="BL239" s="414">
        <f>+AB239*(VLOOKUP(LEFT($AZ228,6),'2.1 Summary costs O&amp;M'!$J$3:$R$15,$BA$4,FALSE))</f>
        <v>1865.4204012833845</v>
      </c>
      <c r="BM239" s="414">
        <f>+AC239*(VLOOKUP(LEFT($AZ228,6),'2.1 Summary costs O&amp;M'!$J$3:$R$15,$BA$4,FALSE))</f>
        <v>1939.4156301099165</v>
      </c>
      <c r="BN239" s="414">
        <f>+AD239*(VLOOKUP(LEFT($AZ228,6),'2.1 Summary costs O&amp;M'!$J$3:$R$15,$BA$4,FALSE))</f>
        <v>2016.3460117230927</v>
      </c>
      <c r="BO239" s="414">
        <f>+AE239*(VLOOKUP(LEFT($AZ228,6),'2.1 Summary costs O&amp;M'!$J$3:$R$15,$BA$4,FALSE))</f>
        <v>2096.3279741956094</v>
      </c>
      <c r="BP239" s="414">
        <f>+AF239*(VLOOKUP(LEFT($AZ228,6),'2.1 Summary costs O&amp;M'!$J$3:$R$15,$BA$4,FALSE))</f>
        <v>2179.4825639274172</v>
      </c>
      <c r="BQ239" s="414">
        <f>+AG239*(VLOOKUP(LEFT($AZ228,6),'2.1 Summary costs O&amp;M'!$J$3:$R$15,$BA$4,FALSE))</f>
        <v>2265.9356288399126</v>
      </c>
      <c r="BR239" s="414">
        <f>+AH239*(VLOOKUP(LEFT($AZ228,6),'2.1 Summary costs O&amp;M'!$J$3:$R$15,$BA$4,FALSE))</f>
        <v>2355.818008836854</v>
      </c>
      <c r="BS239" s="414">
        <f>+AI239*(VLOOKUP(LEFT($AZ228,6),'2.1 Summary costs O&amp;M'!$J$3:$R$15,$BA$4,FALSE))</f>
        <v>2449.2657338202507</v>
      </c>
      <c r="BT239" s="414">
        <f>+AJ239*(VLOOKUP(LEFT($AZ228,6),'2.1 Summary costs O&amp;M'!$J$3:$R$15,$BA$4,FALSE))</f>
        <v>2546.420229560903</v>
      </c>
      <c r="BU239" s="414">
        <f t="shared" ref="BU239:BU245" si="321">SUM(BA239:BT239)</f>
        <v>36085.812196212821</v>
      </c>
    </row>
    <row r="240" spans="1:73" x14ac:dyDescent="0.25">
      <c r="F240" s="438"/>
      <c r="G240" s="118" t="s">
        <v>285</v>
      </c>
      <c r="H240" s="118"/>
      <c r="I240" s="105">
        <v>0.5</v>
      </c>
      <c r="J240" s="105"/>
      <c r="K240" s="124" t="s">
        <v>145</v>
      </c>
      <c r="L240" s="124"/>
      <c r="M240" s="116">
        <v>120</v>
      </c>
      <c r="N240" s="82">
        <f t="shared" ref="N240:N244" si="322">+M240*I240</f>
        <v>60</v>
      </c>
      <c r="O240" s="127"/>
      <c r="P240" s="127"/>
      <c r="Q240" s="383">
        <f t="shared" ref="Q240:AJ244" si="323">+$N240*(1+$N$1)^(1+Q$6)</f>
        <v>64.854421351965698</v>
      </c>
      <c r="R240" s="383">
        <f t="shared" si="323"/>
        <v>67.426987699502931</v>
      </c>
      <c r="S240" s="383">
        <f t="shared" si="323"/>
        <v>70.101599481638416</v>
      </c>
      <c r="T240" s="383">
        <f t="shared" si="323"/>
        <v>72.882304512622838</v>
      </c>
      <c r="U240" s="383">
        <f t="shared" si="323"/>
        <v>75.773311170481975</v>
      </c>
      <c r="V240" s="383">
        <f t="shared" si="323"/>
        <v>78.778994766065225</v>
      </c>
      <c r="W240" s="383">
        <f t="shared" si="323"/>
        <v>81.903904164734115</v>
      </c>
      <c r="X240" s="383">
        <f t="shared" si="323"/>
        <v>85.152768670711595</v>
      </c>
      <c r="Y240" s="383">
        <f t="shared" si="323"/>
        <v>88.530505184511412</v>
      </c>
      <c r="Z240" s="383">
        <f t="shared" si="323"/>
        <v>92.04222564427991</v>
      </c>
      <c r="AA240" s="383">
        <f t="shared" si="323"/>
        <v>95.693244762311451</v>
      </c>
      <c r="AB240" s="383">
        <f t="shared" si="323"/>
        <v>99.489088068447174</v>
      </c>
      <c r="AC240" s="383">
        <f t="shared" si="323"/>
        <v>103.43550027252887</v>
      </c>
      <c r="AD240" s="383">
        <f t="shared" si="323"/>
        <v>107.53845395856494</v>
      </c>
      <c r="AE240" s="383">
        <f t="shared" si="323"/>
        <v>111.80415862376584</v>
      </c>
      <c r="AF240" s="383">
        <f t="shared" si="323"/>
        <v>116.23907007612893</v>
      </c>
      <c r="AG240" s="383">
        <f t="shared" si="323"/>
        <v>120.84990020479535</v>
      </c>
      <c r="AH240" s="383">
        <f t="shared" si="323"/>
        <v>125.64362713796554</v>
      </c>
      <c r="AI240" s="383">
        <f t="shared" si="323"/>
        <v>130.62750580374669</v>
      </c>
      <c r="AJ240" s="383">
        <f t="shared" si="323"/>
        <v>135.8090789099148</v>
      </c>
      <c r="AK240" s="385">
        <f t="shared" si="320"/>
        <v>1924.576650464684</v>
      </c>
      <c r="AL240" s="127"/>
      <c r="AM240" s="127"/>
      <c r="AN240" s="127"/>
      <c r="AO240" s="127"/>
      <c r="AP240" s="127"/>
      <c r="AZ240" s="398" t="str">
        <f t="shared" ref="AZ240:AZ245" si="324">+G240</f>
        <v>Drip torches</v>
      </c>
      <c r="BA240" s="414">
        <f>+Q240*(VLOOKUP(LEFT($AZ228,6),'2.1 Summary costs O&amp;M'!$J$3:$R$15,$BA$4,FALSE))</f>
        <v>972.81632027948547</v>
      </c>
      <c r="BB240" s="414">
        <f>+R240*(VLOOKUP(LEFT($AZ228,6),'2.1 Summary costs O&amp;M'!$J$3:$R$15,$BA$4,FALSE))</f>
        <v>1011.404815492544</v>
      </c>
      <c r="BC240" s="414">
        <f>+S240*(VLOOKUP(LEFT($AZ228,6),'2.1 Summary costs O&amp;M'!$J$3:$R$15,$BA$4,FALSE))</f>
        <v>1051.5239922245762</v>
      </c>
      <c r="BD240" s="414">
        <f>+T240*(VLOOKUP(LEFT($AZ228,6),'2.1 Summary costs O&amp;M'!$J$3:$R$15,$BA$4,FALSE))</f>
        <v>1093.2345676893426</v>
      </c>
      <c r="BE240" s="414">
        <f>+U240*(VLOOKUP(LEFT($AZ228,6),'2.1 Summary costs O&amp;M'!$J$3:$R$15,$BA$4,FALSE))</f>
        <v>1136.5996675572296</v>
      </c>
      <c r="BF240" s="414">
        <f>+V240*(VLOOKUP(LEFT($AZ228,6),'2.1 Summary costs O&amp;M'!$J$3:$R$15,$BA$4,FALSE))</f>
        <v>1181.6849214909785</v>
      </c>
      <c r="BG240" s="414">
        <f>+W240*(VLOOKUP(LEFT($AZ228,6),'2.1 Summary costs O&amp;M'!$J$3:$R$15,$BA$4,FALSE))</f>
        <v>1228.5585624710118</v>
      </c>
      <c r="BH240" s="414">
        <f>+X240*(VLOOKUP(LEFT($AZ228,6),'2.1 Summary costs O&amp;M'!$J$3:$R$15,$BA$4,FALSE))</f>
        <v>1277.2915300606739</v>
      </c>
      <c r="BI240" s="414">
        <f>+Y240*(VLOOKUP(LEFT($AZ228,6),'2.1 Summary costs O&amp;M'!$J$3:$R$15,$BA$4,FALSE))</f>
        <v>1327.9575777676712</v>
      </c>
      <c r="BJ240" s="414">
        <f>+Z240*(VLOOKUP(LEFT($AZ228,6),'2.1 Summary costs O&amp;M'!$J$3:$R$15,$BA$4,FALSE))</f>
        <v>1380.6333846641987</v>
      </c>
      <c r="BK240" s="414">
        <f>+AA240*(VLOOKUP(LEFT($AZ228,6),'2.1 Summary costs O&amp;M'!$J$3:$R$15,$BA$4,FALSE))</f>
        <v>1435.3986714346718</v>
      </c>
      <c r="BL240" s="414">
        <f>+AB240*(VLOOKUP(LEFT($AZ228,6),'2.1 Summary costs O&amp;M'!$J$3:$R$15,$BA$4,FALSE))</f>
        <v>1492.3363210267075</v>
      </c>
      <c r="BM240" s="414">
        <f>+AC240*(VLOOKUP(LEFT($AZ228,6),'2.1 Summary costs O&amp;M'!$J$3:$R$15,$BA$4,FALSE))</f>
        <v>1551.5325040879331</v>
      </c>
      <c r="BN240" s="414">
        <f>+AD240*(VLOOKUP(LEFT($AZ228,6),'2.1 Summary costs O&amp;M'!$J$3:$R$15,$BA$4,FALSE))</f>
        <v>1613.0768093784741</v>
      </c>
      <c r="BO240" s="414">
        <f>+AE240*(VLOOKUP(LEFT($AZ228,6),'2.1 Summary costs O&amp;M'!$J$3:$R$15,$BA$4,FALSE))</f>
        <v>1677.0623793564876</v>
      </c>
      <c r="BP240" s="414">
        <f>+AF240*(VLOOKUP(LEFT($AZ228,6),'2.1 Summary costs O&amp;M'!$J$3:$R$15,$BA$4,FALSE))</f>
        <v>1743.5860511419339</v>
      </c>
      <c r="BQ240" s="414">
        <f>+AG240*(VLOOKUP(LEFT($AZ228,6),'2.1 Summary costs O&amp;M'!$J$3:$R$15,$BA$4,FALSE))</f>
        <v>1812.7485030719301</v>
      </c>
      <c r="BR240" s="414">
        <f>+AH240*(VLOOKUP(LEFT($AZ228,6),'2.1 Summary costs O&amp;M'!$J$3:$R$15,$BA$4,FALSE))</f>
        <v>1884.6544070694831</v>
      </c>
      <c r="BS240" s="414">
        <f>+AI240*(VLOOKUP(LEFT($AZ228,6),'2.1 Summary costs O&amp;M'!$J$3:$R$15,$BA$4,FALSE))</f>
        <v>1959.4125870562002</v>
      </c>
      <c r="BT240" s="414">
        <f>+AJ240*(VLOOKUP(LEFT($AZ228,6),'2.1 Summary costs O&amp;M'!$J$3:$R$15,$BA$4,FALSE))</f>
        <v>2037.136183648722</v>
      </c>
      <c r="BU240" s="414">
        <f t="shared" si="321"/>
        <v>28868.649756970259</v>
      </c>
    </row>
    <row r="241" spans="1:73" x14ac:dyDescent="0.25">
      <c r="F241" s="446"/>
      <c r="G241" s="118"/>
      <c r="H241" s="118"/>
      <c r="I241" s="105"/>
      <c r="J241" s="105"/>
      <c r="K241" s="124"/>
      <c r="L241" s="124"/>
      <c r="M241" s="116"/>
      <c r="N241" s="82"/>
      <c r="O241" s="127"/>
      <c r="P241" s="127"/>
      <c r="Q241" s="383">
        <f t="shared" si="323"/>
        <v>0</v>
      </c>
      <c r="R241" s="383">
        <f t="shared" si="323"/>
        <v>0</v>
      </c>
      <c r="S241" s="383">
        <f t="shared" si="323"/>
        <v>0</v>
      </c>
      <c r="T241" s="383">
        <f t="shared" si="323"/>
        <v>0</v>
      </c>
      <c r="U241" s="383">
        <f t="shared" si="323"/>
        <v>0</v>
      </c>
      <c r="V241" s="383">
        <f t="shared" si="323"/>
        <v>0</v>
      </c>
      <c r="W241" s="383">
        <f t="shared" si="323"/>
        <v>0</v>
      </c>
      <c r="X241" s="383">
        <f t="shared" si="323"/>
        <v>0</v>
      </c>
      <c r="Y241" s="383">
        <f t="shared" si="323"/>
        <v>0</v>
      </c>
      <c r="Z241" s="383">
        <f t="shared" si="323"/>
        <v>0</v>
      </c>
      <c r="AA241" s="383">
        <f t="shared" si="323"/>
        <v>0</v>
      </c>
      <c r="AB241" s="383">
        <f t="shared" si="323"/>
        <v>0</v>
      </c>
      <c r="AC241" s="383">
        <f t="shared" si="323"/>
        <v>0</v>
      </c>
      <c r="AD241" s="383">
        <f t="shared" si="323"/>
        <v>0</v>
      </c>
      <c r="AE241" s="383">
        <f t="shared" si="323"/>
        <v>0</v>
      </c>
      <c r="AF241" s="383">
        <f t="shared" si="323"/>
        <v>0</v>
      </c>
      <c r="AG241" s="383">
        <f t="shared" si="323"/>
        <v>0</v>
      </c>
      <c r="AH241" s="383">
        <f t="shared" si="323"/>
        <v>0</v>
      </c>
      <c r="AI241" s="383">
        <f t="shared" si="323"/>
        <v>0</v>
      </c>
      <c r="AJ241" s="383">
        <f t="shared" si="323"/>
        <v>0</v>
      </c>
      <c r="AK241" s="385">
        <f t="shared" si="320"/>
        <v>0</v>
      </c>
      <c r="AL241" s="127"/>
      <c r="AM241" s="127"/>
      <c r="AN241" s="127"/>
      <c r="AO241" s="127"/>
      <c r="AP241" s="127"/>
      <c r="AZ241" s="398">
        <f t="shared" si="324"/>
        <v>0</v>
      </c>
      <c r="BA241" s="414">
        <f>+Q241*(VLOOKUP(LEFT($AZ228,6),'2.1 Summary costs O&amp;M'!$J$3:$R$15,$BA$4,FALSE))</f>
        <v>0</v>
      </c>
      <c r="BB241" s="414">
        <f>+R241*(VLOOKUP(LEFT($AZ228,6),'2.1 Summary costs O&amp;M'!$J$3:$R$15,$BA$4,FALSE))</f>
        <v>0</v>
      </c>
      <c r="BC241" s="414">
        <f>+S241*(VLOOKUP(LEFT($AZ228,6),'2.1 Summary costs O&amp;M'!$J$3:$R$15,$BA$4,FALSE))</f>
        <v>0</v>
      </c>
      <c r="BD241" s="414">
        <f>+T241*(VLOOKUP(LEFT($AZ228,6),'2.1 Summary costs O&amp;M'!$J$3:$R$15,$BA$4,FALSE))</f>
        <v>0</v>
      </c>
      <c r="BE241" s="414">
        <f>+U241*(VLOOKUP(LEFT($AZ228,6),'2.1 Summary costs O&amp;M'!$J$3:$R$15,$BA$4,FALSE))</f>
        <v>0</v>
      </c>
      <c r="BF241" s="414">
        <f>+V241*(VLOOKUP(LEFT($AZ228,6),'2.1 Summary costs O&amp;M'!$J$3:$R$15,$BA$4,FALSE))</f>
        <v>0</v>
      </c>
      <c r="BG241" s="414">
        <f>+W241*(VLOOKUP(LEFT($AZ228,6),'2.1 Summary costs O&amp;M'!$J$3:$R$15,$BA$4,FALSE))</f>
        <v>0</v>
      </c>
      <c r="BH241" s="414">
        <f>+X241*(VLOOKUP(LEFT($AZ228,6),'2.1 Summary costs O&amp;M'!$J$3:$R$15,$BA$4,FALSE))</f>
        <v>0</v>
      </c>
      <c r="BI241" s="414">
        <f>+Y241*(VLOOKUP(LEFT($AZ228,6),'2.1 Summary costs O&amp;M'!$J$3:$R$15,$BA$4,FALSE))</f>
        <v>0</v>
      </c>
      <c r="BJ241" s="414">
        <f>+Z241*(VLOOKUP(LEFT($AZ228,6),'2.1 Summary costs O&amp;M'!$J$3:$R$15,$BA$4,FALSE))</f>
        <v>0</v>
      </c>
      <c r="BK241" s="414">
        <f>+AA241*(VLOOKUP(LEFT($AZ228,6),'2.1 Summary costs O&amp;M'!$J$3:$R$15,$BA$4,FALSE))</f>
        <v>0</v>
      </c>
      <c r="BL241" s="414">
        <f>+AB241*(VLOOKUP(LEFT($AZ228,6),'2.1 Summary costs O&amp;M'!$J$3:$R$15,$BA$4,FALSE))</f>
        <v>0</v>
      </c>
      <c r="BM241" s="414">
        <f>+AC241*(VLOOKUP(LEFT($AZ228,6),'2.1 Summary costs O&amp;M'!$J$3:$R$15,$BA$4,FALSE))</f>
        <v>0</v>
      </c>
      <c r="BN241" s="414">
        <f>+AD241*(VLOOKUP(LEFT($AZ228,6),'2.1 Summary costs O&amp;M'!$J$3:$R$15,$BA$4,FALSE))</f>
        <v>0</v>
      </c>
      <c r="BO241" s="414">
        <f>+AE241*(VLOOKUP(LEFT($AZ228,6),'2.1 Summary costs O&amp;M'!$J$3:$R$15,$BA$4,FALSE))</f>
        <v>0</v>
      </c>
      <c r="BP241" s="414">
        <f>+AF241*(VLOOKUP(LEFT($AZ228,6),'2.1 Summary costs O&amp;M'!$J$3:$R$15,$BA$4,FALSE))</f>
        <v>0</v>
      </c>
      <c r="BQ241" s="414">
        <f>+AG241*(VLOOKUP(LEFT($AZ228,6),'2.1 Summary costs O&amp;M'!$J$3:$R$15,$BA$4,FALSE))</f>
        <v>0</v>
      </c>
      <c r="BR241" s="414">
        <f>+AH241*(VLOOKUP(LEFT($AZ228,6),'2.1 Summary costs O&amp;M'!$J$3:$R$15,$BA$4,FALSE))</f>
        <v>0</v>
      </c>
      <c r="BS241" s="414">
        <f>+AI241*(VLOOKUP(LEFT($AZ228,6),'2.1 Summary costs O&amp;M'!$J$3:$R$15,$BA$4,FALSE))</f>
        <v>0</v>
      </c>
      <c r="BT241" s="414">
        <f>+AJ241*(VLOOKUP(LEFT($AZ228,6),'2.1 Summary costs O&amp;M'!$J$3:$R$15,$BA$4,FALSE))</f>
        <v>0</v>
      </c>
      <c r="BU241" s="414">
        <f t="shared" si="321"/>
        <v>0</v>
      </c>
    </row>
    <row r="242" spans="1:73" x14ac:dyDescent="0.25">
      <c r="F242" s="438"/>
      <c r="G242" s="118" t="s">
        <v>287</v>
      </c>
      <c r="H242" s="118"/>
      <c r="I242" s="105">
        <f>7/3</f>
        <v>2.3333333333333335</v>
      </c>
      <c r="J242" s="105"/>
      <c r="K242" s="124" t="s">
        <v>145</v>
      </c>
      <c r="L242" s="124"/>
      <c r="M242" s="116">
        <v>150</v>
      </c>
      <c r="N242" s="82">
        <f t="shared" si="322"/>
        <v>350</v>
      </c>
      <c r="O242" s="127"/>
      <c r="P242" s="127"/>
      <c r="Q242" s="383">
        <f t="shared" si="323"/>
        <v>378.31745788646663</v>
      </c>
      <c r="R242" s="383">
        <f t="shared" si="323"/>
        <v>393.32409491376706</v>
      </c>
      <c r="S242" s="383">
        <f t="shared" si="323"/>
        <v>408.92599697622404</v>
      </c>
      <c r="T242" s="383">
        <f t="shared" si="323"/>
        <v>425.14677632363328</v>
      </c>
      <c r="U242" s="383">
        <f t="shared" si="323"/>
        <v>442.01098182781146</v>
      </c>
      <c r="V242" s="383">
        <f t="shared" si="323"/>
        <v>459.54413613538048</v>
      </c>
      <c r="W242" s="383">
        <f t="shared" si="323"/>
        <v>477.77277429428233</v>
      </c>
      <c r="X242" s="383">
        <f t="shared" si="323"/>
        <v>496.72448391248429</v>
      </c>
      <c r="Y242" s="383">
        <f t="shared" si="323"/>
        <v>516.4279469096499</v>
      </c>
      <c r="Z242" s="383">
        <f t="shared" si="323"/>
        <v>536.91298292496606</v>
      </c>
      <c r="AA242" s="383">
        <f t="shared" si="323"/>
        <v>558.2105944468168</v>
      </c>
      <c r="AB242" s="383">
        <f t="shared" si="323"/>
        <v>580.35301373260847</v>
      </c>
      <c r="AC242" s="383">
        <f t="shared" si="323"/>
        <v>603.37375158975181</v>
      </c>
      <c r="AD242" s="383">
        <f t="shared" si="323"/>
        <v>627.30764809162883</v>
      </c>
      <c r="AE242" s="383">
        <f t="shared" si="323"/>
        <v>652.19092530530077</v>
      </c>
      <c r="AF242" s="383">
        <f t="shared" si="323"/>
        <v>678.061242110752</v>
      </c>
      <c r="AG242" s="383">
        <f t="shared" si="323"/>
        <v>704.95775119463951</v>
      </c>
      <c r="AH242" s="383">
        <f t="shared" si="323"/>
        <v>732.92115830479895</v>
      </c>
      <c r="AI242" s="383">
        <f t="shared" si="323"/>
        <v>761.99378385518901</v>
      </c>
      <c r="AJ242" s="383">
        <f t="shared" si="323"/>
        <v>792.21962697450306</v>
      </c>
      <c r="AK242" s="385">
        <f t="shared" si="320"/>
        <v>11226.697127710655</v>
      </c>
      <c r="AL242" s="127"/>
      <c r="AM242" s="127"/>
      <c r="AN242" s="127"/>
      <c r="AO242" s="127"/>
      <c r="AP242" s="127"/>
      <c r="AZ242" s="398" t="str">
        <f t="shared" si="324"/>
        <v>Firebackpack (5 gallons)</v>
      </c>
      <c r="BA242" s="414">
        <f>+Q242*(VLOOKUP(LEFT($AZ228,6),'2.1 Summary costs O&amp;M'!$J$3:$R$15,$BA$4,FALSE))</f>
        <v>5674.7618682969996</v>
      </c>
      <c r="BB242" s="414">
        <f>+R242*(VLOOKUP(LEFT($AZ228,6),'2.1 Summary costs O&amp;M'!$J$3:$R$15,$BA$4,FALSE))</f>
        <v>5899.8614237065058</v>
      </c>
      <c r="BC242" s="414">
        <f>+S242*(VLOOKUP(LEFT($AZ228,6),'2.1 Summary costs O&amp;M'!$J$3:$R$15,$BA$4,FALSE))</f>
        <v>6133.8899546433604</v>
      </c>
      <c r="BD242" s="414">
        <f>+T242*(VLOOKUP(LEFT($AZ228,6),'2.1 Summary costs O&amp;M'!$J$3:$R$15,$BA$4,FALSE))</f>
        <v>6377.2016448544991</v>
      </c>
      <c r="BE242" s="414">
        <f>+U242*(VLOOKUP(LEFT($AZ228,6),'2.1 Summary costs O&amp;M'!$J$3:$R$15,$BA$4,FALSE))</f>
        <v>6630.1647274171719</v>
      </c>
      <c r="BF242" s="414">
        <f>+V242*(VLOOKUP(LEFT($AZ228,6),'2.1 Summary costs O&amp;M'!$J$3:$R$15,$BA$4,FALSE))</f>
        <v>6893.1620420307072</v>
      </c>
      <c r="BG242" s="414">
        <f>+W242*(VLOOKUP(LEFT($AZ228,6),'2.1 Summary costs O&amp;M'!$J$3:$R$15,$BA$4,FALSE))</f>
        <v>7166.5916144142348</v>
      </c>
      <c r="BH242" s="414">
        <f>+X242*(VLOOKUP(LEFT($AZ228,6),'2.1 Summary costs O&amp;M'!$J$3:$R$15,$BA$4,FALSE))</f>
        <v>7450.8672586872644</v>
      </c>
      <c r="BI242" s="414">
        <f>+Y242*(VLOOKUP(LEFT($AZ228,6),'2.1 Summary costs O&amp;M'!$J$3:$R$15,$BA$4,FALSE))</f>
        <v>7746.4192036447484</v>
      </c>
      <c r="BJ242" s="414">
        <f>+Z242*(VLOOKUP(LEFT($AZ228,6),'2.1 Summary costs O&amp;M'!$J$3:$R$15,$BA$4,FALSE))</f>
        <v>8053.694743874491</v>
      </c>
      <c r="BK242" s="414">
        <f>+AA242*(VLOOKUP(LEFT($AZ228,6),'2.1 Summary costs O&amp;M'!$J$3:$R$15,$BA$4,FALSE))</f>
        <v>8373.1589167022521</v>
      </c>
      <c r="BL242" s="414">
        <f>+AB242*(VLOOKUP(LEFT($AZ228,6),'2.1 Summary costs O&amp;M'!$J$3:$R$15,$BA$4,FALSE))</f>
        <v>8705.2952059891268</v>
      </c>
      <c r="BM242" s="414">
        <f>+AC242*(VLOOKUP(LEFT($AZ228,6),'2.1 Summary costs O&amp;M'!$J$3:$R$15,$BA$4,FALSE))</f>
        <v>9050.606273846277</v>
      </c>
      <c r="BN242" s="414">
        <f>+AD242*(VLOOKUP(LEFT($AZ228,6),'2.1 Summary costs O&amp;M'!$J$3:$R$15,$BA$4,FALSE))</f>
        <v>9409.6147213744334</v>
      </c>
      <c r="BO242" s="414">
        <f>+AE242*(VLOOKUP(LEFT($AZ228,6),'2.1 Summary costs O&amp;M'!$J$3:$R$15,$BA$4,FALSE))</f>
        <v>9782.8638795795123</v>
      </c>
      <c r="BP242" s="414">
        <f>+AF242*(VLOOKUP(LEFT($AZ228,6),'2.1 Summary costs O&amp;M'!$J$3:$R$15,$BA$4,FALSE))</f>
        <v>10170.91863166128</v>
      </c>
      <c r="BQ242" s="414">
        <f>+AG242*(VLOOKUP(LEFT($AZ228,6),'2.1 Summary costs O&amp;M'!$J$3:$R$15,$BA$4,FALSE))</f>
        <v>10574.366267919593</v>
      </c>
      <c r="BR242" s="414">
        <f>+AH242*(VLOOKUP(LEFT($AZ228,6),'2.1 Summary costs O&amp;M'!$J$3:$R$15,$BA$4,FALSE))</f>
        <v>10993.817374571985</v>
      </c>
      <c r="BS242" s="414">
        <f>+AI242*(VLOOKUP(LEFT($AZ228,6),'2.1 Summary costs O&amp;M'!$J$3:$R$15,$BA$4,FALSE))</f>
        <v>11429.906757827835</v>
      </c>
      <c r="BT242" s="414">
        <f>+AJ242*(VLOOKUP(LEFT($AZ228,6),'2.1 Summary costs O&amp;M'!$J$3:$R$15,$BA$4,FALSE))</f>
        <v>11883.294404617545</v>
      </c>
      <c r="BU242" s="414">
        <f t="shared" si="321"/>
        <v>168400.4569156598</v>
      </c>
    </row>
    <row r="243" spans="1:73" x14ac:dyDescent="0.25">
      <c r="F243" s="438"/>
      <c r="G243" s="118" t="s">
        <v>286</v>
      </c>
      <c r="H243" s="118"/>
      <c r="I243" s="105">
        <f>6/3</f>
        <v>2</v>
      </c>
      <c r="J243" s="105"/>
      <c r="K243" s="124" t="s">
        <v>145</v>
      </c>
      <c r="L243" s="124"/>
      <c r="M243" s="116">
        <v>200</v>
      </c>
      <c r="N243" s="82">
        <f t="shared" si="322"/>
        <v>400</v>
      </c>
      <c r="O243" s="127"/>
      <c r="P243" s="127"/>
      <c r="Q243" s="383">
        <f t="shared" si="323"/>
        <v>432.36280901310471</v>
      </c>
      <c r="R243" s="383">
        <f t="shared" si="323"/>
        <v>449.5132513300195</v>
      </c>
      <c r="S243" s="383">
        <f t="shared" si="323"/>
        <v>467.34399654425607</v>
      </c>
      <c r="T243" s="383">
        <f t="shared" si="323"/>
        <v>485.88203008415229</v>
      </c>
      <c r="U243" s="383">
        <f t="shared" si="323"/>
        <v>505.15540780321311</v>
      </c>
      <c r="V243" s="383">
        <f t="shared" si="323"/>
        <v>525.19329844043477</v>
      </c>
      <c r="W243" s="383">
        <f t="shared" si="323"/>
        <v>546.02602776489414</v>
      </c>
      <c r="X243" s="383">
        <f t="shared" si="323"/>
        <v>567.68512447141063</v>
      </c>
      <c r="Y243" s="383">
        <f t="shared" si="323"/>
        <v>590.20336789674275</v>
      </c>
      <c r="Z243" s="383">
        <f t="shared" si="323"/>
        <v>613.61483762853265</v>
      </c>
      <c r="AA243" s="383">
        <f t="shared" si="323"/>
        <v>637.95496508207634</v>
      </c>
      <c r="AB243" s="383">
        <f t="shared" si="323"/>
        <v>663.26058712298118</v>
      </c>
      <c r="AC243" s="383">
        <f t="shared" si="323"/>
        <v>689.57000181685919</v>
      </c>
      <c r="AD243" s="383">
        <f t="shared" si="323"/>
        <v>716.92302639043294</v>
      </c>
      <c r="AE243" s="383">
        <f t="shared" si="323"/>
        <v>745.36105749177227</v>
      </c>
      <c r="AF243" s="383">
        <f t="shared" si="323"/>
        <v>774.92713384085948</v>
      </c>
      <c r="AG243" s="383">
        <f t="shared" si="323"/>
        <v>805.66600136530224</v>
      </c>
      <c r="AH243" s="383">
        <f t="shared" si="323"/>
        <v>837.62418091977031</v>
      </c>
      <c r="AI243" s="383">
        <f t="shared" si="323"/>
        <v>870.85003869164461</v>
      </c>
      <c r="AJ243" s="383">
        <f t="shared" si="323"/>
        <v>905.39385939943213</v>
      </c>
      <c r="AK243" s="385">
        <f t="shared" si="320"/>
        <v>12830.51100309789</v>
      </c>
      <c r="AL243" s="127"/>
      <c r="AM243" s="127"/>
      <c r="AN243" s="127"/>
      <c r="AO243" s="127"/>
      <c r="AP243" s="127"/>
      <c r="AZ243" s="398" t="str">
        <f t="shared" si="324"/>
        <v>Personnal equipment</v>
      </c>
      <c r="BA243" s="414">
        <f>+Q243*(VLOOKUP(LEFT($AZ228,6),'2.1 Summary costs O&amp;M'!$J$3:$R$15,$BA$4,FALSE))</f>
        <v>6485.4421351965702</v>
      </c>
      <c r="BB243" s="414">
        <f>+R243*(VLOOKUP(LEFT($AZ228,6),'2.1 Summary costs O&amp;M'!$J$3:$R$15,$BA$4,FALSE))</f>
        <v>6742.6987699502924</v>
      </c>
      <c r="BC243" s="414">
        <f>+S243*(VLOOKUP(LEFT($AZ228,6),'2.1 Summary costs O&amp;M'!$J$3:$R$15,$BA$4,FALSE))</f>
        <v>7010.1599481638414</v>
      </c>
      <c r="BD243" s="414">
        <f>+T243*(VLOOKUP(LEFT($AZ228,6),'2.1 Summary costs O&amp;M'!$J$3:$R$15,$BA$4,FALSE))</f>
        <v>7288.2304512622841</v>
      </c>
      <c r="BE243" s="414">
        <f>+U243*(VLOOKUP(LEFT($AZ228,6),'2.1 Summary costs O&amp;M'!$J$3:$R$15,$BA$4,FALSE))</f>
        <v>7577.3311170481966</v>
      </c>
      <c r="BF243" s="414">
        <f>+V243*(VLOOKUP(LEFT($AZ228,6),'2.1 Summary costs O&amp;M'!$J$3:$R$15,$BA$4,FALSE))</f>
        <v>7877.8994766065216</v>
      </c>
      <c r="BG243" s="414">
        <f>+W243*(VLOOKUP(LEFT($AZ228,6),'2.1 Summary costs O&amp;M'!$J$3:$R$15,$BA$4,FALSE))</f>
        <v>8190.3904164734122</v>
      </c>
      <c r="BH243" s="414">
        <f>+X243*(VLOOKUP(LEFT($AZ228,6),'2.1 Summary costs O&amp;M'!$J$3:$R$15,$BA$4,FALSE))</f>
        <v>8515.2768670711594</v>
      </c>
      <c r="BI243" s="414">
        <f>+Y243*(VLOOKUP(LEFT($AZ228,6),'2.1 Summary costs O&amp;M'!$J$3:$R$15,$BA$4,FALSE))</f>
        <v>8853.0505184511421</v>
      </c>
      <c r="BJ243" s="414">
        <f>+Z243*(VLOOKUP(LEFT($AZ228,6),'2.1 Summary costs O&amp;M'!$J$3:$R$15,$BA$4,FALSE))</f>
        <v>9204.2225644279897</v>
      </c>
      <c r="BK243" s="414">
        <f>+AA243*(VLOOKUP(LEFT($AZ228,6),'2.1 Summary costs O&amp;M'!$J$3:$R$15,$BA$4,FALSE))</f>
        <v>9569.3244762311442</v>
      </c>
      <c r="BL243" s="414">
        <f>+AB243*(VLOOKUP(LEFT($AZ228,6),'2.1 Summary costs O&amp;M'!$J$3:$R$15,$BA$4,FALSE))</f>
        <v>9948.9088068447181</v>
      </c>
      <c r="BM243" s="414">
        <f>+AC243*(VLOOKUP(LEFT($AZ228,6),'2.1 Summary costs O&amp;M'!$J$3:$R$15,$BA$4,FALSE))</f>
        <v>10343.550027252888</v>
      </c>
      <c r="BN243" s="414">
        <f>+AD243*(VLOOKUP(LEFT($AZ228,6),'2.1 Summary costs O&amp;M'!$J$3:$R$15,$BA$4,FALSE))</f>
        <v>10753.845395856493</v>
      </c>
      <c r="BO243" s="414">
        <f>+AE243*(VLOOKUP(LEFT($AZ228,6),'2.1 Summary costs O&amp;M'!$J$3:$R$15,$BA$4,FALSE))</f>
        <v>11180.415862376583</v>
      </c>
      <c r="BP243" s="414">
        <f>+AF243*(VLOOKUP(LEFT($AZ228,6),'2.1 Summary costs O&amp;M'!$J$3:$R$15,$BA$4,FALSE))</f>
        <v>11623.907007612892</v>
      </c>
      <c r="BQ243" s="414">
        <f>+AG243*(VLOOKUP(LEFT($AZ228,6),'2.1 Summary costs O&amp;M'!$J$3:$R$15,$BA$4,FALSE))</f>
        <v>12084.990020479534</v>
      </c>
      <c r="BR243" s="414">
        <f>+AH243*(VLOOKUP(LEFT($AZ228,6),'2.1 Summary costs O&amp;M'!$J$3:$R$15,$BA$4,FALSE))</f>
        <v>12564.362713796554</v>
      </c>
      <c r="BS243" s="414">
        <f>+AI243*(VLOOKUP(LEFT($AZ228,6),'2.1 Summary costs O&amp;M'!$J$3:$R$15,$BA$4,FALSE))</f>
        <v>13062.75058037467</v>
      </c>
      <c r="BT243" s="414">
        <f>+AJ243*(VLOOKUP(LEFT($AZ228,6),'2.1 Summary costs O&amp;M'!$J$3:$R$15,$BA$4,FALSE))</f>
        <v>13580.907890991482</v>
      </c>
      <c r="BU243" s="414">
        <f t="shared" si="321"/>
        <v>192457.66504646841</v>
      </c>
    </row>
    <row r="244" spans="1:73" ht="15.75" thickBot="1" x14ac:dyDescent="0.3">
      <c r="F244" s="438"/>
      <c r="G244" s="86" t="s">
        <v>163</v>
      </c>
      <c r="H244" s="86"/>
      <c r="I244" s="105">
        <f>6/3</f>
        <v>2</v>
      </c>
      <c r="J244" s="87"/>
      <c r="K244" s="124" t="s">
        <v>145</v>
      </c>
      <c r="L244" s="88"/>
      <c r="M244" s="138">
        <v>65</v>
      </c>
      <c r="N244" s="82">
        <f t="shared" si="322"/>
        <v>130</v>
      </c>
      <c r="O244" s="127"/>
      <c r="P244" s="127"/>
      <c r="Q244" s="383">
        <f t="shared" si="323"/>
        <v>140.51791292925901</v>
      </c>
      <c r="R244" s="383">
        <f t="shared" si="323"/>
        <v>146.09180668225633</v>
      </c>
      <c r="S244" s="383">
        <f t="shared" si="323"/>
        <v>151.88679887688323</v>
      </c>
      <c r="T244" s="383">
        <f t="shared" si="323"/>
        <v>157.91165977734948</v>
      </c>
      <c r="U244" s="383">
        <f t="shared" si="323"/>
        <v>164.17550753604428</v>
      </c>
      <c r="V244" s="383">
        <f t="shared" si="323"/>
        <v>170.68782199314131</v>
      </c>
      <c r="W244" s="383">
        <f t="shared" si="323"/>
        <v>177.45845902359059</v>
      </c>
      <c r="X244" s="383">
        <f t="shared" si="323"/>
        <v>184.49766545320844</v>
      </c>
      <c r="Y244" s="383">
        <f t="shared" si="323"/>
        <v>191.81609456644139</v>
      </c>
      <c r="Z244" s="383">
        <f t="shared" si="323"/>
        <v>199.42482222927313</v>
      </c>
      <c r="AA244" s="383">
        <f t="shared" si="323"/>
        <v>207.33536365167481</v>
      </c>
      <c r="AB244" s="383">
        <f t="shared" si="323"/>
        <v>215.55969081496889</v>
      </c>
      <c r="AC244" s="383">
        <f t="shared" si="323"/>
        <v>224.11025059047924</v>
      </c>
      <c r="AD244" s="383">
        <f t="shared" si="323"/>
        <v>232.99998357689071</v>
      </c>
      <c r="AE244" s="383">
        <f t="shared" si="323"/>
        <v>242.24234368482598</v>
      </c>
      <c r="AF244" s="383">
        <f t="shared" si="323"/>
        <v>251.85131849827934</v>
      </c>
      <c r="AG244" s="383">
        <f t="shared" si="323"/>
        <v>261.84145044372326</v>
      </c>
      <c r="AH244" s="383">
        <f t="shared" si="323"/>
        <v>272.22785879892535</v>
      </c>
      <c r="AI244" s="383">
        <f t="shared" si="323"/>
        <v>283.02626257478448</v>
      </c>
      <c r="AJ244" s="383">
        <f t="shared" si="323"/>
        <v>294.25300430481542</v>
      </c>
      <c r="AK244" s="385">
        <f t="shared" si="320"/>
        <v>4169.9160760068144</v>
      </c>
      <c r="AL244" s="127"/>
      <c r="AM244" s="127"/>
      <c r="AN244" s="127"/>
      <c r="AO244" s="127"/>
      <c r="AP244" s="127"/>
      <c r="AZ244" s="398" t="str">
        <f t="shared" si="324"/>
        <v>Radios</v>
      </c>
      <c r="BA244" s="414">
        <f>+Q244*(VLOOKUP(LEFT($AZ228,6),'2.1 Summary costs O&amp;M'!$J$3:$R$15,$BA$4,FALSE))</f>
        <v>2107.768693938885</v>
      </c>
      <c r="BB244" s="414">
        <f>+R244*(VLOOKUP(LEFT($AZ228,6),'2.1 Summary costs O&amp;M'!$J$3:$R$15,$BA$4,FALSE))</f>
        <v>2191.3771002338449</v>
      </c>
      <c r="BC244" s="414">
        <f>+S244*(VLOOKUP(LEFT($AZ228,6),'2.1 Summary costs O&amp;M'!$J$3:$R$15,$BA$4,FALSE))</f>
        <v>2278.3019831532483</v>
      </c>
      <c r="BD244" s="414">
        <f>+T244*(VLOOKUP(LEFT($AZ228,6),'2.1 Summary costs O&amp;M'!$J$3:$R$15,$BA$4,FALSE))</f>
        <v>2368.6748966602422</v>
      </c>
      <c r="BE244" s="414">
        <f>+U244*(VLOOKUP(LEFT($AZ228,6),'2.1 Summary costs O&amp;M'!$J$3:$R$15,$BA$4,FALSE))</f>
        <v>2462.6326130406642</v>
      </c>
      <c r="BF244" s="414">
        <f>+V244*(VLOOKUP(LEFT($AZ228,6),'2.1 Summary costs O&amp;M'!$J$3:$R$15,$BA$4,FALSE))</f>
        <v>2560.3173298971196</v>
      </c>
      <c r="BG244" s="414">
        <f>+W244*(VLOOKUP(LEFT($AZ228,6),'2.1 Summary costs O&amp;M'!$J$3:$R$15,$BA$4,FALSE))</f>
        <v>2661.8768853538591</v>
      </c>
      <c r="BH244" s="414">
        <f>+X244*(VLOOKUP(LEFT($AZ228,6),'2.1 Summary costs O&amp;M'!$J$3:$R$15,$BA$4,FALSE))</f>
        <v>2767.4649817981267</v>
      </c>
      <c r="BI244" s="414">
        <f>+Y244*(VLOOKUP(LEFT($AZ228,6),'2.1 Summary costs O&amp;M'!$J$3:$R$15,$BA$4,FALSE))</f>
        <v>2877.241418496621</v>
      </c>
      <c r="BJ244" s="414">
        <f>+Z244*(VLOOKUP(LEFT($AZ228,6),'2.1 Summary costs O&amp;M'!$J$3:$R$15,$BA$4,FALSE))</f>
        <v>2991.372333439097</v>
      </c>
      <c r="BK244" s="414">
        <f>+AA244*(VLOOKUP(LEFT($AZ228,6),'2.1 Summary costs O&amp;M'!$J$3:$R$15,$BA$4,FALSE))</f>
        <v>3110.0304547751221</v>
      </c>
      <c r="BL244" s="414">
        <f>+AB244*(VLOOKUP(LEFT($AZ228,6),'2.1 Summary costs O&amp;M'!$J$3:$R$15,$BA$4,FALSE))</f>
        <v>3233.3953622245335</v>
      </c>
      <c r="BM244" s="414">
        <f>+AC244*(VLOOKUP(LEFT($AZ228,6),'2.1 Summary costs O&amp;M'!$J$3:$R$15,$BA$4,FALSE))</f>
        <v>3361.6537588571887</v>
      </c>
      <c r="BN244" s="414">
        <f>+AD244*(VLOOKUP(LEFT($AZ228,6),'2.1 Summary costs O&amp;M'!$J$3:$R$15,$BA$4,FALSE))</f>
        <v>3494.9997536533606</v>
      </c>
      <c r="BO244" s="414">
        <f>+AE244*(VLOOKUP(LEFT($AZ228,6),'2.1 Summary costs O&amp;M'!$J$3:$R$15,$BA$4,FALSE))</f>
        <v>3633.63515527239</v>
      </c>
      <c r="BP244" s="414">
        <f>+AF244*(VLOOKUP(LEFT($AZ228,6),'2.1 Summary costs O&amp;M'!$J$3:$R$15,$BA$4,FALSE))</f>
        <v>3777.7697774741901</v>
      </c>
      <c r="BQ244" s="414">
        <f>+AG244*(VLOOKUP(LEFT($AZ228,6),'2.1 Summary costs O&amp;M'!$J$3:$R$15,$BA$4,FALSE))</f>
        <v>3927.6217566558489</v>
      </c>
      <c r="BR244" s="414">
        <f>+AH244*(VLOOKUP(LEFT($AZ228,6),'2.1 Summary costs O&amp;M'!$J$3:$R$15,$BA$4,FALSE))</f>
        <v>4083.4178819838803</v>
      </c>
      <c r="BS244" s="414">
        <f>+AI244*(VLOOKUP(LEFT($AZ228,6),'2.1 Summary costs O&amp;M'!$J$3:$R$15,$BA$4,FALSE))</f>
        <v>4245.3939386217671</v>
      </c>
      <c r="BT244" s="414">
        <f>+AJ244*(VLOOKUP(LEFT($AZ228,6),'2.1 Summary costs O&amp;M'!$J$3:$R$15,$BA$4,FALSE))</f>
        <v>4413.7950645722312</v>
      </c>
      <c r="BU244" s="412">
        <f t="shared" si="321"/>
        <v>62548.741140102225</v>
      </c>
    </row>
    <row r="245" spans="1:73" ht="15.75" thickBot="1" x14ac:dyDescent="0.3">
      <c r="F245" s="438"/>
      <c r="G245" s="162" t="s">
        <v>153</v>
      </c>
      <c r="H245" s="320"/>
      <c r="I245" s="163"/>
      <c r="J245" s="163"/>
      <c r="K245" s="163"/>
      <c r="L245" s="163"/>
      <c r="M245" s="173"/>
      <c r="N245" s="91">
        <f>SUM(N239:N244)</f>
        <v>1015</v>
      </c>
      <c r="O245" s="127"/>
      <c r="P245" s="127"/>
      <c r="Q245" s="385">
        <f t="shared" ref="Q245" si="325">SUM(Q239:Q244)</f>
        <v>1097.1206278707532</v>
      </c>
      <c r="R245" s="385">
        <f t="shared" ref="R245:AJ245" si="326">SUM(R239:R244)</f>
        <v>1140.6398752499244</v>
      </c>
      <c r="S245" s="385">
        <f t="shared" si="326"/>
        <v>1185.8853912310497</v>
      </c>
      <c r="T245" s="385">
        <f t="shared" si="326"/>
        <v>1232.9256513385365</v>
      </c>
      <c r="U245" s="385">
        <f t="shared" si="326"/>
        <v>1281.8318473006534</v>
      </c>
      <c r="V245" s="385">
        <f t="shared" si="326"/>
        <v>1332.6779947926034</v>
      </c>
      <c r="W245" s="385">
        <f t="shared" si="326"/>
        <v>1385.5410454534187</v>
      </c>
      <c r="X245" s="385">
        <f t="shared" si="326"/>
        <v>1440.5010033462045</v>
      </c>
      <c r="Y245" s="385">
        <f t="shared" si="326"/>
        <v>1497.6410460379848</v>
      </c>
      <c r="Z245" s="385">
        <f t="shared" si="326"/>
        <v>1557.0476504824014</v>
      </c>
      <c r="AA245" s="385">
        <f t="shared" si="326"/>
        <v>1618.8107238957687</v>
      </c>
      <c r="AB245" s="385">
        <f t="shared" si="326"/>
        <v>1683.0237398245647</v>
      </c>
      <c r="AC245" s="385">
        <f t="shared" si="326"/>
        <v>1749.7838796102801</v>
      </c>
      <c r="AD245" s="385">
        <f t="shared" si="326"/>
        <v>1819.1921794657237</v>
      </c>
      <c r="AE245" s="385">
        <f t="shared" si="326"/>
        <v>1891.3536833853721</v>
      </c>
      <c r="AF245" s="385">
        <f t="shared" si="326"/>
        <v>1966.3776021211811</v>
      </c>
      <c r="AG245" s="385">
        <f t="shared" si="326"/>
        <v>2044.3774784644545</v>
      </c>
      <c r="AH245" s="385">
        <f t="shared" si="326"/>
        <v>2125.4713590839169</v>
      </c>
      <c r="AI245" s="385">
        <f t="shared" si="326"/>
        <v>2209.7819731800482</v>
      </c>
      <c r="AJ245" s="385">
        <f t="shared" si="326"/>
        <v>2297.4369182260589</v>
      </c>
      <c r="AK245" s="385">
        <f t="shared" si="320"/>
        <v>32557.421670360902</v>
      </c>
      <c r="AL245" s="127"/>
      <c r="AM245" s="127"/>
      <c r="AN245" s="127"/>
      <c r="AO245" s="127"/>
      <c r="AP245" s="127"/>
      <c r="AZ245" s="398" t="str">
        <f t="shared" si="324"/>
        <v>Subtotal USD</v>
      </c>
      <c r="BA245" s="414">
        <f>+Q245*(VLOOKUP(LEFT($AZ228,6),'2.1 Summary costs O&amp;M'!$J$3:$R$15,$BA$4,FALSE))</f>
        <v>16456.809418061297</v>
      </c>
      <c r="BB245" s="414">
        <f>+R245*(VLOOKUP(LEFT($AZ228,6),'2.1 Summary costs O&amp;M'!$J$3:$R$15,$BA$4,FALSE))</f>
        <v>17109.598128748868</v>
      </c>
      <c r="BC245" s="414">
        <f>+S245*(VLOOKUP(LEFT($AZ228,6),'2.1 Summary costs O&amp;M'!$J$3:$R$15,$BA$4,FALSE))</f>
        <v>17788.280868465743</v>
      </c>
      <c r="BD245" s="414">
        <f>+T245*(VLOOKUP(LEFT($AZ228,6),'2.1 Summary costs O&amp;M'!$J$3:$R$15,$BA$4,FALSE))</f>
        <v>18493.884770078046</v>
      </c>
      <c r="BE245" s="414">
        <f>+U245*(VLOOKUP(LEFT($AZ228,6),'2.1 Summary costs O&amp;M'!$J$3:$R$15,$BA$4,FALSE))</f>
        <v>19227.4777095098</v>
      </c>
      <c r="BF245" s="414">
        <f>+V245*(VLOOKUP(LEFT($AZ228,6),'2.1 Summary costs O&amp;M'!$J$3:$R$15,$BA$4,FALSE))</f>
        <v>19990.16992188905</v>
      </c>
      <c r="BG245" s="414">
        <f>+W245*(VLOOKUP(LEFT($AZ228,6),'2.1 Summary costs O&amp;M'!$J$3:$R$15,$BA$4,FALSE))</f>
        <v>20783.115681801282</v>
      </c>
      <c r="BH245" s="414">
        <f>+X245*(VLOOKUP(LEFT($AZ228,6),'2.1 Summary costs O&amp;M'!$J$3:$R$15,$BA$4,FALSE))</f>
        <v>21607.515050193066</v>
      </c>
      <c r="BI245" s="414">
        <f>+Y245*(VLOOKUP(LEFT($AZ228,6),'2.1 Summary costs O&amp;M'!$J$3:$R$15,$BA$4,FALSE))</f>
        <v>22464.615690569772</v>
      </c>
      <c r="BJ245" s="414">
        <f>+Z245*(VLOOKUP(LEFT($AZ228,6),'2.1 Summary costs O&amp;M'!$J$3:$R$15,$BA$4,FALSE))</f>
        <v>23355.714757236023</v>
      </c>
      <c r="BK245" s="414">
        <f>+AA245*(VLOOKUP(LEFT($AZ228,6),'2.1 Summary costs O&amp;M'!$J$3:$R$15,$BA$4,FALSE))</f>
        <v>24282.160858436531</v>
      </c>
      <c r="BL245" s="414">
        <f>+AB245*(VLOOKUP(LEFT($AZ228,6),'2.1 Summary costs O&amp;M'!$J$3:$R$15,$BA$4,FALSE))</f>
        <v>25245.356097368469</v>
      </c>
      <c r="BM245" s="414">
        <f>+AC245*(VLOOKUP(LEFT($AZ228,6),'2.1 Summary costs O&amp;M'!$J$3:$R$15,$BA$4,FALSE))</f>
        <v>26246.758194154201</v>
      </c>
      <c r="BN245" s="414">
        <f>+AD245*(VLOOKUP(LEFT($AZ228,6),'2.1 Summary costs O&amp;M'!$J$3:$R$15,$BA$4,FALSE))</f>
        <v>27287.882691985855</v>
      </c>
      <c r="BO245" s="414">
        <f>+AE245*(VLOOKUP(LEFT($AZ228,6),'2.1 Summary costs O&amp;M'!$J$3:$R$15,$BA$4,FALSE))</f>
        <v>28370.305250780581</v>
      </c>
      <c r="BP245" s="414">
        <f>+AF245*(VLOOKUP(LEFT($AZ228,6),'2.1 Summary costs O&amp;M'!$J$3:$R$15,$BA$4,FALSE))</f>
        <v>29495.664031817716</v>
      </c>
      <c r="BQ245" s="414">
        <f>+AG245*(VLOOKUP(LEFT($AZ228,6),'2.1 Summary costs O&amp;M'!$J$3:$R$15,$BA$4,FALSE))</f>
        <v>30665.662176966816</v>
      </c>
      <c r="BR245" s="414">
        <f>+AH245*(VLOOKUP(LEFT($AZ228,6),'2.1 Summary costs O&amp;M'!$J$3:$R$15,$BA$4,FALSE))</f>
        <v>31882.070386258754</v>
      </c>
      <c r="BS245" s="414">
        <f>+AI245*(VLOOKUP(LEFT($AZ228,6),'2.1 Summary costs O&amp;M'!$J$3:$R$15,$BA$4,FALSE))</f>
        <v>33146.729597700723</v>
      </c>
      <c r="BT245" s="414">
        <f>+AJ245*(VLOOKUP(LEFT($AZ228,6),'2.1 Summary costs O&amp;M'!$J$3:$R$15,$BA$4,FALSE))</f>
        <v>34461.553773390886</v>
      </c>
      <c r="BU245" s="412">
        <f t="shared" si="321"/>
        <v>488361.32505541347</v>
      </c>
    </row>
    <row r="246" spans="1:73"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73"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73"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73"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73"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73"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73"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73" ht="30.75" thickBot="1" x14ac:dyDescent="0.3">
      <c r="A253" s="395" t="str">
        <f>+F253</f>
        <v>2.1.1. Establish tree nurseries focused on native species</v>
      </c>
      <c r="B253" s="396">
        <f>+AK262*($N$2*(1+$N$3))</f>
        <v>178823.84907130484</v>
      </c>
      <c r="C253" s="397">
        <f>+AK271</f>
        <v>48907.154162692692</v>
      </c>
      <c r="D253" s="397">
        <f>+C253+B253</f>
        <v>227731.00323399753</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c r="AZ253" t="str">
        <f>+F253</f>
        <v>2.1.1. Establish tree nurseries focused on native species</v>
      </c>
    </row>
    <row r="254" spans="1:73" x14ac:dyDescent="0.25">
      <c r="E254" s="143"/>
      <c r="F254" s="438"/>
      <c r="G254" s="149" t="s">
        <v>333</v>
      </c>
      <c r="H254" s="327"/>
      <c r="I254" s="150">
        <v>30</v>
      </c>
      <c r="J254" s="151" t="s">
        <v>142</v>
      </c>
      <c r="K254" s="150">
        <v>40</v>
      </c>
      <c r="L254" s="112">
        <v>1</v>
      </c>
      <c r="M254" s="145">
        <f>+I254/K254</f>
        <v>0.75</v>
      </c>
      <c r="N254" s="82">
        <f>M254*L254</f>
        <v>0.75</v>
      </c>
      <c r="Q254" s="383">
        <f>+$N254*(1+$N$1)^(1+Q$6)</f>
        <v>0.81068026689957129</v>
      </c>
      <c r="R254" s="383">
        <f>+$N254*(1+$N$1)^(1+R$6)</f>
        <v>0.84283734624378659</v>
      </c>
      <c r="S254" s="383">
        <f t="shared" ref="S254:AJ256" si="327">+$N254*(1+$N$1)^(1+S$6)</f>
        <v>0.87626999352048007</v>
      </c>
      <c r="T254" s="383">
        <f t="shared" si="327"/>
        <v>0.91102880640778561</v>
      </c>
      <c r="U254" s="383">
        <f t="shared" si="327"/>
        <v>0.94716638963102462</v>
      </c>
      <c r="V254" s="383">
        <f t="shared" si="327"/>
        <v>0.98473743457581531</v>
      </c>
      <c r="W254" s="383">
        <f t="shared" si="327"/>
        <v>1.0237988020591764</v>
      </c>
      <c r="X254" s="383">
        <f t="shared" si="327"/>
        <v>1.0644096083838948</v>
      </c>
      <c r="Y254" s="383">
        <f t="shared" si="327"/>
        <v>1.1066313148063927</v>
      </c>
      <c r="Z254" s="383">
        <f t="shared" si="327"/>
        <v>1.1505278205534988</v>
      </c>
      <c r="AA254" s="383">
        <f t="shared" si="327"/>
        <v>1.1961655595288931</v>
      </c>
      <c r="AB254" s="383">
        <f t="shared" si="327"/>
        <v>1.2436136008555896</v>
      </c>
      <c r="AC254" s="383">
        <f t="shared" si="327"/>
        <v>1.2929437534066111</v>
      </c>
      <c r="AD254" s="383">
        <f t="shared" si="327"/>
        <v>1.3442306744820618</v>
      </c>
      <c r="AE254" s="383">
        <f t="shared" si="327"/>
        <v>1.397551982797073</v>
      </c>
      <c r="AF254" s="383">
        <f t="shared" si="327"/>
        <v>1.4529883759516116</v>
      </c>
      <c r="AG254" s="383">
        <f t="shared" si="327"/>
        <v>1.5106237525599417</v>
      </c>
      <c r="AH254" s="383">
        <f t="shared" si="327"/>
        <v>1.5705453392245694</v>
      </c>
      <c r="AI254" s="383">
        <f t="shared" si="327"/>
        <v>1.6328438225468336</v>
      </c>
      <c r="AJ254" s="383">
        <f t="shared" si="327"/>
        <v>1.6976134863739352</v>
      </c>
      <c r="AK254" s="392">
        <f t="shared" ref="AK254:AK256" si="328">SUM(Q254:AJ254)</f>
        <v>24.057208130808544</v>
      </c>
      <c r="AZ254" t="str">
        <f>+G254</f>
        <v>Mantenimiento de cerco de púas</v>
      </c>
      <c r="BA254" s="412">
        <f>+Q254*($N$2*(1+$N$3))*(VLOOKUP(LEFT(AZ253,6),'2.1 Summary costs O&amp;M'!$J$3:$R$15,BA4,FALSE))</f>
        <v>92.973906800609839</v>
      </c>
      <c r="BB254" s="412">
        <f>+R254*($N$2*(1+$N$3))*(VLOOKUP(LEFT(AZ253,6),'2.1 Summary costs O&amp;M'!$J$3:$R$15,BA4,FALSE))</f>
        <v>96.661882714175846</v>
      </c>
      <c r="BC254" s="412">
        <f>+S254*($N$2*(1+$N$3))*(VLOOKUP(LEFT(AZ253,6),'2.1 Summary costs O&amp;M'!$J$3:$R$15,BA4,FALSE))</f>
        <v>100.49614877308565</v>
      </c>
      <c r="BD254" s="412">
        <f>+T254*($N$2*(1+$N$3))*(VLOOKUP(LEFT(AZ253,6),'2.1 Summary costs O&amp;M'!$J$3:$R$15,BA4,FALSE))</f>
        <v>104.48250783699083</v>
      </c>
      <c r="BE254" s="412">
        <f>+U254*($N$2*(1+$N$3))*(VLOOKUP(LEFT(AZ253,6),'2.1 Summary costs O&amp;M'!$J$3:$R$15,BA4,FALSE))</f>
        <v>108.62699294632549</v>
      </c>
      <c r="BF254" s="412">
        <f>+V254*($N$2*(1+$N$3))*(VLOOKUP(LEFT(AZ253,6),'2.1 Summary costs O&amp;M'!$J$3:$R$15,BA4,FALSE))</f>
        <v>112.93587645283772</v>
      </c>
      <c r="BG254" s="412">
        <f>+W254*($N$2*(1+$N$3))*(VLOOKUP(LEFT(AZ253,6),'2.1 Summary costs O&amp;M'!$J$3:$R$15,BA4,FALSE))</f>
        <v>117.41567951229997</v>
      </c>
      <c r="BH254" s="412">
        <f>+X254*($N$2*(1+$N$3))*(VLOOKUP(LEFT(AZ253,6),'2.1 Summary costs O&amp;M'!$J$3:$R$15,BA4,FALSE))</f>
        <v>122.07318195376465</v>
      </c>
      <c r="BI254" s="412">
        <f>+Y254*($N$2*(1+$N$3))*(VLOOKUP(LEFT(AZ253,6),'2.1 Summary costs O&amp;M'!$J$3:$R$15,BA4,FALSE))</f>
        <v>126.91543254030115</v>
      </c>
      <c r="BJ254" s="412">
        <f>+Z254*($N$2*(1+$N$3))*(VLOOKUP(LEFT(AZ253,6),'2.1 Summary costs O&amp;M'!$J$3:$R$15,BA4,FALSE))</f>
        <v>131.94975963674383</v>
      </c>
      <c r="BK254" s="412">
        <f>+AA254*($N$2*(1+$N$3))*(VLOOKUP(LEFT(AZ253,6),'2.1 Summary costs O&amp;M'!$J$3:$R$15,BA4,FALSE))</f>
        <v>137.18378230059449</v>
      </c>
      <c r="BL254" s="412">
        <f>+AB254*($N$2*(1+$N$3))*(VLOOKUP(LEFT(AZ253,6),'2.1 Summary costs O&amp;M'!$J$3:$R$15,BA4,FALSE))</f>
        <v>142.62542181286631</v>
      </c>
      <c r="BM254" s="412">
        <f>+AC254*($N$2*(1+$N$3))*(VLOOKUP(LEFT(AZ253,6),'2.1 Summary costs O&amp;M'!$J$3:$R$15,BA4,FALSE))</f>
        <v>148.28291366631819</v>
      </c>
      <c r="BN254" s="412">
        <f>+AD254*($N$2*(1+$N$3))*(VLOOKUP(LEFT(AZ253,6),'2.1 Summary costs O&amp;M'!$J$3:$R$15,BA4,FALSE))</f>
        <v>154.16482002922453</v>
      </c>
      <c r="BO254" s="412">
        <f>+AE254*($N$2*(1+$N$3))*(VLOOKUP(LEFT(AZ253,6),'2.1 Summary costs O&amp;M'!$J$3:$R$15,BA4,FALSE))</f>
        <v>160.28004270354256</v>
      </c>
      <c r="BP254" s="412">
        <f>+AF254*($N$2*(1+$N$3))*(VLOOKUP(LEFT(AZ253,6),'2.1 Summary costs O&amp;M'!$J$3:$R$15,BA4,FALSE))</f>
        <v>166.63783659708815</v>
      </c>
      <c r="BQ254" s="412">
        <f>+AG254*($N$2*(1+$N$3))*(VLOOKUP(LEFT(AZ253,6),'2.1 Summary costs O&amp;M'!$J$3:$R$15,BA4,FALSE))</f>
        <v>173.24782373011007</v>
      </c>
      <c r="BR254" s="412">
        <f>+AH254*($N$2*(1+$N$3))*(VLOOKUP(LEFT(AZ253,6),'2.1 Summary costs O&amp;M'!$J$3:$R$15,BA4,FALSE))</f>
        <v>180.12000779745944</v>
      </c>
      <c r="BS254" s="412">
        <f>+AI254*($N$2*(1+$N$3))*(VLOOKUP(LEFT(AZ253,6),'2.1 Summary costs O&amp;M'!$J$3:$R$15,BA4,FALSE))</f>
        <v>187.26478930839397</v>
      </c>
      <c r="BT254" s="412">
        <f>+AJ254*($N$2*(1+$N$3))*(VLOOKUP(LEFT(AZ253,6),'2.1 Summary costs O&amp;M'!$J$3:$R$15,BA4,FALSE))</f>
        <v>194.69298132692967</v>
      </c>
      <c r="BU254" s="412">
        <f>SUM(BA254:BT254)</f>
        <v>2759.0317884396627</v>
      </c>
    </row>
    <row r="255" spans="1:73" x14ac:dyDescent="0.25">
      <c r="E255" s="143"/>
      <c r="F255" s="438"/>
      <c r="G255" s="135" t="s">
        <v>344</v>
      </c>
      <c r="H255" s="78"/>
      <c r="I255" s="85">
        <v>20</v>
      </c>
      <c r="J255" s="80" t="s">
        <v>164</v>
      </c>
      <c r="K255" s="85">
        <v>3</v>
      </c>
      <c r="L255" s="112">
        <v>1</v>
      </c>
      <c r="M255" s="145">
        <f t="shared" ref="M255:M260" si="329">+I255/K255</f>
        <v>6.666666666666667</v>
      </c>
      <c r="N255" s="82">
        <f t="shared" ref="N255:N260" si="330">M255*L255</f>
        <v>6.666666666666667</v>
      </c>
      <c r="Q255" s="383"/>
      <c r="R255" s="383"/>
      <c r="S255" s="383"/>
      <c r="T255" s="383"/>
      <c r="U255" s="383">
        <f t="shared" si="327"/>
        <v>8.4192567967202194</v>
      </c>
      <c r="V255" s="383"/>
      <c r="W255" s="383"/>
      <c r="X255" s="383"/>
      <c r="Y255" s="383"/>
      <c r="Z255" s="383">
        <f t="shared" si="327"/>
        <v>10.226913960475546</v>
      </c>
      <c r="AA255" s="383"/>
      <c r="AB255" s="383"/>
      <c r="AC255" s="383"/>
      <c r="AD255" s="383"/>
      <c r="AE255" s="383">
        <f t="shared" si="327"/>
        <v>12.422684291529539</v>
      </c>
      <c r="AF255" s="383"/>
      <c r="AG255" s="383"/>
      <c r="AH255" s="383"/>
      <c r="AI255" s="383"/>
      <c r="AJ255" s="383">
        <f t="shared" si="327"/>
        <v>15.089897656657202</v>
      </c>
      <c r="AK255" s="385">
        <f t="shared" si="328"/>
        <v>46.158752705382504</v>
      </c>
      <c r="AZ255" t="str">
        <f t="shared" ref="AZ255:AZ262" si="331">+G255</f>
        <v>Mantenimiento de infraestructura</v>
      </c>
      <c r="BA255" s="412">
        <f>+Q255*($N$2*(1+$N$3))*(VLOOKUP(LEFT(AZ253,6),'2.1 Summary costs O&amp;M'!$J$3:$R$15,BA4,FALSE))</f>
        <v>0</v>
      </c>
      <c r="BB255" s="412">
        <f>+R255*($N$2*(1+$N$3))*(VLOOKUP(LEFT(AZ253,6),'2.1 Summary costs O&amp;M'!$J$3:$R$15,BA4,FALSE))</f>
        <v>0</v>
      </c>
      <c r="BC255" s="412">
        <f>+S255*($N$2*(1+$N$3))*(VLOOKUP(LEFT(AZ253,6),'2.1 Summary costs O&amp;M'!$J$3:$R$15,BA4,FALSE))</f>
        <v>0</v>
      </c>
      <c r="BD255" s="412">
        <f>+T255*($N$2*(1+$N$3))*(VLOOKUP(LEFT(AZ253,6),'2.1 Summary costs O&amp;M'!$J$3:$R$15,BA4,FALSE))</f>
        <v>0</v>
      </c>
      <c r="BE255" s="412">
        <f>+U255*($N$2*(1+$N$3))*(VLOOKUP(LEFT(AZ253,6),'2.1 Summary costs O&amp;M'!$J$3:$R$15,BA4,FALSE))</f>
        <v>965.5732706340043</v>
      </c>
      <c r="BF255" s="412">
        <f>+V255*($N$2*(1+$N$3))*(VLOOKUP(LEFT(AZ253,6),'2.1 Summary costs O&amp;M'!$J$3:$R$15,BA4,FALSE))</f>
        <v>0</v>
      </c>
      <c r="BG255" s="412">
        <f>+W255*($N$2*(1+$N$3))*(VLOOKUP(LEFT(AZ253,6),'2.1 Summary costs O&amp;M'!$J$3:$R$15,BA4,FALSE))</f>
        <v>0</v>
      </c>
      <c r="BH255" s="412">
        <f>+X255*($N$2*(1+$N$3))*(VLOOKUP(LEFT(AZ253,6),'2.1 Summary costs O&amp;M'!$J$3:$R$15,BA4,FALSE))</f>
        <v>0</v>
      </c>
      <c r="BI255" s="412">
        <f>+Y255*($N$2*(1+$N$3))*(VLOOKUP(LEFT(AZ253,6),'2.1 Summary costs O&amp;M'!$J$3:$R$15,BA4,FALSE))</f>
        <v>0</v>
      </c>
      <c r="BJ255" s="412">
        <f>+Z255*($N$2*(1+$N$3))*(VLOOKUP(LEFT(AZ253,6),'2.1 Summary costs O&amp;M'!$J$3:$R$15,BA4,FALSE))</f>
        <v>1172.8867523266119</v>
      </c>
      <c r="BK255" s="412">
        <f>+AA255*($N$2*(1+$N$3))*(VLOOKUP(LEFT(AZ253,6),'2.1 Summary costs O&amp;M'!$J$3:$R$15,BA4,FALSE))</f>
        <v>0</v>
      </c>
      <c r="BL255" s="412">
        <f>+AB255*($N$2*(1+$N$3))*(VLOOKUP(LEFT(AZ253,6),'2.1 Summary costs O&amp;M'!$J$3:$R$15,BA4,FALSE))</f>
        <v>0</v>
      </c>
      <c r="BM255" s="412">
        <f>+AC255*($N$2*(1+$N$3))*(VLOOKUP(LEFT(AZ253,6),'2.1 Summary costs O&amp;M'!$J$3:$R$15,BA4,FALSE))</f>
        <v>0</v>
      </c>
      <c r="BN255" s="412">
        <f>+AD255*($N$2*(1+$N$3))*(VLOOKUP(LEFT(AZ253,6),'2.1 Summary costs O&amp;M'!$J$3:$R$15,BA4,FALSE))</f>
        <v>0</v>
      </c>
      <c r="BO255" s="412">
        <f>+AE255*($N$2*(1+$N$3))*(VLOOKUP(LEFT(AZ253,6),'2.1 Summary costs O&amp;M'!$J$3:$R$15,BA4,FALSE))</f>
        <v>1424.711490698156</v>
      </c>
      <c r="BP255" s="412">
        <f>+AF255*($N$2*(1+$N$3))*(VLOOKUP(LEFT(AZ253,6),'2.1 Summary costs O&amp;M'!$J$3:$R$15,BA4,FALSE))</f>
        <v>0</v>
      </c>
      <c r="BQ255" s="412">
        <f>+AG255*($N$2*(1+$N$3))*(VLOOKUP(LEFT(AZ253,6),'2.1 Summary costs O&amp;M'!$J$3:$R$15,BA4,FALSE))</f>
        <v>0</v>
      </c>
      <c r="BR255" s="412">
        <f>+AH255*($N$2*(1+$N$3))*(VLOOKUP(LEFT(AZ253,6),'2.1 Summary costs O&amp;M'!$J$3:$R$15,BA4,FALSE))</f>
        <v>0</v>
      </c>
      <c r="BS255" s="412">
        <f>+AI255*($N$2*(1+$N$3))*(VLOOKUP(LEFT(AZ253,6),'2.1 Summary costs O&amp;M'!$J$3:$R$15,BA4,FALSE))</f>
        <v>0</v>
      </c>
      <c r="BT255" s="412">
        <f>+AJ255*($N$2*(1+$N$3))*(VLOOKUP(LEFT(AZ253,6),'2.1 Summary costs O&amp;M'!$J$3:$R$15,BA4,FALSE))</f>
        <v>1730.604278461597</v>
      </c>
      <c r="BU255" s="412">
        <f t="shared" ref="BU255:BU262" si="332">SUM(BA255:BT255)</f>
        <v>5293.7757921203693</v>
      </c>
    </row>
    <row r="256" spans="1:73" x14ac:dyDescent="0.25">
      <c r="E256" s="143"/>
      <c r="F256" s="438"/>
      <c r="G256" s="135" t="s">
        <v>334</v>
      </c>
      <c r="H256" s="86"/>
      <c r="I256" s="107">
        <f>20*12</f>
        <v>240</v>
      </c>
      <c r="J256" s="136" t="s">
        <v>335</v>
      </c>
      <c r="K256" s="107">
        <v>1</v>
      </c>
      <c r="L256" s="112">
        <v>1</v>
      </c>
      <c r="M256" s="145">
        <f>+K256*I256</f>
        <v>240</v>
      </c>
      <c r="N256" s="82">
        <f t="shared" si="330"/>
        <v>240</v>
      </c>
      <c r="Q256" s="383">
        <f>+$N256*(1+$N$1)^(1+Q$6)</f>
        <v>259.41768540786279</v>
      </c>
      <c r="R256" s="383">
        <f>+$N256*(1+$N$1)^(1+R$6)</f>
        <v>269.70795079801172</v>
      </c>
      <c r="S256" s="383">
        <f t="shared" ref="S256:T256" si="333">+$N256*(1+$N$1)^(1+S$6)</f>
        <v>280.40639792655367</v>
      </c>
      <c r="T256" s="383">
        <f t="shared" si="333"/>
        <v>291.52921805049135</v>
      </c>
      <c r="U256" s="383">
        <f t="shared" si="327"/>
        <v>303.0932446819279</v>
      </c>
      <c r="V256" s="383">
        <f t="shared" si="327"/>
        <v>315.1159790642609</v>
      </c>
      <c r="W256" s="383">
        <f t="shared" si="327"/>
        <v>327.61561665893646</v>
      </c>
      <c r="X256" s="383">
        <f t="shared" si="327"/>
        <v>340.61107468284638</v>
      </c>
      <c r="Y256" s="383">
        <f t="shared" si="327"/>
        <v>354.12202073804565</v>
      </c>
      <c r="Z256" s="383">
        <f t="shared" si="327"/>
        <v>368.16890257711964</v>
      </c>
      <c r="AA256" s="383">
        <f t="shared" si="327"/>
        <v>382.77297904924581</v>
      </c>
      <c r="AB256" s="383">
        <f t="shared" si="327"/>
        <v>397.9563522737887</v>
      </c>
      <c r="AC256" s="383">
        <f t="shared" si="327"/>
        <v>413.74200109011548</v>
      </c>
      <c r="AD256" s="383">
        <f t="shared" si="327"/>
        <v>430.15381583425977</v>
      </c>
      <c r="AE256" s="383">
        <f t="shared" si="327"/>
        <v>447.21663449506337</v>
      </c>
      <c r="AF256" s="383">
        <f t="shared" si="327"/>
        <v>464.9562803045157</v>
      </c>
      <c r="AG256" s="383">
        <f t="shared" si="327"/>
        <v>483.39960081918139</v>
      </c>
      <c r="AH256" s="383">
        <f t="shared" si="327"/>
        <v>502.57450855186215</v>
      </c>
      <c r="AI256" s="383">
        <f t="shared" si="327"/>
        <v>522.51002321498675</v>
      </c>
      <c r="AJ256" s="383">
        <f t="shared" si="327"/>
        <v>543.23631563965921</v>
      </c>
      <c r="AK256" s="385">
        <f t="shared" si="328"/>
        <v>7698.306601858736</v>
      </c>
      <c r="AZ256" t="str">
        <f t="shared" si="331"/>
        <v>Mano de obra permanente</v>
      </c>
      <c r="BA256" s="412">
        <f>+Q256*($N$2*(1+$N$3))*(VLOOKUP(LEFT(AZ253,6),'2.1 Summary costs O&amp;M'!$J$3:$R$15,BA4,FALSE))</f>
        <v>29751.650176195148</v>
      </c>
      <c r="BB256" s="412">
        <f>+R256*($N$2*(1+$N$3))*(VLOOKUP(LEFT(AZ253,6),'2.1 Summary costs O&amp;M'!$J$3:$R$15,BA4,FALSE))</f>
        <v>30931.802468536276</v>
      </c>
      <c r="BC256" s="412">
        <f>+S256*($N$2*(1+$N$3))*(VLOOKUP(LEFT(AZ253,6),'2.1 Summary costs O&amp;M'!$J$3:$R$15,BA4,FALSE))</f>
        <v>32158.767607387417</v>
      </c>
      <c r="BD256" s="412">
        <f>+T256*($N$2*(1+$N$3))*(VLOOKUP(LEFT(AZ253,6),'2.1 Summary costs O&amp;M'!$J$3:$R$15,BA4,FALSE))</f>
        <v>33434.402507837069</v>
      </c>
      <c r="BE256" s="412">
        <f>+U256*($N$2*(1+$N$3))*(VLOOKUP(LEFT(AZ253,6),'2.1 Summary costs O&amp;M'!$J$3:$R$15,BA4,FALSE))</f>
        <v>34760.637742824154</v>
      </c>
      <c r="BF256" s="412">
        <f>+V256*($N$2*(1+$N$3))*(VLOOKUP(LEFT(AZ253,6),'2.1 Summary costs O&amp;M'!$J$3:$R$15,BA4,FALSE))</f>
        <v>36139.480464908069</v>
      </c>
      <c r="BG256" s="412">
        <f>+W256*($N$2*(1+$N$3))*(VLOOKUP(LEFT(AZ253,6),'2.1 Summary costs O&amp;M'!$J$3:$R$15,BA4,FALSE))</f>
        <v>37573.017443935998</v>
      </c>
      <c r="BH256" s="412">
        <f>+X256*($N$2*(1+$N$3))*(VLOOKUP(LEFT(AZ253,6),'2.1 Summary costs O&amp;M'!$J$3:$R$15,BA4,FALSE))</f>
        <v>39063.418225204688</v>
      </c>
      <c r="BI256" s="412">
        <f>+Y256*($N$2*(1+$N$3))*(VLOOKUP(LEFT(AZ253,6),'2.1 Summary costs O&amp;M'!$J$3:$R$15,BA4,FALSE))</f>
        <v>40612.938412896372</v>
      </c>
      <c r="BJ256" s="412">
        <f>+Z256*($N$2*(1+$N$3))*(VLOOKUP(LEFT(AZ253,6),'2.1 Summary costs O&amp;M'!$J$3:$R$15,BA4,FALSE))</f>
        <v>42223.923083758025</v>
      </c>
      <c r="BK256" s="412">
        <f>+AA256*($N$2*(1+$N$3))*(VLOOKUP(LEFT(AZ253,6),'2.1 Summary costs O&amp;M'!$J$3:$R$15,BA4,FALSE))</f>
        <v>43898.810336190247</v>
      </c>
      <c r="BL256" s="412">
        <f>+AB256*($N$2*(1+$N$3))*(VLOOKUP(LEFT(AZ253,6),'2.1 Summary costs O&amp;M'!$J$3:$R$15,BA4,FALSE))</f>
        <v>45640.134980117218</v>
      </c>
      <c r="BM256" s="412">
        <f>+AC256*($N$2*(1+$N$3))*(VLOOKUP(LEFT(AZ253,6),'2.1 Summary costs O&amp;M'!$J$3:$R$15,BA4,FALSE))</f>
        <v>47450.532373221824</v>
      </c>
      <c r="BN256" s="412">
        <f>+AD256*($N$2*(1+$N$3))*(VLOOKUP(LEFT(AZ253,6),'2.1 Summary costs O&amp;M'!$J$3:$R$15,BA4,FALSE))</f>
        <v>49332.742409351849</v>
      </c>
      <c r="BO256" s="412">
        <f>+AE256*($N$2*(1+$N$3))*(VLOOKUP(LEFT(AZ253,6),'2.1 Summary costs O&amp;M'!$J$3:$R$15,BA4,FALSE))</f>
        <v>51289.61366513362</v>
      </c>
      <c r="BP256" s="412">
        <f>+AF256*($N$2*(1+$N$3))*(VLOOKUP(LEFT(AZ253,6),'2.1 Summary costs O&amp;M'!$J$3:$R$15,BA4,FALSE))</f>
        <v>53324.107711068216</v>
      </c>
      <c r="BQ256" s="412">
        <f>+AG256*($N$2*(1+$N$3))*(VLOOKUP(LEFT(AZ253,6),'2.1 Summary costs O&amp;M'!$J$3:$R$15,BA4,FALSE))</f>
        <v>55439.303593635232</v>
      </c>
      <c r="BR256" s="412">
        <f>+AH256*($N$2*(1+$N$3))*(VLOOKUP(LEFT(AZ253,6),'2.1 Summary costs O&amp;M'!$J$3:$R$15,BA4,FALSE))</f>
        <v>57638.402495187023</v>
      </c>
      <c r="BS256" s="412">
        <f>+AI256*($N$2*(1+$N$3))*(VLOOKUP(LEFT(AZ253,6),'2.1 Summary costs O&amp;M'!$J$3:$R$15,BA4,FALSE))</f>
        <v>59924.732578686075</v>
      </c>
      <c r="BT256" s="412">
        <f>+AJ256*($N$2*(1+$N$3))*(VLOOKUP(LEFT(AZ253,6),'2.1 Summary costs O&amp;M'!$J$3:$R$15,BA4,FALSE))</f>
        <v>62301.75402461749</v>
      </c>
      <c r="BU256" s="412">
        <f t="shared" si="332"/>
        <v>882890.17230069195</v>
      </c>
    </row>
    <row r="257" spans="5:73"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c r="AZ257">
        <f t="shared" si="331"/>
        <v>0</v>
      </c>
      <c r="BA257" s="412">
        <f>+Q257*($N$2*(1+$N$3))*(VLOOKUP(LEFT(AZ253,6),'2.1 Summary costs O&amp;M'!$J$3:$R$15,BA4,FALSE))</f>
        <v>0</v>
      </c>
      <c r="BB257" s="412">
        <f>+R257*($N$2*(1+$N$3))*(VLOOKUP(LEFT(AZ253,6),'2.1 Summary costs O&amp;M'!$J$3:$R$15,BA4,FALSE))</f>
        <v>0</v>
      </c>
      <c r="BC257" s="412">
        <f>+S257*($N$2*(1+$N$3))*(VLOOKUP(LEFT(AZ253,6),'2.1 Summary costs O&amp;M'!$J$3:$R$15,BA4,FALSE))</f>
        <v>0</v>
      </c>
      <c r="BD257" s="412">
        <f>+T257*($N$2*(1+$N$3))*(VLOOKUP(LEFT(AZ253,6),'2.1 Summary costs O&amp;M'!$J$3:$R$15,BA4,FALSE))</f>
        <v>0</v>
      </c>
      <c r="BE257" s="412">
        <f>+U257*($N$2*(1+$N$3))*(VLOOKUP(LEFT(AZ253,6),'2.1 Summary costs O&amp;M'!$J$3:$R$15,BA4,FALSE))</f>
        <v>0</v>
      </c>
      <c r="BF257" s="412">
        <f>+V257*($N$2*(1+$N$3))*(VLOOKUP(LEFT(AZ253,6),'2.1 Summary costs O&amp;M'!$J$3:$R$15,BA4,FALSE))</f>
        <v>0</v>
      </c>
      <c r="BG257" s="412">
        <f>+W257*($N$2*(1+$N$3))*(VLOOKUP(LEFT(AZ253,6),'2.1 Summary costs O&amp;M'!$J$3:$R$15,BA4,FALSE))</f>
        <v>0</v>
      </c>
      <c r="BH257" s="412">
        <f>+X257*($N$2*(1+$N$3))*(VLOOKUP(LEFT(AZ253,6),'2.1 Summary costs O&amp;M'!$J$3:$R$15,BA4,FALSE))</f>
        <v>0</v>
      </c>
      <c r="BI257" s="412">
        <f>+Y257*($N$2*(1+$N$3))*(VLOOKUP(LEFT(AZ253,6),'2.1 Summary costs O&amp;M'!$J$3:$R$15,BA4,FALSE))</f>
        <v>0</v>
      </c>
      <c r="BJ257" s="412">
        <f>+Z257*($N$2*(1+$N$3))*(VLOOKUP(LEFT(AZ253,6),'2.1 Summary costs O&amp;M'!$J$3:$R$15,BA4,FALSE))</f>
        <v>0</v>
      </c>
      <c r="BK257" s="412">
        <f>+AA257*($N$2*(1+$N$3))*(VLOOKUP(LEFT(AZ253,6),'2.1 Summary costs O&amp;M'!$J$3:$R$15,BA4,FALSE))</f>
        <v>0</v>
      </c>
      <c r="BL257" s="412">
        <f>+AB257*($N$2*(1+$N$3))*(VLOOKUP(LEFT(AZ253,6),'2.1 Summary costs O&amp;M'!$J$3:$R$15,BA4,FALSE))</f>
        <v>0</v>
      </c>
      <c r="BM257" s="412">
        <f>+AC257*($N$2*(1+$N$3))*(VLOOKUP(LEFT(AZ253,6),'2.1 Summary costs O&amp;M'!$J$3:$R$15,BA4,FALSE))</f>
        <v>0</v>
      </c>
      <c r="BN257" s="412">
        <f>+AD257*($N$2*(1+$N$3))*(VLOOKUP(LEFT(AZ253,6),'2.1 Summary costs O&amp;M'!$J$3:$R$15,BA4,FALSE))</f>
        <v>0</v>
      </c>
      <c r="BO257" s="412">
        <f>+AE257*($N$2*(1+$N$3))*(VLOOKUP(LEFT(AZ253,6),'2.1 Summary costs O&amp;M'!$J$3:$R$15,BA4,FALSE))</f>
        <v>0</v>
      </c>
      <c r="BP257" s="412">
        <f>+AF257*($N$2*(1+$N$3))*(VLOOKUP(LEFT(AZ253,6),'2.1 Summary costs O&amp;M'!$J$3:$R$15,BA4,FALSE))</f>
        <v>0</v>
      </c>
      <c r="BQ257" s="412">
        <f>+AG257*($N$2*(1+$N$3))*(VLOOKUP(LEFT(AZ253,6),'2.1 Summary costs O&amp;M'!$J$3:$R$15,BA4,FALSE))</f>
        <v>0</v>
      </c>
      <c r="BR257" s="412">
        <f>+AH257*($N$2*(1+$N$3))*(VLOOKUP(LEFT(AZ253,6),'2.1 Summary costs O&amp;M'!$J$3:$R$15,BA4,FALSE))</f>
        <v>0</v>
      </c>
      <c r="BS257" s="412">
        <f>+AI257*($N$2*(1+$N$3))*(VLOOKUP(LEFT(AZ253,6),'2.1 Summary costs O&amp;M'!$J$3:$R$15,BA4,FALSE))</f>
        <v>0</v>
      </c>
      <c r="BT257" s="412">
        <f>+AJ257*($N$2*(1+$N$3))*(VLOOKUP(LEFT(AZ253,6),'2.1 Summary costs O&amp;M'!$J$3:$R$15,BA4,FALSE))</f>
        <v>0</v>
      </c>
      <c r="BU257" s="412">
        <f t="shared" si="332"/>
        <v>0</v>
      </c>
    </row>
    <row r="258" spans="5:73"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334">SUM(Q258:AJ258)</f>
        <v>0</v>
      </c>
      <c r="AZ258">
        <f t="shared" si="331"/>
        <v>0</v>
      </c>
      <c r="BA258" s="412">
        <f>+Q258*($N$2*(1+$N$3))*(VLOOKUP(LEFT(AZ253,6),'2.1 Summary costs O&amp;M'!$J$3:$R$15,BA4,FALSE))</f>
        <v>0</v>
      </c>
      <c r="BB258" s="412">
        <f>+R258*($N$2*(1+$N$3))*(VLOOKUP(LEFT(AZ253,6),'2.1 Summary costs O&amp;M'!$J$3:$R$15,BA4,FALSE))</f>
        <v>0</v>
      </c>
      <c r="BC258" s="412">
        <f>+S258*($N$2*(1+$N$3))*(VLOOKUP(LEFT(AZ253,6),'2.1 Summary costs O&amp;M'!$J$3:$R$15,BA4,FALSE))</f>
        <v>0</v>
      </c>
      <c r="BD258" s="412">
        <f>+T258*($N$2*(1+$N$3))*(VLOOKUP(LEFT(AZ253,6),'2.1 Summary costs O&amp;M'!$J$3:$R$15,BA4,FALSE))</f>
        <v>0</v>
      </c>
      <c r="BE258" s="412">
        <f>+U258*($N$2*(1+$N$3))*(VLOOKUP(LEFT(AZ253,6),'2.1 Summary costs O&amp;M'!$J$3:$R$15,BA4,FALSE))</f>
        <v>0</v>
      </c>
      <c r="BF258" s="412">
        <f>+V258*($N$2*(1+$N$3))*(VLOOKUP(LEFT(AZ253,6),'2.1 Summary costs O&amp;M'!$J$3:$R$15,BA4,FALSE))</f>
        <v>0</v>
      </c>
      <c r="BG258" s="412">
        <f>+W258*($N$2*(1+$N$3))*(VLOOKUP(LEFT(AZ253,6),'2.1 Summary costs O&amp;M'!$J$3:$R$15,BA4,FALSE))</f>
        <v>0</v>
      </c>
      <c r="BH258" s="412">
        <f>+X258*($N$2*(1+$N$3))*(VLOOKUP(LEFT(AZ253,6),'2.1 Summary costs O&amp;M'!$J$3:$R$15,BA4,FALSE))</f>
        <v>0</v>
      </c>
      <c r="BI258" s="412">
        <f>+Y258*($N$2*(1+$N$3))*(VLOOKUP(LEFT(AZ253,6),'2.1 Summary costs O&amp;M'!$J$3:$R$15,BA4,FALSE))</f>
        <v>0</v>
      </c>
      <c r="BJ258" s="412">
        <f>+Z258*($N$2*(1+$N$3))*(VLOOKUP(LEFT(AZ253,6),'2.1 Summary costs O&amp;M'!$J$3:$R$15,BA4,FALSE))</f>
        <v>0</v>
      </c>
      <c r="BK258" s="412">
        <f>+AA258*($N$2*(1+$N$3))*(VLOOKUP(LEFT(AZ253,6),'2.1 Summary costs O&amp;M'!$J$3:$R$15,BA4,FALSE))</f>
        <v>0</v>
      </c>
      <c r="BL258" s="412">
        <f>+AB258*($N$2*(1+$N$3))*(VLOOKUP(LEFT(AZ253,6),'2.1 Summary costs O&amp;M'!$J$3:$R$15,BA4,FALSE))</f>
        <v>0</v>
      </c>
      <c r="BM258" s="412">
        <f>+AC258*($N$2*(1+$N$3))*(VLOOKUP(LEFT(AZ253,6),'2.1 Summary costs O&amp;M'!$J$3:$R$15,BA4,FALSE))</f>
        <v>0</v>
      </c>
      <c r="BN258" s="412">
        <f>+AD258*($N$2*(1+$N$3))*(VLOOKUP(LEFT(AZ253,6),'2.1 Summary costs O&amp;M'!$J$3:$R$15,BA4,FALSE))</f>
        <v>0</v>
      </c>
      <c r="BO258" s="412">
        <f>+AE258*($N$2*(1+$N$3))*(VLOOKUP(LEFT(AZ253,6),'2.1 Summary costs O&amp;M'!$J$3:$R$15,BA4,FALSE))</f>
        <v>0</v>
      </c>
      <c r="BP258" s="412">
        <f>+AF258*($N$2*(1+$N$3))*(VLOOKUP(LEFT(AZ253,6),'2.1 Summary costs O&amp;M'!$J$3:$R$15,BA4,FALSE))</f>
        <v>0</v>
      </c>
      <c r="BQ258" s="412">
        <f>+AG258*($N$2*(1+$N$3))*(VLOOKUP(LEFT(AZ253,6),'2.1 Summary costs O&amp;M'!$J$3:$R$15,BA4,FALSE))</f>
        <v>0</v>
      </c>
      <c r="BR258" s="412">
        <f>+AH258*($N$2*(1+$N$3))*(VLOOKUP(LEFT(AZ253,6),'2.1 Summary costs O&amp;M'!$J$3:$R$15,BA4,FALSE))</f>
        <v>0</v>
      </c>
      <c r="BS258" s="412">
        <f>+AI258*($N$2*(1+$N$3))*(VLOOKUP(LEFT(AZ253,6),'2.1 Summary costs O&amp;M'!$J$3:$R$15,BA4,FALSE))</f>
        <v>0</v>
      </c>
      <c r="BT258" s="412">
        <f>+AJ258*($N$2*(1+$N$3))*(VLOOKUP(LEFT(AZ253,6),'2.1 Summary costs O&amp;M'!$J$3:$R$15,BA4,FALSE))</f>
        <v>0</v>
      </c>
      <c r="BU258" s="412">
        <f t="shared" si="332"/>
        <v>0</v>
      </c>
    </row>
    <row r="259" spans="5:73"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334"/>
        <v>0</v>
      </c>
      <c r="AZ259">
        <f t="shared" si="331"/>
        <v>0</v>
      </c>
      <c r="BA259" s="412">
        <f>+Q259*($N$2*(1+$N$3))*(VLOOKUP(LEFT(AZ253,6),'2.1 Summary costs O&amp;M'!$J$3:$R$15,BA4,FALSE))</f>
        <v>0</v>
      </c>
      <c r="BB259" s="412">
        <f>+R259*($N$2*(1+$N$3))*(VLOOKUP(LEFT(AZ253,6),'2.1 Summary costs O&amp;M'!$J$3:$R$15,BA4,FALSE))</f>
        <v>0</v>
      </c>
      <c r="BC259" s="412">
        <f>+S259*($N$2*(1+$N$3))*(VLOOKUP(LEFT(AZ253,6),'2.1 Summary costs O&amp;M'!$J$3:$R$15,BA4,FALSE))</f>
        <v>0</v>
      </c>
      <c r="BD259" s="412">
        <f>+T259*($N$2*(1+$N$3))*(VLOOKUP(LEFT(AZ253,6),'2.1 Summary costs O&amp;M'!$J$3:$R$15,BA4,FALSE))</f>
        <v>0</v>
      </c>
      <c r="BE259" s="412">
        <f>+U259*($N$2*(1+$N$3))*(VLOOKUP(LEFT(AZ253,6),'2.1 Summary costs O&amp;M'!$J$3:$R$15,BA4,FALSE))</f>
        <v>0</v>
      </c>
      <c r="BF259" s="412">
        <f>+V259*($N$2*(1+$N$3))*(VLOOKUP(LEFT(AZ253,6),'2.1 Summary costs O&amp;M'!$J$3:$R$15,BA4,FALSE))</f>
        <v>0</v>
      </c>
      <c r="BG259" s="412">
        <f>+W259*($N$2*(1+$N$3))*(VLOOKUP(LEFT(AZ253,6),'2.1 Summary costs O&amp;M'!$J$3:$R$15,BA4,FALSE))</f>
        <v>0</v>
      </c>
      <c r="BH259" s="412">
        <f>+X259*($N$2*(1+$N$3))*(VLOOKUP(LEFT(AZ253,6),'2.1 Summary costs O&amp;M'!$J$3:$R$15,BA4,FALSE))</f>
        <v>0</v>
      </c>
      <c r="BI259" s="412">
        <f>+Y259*($N$2*(1+$N$3))*(VLOOKUP(LEFT(AZ253,6),'2.1 Summary costs O&amp;M'!$J$3:$R$15,BA4,FALSE))</f>
        <v>0</v>
      </c>
      <c r="BJ259" s="412">
        <f>+Z259*($N$2*(1+$N$3))*(VLOOKUP(LEFT(AZ253,6),'2.1 Summary costs O&amp;M'!$J$3:$R$15,BA4,FALSE))</f>
        <v>0</v>
      </c>
      <c r="BK259" s="412">
        <f>+AA259*($N$2*(1+$N$3))*(VLOOKUP(LEFT(AZ253,6),'2.1 Summary costs O&amp;M'!$J$3:$R$15,BA4,FALSE))</f>
        <v>0</v>
      </c>
      <c r="BL259" s="412">
        <f>+AB259*($N$2*(1+$N$3))*(VLOOKUP(LEFT(AZ253,6),'2.1 Summary costs O&amp;M'!$J$3:$R$15,BA4,FALSE))</f>
        <v>0</v>
      </c>
      <c r="BM259" s="412">
        <f>+AC259*($N$2*(1+$N$3))*(VLOOKUP(LEFT(AZ253,6),'2.1 Summary costs O&amp;M'!$J$3:$R$15,BA4,FALSE))</f>
        <v>0</v>
      </c>
      <c r="BN259" s="412">
        <f>+AD259*($N$2*(1+$N$3))*(VLOOKUP(LEFT(AZ253,6),'2.1 Summary costs O&amp;M'!$J$3:$R$15,BA4,FALSE))</f>
        <v>0</v>
      </c>
      <c r="BO259" s="412">
        <f>+AE259*($N$2*(1+$N$3))*(VLOOKUP(LEFT(AZ253,6),'2.1 Summary costs O&amp;M'!$J$3:$R$15,BA4,FALSE))</f>
        <v>0</v>
      </c>
      <c r="BP259" s="412">
        <f>+AF259*($N$2*(1+$N$3))*(VLOOKUP(LEFT(AZ253,6),'2.1 Summary costs O&amp;M'!$J$3:$R$15,BA4,FALSE))</f>
        <v>0</v>
      </c>
      <c r="BQ259" s="412">
        <f>+AG259*($N$2*(1+$N$3))*(VLOOKUP(LEFT(AZ253,6),'2.1 Summary costs O&amp;M'!$J$3:$R$15,BA4,FALSE))</f>
        <v>0</v>
      </c>
      <c r="BR259" s="412">
        <f>+AH259*($N$2*(1+$N$3))*(VLOOKUP(LEFT(AZ253,6),'2.1 Summary costs O&amp;M'!$J$3:$R$15,BA4,FALSE))</f>
        <v>0</v>
      </c>
      <c r="BS259" s="412">
        <f>+AI259*($N$2*(1+$N$3))*(VLOOKUP(LEFT(AZ253,6),'2.1 Summary costs O&amp;M'!$J$3:$R$15,BA4,FALSE))</f>
        <v>0</v>
      </c>
      <c r="BT259" s="412">
        <f>+AJ259*($N$2*(1+$N$3))*(VLOOKUP(LEFT(AZ253,6),'2.1 Summary costs O&amp;M'!$J$3:$R$15,BA4,FALSE))</f>
        <v>0</v>
      </c>
      <c r="BU259" s="412">
        <f t="shared" si="332"/>
        <v>0</v>
      </c>
    </row>
    <row r="260" spans="5:73" x14ac:dyDescent="0.25">
      <c r="E260" s="127"/>
      <c r="F260" s="438"/>
      <c r="G260" s="135" t="s">
        <v>331</v>
      </c>
      <c r="H260" s="78"/>
      <c r="I260" s="85">
        <v>40</v>
      </c>
      <c r="J260" s="84" t="s">
        <v>160</v>
      </c>
      <c r="K260" s="85">
        <v>10</v>
      </c>
      <c r="L260" s="112">
        <v>1</v>
      </c>
      <c r="M260" s="145">
        <f t="shared" si="329"/>
        <v>4</v>
      </c>
      <c r="N260" s="82">
        <f t="shared" si="330"/>
        <v>4</v>
      </c>
      <c r="Q260" s="383"/>
      <c r="R260" s="383"/>
      <c r="S260" s="383"/>
      <c r="T260" s="383"/>
      <c r="U260" s="383">
        <f t="shared" ref="U260:AE260" si="335">+$N260*(1+$N$1)^(1+U$6)</f>
        <v>5.0515540780321313</v>
      </c>
      <c r="V260" s="383"/>
      <c r="W260" s="383"/>
      <c r="X260" s="383"/>
      <c r="Y260" s="383"/>
      <c r="Z260" s="383">
        <f t="shared" si="335"/>
        <v>6.1361483762853268</v>
      </c>
      <c r="AA260" s="383"/>
      <c r="AB260" s="383"/>
      <c r="AC260" s="383"/>
      <c r="AD260" s="383"/>
      <c r="AE260" s="383">
        <f t="shared" si="335"/>
        <v>7.4536105749177226</v>
      </c>
      <c r="AF260" s="383"/>
      <c r="AG260" s="383"/>
      <c r="AH260" s="383"/>
      <c r="AI260" s="383"/>
      <c r="AJ260" s="383">
        <f t="shared" ref="AJ260" si="336">+$N260*(1+$N$1)^(1+AJ$6)</f>
        <v>9.0539385939943209</v>
      </c>
      <c r="AK260" s="385">
        <f t="shared" si="334"/>
        <v>27.695251623229503</v>
      </c>
      <c r="AZ260" t="str">
        <f t="shared" si="331"/>
        <v>Mantenimiento de camas de Germinacion</v>
      </c>
      <c r="BA260" s="412">
        <f>+Q260*($N$2*(1+$N$3))*(VLOOKUP(LEFT(AZ253,6),'2.1 Summary costs O&amp;M'!$J$3:$R$15,BA4,FALSE))</f>
        <v>0</v>
      </c>
      <c r="BB260" s="412">
        <f>+R260*($N$2*(1+$N$3))*(VLOOKUP(LEFT(AZ253,6),'2.1 Summary costs O&amp;M'!$J$3:$R$15,BA4,FALSE))</f>
        <v>0</v>
      </c>
      <c r="BC260" s="412">
        <f>+S260*($N$2*(1+$N$3))*(VLOOKUP(LEFT(AZ253,6),'2.1 Summary costs O&amp;M'!$J$3:$R$15,BA4,FALSE))</f>
        <v>0</v>
      </c>
      <c r="BD260" s="412">
        <f>+T260*($N$2*(1+$N$3))*(VLOOKUP(LEFT(AZ253,6),'2.1 Summary costs O&amp;M'!$J$3:$R$15,BA4,FALSE))</f>
        <v>0</v>
      </c>
      <c r="BE260" s="412">
        <f>+U260*($N$2*(1+$N$3))*(VLOOKUP(LEFT(AZ253,6),'2.1 Summary costs O&amp;M'!$J$3:$R$15,BA4,FALSE))</f>
        <v>579.34396238040256</v>
      </c>
      <c r="BF260" s="412">
        <f>+V260*($N$2*(1+$N$3))*(VLOOKUP(LEFT(AZ253,6),'2.1 Summary costs O&amp;M'!$J$3:$R$15,BA4,FALSE))</f>
        <v>0</v>
      </c>
      <c r="BG260" s="412">
        <f>+W260*($N$2*(1+$N$3))*(VLOOKUP(LEFT(AZ253,6),'2.1 Summary costs O&amp;M'!$J$3:$R$15,BA4,FALSE))</f>
        <v>0</v>
      </c>
      <c r="BH260" s="412">
        <f>+X260*($N$2*(1+$N$3))*(VLOOKUP(LEFT(AZ253,6),'2.1 Summary costs O&amp;M'!$J$3:$R$15,BA4,FALSE))</f>
        <v>0</v>
      </c>
      <c r="BI260" s="412">
        <f>+Y260*($N$2*(1+$N$3))*(VLOOKUP(LEFT(AZ253,6),'2.1 Summary costs O&amp;M'!$J$3:$R$15,BA4,FALSE))</f>
        <v>0</v>
      </c>
      <c r="BJ260" s="412">
        <f>+Z260*($N$2*(1+$N$3))*(VLOOKUP(LEFT(AZ253,6),'2.1 Summary costs O&amp;M'!$J$3:$R$15,BA4,FALSE))</f>
        <v>703.73205139596712</v>
      </c>
      <c r="BK260" s="412">
        <f>+AA260*($N$2*(1+$N$3))*(VLOOKUP(LEFT(AZ253,6),'2.1 Summary costs O&amp;M'!$J$3:$R$15,BA4,FALSE))</f>
        <v>0</v>
      </c>
      <c r="BL260" s="412">
        <f>+AB260*($N$2*(1+$N$3))*(VLOOKUP(LEFT(AZ253,6),'2.1 Summary costs O&amp;M'!$J$3:$R$15,BA4,FALSE))</f>
        <v>0</v>
      </c>
      <c r="BM260" s="412">
        <f>+AC260*($N$2*(1+$N$3))*(VLOOKUP(LEFT(AZ253,6),'2.1 Summary costs O&amp;M'!$J$3:$R$15,BA4,FALSE))</f>
        <v>0</v>
      </c>
      <c r="BN260" s="412">
        <f>+AD260*($N$2*(1+$N$3))*(VLOOKUP(LEFT(AZ253,6),'2.1 Summary costs O&amp;M'!$J$3:$R$15,BA4,FALSE))</f>
        <v>0</v>
      </c>
      <c r="BO260" s="412">
        <f>+AE260*($N$2*(1+$N$3))*(VLOOKUP(LEFT(AZ253,6),'2.1 Summary costs O&amp;M'!$J$3:$R$15,BA4,FALSE))</f>
        <v>854.82689441889363</v>
      </c>
      <c r="BP260" s="412">
        <f>+AF260*($N$2*(1+$N$3))*(VLOOKUP(LEFT(AZ253,6),'2.1 Summary costs O&amp;M'!$J$3:$R$15,BA4,FALSE))</f>
        <v>0</v>
      </c>
      <c r="BQ260" s="412">
        <f>+AG260*($N$2*(1+$N$3))*(VLOOKUP(LEFT(AZ253,6),'2.1 Summary costs O&amp;M'!$J$3:$R$15,BA4,FALSE))</f>
        <v>0</v>
      </c>
      <c r="BR260" s="412">
        <f>+AH260*($N$2*(1+$N$3))*(VLOOKUP(LEFT(AZ253,6),'2.1 Summary costs O&amp;M'!$J$3:$R$15,BA4,FALSE))</f>
        <v>0</v>
      </c>
      <c r="BS260" s="412">
        <f>+AI260*($N$2*(1+$N$3))*(VLOOKUP(LEFT(AZ253,6),'2.1 Summary costs O&amp;M'!$J$3:$R$15,BA4,FALSE))</f>
        <v>0</v>
      </c>
      <c r="BT260" s="412">
        <f>+AJ260*($N$2*(1+$N$3))*(VLOOKUP(LEFT(AZ253,6),'2.1 Summary costs O&amp;M'!$J$3:$R$15,BA4,FALSE))</f>
        <v>1038.3625670769582</v>
      </c>
      <c r="BU260" s="412">
        <f t="shared" si="332"/>
        <v>3176.265475272221</v>
      </c>
    </row>
    <row r="261" spans="5:73"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c r="AZ261">
        <f t="shared" si="331"/>
        <v>0</v>
      </c>
      <c r="BA261" s="412">
        <f>+Q261*($N$2*(1+$N$3))*(VLOOKUP(LEFT(AZ253,6),'2.1 Summary costs O&amp;M'!$J$3:$R$15,BA4,FALSE))</f>
        <v>0</v>
      </c>
      <c r="BB261" s="412">
        <f>+R261*($N$2*(1+$N$3))*(VLOOKUP(LEFT(AZ253,6),'2.1 Summary costs O&amp;M'!$J$3:$R$15,BA4,FALSE))</f>
        <v>0</v>
      </c>
      <c r="BC261" s="412">
        <f>+S261*($N$2*(1+$N$3))*(VLOOKUP(LEFT(AZ253,6),'2.1 Summary costs O&amp;M'!$J$3:$R$15,BA4,FALSE))</f>
        <v>0</v>
      </c>
      <c r="BD261" s="412">
        <f>+T261*($N$2*(1+$N$3))*(VLOOKUP(LEFT(AZ253,6),'2.1 Summary costs O&amp;M'!$J$3:$R$15,BA4,FALSE))</f>
        <v>0</v>
      </c>
      <c r="BE261" s="412">
        <f>+U261*($N$2*(1+$N$3))*(VLOOKUP(LEFT(AZ253,6),'2.1 Summary costs O&amp;M'!$J$3:$R$15,BA4,FALSE))</f>
        <v>0</v>
      </c>
      <c r="BF261" s="412">
        <f>+V261*($N$2*(1+$N$3))*(VLOOKUP(LEFT(AZ253,6),'2.1 Summary costs O&amp;M'!$J$3:$R$15,BA4,FALSE))</f>
        <v>0</v>
      </c>
      <c r="BG261" s="412">
        <f>+W261*($N$2*(1+$N$3))*(VLOOKUP(LEFT(AZ253,6),'2.1 Summary costs O&amp;M'!$J$3:$R$15,BA4,FALSE))</f>
        <v>0</v>
      </c>
      <c r="BH261" s="412">
        <f>+X261*($N$2*(1+$N$3))*(VLOOKUP(LEFT(AZ253,6),'2.1 Summary costs O&amp;M'!$J$3:$R$15,BA4,FALSE))</f>
        <v>0</v>
      </c>
      <c r="BI261" s="412">
        <f>+Y261*($N$2*(1+$N$3))*(VLOOKUP(LEFT(AZ253,6),'2.1 Summary costs O&amp;M'!$J$3:$R$15,BA4,FALSE))</f>
        <v>0</v>
      </c>
      <c r="BJ261" s="412">
        <f>+Z261*($N$2*(1+$N$3))*(VLOOKUP(LEFT(AZ253,6),'2.1 Summary costs O&amp;M'!$J$3:$R$15,BA4,FALSE))</f>
        <v>0</v>
      </c>
      <c r="BK261" s="412">
        <f>+AA261*($N$2*(1+$N$3))*(VLOOKUP(LEFT(AZ253,6),'2.1 Summary costs O&amp;M'!$J$3:$R$15,BA4,FALSE))</f>
        <v>0</v>
      </c>
      <c r="BL261" s="412">
        <f>+AB261*($N$2*(1+$N$3))*(VLOOKUP(LEFT(AZ253,6),'2.1 Summary costs O&amp;M'!$J$3:$R$15,BA4,FALSE))</f>
        <v>0</v>
      </c>
      <c r="BM261" s="412">
        <f>+AC261*($N$2*(1+$N$3))*(VLOOKUP(LEFT(AZ253,6),'2.1 Summary costs O&amp;M'!$J$3:$R$15,BA4,FALSE))</f>
        <v>0</v>
      </c>
      <c r="BN261" s="412">
        <f>+AD261*($N$2*(1+$N$3))*(VLOOKUP(LEFT(AZ253,6),'2.1 Summary costs O&amp;M'!$J$3:$R$15,BA4,FALSE))</f>
        <v>0</v>
      </c>
      <c r="BO261" s="412">
        <f>+AE261*($N$2*(1+$N$3))*(VLOOKUP(LEFT(AZ253,6),'2.1 Summary costs O&amp;M'!$J$3:$R$15,BA4,FALSE))</f>
        <v>0</v>
      </c>
      <c r="BP261" s="412">
        <f>+AF261*($N$2*(1+$N$3))*(VLOOKUP(LEFT(AZ253,6),'2.1 Summary costs O&amp;M'!$J$3:$R$15,BA4,FALSE))</f>
        <v>0</v>
      </c>
      <c r="BQ261" s="412">
        <f>+AG261*($N$2*(1+$N$3))*(VLOOKUP(LEFT(AZ253,6),'2.1 Summary costs O&amp;M'!$J$3:$R$15,BA4,FALSE))</f>
        <v>0</v>
      </c>
      <c r="BR261" s="412">
        <f>+AH261*($N$2*(1+$N$3))*(VLOOKUP(LEFT(AZ253,6),'2.1 Summary costs O&amp;M'!$J$3:$R$15,BA4,FALSE))</f>
        <v>0</v>
      </c>
      <c r="BS261" s="412">
        <f>+AI261*($N$2*(1+$N$3))*(VLOOKUP(LEFT(AZ253,6),'2.1 Summary costs O&amp;M'!$J$3:$R$15,BA4,FALSE))</f>
        <v>0</v>
      </c>
      <c r="BT261" s="412">
        <f>+AJ261*($N$2*(1+$N$3))*(VLOOKUP(LEFT(AZ253,6),'2.1 Summary costs O&amp;M'!$J$3:$R$15,BA4,FALSE))</f>
        <v>0</v>
      </c>
      <c r="BU261" s="412">
        <f t="shared" si="332"/>
        <v>0</v>
      </c>
    </row>
    <row r="262" spans="5:73" ht="15.75" thickBot="1" x14ac:dyDescent="0.3">
      <c r="E262" s="127"/>
      <c r="F262" s="438"/>
      <c r="G262" s="162" t="s">
        <v>153</v>
      </c>
      <c r="H262" s="320"/>
      <c r="I262" s="163"/>
      <c r="J262" s="163"/>
      <c r="K262" s="163"/>
      <c r="L262" s="163"/>
      <c r="M262" s="164"/>
      <c r="N262" s="91">
        <f>SUM(N254:N261)</f>
        <v>251.41666666666666</v>
      </c>
      <c r="Q262" s="385">
        <f t="shared" ref="Q262" si="337">SUM(Q254:Q261)</f>
        <v>260.22836567476236</v>
      </c>
      <c r="R262" s="385">
        <f t="shared" ref="R262:AI262" si="338">SUM(R254:R261)</f>
        <v>270.55078814425553</v>
      </c>
      <c r="S262" s="385">
        <f t="shared" si="338"/>
        <v>281.28266792007412</v>
      </c>
      <c r="T262" s="385">
        <f t="shared" si="338"/>
        <v>292.44024685689914</v>
      </c>
      <c r="U262" s="385">
        <f t="shared" si="338"/>
        <v>317.51122194631131</v>
      </c>
      <c r="V262" s="385">
        <f t="shared" si="338"/>
        <v>316.10071649883673</v>
      </c>
      <c r="W262" s="385">
        <f t="shared" si="338"/>
        <v>328.63941546099562</v>
      </c>
      <c r="X262" s="385">
        <f t="shared" si="338"/>
        <v>341.67548429123025</v>
      </c>
      <c r="Y262" s="385">
        <f t="shared" si="338"/>
        <v>355.22865205285206</v>
      </c>
      <c r="Z262" s="385">
        <f t="shared" si="338"/>
        <v>385.68249273443405</v>
      </c>
      <c r="AA262" s="385">
        <f t="shared" si="338"/>
        <v>383.96914460877468</v>
      </c>
      <c r="AB262" s="385">
        <f t="shared" si="338"/>
        <v>399.19996587464431</v>
      </c>
      <c r="AC262" s="385">
        <f t="shared" si="338"/>
        <v>415.03494484352211</v>
      </c>
      <c r="AD262" s="385">
        <f t="shared" si="338"/>
        <v>431.49804650874182</v>
      </c>
      <c r="AE262" s="385">
        <f t="shared" si="338"/>
        <v>468.49048134430768</v>
      </c>
      <c r="AF262" s="385">
        <f t="shared" si="338"/>
        <v>466.40926868046733</v>
      </c>
      <c r="AG262" s="385">
        <f t="shared" si="338"/>
        <v>484.91022457174131</v>
      </c>
      <c r="AH262" s="385">
        <f t="shared" si="338"/>
        <v>504.14505389108672</v>
      </c>
      <c r="AI262" s="385">
        <f t="shared" si="338"/>
        <v>524.14286703753362</v>
      </c>
      <c r="AJ262" s="385">
        <f t="shared" ref="AJ262" si="339">SUM(AJ254:AJ261)</f>
        <v>569.07776537668462</v>
      </c>
      <c r="AK262" s="385">
        <f>SUM(Q262:AJ262)</f>
        <v>7796.2178143181554</v>
      </c>
      <c r="AZ262" t="str">
        <f t="shared" si="331"/>
        <v>Subtotal USD</v>
      </c>
      <c r="BA262" s="412">
        <f>+Q262*($N$2*(1+$N$3))*(VLOOKUP(LEFT(AZ253,6),'2.1 Summary costs O&amp;M'!$J$3:$R$15,BA4,FALSE))</f>
        <v>29844.624082995757</v>
      </c>
      <c r="BB262" s="412">
        <f>+R262*($N$2*(1+$N$3))*(VLOOKUP(LEFT(AZ253,6),'2.1 Summary costs O&amp;M'!$J$3:$R$15,BA4,FALSE))</f>
        <v>31028.464351250455</v>
      </c>
      <c r="BC262" s="412">
        <f>+S262*($N$2*(1+$N$3))*(VLOOKUP(LEFT(AZ253,6),'2.1 Summary costs O&amp;M'!$J$3:$R$15,BA4,FALSE))</f>
        <v>32259.263756160501</v>
      </c>
      <c r="BD262" s="412">
        <f>+T262*($N$2*(1+$N$3))*(VLOOKUP(LEFT(AZ253,6),'2.1 Summary costs O&amp;M'!$J$3:$R$15,BA4,FALSE))</f>
        <v>33538.885015674052</v>
      </c>
      <c r="BE262" s="412">
        <f>+U262*($N$2*(1+$N$3))*(VLOOKUP(LEFT(AZ253,6),'2.1 Summary costs O&amp;M'!$J$3:$R$15,BA4,FALSE))</f>
        <v>36414.181968784891</v>
      </c>
      <c r="BF262" s="412">
        <f>+V262*($N$2*(1+$N$3))*(VLOOKUP(LEFT(AZ253,6),'2.1 Summary costs O&amp;M'!$J$3:$R$15,BA4,FALSE))</f>
        <v>36252.416341360906</v>
      </c>
      <c r="BG262" s="412">
        <f>+W262*($N$2*(1+$N$3))*(VLOOKUP(LEFT(AZ253,6),'2.1 Summary costs O&amp;M'!$J$3:$R$15,BA4,FALSE))</f>
        <v>37690.433123448296</v>
      </c>
      <c r="BH262" s="412">
        <f>+X262*($N$2*(1+$N$3))*(VLOOKUP(LEFT(AZ253,6),'2.1 Summary costs O&amp;M'!$J$3:$R$15,BA4,FALSE))</f>
        <v>39185.491407158457</v>
      </c>
      <c r="BI262" s="412">
        <f>+Y262*($N$2*(1+$N$3))*(VLOOKUP(LEFT(AZ253,6),'2.1 Summary costs O&amp;M'!$J$3:$R$15,BA4,FALSE))</f>
        <v>40739.853845436672</v>
      </c>
      <c r="BJ262" s="412">
        <f>+Z262*($N$2*(1+$N$3))*(VLOOKUP(LEFT(AZ253,6),'2.1 Summary costs O&amp;M'!$J$3:$R$15,BA4,FALSE))</f>
        <v>44232.491647117349</v>
      </c>
      <c r="BK262" s="412">
        <f>+AA262*($N$2*(1+$N$3))*(VLOOKUP(LEFT(AZ253,6),'2.1 Summary costs O&amp;M'!$J$3:$R$15,BA4,FALSE))</f>
        <v>44035.994118490838</v>
      </c>
      <c r="BL262" s="412">
        <f>+AB262*($N$2*(1+$N$3))*(VLOOKUP(LEFT(AZ253,6),'2.1 Summary costs O&amp;M'!$J$3:$R$15,BA4,FALSE))</f>
        <v>45782.760401930092</v>
      </c>
      <c r="BM262" s="412">
        <f>+AC262*($N$2*(1+$N$3))*(VLOOKUP(LEFT(AZ253,6),'2.1 Summary costs O&amp;M'!$J$3:$R$15,BA4,FALSE))</f>
        <v>47598.815286888137</v>
      </c>
      <c r="BN262" s="412">
        <f>+AD262*($N$2*(1+$N$3))*(VLOOKUP(LEFT(AZ253,6),'2.1 Summary costs O&amp;M'!$J$3:$R$15,BA4,FALSE))</f>
        <v>49486.907229381075</v>
      </c>
      <c r="BO262" s="412">
        <f>+AE262*($N$2*(1+$N$3))*(VLOOKUP(LEFT(AZ253,6),'2.1 Summary costs O&amp;M'!$J$3:$R$15,BA4,FALSE))</f>
        <v>53729.432092954201</v>
      </c>
      <c r="BP262" s="412">
        <f>+AF262*($N$2*(1+$N$3))*(VLOOKUP(LEFT(AZ253,6),'2.1 Summary costs O&amp;M'!$J$3:$R$15,BA4,FALSE))</f>
        <v>53490.745547665312</v>
      </c>
      <c r="BQ262" s="412">
        <f>+AG262*($N$2*(1+$N$3))*(VLOOKUP(LEFT(AZ253,6),'2.1 Summary costs O&amp;M'!$J$3:$R$15,BA4,FALSE))</f>
        <v>55612.551417365336</v>
      </c>
      <c r="BR262" s="412">
        <f>+AH262*($N$2*(1+$N$3))*(VLOOKUP(LEFT(AZ253,6),'2.1 Summary costs O&amp;M'!$J$3:$R$15,BA4,FALSE))</f>
        <v>57818.522502984481</v>
      </c>
      <c r="BS262" s="412">
        <f>+AI262*($N$2*(1+$N$3))*(VLOOKUP(LEFT(AZ253,6),'2.1 Summary costs O&amp;M'!$J$3:$R$15,BA4,FALSE))</f>
        <v>60111.997367994474</v>
      </c>
      <c r="BT262" s="412">
        <f>+AJ262*($N$2*(1+$N$3))*(VLOOKUP(LEFT(AZ253,6),'2.1 Summary costs O&amp;M'!$J$3:$R$15,BA4,FALSE))</f>
        <v>65265.413851482968</v>
      </c>
      <c r="BU262" s="412">
        <f t="shared" si="332"/>
        <v>894119.24535652413</v>
      </c>
    </row>
    <row r="263" spans="5:73"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c r="AZ263" s="398"/>
      <c r="BA263" s="414">
        <f>+Q263*(VLOOKUP(LEFT($AZ253,6),'2.1 Summary costs O&amp;M'!$J$3:$R$15,$BA$4,FALSE))</f>
        <v>0</v>
      </c>
      <c r="BB263" s="414">
        <f>+R263*(VLOOKUP(LEFT($AZ253,6),'2.1 Summary costs O&amp;M'!$J$3:$R$15,$BA$4,FALSE))</f>
        <v>0</v>
      </c>
      <c r="BC263" s="414">
        <f>+S263*(VLOOKUP(LEFT($AZ253,6),'2.1 Summary costs O&amp;M'!$J$3:$R$15,$BA$4,FALSE))</f>
        <v>0</v>
      </c>
      <c r="BD263" s="414">
        <f>+T263*(VLOOKUP(LEFT($AZ253,6),'2.1 Summary costs O&amp;M'!$J$3:$R$15,$BA$4,FALSE))</f>
        <v>0</v>
      </c>
      <c r="BE263" s="414">
        <f>+U263*(VLOOKUP(LEFT($AZ253,6),'2.1 Summary costs O&amp;M'!$J$3:$R$15,$BA$4,FALSE))</f>
        <v>0</v>
      </c>
      <c r="BF263" s="414">
        <f>+V263*(VLOOKUP(LEFT($AZ253,6),'2.1 Summary costs O&amp;M'!$J$3:$R$15,$BA$4,FALSE))</f>
        <v>0</v>
      </c>
      <c r="BG263" s="414">
        <f>+W263*(VLOOKUP(LEFT($AZ253,6),'2.1 Summary costs O&amp;M'!$J$3:$R$15,$BA$4,FALSE))</f>
        <v>0</v>
      </c>
      <c r="BH263" s="414">
        <f>+X263*(VLOOKUP(LEFT($AZ253,6),'2.1 Summary costs O&amp;M'!$J$3:$R$15,$BA$4,FALSE))</f>
        <v>0</v>
      </c>
      <c r="BI263" s="414">
        <f>+Y263*(VLOOKUP(LEFT($AZ253,6),'2.1 Summary costs O&amp;M'!$J$3:$R$15,$BA$4,FALSE))</f>
        <v>0</v>
      </c>
      <c r="BJ263" s="414">
        <f>+Z263*(VLOOKUP(LEFT($AZ253,6),'2.1 Summary costs O&amp;M'!$J$3:$R$15,$BA$4,FALSE))</f>
        <v>0</v>
      </c>
      <c r="BK263" s="414">
        <f>+AA263*(VLOOKUP(LEFT($AZ253,6),'2.1 Summary costs O&amp;M'!$J$3:$R$15,$BA$4,FALSE))</f>
        <v>0</v>
      </c>
      <c r="BL263" s="414">
        <f>+AB263*(VLOOKUP(LEFT($AZ253,6),'2.1 Summary costs O&amp;M'!$J$3:$R$15,$BA$4,FALSE))</f>
        <v>0</v>
      </c>
      <c r="BM263" s="414">
        <f>+AC263*(VLOOKUP(LEFT($AZ253,6),'2.1 Summary costs O&amp;M'!$J$3:$R$15,$BA$4,FALSE))</f>
        <v>0</v>
      </c>
      <c r="BN263" s="414">
        <f>+AD263*(VLOOKUP(LEFT($AZ253,6),'2.1 Summary costs O&amp;M'!$J$3:$R$15,$BA$4,FALSE))</f>
        <v>0</v>
      </c>
      <c r="BO263" s="414">
        <f>+AE263*(VLOOKUP(LEFT($AZ253,6),'2.1 Summary costs O&amp;M'!$J$3:$R$15,$BA$4,FALSE))</f>
        <v>0</v>
      </c>
      <c r="BP263" s="414">
        <f>+AF263*(VLOOKUP(LEFT($AZ253,6),'2.1 Summary costs O&amp;M'!$J$3:$R$15,$BA$4,FALSE))</f>
        <v>0</v>
      </c>
      <c r="BQ263" s="414">
        <f>+AG263*(VLOOKUP(LEFT($AZ253,6),'2.1 Summary costs O&amp;M'!$J$3:$R$15,$BA$4,FALSE))</f>
        <v>0</v>
      </c>
      <c r="BR263" s="414">
        <f>+AH263*(VLOOKUP(LEFT($AZ253,6),'2.1 Summary costs O&amp;M'!$J$3:$R$15,$BA$4,FALSE))</f>
        <v>0</v>
      </c>
      <c r="BS263" s="414">
        <f>+AI263*(VLOOKUP(LEFT($AZ253,6),'2.1 Summary costs O&amp;M'!$J$3:$R$15,$BA$4,FALSE))</f>
        <v>0</v>
      </c>
      <c r="BT263" s="414">
        <f>+AJ263*(VLOOKUP(LEFT($AZ253,6),'2.1 Summary costs O&amp;M'!$J$3:$R$15,$BA$4,FALSE))</f>
        <v>0</v>
      </c>
      <c r="BU263" s="398"/>
    </row>
    <row r="264" spans="5:73" x14ac:dyDescent="0.25">
      <c r="E264" s="127"/>
      <c r="F264" s="438"/>
      <c r="G264" s="153" t="str">
        <f>+Semillas</f>
        <v>Semillas</v>
      </c>
      <c r="H264" s="328"/>
      <c r="I264" s="178">
        <v>2</v>
      </c>
      <c r="J264" s="179"/>
      <c r="K264" s="148" t="s">
        <v>125</v>
      </c>
      <c r="L264" s="175"/>
      <c r="M264" s="245">
        <v>10</v>
      </c>
      <c r="N264" s="245">
        <f>+M264*I264</f>
        <v>20</v>
      </c>
      <c r="Q264" s="383">
        <f>+$N264*(1+$N$1)^(1+Q$6)</f>
        <v>21.618140450655233</v>
      </c>
      <c r="R264" s="383">
        <f>+$N264*(1+$N$1)^(1+R$6)</f>
        <v>22.475662566500976</v>
      </c>
      <c r="S264" s="383">
        <f t="shared" ref="S264:AJ270" si="340">+$N264*(1+$N$1)^(1+S$6)</f>
        <v>23.367199827212804</v>
      </c>
      <c r="T264" s="383">
        <f t="shared" si="340"/>
        <v>24.294101504207614</v>
      </c>
      <c r="U264" s="383">
        <f t="shared" si="340"/>
        <v>25.257770390160658</v>
      </c>
      <c r="V264" s="383">
        <f t="shared" si="340"/>
        <v>26.259664922021742</v>
      </c>
      <c r="W264" s="383">
        <f t="shared" si="340"/>
        <v>27.301301388244706</v>
      </c>
      <c r="X264" s="383">
        <f t="shared" si="340"/>
        <v>28.384256223570532</v>
      </c>
      <c r="Y264" s="383">
        <f t="shared" si="340"/>
        <v>29.510168394837137</v>
      </c>
      <c r="Z264" s="383">
        <f t="shared" si="340"/>
        <v>30.680741881426634</v>
      </c>
      <c r="AA264" s="383">
        <f t="shared" si="340"/>
        <v>31.897748254103817</v>
      </c>
      <c r="AB264" s="383">
        <f t="shared" si="340"/>
        <v>33.16302935614906</v>
      </c>
      <c r="AC264" s="383">
        <f t="shared" si="340"/>
        <v>34.478500090842957</v>
      </c>
      <c r="AD264" s="383">
        <f t="shared" si="340"/>
        <v>35.846151319521645</v>
      </c>
      <c r="AE264" s="383">
        <f t="shared" si="340"/>
        <v>37.268052874588612</v>
      </c>
      <c r="AF264" s="383">
        <f t="shared" si="340"/>
        <v>38.746356692042973</v>
      </c>
      <c r="AG264" s="383">
        <f t="shared" si="340"/>
        <v>40.283300068265113</v>
      </c>
      <c r="AH264" s="383">
        <f t="shared" si="340"/>
        <v>41.881209045988513</v>
      </c>
      <c r="AI264" s="383">
        <f t="shared" ref="AI264:AI270" si="341">+$N264*(1+$N$1)^(1+AI$6)</f>
        <v>43.542501934582234</v>
      </c>
      <c r="AJ264" s="383">
        <f t="shared" si="340"/>
        <v>45.269692969971601</v>
      </c>
      <c r="AK264" s="385">
        <f t="shared" ref="AK264:AK270" si="342">SUM(Q264:AJ264)</f>
        <v>641.52555015489463</v>
      </c>
      <c r="AZ264" s="398" t="str">
        <f>+G264</f>
        <v>Semillas</v>
      </c>
      <c r="BA264" s="414">
        <f>+Q264*(VLOOKUP(LEFT($AZ253,6),'2.1 Summary costs O&amp;M'!$J$3:$R$15,$BA$4,FALSE))</f>
        <v>108.09070225327616</v>
      </c>
      <c r="BB264" s="414">
        <f>+R264*(VLOOKUP(LEFT($AZ253,6),'2.1 Summary costs O&amp;M'!$J$3:$R$15,$BA$4,FALSE))</f>
        <v>112.37831283250488</v>
      </c>
      <c r="BC264" s="414">
        <f>+S264*(VLOOKUP(LEFT($AZ253,6),'2.1 Summary costs O&amp;M'!$J$3:$R$15,$BA$4,FALSE))</f>
        <v>116.83599913606402</v>
      </c>
      <c r="BD264" s="414">
        <f>+T264*(VLOOKUP(LEFT($AZ253,6),'2.1 Summary costs O&amp;M'!$J$3:$R$15,$BA$4,FALSE))</f>
        <v>121.47050752103807</v>
      </c>
      <c r="BE264" s="414">
        <f>+U264*(VLOOKUP(LEFT($AZ253,6),'2.1 Summary costs O&amp;M'!$J$3:$R$15,$BA$4,FALSE))</f>
        <v>126.28885195080329</v>
      </c>
      <c r="BF264" s="414">
        <f>+V264*(VLOOKUP(LEFT($AZ253,6),'2.1 Summary costs O&amp;M'!$J$3:$R$15,$BA$4,FALSE))</f>
        <v>131.29832461010869</v>
      </c>
      <c r="BG264" s="414">
        <f>+W264*(VLOOKUP(LEFT($AZ253,6),'2.1 Summary costs O&amp;M'!$J$3:$R$15,$BA$4,FALSE))</f>
        <v>136.50650694122353</v>
      </c>
      <c r="BH264" s="414">
        <f>+X264*(VLOOKUP(LEFT($AZ253,6),'2.1 Summary costs O&amp;M'!$J$3:$R$15,$BA$4,FALSE))</f>
        <v>141.92128111785266</v>
      </c>
      <c r="BI264" s="414">
        <f>+Y264*(VLOOKUP(LEFT($AZ253,6),'2.1 Summary costs O&amp;M'!$J$3:$R$15,$BA$4,FALSE))</f>
        <v>147.55084197418569</v>
      </c>
      <c r="BJ264" s="414">
        <f>+Z264*(VLOOKUP(LEFT($AZ253,6),'2.1 Summary costs O&amp;M'!$J$3:$R$15,$BA$4,FALSE))</f>
        <v>153.40370940713316</v>
      </c>
      <c r="BK264" s="414">
        <f>+AA264*(VLOOKUP(LEFT($AZ253,6),'2.1 Summary costs O&amp;M'!$J$3:$R$15,$BA$4,FALSE))</f>
        <v>159.48874127051909</v>
      </c>
      <c r="BL264" s="414">
        <f>+AB264*(VLOOKUP(LEFT($AZ253,6),'2.1 Summary costs O&amp;M'!$J$3:$R$15,$BA$4,FALSE))</f>
        <v>165.81514678074529</v>
      </c>
      <c r="BM264" s="414">
        <f>+AC264*(VLOOKUP(LEFT($AZ253,6),'2.1 Summary costs O&amp;M'!$J$3:$R$15,$BA$4,FALSE))</f>
        <v>172.39250045421477</v>
      </c>
      <c r="BN264" s="414">
        <f>+AD264*(VLOOKUP(LEFT($AZ253,6),'2.1 Summary costs O&amp;M'!$J$3:$R$15,$BA$4,FALSE))</f>
        <v>179.23075659760823</v>
      </c>
      <c r="BO264" s="414">
        <f>+AE264*(VLOOKUP(LEFT($AZ253,6),'2.1 Summary costs O&amp;M'!$J$3:$R$15,$BA$4,FALSE))</f>
        <v>186.34026437294307</v>
      </c>
      <c r="BP264" s="414">
        <f>+AF264*(VLOOKUP(LEFT($AZ253,6),'2.1 Summary costs O&amp;M'!$J$3:$R$15,$BA$4,FALSE))</f>
        <v>193.73178346021487</v>
      </c>
      <c r="BQ264" s="414">
        <f>+AG264*(VLOOKUP(LEFT($AZ253,6),'2.1 Summary costs O&amp;M'!$J$3:$R$15,$BA$4,FALSE))</f>
        <v>201.41650034132556</v>
      </c>
      <c r="BR264" s="414">
        <f>+AH264*(VLOOKUP(LEFT($AZ253,6),'2.1 Summary costs O&amp;M'!$J$3:$R$15,$BA$4,FALSE))</f>
        <v>209.40604522994255</v>
      </c>
      <c r="BS264" s="414">
        <f>+AI264*(VLOOKUP(LEFT($AZ253,6),'2.1 Summary costs O&amp;M'!$J$3:$R$15,$BA$4,FALSE))</f>
        <v>217.71250967291115</v>
      </c>
      <c r="BT264" s="414">
        <f>+AJ264*(VLOOKUP(LEFT($AZ253,6),'2.1 Summary costs O&amp;M'!$J$3:$R$15,$BA$4,FALSE))</f>
        <v>226.348464849858</v>
      </c>
      <c r="BU264" s="414">
        <f t="shared" ref="BU264:BU270" si="343">SUM(BA264:BT264)</f>
        <v>3207.6277507744726</v>
      </c>
    </row>
    <row r="265" spans="5:73" x14ac:dyDescent="0.25">
      <c r="E265" s="127"/>
      <c r="F265" s="438"/>
      <c r="G265" s="135" t="s">
        <v>180</v>
      </c>
      <c r="H265" s="325"/>
      <c r="I265" s="178">
        <v>20</v>
      </c>
      <c r="J265" s="179"/>
      <c r="K265" s="130" t="s">
        <v>160</v>
      </c>
      <c r="L265" s="131"/>
      <c r="M265" s="245">
        <v>26</v>
      </c>
      <c r="N265" s="245">
        <f t="shared" ref="N265:N270" si="344">M265*I265</f>
        <v>520</v>
      </c>
      <c r="Q265" s="383">
        <f t="shared" ref="Q265:R270" si="345">+$N265*(1+$N$1)^(1+Q$6)</f>
        <v>562.07165171703605</v>
      </c>
      <c r="R265" s="383">
        <f t="shared" si="345"/>
        <v>584.36722672902533</v>
      </c>
      <c r="S265" s="383">
        <f t="shared" si="340"/>
        <v>607.54719550753293</v>
      </c>
      <c r="T265" s="383">
        <f t="shared" si="340"/>
        <v>631.64663910939794</v>
      </c>
      <c r="U265" s="383">
        <f t="shared" si="340"/>
        <v>656.70203014417712</v>
      </c>
      <c r="V265" s="383">
        <f t="shared" si="340"/>
        <v>682.75128797256525</v>
      </c>
      <c r="W265" s="383">
        <f t="shared" si="340"/>
        <v>709.83383609436237</v>
      </c>
      <c r="X265" s="383">
        <f t="shared" si="340"/>
        <v>737.99066181283376</v>
      </c>
      <c r="Y265" s="383">
        <f t="shared" si="340"/>
        <v>767.26437826576557</v>
      </c>
      <c r="Z265" s="383">
        <f t="shared" si="340"/>
        <v>797.69928891709253</v>
      </c>
      <c r="AA265" s="383">
        <f t="shared" si="340"/>
        <v>829.34145460669924</v>
      </c>
      <c r="AB265" s="383">
        <f t="shared" si="340"/>
        <v>862.23876325987555</v>
      </c>
      <c r="AC265" s="383">
        <f t="shared" si="340"/>
        <v>896.44100236191696</v>
      </c>
      <c r="AD265" s="383">
        <f t="shared" si="340"/>
        <v>931.99993430756285</v>
      </c>
      <c r="AE265" s="383">
        <f t="shared" si="340"/>
        <v>968.96937473930393</v>
      </c>
      <c r="AF265" s="383">
        <f t="shared" si="340"/>
        <v>1007.4052739931174</v>
      </c>
      <c r="AG265" s="383">
        <f t="shared" si="340"/>
        <v>1047.365801774893</v>
      </c>
      <c r="AH265" s="383">
        <f t="shared" si="340"/>
        <v>1088.9114351957014</v>
      </c>
      <c r="AI265" s="383">
        <f t="shared" si="341"/>
        <v>1132.1050502991379</v>
      </c>
      <c r="AJ265" s="383">
        <f t="shared" si="340"/>
        <v>1177.0120172192617</v>
      </c>
      <c r="AK265" s="385">
        <f t="shared" si="342"/>
        <v>16679.664304027257</v>
      </c>
      <c r="AZ265" s="398" t="str">
        <f t="shared" ref="AZ265:AZ270" si="346">+G265</f>
        <v>Tierra para siembra</v>
      </c>
      <c r="BA265" s="414">
        <f>+Q265*(VLOOKUP(LEFT($AZ253,6),'2.1 Summary costs O&amp;M'!$J$3:$R$15,$BA$4,FALSE))</f>
        <v>2810.35825858518</v>
      </c>
      <c r="BB265" s="414">
        <f>+R265*(VLOOKUP(LEFT($AZ253,6),'2.1 Summary costs O&amp;M'!$J$3:$R$15,$BA$4,FALSE))</f>
        <v>2921.8361336451267</v>
      </c>
      <c r="BC265" s="414">
        <f>+S265*(VLOOKUP(LEFT($AZ253,6),'2.1 Summary costs O&amp;M'!$J$3:$R$15,$BA$4,FALSE))</f>
        <v>3037.7359775376644</v>
      </c>
      <c r="BD265" s="414">
        <f>+T265*(VLOOKUP(LEFT($AZ253,6),'2.1 Summary costs O&amp;M'!$J$3:$R$15,$BA$4,FALSE))</f>
        <v>3158.2331955469899</v>
      </c>
      <c r="BE265" s="414">
        <f>+U265*(VLOOKUP(LEFT($AZ253,6),'2.1 Summary costs O&amp;M'!$J$3:$R$15,$BA$4,FALSE))</f>
        <v>3283.5101507208856</v>
      </c>
      <c r="BF265" s="414">
        <f>+V265*(VLOOKUP(LEFT($AZ253,6),'2.1 Summary costs O&amp;M'!$J$3:$R$15,$BA$4,FALSE))</f>
        <v>3413.7564398628265</v>
      </c>
      <c r="BG265" s="414">
        <f>+W265*(VLOOKUP(LEFT($AZ253,6),'2.1 Summary costs O&amp;M'!$J$3:$R$15,$BA$4,FALSE))</f>
        <v>3549.1691804718121</v>
      </c>
      <c r="BH265" s="414">
        <f>+X265*(VLOOKUP(LEFT($AZ253,6),'2.1 Summary costs O&amp;M'!$J$3:$R$15,$BA$4,FALSE))</f>
        <v>3689.9533090641689</v>
      </c>
      <c r="BI265" s="414">
        <f>+Y265*(VLOOKUP(LEFT($AZ253,6),'2.1 Summary costs O&amp;M'!$J$3:$R$15,$BA$4,FALSE))</f>
        <v>3836.3218913288279</v>
      </c>
      <c r="BJ265" s="414">
        <f>+Z265*(VLOOKUP(LEFT($AZ253,6),'2.1 Summary costs O&amp;M'!$J$3:$R$15,$BA$4,FALSE))</f>
        <v>3988.4964445854625</v>
      </c>
      <c r="BK265" s="414">
        <f>+AA265*(VLOOKUP(LEFT($AZ253,6),'2.1 Summary costs O&amp;M'!$J$3:$R$15,$BA$4,FALSE))</f>
        <v>4146.7072730334967</v>
      </c>
      <c r="BL265" s="414">
        <f>+AB265*(VLOOKUP(LEFT($AZ253,6),'2.1 Summary costs O&amp;M'!$J$3:$R$15,$BA$4,FALSE))</f>
        <v>4311.1938162993774</v>
      </c>
      <c r="BM265" s="414">
        <f>+AC265*(VLOOKUP(LEFT($AZ253,6),'2.1 Summary costs O&amp;M'!$J$3:$R$15,$BA$4,FALSE))</f>
        <v>4482.2050118095849</v>
      </c>
      <c r="BN265" s="414">
        <f>+AD265*(VLOOKUP(LEFT($AZ253,6),'2.1 Summary costs O&amp;M'!$J$3:$R$15,$BA$4,FALSE))</f>
        <v>4659.9996715378147</v>
      </c>
      <c r="BO265" s="414">
        <f>+AE265*(VLOOKUP(LEFT($AZ253,6),'2.1 Summary costs O&amp;M'!$J$3:$R$15,$BA$4,FALSE))</f>
        <v>4844.8468736965197</v>
      </c>
      <c r="BP265" s="414">
        <f>+AF265*(VLOOKUP(LEFT($AZ253,6),'2.1 Summary costs O&amp;M'!$J$3:$R$15,$BA$4,FALSE))</f>
        <v>5037.026369965587</v>
      </c>
      <c r="BQ265" s="414">
        <f>+AG265*(VLOOKUP(LEFT($AZ253,6),'2.1 Summary costs O&amp;M'!$J$3:$R$15,$BA$4,FALSE))</f>
        <v>5236.8290088744652</v>
      </c>
      <c r="BR265" s="414">
        <f>+AH265*(VLOOKUP(LEFT($AZ253,6),'2.1 Summary costs O&amp;M'!$J$3:$R$15,$BA$4,FALSE))</f>
        <v>5444.5571759785071</v>
      </c>
      <c r="BS265" s="414">
        <f>+AI265*(VLOOKUP(LEFT($AZ253,6),'2.1 Summary costs O&amp;M'!$J$3:$R$15,$BA$4,FALSE))</f>
        <v>5660.5252514956901</v>
      </c>
      <c r="BT265" s="414">
        <f>+AJ265*(VLOOKUP(LEFT($AZ253,6),'2.1 Summary costs O&amp;M'!$J$3:$R$15,$BA$4,FALSE))</f>
        <v>5885.0600860963086</v>
      </c>
      <c r="BU265" s="414">
        <f t="shared" si="343"/>
        <v>83398.321520136305</v>
      </c>
    </row>
    <row r="266" spans="5:73" x14ac:dyDescent="0.25">
      <c r="E266" s="127"/>
      <c r="F266" s="438"/>
      <c r="G266" s="135" t="s">
        <v>181</v>
      </c>
      <c r="H266" s="325"/>
      <c r="I266" s="178">
        <v>180</v>
      </c>
      <c r="J266" s="179"/>
      <c r="K266" s="130" t="s">
        <v>142</v>
      </c>
      <c r="L266" s="131"/>
      <c r="M266" s="245">
        <v>0.15</v>
      </c>
      <c r="N266" s="245">
        <f t="shared" si="344"/>
        <v>27</v>
      </c>
      <c r="Q266" s="383">
        <f t="shared" si="345"/>
        <v>29.184489608384567</v>
      </c>
      <c r="R266" s="383">
        <f t="shared" si="345"/>
        <v>30.342144464776318</v>
      </c>
      <c r="S266" s="383">
        <f t="shared" si="340"/>
        <v>31.545719766737285</v>
      </c>
      <c r="T266" s="383">
        <f t="shared" si="340"/>
        <v>32.797037030680279</v>
      </c>
      <c r="U266" s="383">
        <f t="shared" si="340"/>
        <v>34.097990026716886</v>
      </c>
      <c r="V266" s="383">
        <f t="shared" si="340"/>
        <v>35.450547644729355</v>
      </c>
      <c r="W266" s="383">
        <f t="shared" si="340"/>
        <v>36.856756874130355</v>
      </c>
      <c r="X266" s="383">
        <f t="shared" si="340"/>
        <v>38.318745901820215</v>
      </c>
      <c r="Y266" s="383">
        <f t="shared" si="340"/>
        <v>39.838727333030135</v>
      </c>
      <c r="Z266" s="383">
        <f t="shared" si="340"/>
        <v>41.419001539925958</v>
      </c>
      <c r="AA266" s="383">
        <f t="shared" si="340"/>
        <v>43.061960143040153</v>
      </c>
      <c r="AB266" s="383">
        <f t="shared" si="340"/>
        <v>44.77008963080123</v>
      </c>
      <c r="AC266" s="383">
        <f t="shared" si="340"/>
        <v>46.545975122637991</v>
      </c>
      <c r="AD266" s="383">
        <f t="shared" si="340"/>
        <v>48.392304281354221</v>
      </c>
      <c r="AE266" s="383">
        <f t="shared" si="340"/>
        <v>50.311871380694626</v>
      </c>
      <c r="AF266" s="383">
        <f t="shared" si="340"/>
        <v>52.307581534258013</v>
      </c>
      <c r="AG266" s="383">
        <f t="shared" si="340"/>
        <v>54.382455092157905</v>
      </c>
      <c r="AH266" s="383">
        <f t="shared" si="340"/>
        <v>56.539632212084491</v>
      </c>
      <c r="AI266" s="383">
        <f t="shared" si="341"/>
        <v>58.782377611686016</v>
      </c>
      <c r="AJ266" s="383">
        <f t="shared" si="340"/>
        <v>61.114085509461667</v>
      </c>
      <c r="AK266" s="385">
        <f t="shared" si="342"/>
        <v>866.05949270910764</v>
      </c>
      <c r="AZ266" s="398" t="str">
        <f t="shared" si="346"/>
        <v>Alambre de púas</v>
      </c>
      <c r="BA266" s="414">
        <f>+Q266*(VLOOKUP(LEFT($AZ253,6),'2.1 Summary costs O&amp;M'!$J$3:$R$15,$BA$4,FALSE))</f>
        <v>145.92244804192285</v>
      </c>
      <c r="BB266" s="414">
        <f>+R266*(VLOOKUP(LEFT($AZ253,6),'2.1 Summary costs O&amp;M'!$J$3:$R$15,$BA$4,FALSE))</f>
        <v>151.71072232388158</v>
      </c>
      <c r="BC266" s="414">
        <f>+S266*(VLOOKUP(LEFT($AZ253,6),'2.1 Summary costs O&amp;M'!$J$3:$R$15,$BA$4,FALSE))</f>
        <v>157.72859883368642</v>
      </c>
      <c r="BD266" s="414">
        <f>+T266*(VLOOKUP(LEFT($AZ253,6),'2.1 Summary costs O&amp;M'!$J$3:$R$15,$BA$4,FALSE))</f>
        <v>163.9851851534014</v>
      </c>
      <c r="BE266" s="414">
        <f>+U266*(VLOOKUP(LEFT($AZ253,6),'2.1 Summary costs O&amp;M'!$J$3:$R$15,$BA$4,FALSE))</f>
        <v>170.48995013358444</v>
      </c>
      <c r="BF266" s="414">
        <f>+V266*(VLOOKUP(LEFT($AZ253,6),'2.1 Summary costs O&amp;M'!$J$3:$R$15,$BA$4,FALSE))</f>
        <v>177.25273822364676</v>
      </c>
      <c r="BG266" s="414">
        <f>+W266*(VLOOKUP(LEFT($AZ253,6),'2.1 Summary costs O&amp;M'!$J$3:$R$15,$BA$4,FALSE))</f>
        <v>184.28378437065177</v>
      </c>
      <c r="BH266" s="414">
        <f>+X266*(VLOOKUP(LEFT($AZ253,6),'2.1 Summary costs O&amp;M'!$J$3:$R$15,$BA$4,FALSE))</f>
        <v>191.59372950910108</v>
      </c>
      <c r="BI266" s="414">
        <f>+Y266*(VLOOKUP(LEFT($AZ253,6),'2.1 Summary costs O&amp;M'!$J$3:$R$15,$BA$4,FALSE))</f>
        <v>199.19363666515068</v>
      </c>
      <c r="BJ266" s="414">
        <f>+Z266*(VLOOKUP(LEFT($AZ253,6),'2.1 Summary costs O&amp;M'!$J$3:$R$15,$BA$4,FALSE))</f>
        <v>207.09500769962978</v>
      </c>
      <c r="BK266" s="414">
        <f>+AA266*(VLOOKUP(LEFT($AZ253,6),'2.1 Summary costs O&amp;M'!$J$3:$R$15,$BA$4,FALSE))</f>
        <v>215.30980071520077</v>
      </c>
      <c r="BL266" s="414">
        <f>+AB266*(VLOOKUP(LEFT($AZ253,6),'2.1 Summary costs O&amp;M'!$J$3:$R$15,$BA$4,FALSE))</f>
        <v>223.85044815400616</v>
      </c>
      <c r="BM266" s="414">
        <f>+AC266*(VLOOKUP(LEFT($AZ253,6),'2.1 Summary costs O&amp;M'!$J$3:$R$15,$BA$4,FALSE))</f>
        <v>232.72987561318996</v>
      </c>
      <c r="BN266" s="414">
        <f>+AD266*(VLOOKUP(LEFT($AZ253,6),'2.1 Summary costs O&amp;M'!$J$3:$R$15,$BA$4,FALSE))</f>
        <v>241.96152140677111</v>
      </c>
      <c r="BO266" s="414">
        <f>+AE266*(VLOOKUP(LEFT($AZ253,6),'2.1 Summary costs O&amp;M'!$J$3:$R$15,$BA$4,FALSE))</f>
        <v>251.55935690347314</v>
      </c>
      <c r="BP266" s="414">
        <f>+AF266*(VLOOKUP(LEFT($AZ253,6),'2.1 Summary costs O&amp;M'!$J$3:$R$15,$BA$4,FALSE))</f>
        <v>261.53790767129004</v>
      </c>
      <c r="BQ266" s="414">
        <f>+AG266*(VLOOKUP(LEFT($AZ253,6),'2.1 Summary costs O&amp;M'!$J$3:$R$15,$BA$4,FALSE))</f>
        <v>271.91227546078954</v>
      </c>
      <c r="BR266" s="414">
        <f>+AH266*(VLOOKUP(LEFT($AZ253,6),'2.1 Summary costs O&amp;M'!$J$3:$R$15,$BA$4,FALSE))</f>
        <v>282.69816106042248</v>
      </c>
      <c r="BS266" s="414">
        <f>+AI266*(VLOOKUP(LEFT($AZ253,6),'2.1 Summary costs O&amp;M'!$J$3:$R$15,$BA$4,FALSE))</f>
        <v>293.91188805843007</v>
      </c>
      <c r="BT266" s="414">
        <f>+AJ266*(VLOOKUP(LEFT($AZ253,6),'2.1 Summary costs O&amp;M'!$J$3:$R$15,$BA$4,FALSE))</f>
        <v>305.57042754730833</v>
      </c>
      <c r="BU266" s="414">
        <f t="shared" si="343"/>
        <v>4330.2974635455384</v>
      </c>
    </row>
    <row r="267" spans="5:73" x14ac:dyDescent="0.25">
      <c r="E267" s="127"/>
      <c r="F267" s="438"/>
      <c r="G267" s="135" t="s">
        <v>182</v>
      </c>
      <c r="H267" s="325"/>
      <c r="I267" s="178">
        <v>0.5</v>
      </c>
      <c r="J267" s="179"/>
      <c r="K267" s="130" t="s">
        <v>175</v>
      </c>
      <c r="L267" s="131"/>
      <c r="M267" s="245">
        <v>65</v>
      </c>
      <c r="N267" s="245">
        <f t="shared" si="344"/>
        <v>32.5</v>
      </c>
      <c r="Q267" s="383">
        <f t="shared" si="345"/>
        <v>35.129478232314753</v>
      </c>
      <c r="R267" s="383">
        <f t="shared" si="345"/>
        <v>36.522951670564083</v>
      </c>
      <c r="S267" s="383">
        <f t="shared" si="340"/>
        <v>37.971699719220808</v>
      </c>
      <c r="T267" s="383">
        <f t="shared" si="340"/>
        <v>39.477914944337371</v>
      </c>
      <c r="U267" s="383">
        <f t="shared" si="340"/>
        <v>41.04387688401107</v>
      </c>
      <c r="V267" s="383">
        <f t="shared" si="340"/>
        <v>42.671955498285328</v>
      </c>
      <c r="W267" s="383">
        <f t="shared" si="340"/>
        <v>44.364614755897648</v>
      </c>
      <c r="X267" s="383">
        <f t="shared" si="340"/>
        <v>46.12441636330211</v>
      </c>
      <c r="Y267" s="383">
        <f t="shared" si="340"/>
        <v>47.954023641610348</v>
      </c>
      <c r="Z267" s="383">
        <f t="shared" si="340"/>
        <v>49.856205557318283</v>
      </c>
      <c r="AA267" s="383">
        <f t="shared" si="340"/>
        <v>51.833840912918703</v>
      </c>
      <c r="AB267" s="383">
        <f t="shared" si="340"/>
        <v>53.889922703742222</v>
      </c>
      <c r="AC267" s="383">
        <f t="shared" si="340"/>
        <v>56.02756264761981</v>
      </c>
      <c r="AD267" s="383">
        <f t="shared" si="340"/>
        <v>58.249995894222678</v>
      </c>
      <c r="AE267" s="383">
        <f t="shared" si="340"/>
        <v>60.560585921206496</v>
      </c>
      <c r="AF267" s="383">
        <f t="shared" si="340"/>
        <v>62.962829624569835</v>
      </c>
      <c r="AG267" s="383">
        <f t="shared" si="340"/>
        <v>65.460362610930815</v>
      </c>
      <c r="AH267" s="383">
        <f t="shared" si="340"/>
        <v>68.056964699731338</v>
      </c>
      <c r="AI267" s="383">
        <f t="shared" si="341"/>
        <v>70.756565643696121</v>
      </c>
      <c r="AJ267" s="383">
        <f t="shared" si="340"/>
        <v>73.563251076203855</v>
      </c>
      <c r="AK267" s="385">
        <f t="shared" si="342"/>
        <v>1042.4790190017036</v>
      </c>
      <c r="AZ267" s="398" t="str">
        <f t="shared" si="346"/>
        <v>Carretillas</v>
      </c>
      <c r="BA267" s="414">
        <f>+Q267*(VLOOKUP(LEFT($AZ253,6),'2.1 Summary costs O&amp;M'!$J$3:$R$15,$BA$4,FALSE))</f>
        <v>175.64739116157375</v>
      </c>
      <c r="BB267" s="414">
        <f>+R267*(VLOOKUP(LEFT($AZ253,6),'2.1 Summary costs O&amp;M'!$J$3:$R$15,$BA$4,FALSE))</f>
        <v>182.61475835282042</v>
      </c>
      <c r="BC267" s="414">
        <f>+S267*(VLOOKUP(LEFT($AZ253,6),'2.1 Summary costs O&amp;M'!$J$3:$R$15,$BA$4,FALSE))</f>
        <v>189.85849859610403</v>
      </c>
      <c r="BD267" s="414">
        <f>+T267*(VLOOKUP(LEFT($AZ253,6),'2.1 Summary costs O&amp;M'!$J$3:$R$15,$BA$4,FALSE))</f>
        <v>197.38957472168687</v>
      </c>
      <c r="BE267" s="414">
        <f>+U267*(VLOOKUP(LEFT($AZ253,6),'2.1 Summary costs O&amp;M'!$J$3:$R$15,$BA$4,FALSE))</f>
        <v>205.21938442005535</v>
      </c>
      <c r="BF267" s="414">
        <f>+V267*(VLOOKUP(LEFT($AZ253,6),'2.1 Summary costs O&amp;M'!$J$3:$R$15,$BA$4,FALSE))</f>
        <v>213.35977749142666</v>
      </c>
      <c r="BG267" s="414">
        <f>+W267*(VLOOKUP(LEFT($AZ253,6),'2.1 Summary costs O&amp;M'!$J$3:$R$15,$BA$4,FALSE))</f>
        <v>221.82307377948825</v>
      </c>
      <c r="BH267" s="414">
        <f>+X267*(VLOOKUP(LEFT($AZ253,6),'2.1 Summary costs O&amp;M'!$J$3:$R$15,$BA$4,FALSE))</f>
        <v>230.62208181651056</v>
      </c>
      <c r="BI267" s="414">
        <f>+Y267*(VLOOKUP(LEFT($AZ253,6),'2.1 Summary costs O&amp;M'!$J$3:$R$15,$BA$4,FALSE))</f>
        <v>239.77011820805174</v>
      </c>
      <c r="BJ267" s="414">
        <f>+Z267*(VLOOKUP(LEFT($AZ253,6),'2.1 Summary costs O&amp;M'!$J$3:$R$15,$BA$4,FALSE))</f>
        <v>249.28102778659141</v>
      </c>
      <c r="BK267" s="414">
        <f>+AA267*(VLOOKUP(LEFT($AZ253,6),'2.1 Summary costs O&amp;M'!$J$3:$R$15,$BA$4,FALSE))</f>
        <v>259.16920456459354</v>
      </c>
      <c r="BL267" s="414">
        <f>+AB267*(VLOOKUP(LEFT($AZ253,6),'2.1 Summary costs O&amp;M'!$J$3:$R$15,$BA$4,FALSE))</f>
        <v>269.44961351871109</v>
      </c>
      <c r="BM267" s="414">
        <f>+AC267*(VLOOKUP(LEFT($AZ253,6),'2.1 Summary costs O&amp;M'!$J$3:$R$15,$BA$4,FALSE))</f>
        <v>280.13781323809906</v>
      </c>
      <c r="BN267" s="414">
        <f>+AD267*(VLOOKUP(LEFT($AZ253,6),'2.1 Summary costs O&amp;M'!$J$3:$R$15,$BA$4,FALSE))</f>
        <v>291.24997947111342</v>
      </c>
      <c r="BO267" s="414">
        <f>+AE267*(VLOOKUP(LEFT($AZ253,6),'2.1 Summary costs O&amp;M'!$J$3:$R$15,$BA$4,FALSE))</f>
        <v>302.80292960603248</v>
      </c>
      <c r="BP267" s="414">
        <f>+AF267*(VLOOKUP(LEFT($AZ253,6),'2.1 Summary costs O&amp;M'!$J$3:$R$15,$BA$4,FALSE))</f>
        <v>314.81414812284919</v>
      </c>
      <c r="BQ267" s="414">
        <f>+AG267*(VLOOKUP(LEFT($AZ253,6),'2.1 Summary costs O&amp;M'!$J$3:$R$15,$BA$4,FALSE))</f>
        <v>327.30181305465408</v>
      </c>
      <c r="BR267" s="414">
        <f>+AH267*(VLOOKUP(LEFT($AZ253,6),'2.1 Summary costs O&amp;M'!$J$3:$R$15,$BA$4,FALSE))</f>
        <v>340.28482349865669</v>
      </c>
      <c r="BS267" s="414">
        <f>+AI267*(VLOOKUP(LEFT($AZ253,6),'2.1 Summary costs O&amp;M'!$J$3:$R$15,$BA$4,FALSE))</f>
        <v>353.78282821848063</v>
      </c>
      <c r="BT267" s="414">
        <f>+AJ267*(VLOOKUP(LEFT($AZ253,6),'2.1 Summary costs O&amp;M'!$J$3:$R$15,$BA$4,FALSE))</f>
        <v>367.81625538101929</v>
      </c>
      <c r="BU267" s="414">
        <f t="shared" si="343"/>
        <v>5212.3950950085191</v>
      </c>
    </row>
    <row r="268" spans="5:73" x14ac:dyDescent="0.25">
      <c r="E268" s="127"/>
      <c r="F268" s="438"/>
      <c r="G268" s="135" t="s">
        <v>183</v>
      </c>
      <c r="H268" s="325"/>
      <c r="I268" s="178">
        <f>75*5</f>
        <v>375</v>
      </c>
      <c r="J268" s="179"/>
      <c r="K268" s="130" t="s">
        <v>142</v>
      </c>
      <c r="L268" s="131"/>
      <c r="M268" s="245">
        <v>3.4</v>
      </c>
      <c r="N268" s="245">
        <f t="shared" si="344"/>
        <v>1275</v>
      </c>
      <c r="Q268" s="383"/>
      <c r="R268" s="383"/>
      <c r="S268" s="383"/>
      <c r="T268" s="383"/>
      <c r="U268" s="383">
        <f t="shared" si="340"/>
        <v>1610.182862372742</v>
      </c>
      <c r="V268" s="383"/>
      <c r="W268" s="383"/>
      <c r="X268" s="383"/>
      <c r="Y268" s="383"/>
      <c r="Z268" s="383">
        <f t="shared" si="340"/>
        <v>1955.8972949409479</v>
      </c>
      <c r="AA268" s="383"/>
      <c r="AB268" s="383"/>
      <c r="AC268" s="383"/>
      <c r="AD268" s="383"/>
      <c r="AE268" s="383">
        <f t="shared" si="340"/>
        <v>2375.8383707550242</v>
      </c>
      <c r="AF268" s="383"/>
      <c r="AG268" s="383"/>
      <c r="AH268" s="383"/>
      <c r="AI268" s="383"/>
      <c r="AJ268" s="383">
        <f t="shared" si="340"/>
        <v>2885.9429268356898</v>
      </c>
      <c r="AK268" s="385">
        <f t="shared" si="342"/>
        <v>8827.8614549044032</v>
      </c>
      <c r="AZ268" s="398" t="s">
        <v>345</v>
      </c>
      <c r="BA268" s="414">
        <f>+Q268*(VLOOKUP(LEFT($AZ253,6),'2.1 Summary costs O&amp;M'!$J$3:$R$15,$BA$4,FALSE))</f>
        <v>0</v>
      </c>
      <c r="BB268" s="414">
        <f>+R268*(VLOOKUP(LEFT($AZ253,6),'2.1 Summary costs O&amp;M'!$J$3:$R$15,$BA$4,FALSE))</f>
        <v>0</v>
      </c>
      <c r="BC268" s="414">
        <f>+S268*(VLOOKUP(LEFT($AZ253,6),'2.1 Summary costs O&amp;M'!$J$3:$R$15,$BA$4,FALSE))</f>
        <v>0</v>
      </c>
      <c r="BD268" s="414">
        <f>+T268*(VLOOKUP(LEFT($AZ253,6),'2.1 Summary costs O&amp;M'!$J$3:$R$15,$BA$4,FALSE))</f>
        <v>0</v>
      </c>
      <c r="BE268" s="414">
        <f>+U268*(VLOOKUP(LEFT($AZ253,6),'2.1 Summary costs O&amp;M'!$J$3:$R$15,$BA$4,FALSE))</f>
        <v>8050.9143118637094</v>
      </c>
      <c r="BF268" s="414">
        <f>+V268*(VLOOKUP(LEFT($AZ253,6),'2.1 Summary costs O&amp;M'!$J$3:$R$15,$BA$4,FALSE))</f>
        <v>0</v>
      </c>
      <c r="BG268" s="414">
        <f>+W268*(VLOOKUP(LEFT($AZ253,6),'2.1 Summary costs O&amp;M'!$J$3:$R$15,$BA$4,FALSE))</f>
        <v>0</v>
      </c>
      <c r="BH268" s="414">
        <f>+X268*(VLOOKUP(LEFT($AZ253,6),'2.1 Summary costs O&amp;M'!$J$3:$R$15,$BA$4,FALSE))</f>
        <v>0</v>
      </c>
      <c r="BI268" s="414">
        <f>+Y268*(VLOOKUP(LEFT($AZ253,6),'2.1 Summary costs O&amp;M'!$J$3:$R$15,$BA$4,FALSE))</f>
        <v>0</v>
      </c>
      <c r="BJ268" s="414">
        <f>+Z268*(VLOOKUP(LEFT($AZ253,6),'2.1 Summary costs O&amp;M'!$J$3:$R$15,$BA$4,FALSE))</f>
        <v>9779.4864747047395</v>
      </c>
      <c r="BK268" s="414">
        <f>+AA268*(VLOOKUP(LEFT($AZ253,6),'2.1 Summary costs O&amp;M'!$J$3:$R$15,$BA$4,FALSE))</f>
        <v>0</v>
      </c>
      <c r="BL268" s="414">
        <f>+AB268*(VLOOKUP(LEFT($AZ253,6),'2.1 Summary costs O&amp;M'!$J$3:$R$15,$BA$4,FALSE))</f>
        <v>0</v>
      </c>
      <c r="BM268" s="414">
        <f>+AC268*(VLOOKUP(LEFT($AZ253,6),'2.1 Summary costs O&amp;M'!$J$3:$R$15,$BA$4,FALSE))</f>
        <v>0</v>
      </c>
      <c r="BN268" s="414">
        <f>+AD268*(VLOOKUP(LEFT($AZ253,6),'2.1 Summary costs O&amp;M'!$J$3:$R$15,$BA$4,FALSE))</f>
        <v>0</v>
      </c>
      <c r="BO268" s="414">
        <f>+AE268*(VLOOKUP(LEFT($AZ253,6),'2.1 Summary costs O&amp;M'!$J$3:$R$15,$BA$4,FALSE))</f>
        <v>11879.191853775121</v>
      </c>
      <c r="BP268" s="414">
        <f>+AF268*(VLOOKUP(LEFT($AZ253,6),'2.1 Summary costs O&amp;M'!$J$3:$R$15,$BA$4,FALSE))</f>
        <v>0</v>
      </c>
      <c r="BQ268" s="414">
        <f>+AG268*(VLOOKUP(LEFT($AZ253,6),'2.1 Summary costs O&amp;M'!$J$3:$R$15,$BA$4,FALSE))</f>
        <v>0</v>
      </c>
      <c r="BR268" s="414">
        <f>+AH268*(VLOOKUP(LEFT($AZ253,6),'2.1 Summary costs O&amp;M'!$J$3:$R$15,$BA$4,FALSE))</f>
        <v>0</v>
      </c>
      <c r="BS268" s="414">
        <f>+AI268*(VLOOKUP(LEFT($AZ253,6),'2.1 Summary costs O&amp;M'!$J$3:$R$15,$BA$4,FALSE))</f>
        <v>0</v>
      </c>
      <c r="BT268" s="414">
        <f>+AJ268*(VLOOKUP(LEFT($AZ253,6),'2.1 Summary costs O&amp;M'!$J$3:$R$15,$BA$4,FALSE))</f>
        <v>14429.71463417845</v>
      </c>
      <c r="BU268" s="414">
        <f t="shared" si="343"/>
        <v>44139.307274522012</v>
      </c>
    </row>
    <row r="269" spans="5:73" x14ac:dyDescent="0.25">
      <c r="E269" s="127"/>
      <c r="F269" s="438"/>
      <c r="G269" s="135" t="s">
        <v>184</v>
      </c>
      <c r="H269" s="325"/>
      <c r="I269" s="178">
        <v>10000</v>
      </c>
      <c r="J269" s="179"/>
      <c r="K269" s="130" t="s">
        <v>175</v>
      </c>
      <c r="L269" s="131"/>
      <c r="M269" s="245">
        <v>0.06</v>
      </c>
      <c r="N269" s="245">
        <f t="shared" si="344"/>
        <v>600</v>
      </c>
      <c r="Q269" s="383">
        <f t="shared" si="345"/>
        <v>648.54421351965698</v>
      </c>
      <c r="R269" s="383">
        <f t="shared" si="345"/>
        <v>674.26987699502922</v>
      </c>
      <c r="S269" s="383">
        <f t="shared" si="340"/>
        <v>701.01599481638414</v>
      </c>
      <c r="T269" s="383">
        <f t="shared" si="340"/>
        <v>728.82304512622841</v>
      </c>
      <c r="U269" s="383">
        <f t="shared" si="340"/>
        <v>757.73311170481975</v>
      </c>
      <c r="V269" s="383">
        <f t="shared" si="340"/>
        <v>787.78994766065227</v>
      </c>
      <c r="W269" s="383">
        <f t="shared" si="340"/>
        <v>819.03904164734115</v>
      </c>
      <c r="X269" s="383">
        <f t="shared" si="340"/>
        <v>851.52768670711589</v>
      </c>
      <c r="Y269" s="383">
        <f t="shared" si="340"/>
        <v>885.30505184511412</v>
      </c>
      <c r="Z269" s="383">
        <f t="shared" si="340"/>
        <v>920.42225644279904</v>
      </c>
      <c r="AA269" s="383">
        <f t="shared" si="340"/>
        <v>956.93244762311451</v>
      </c>
      <c r="AB269" s="383">
        <f t="shared" si="340"/>
        <v>994.89088068447177</v>
      </c>
      <c r="AC269" s="383">
        <f t="shared" si="340"/>
        <v>1034.3550027252888</v>
      </c>
      <c r="AD269" s="383">
        <f t="shared" si="340"/>
        <v>1075.3845395856495</v>
      </c>
      <c r="AE269" s="383">
        <f t="shared" si="340"/>
        <v>1118.0415862376583</v>
      </c>
      <c r="AF269" s="383">
        <f t="shared" si="340"/>
        <v>1162.3907007612893</v>
      </c>
      <c r="AG269" s="383">
        <f t="shared" si="340"/>
        <v>1208.4990020479534</v>
      </c>
      <c r="AH269" s="383">
        <f t="shared" si="340"/>
        <v>1256.4362713796554</v>
      </c>
      <c r="AI269" s="383">
        <f t="shared" si="341"/>
        <v>1306.275058037467</v>
      </c>
      <c r="AJ269" s="383">
        <f t="shared" si="340"/>
        <v>1358.0907890991482</v>
      </c>
      <c r="AK269" s="385">
        <f t="shared" si="342"/>
        <v>19245.766504646836</v>
      </c>
      <c r="AZ269" s="398" t="str">
        <f t="shared" si="346"/>
        <v>Bolsa de plástico</v>
      </c>
      <c r="BA269" s="414">
        <f>+Q269*(VLOOKUP(LEFT($AZ253,6),'2.1 Summary costs O&amp;M'!$J$3:$R$15,$BA$4,FALSE))</f>
        <v>3242.7210675982851</v>
      </c>
      <c r="BB269" s="414">
        <f>+R269*(VLOOKUP(LEFT($AZ253,6),'2.1 Summary costs O&amp;M'!$J$3:$R$15,$BA$4,FALSE))</f>
        <v>3371.3493849751462</v>
      </c>
      <c r="BC269" s="414">
        <f>+S269*(VLOOKUP(LEFT($AZ253,6),'2.1 Summary costs O&amp;M'!$J$3:$R$15,$BA$4,FALSE))</f>
        <v>3505.0799740819207</v>
      </c>
      <c r="BD269" s="414">
        <f>+T269*(VLOOKUP(LEFT($AZ253,6),'2.1 Summary costs O&amp;M'!$J$3:$R$15,$BA$4,FALSE))</f>
        <v>3644.115225631142</v>
      </c>
      <c r="BE269" s="414">
        <f>+U269*(VLOOKUP(LEFT($AZ253,6),'2.1 Summary costs O&amp;M'!$J$3:$R$15,$BA$4,FALSE))</f>
        <v>3788.6655585240987</v>
      </c>
      <c r="BF269" s="414">
        <f>+V269*(VLOOKUP(LEFT($AZ253,6),'2.1 Summary costs O&amp;M'!$J$3:$R$15,$BA$4,FALSE))</f>
        <v>3938.9497383032613</v>
      </c>
      <c r="BG269" s="414">
        <f>+W269*(VLOOKUP(LEFT($AZ253,6),'2.1 Summary costs O&amp;M'!$J$3:$R$15,$BA$4,FALSE))</f>
        <v>4095.1952082367056</v>
      </c>
      <c r="BH269" s="414">
        <f>+X269*(VLOOKUP(LEFT($AZ253,6),'2.1 Summary costs O&amp;M'!$J$3:$R$15,$BA$4,FALSE))</f>
        <v>4257.6384335355797</v>
      </c>
      <c r="BI269" s="414">
        <f>+Y269*(VLOOKUP(LEFT($AZ253,6),'2.1 Summary costs O&amp;M'!$J$3:$R$15,$BA$4,FALSE))</f>
        <v>4426.5252592255711</v>
      </c>
      <c r="BJ269" s="414">
        <f>+Z269*(VLOOKUP(LEFT($AZ253,6),'2.1 Summary costs O&amp;M'!$J$3:$R$15,$BA$4,FALSE))</f>
        <v>4602.1112822139949</v>
      </c>
      <c r="BK269" s="414">
        <f>+AA269*(VLOOKUP(LEFT($AZ253,6),'2.1 Summary costs O&amp;M'!$J$3:$R$15,$BA$4,FALSE))</f>
        <v>4784.6622381155721</v>
      </c>
      <c r="BL269" s="414">
        <f>+AB269*(VLOOKUP(LEFT($AZ253,6),'2.1 Summary costs O&amp;M'!$J$3:$R$15,$BA$4,FALSE))</f>
        <v>4974.4544034223591</v>
      </c>
      <c r="BM269" s="414">
        <f>+AC269*(VLOOKUP(LEFT($AZ253,6),'2.1 Summary costs O&amp;M'!$J$3:$R$15,$BA$4,FALSE))</f>
        <v>5171.775013626444</v>
      </c>
      <c r="BN269" s="414">
        <f>+AD269*(VLOOKUP(LEFT($AZ253,6),'2.1 Summary costs O&amp;M'!$J$3:$R$15,$BA$4,FALSE))</f>
        <v>5376.9226979282475</v>
      </c>
      <c r="BO269" s="414">
        <f>+AE269*(VLOOKUP(LEFT($AZ253,6),'2.1 Summary costs O&amp;M'!$J$3:$R$15,$BA$4,FALSE))</f>
        <v>5590.2079311882917</v>
      </c>
      <c r="BP269" s="414">
        <f>+AF269*(VLOOKUP(LEFT($AZ253,6),'2.1 Summary costs O&amp;M'!$J$3:$R$15,$BA$4,FALSE))</f>
        <v>5811.953503806446</v>
      </c>
      <c r="BQ269" s="414">
        <f>+AG269*(VLOOKUP(LEFT($AZ253,6),'2.1 Summary costs O&amp;M'!$J$3:$R$15,$BA$4,FALSE))</f>
        <v>6042.495010239767</v>
      </c>
      <c r="BR269" s="414">
        <f>+AH269*(VLOOKUP(LEFT($AZ253,6),'2.1 Summary costs O&amp;M'!$J$3:$R$15,$BA$4,FALSE))</f>
        <v>6282.181356898277</v>
      </c>
      <c r="BS269" s="414">
        <f>+AI269*(VLOOKUP(LEFT($AZ253,6),'2.1 Summary costs O&amp;M'!$J$3:$R$15,$BA$4,FALSE))</f>
        <v>6531.3752901873349</v>
      </c>
      <c r="BT269" s="414">
        <f>+AJ269*(VLOOKUP(LEFT($AZ253,6),'2.1 Summary costs O&amp;M'!$J$3:$R$15,$BA$4,FALSE))</f>
        <v>6790.4539454957412</v>
      </c>
      <c r="BU269" s="412">
        <f t="shared" si="343"/>
        <v>96228.832523234203</v>
      </c>
    </row>
    <row r="270" spans="5:73" ht="15.75" thickBot="1" x14ac:dyDescent="0.3">
      <c r="E270" s="127"/>
      <c r="F270" s="438"/>
      <c r="G270" s="140" t="str">
        <f>+Lote_herramienta</f>
        <v>Herramientas</v>
      </c>
      <c r="H270" s="86"/>
      <c r="I270" s="87">
        <v>0.33333000000000002</v>
      </c>
      <c r="J270" s="87"/>
      <c r="K270" s="88" t="s">
        <v>111</v>
      </c>
      <c r="L270" s="88"/>
      <c r="M270" s="245">
        <v>150</v>
      </c>
      <c r="N270" s="245">
        <f t="shared" si="344"/>
        <v>49.999500000000005</v>
      </c>
      <c r="Q270" s="383">
        <f t="shared" si="345"/>
        <v>54.044810673126825</v>
      </c>
      <c r="R270" s="383">
        <f t="shared" si="345"/>
        <v>56.188594524688284</v>
      </c>
      <c r="S270" s="383">
        <f t="shared" si="340"/>
        <v>58.417415388036332</v>
      </c>
      <c r="T270" s="383">
        <f t="shared" si="340"/>
        <v>60.734646407981437</v>
      </c>
      <c r="U270" s="383">
        <f t="shared" si="340"/>
        <v>63.143794531141893</v>
      </c>
      <c r="V270" s="383">
        <f t="shared" si="340"/>
        <v>65.648505813431314</v>
      </c>
      <c r="W270" s="383">
        <f t="shared" si="340"/>
        <v>68.252570938077071</v>
      </c>
      <c r="X270" s="383">
        <f t="shared" si="340"/>
        <v>70.959930952520736</v>
      </c>
      <c r="Y270" s="383">
        <f t="shared" si="340"/>
        <v>73.774683232882978</v>
      </c>
      <c r="Z270" s="383">
        <f t="shared" si="340"/>
        <v>76.701087685019559</v>
      </c>
      <c r="AA270" s="383">
        <f t="shared" si="340"/>
        <v>79.743573191553196</v>
      </c>
      <c r="AB270" s="383">
        <f t="shared" si="340"/>
        <v>82.906744314638757</v>
      </c>
      <c r="AC270" s="383">
        <f t="shared" si="340"/>
        <v>86.195388264605128</v>
      </c>
      <c r="AD270" s="383">
        <f t="shared" si="340"/>
        <v>89.614482145021142</v>
      </c>
      <c r="AE270" s="383">
        <f t="shared" si="340"/>
        <v>93.169200485149673</v>
      </c>
      <c r="AF270" s="383">
        <f t="shared" si="340"/>
        <v>96.864923071190148</v>
      </c>
      <c r="AG270" s="383">
        <f t="shared" si="340"/>
        <v>100.70724308816109</v>
      </c>
      <c r="AH270" s="383">
        <f t="shared" si="340"/>
        <v>104.70197558474514</v>
      </c>
      <c r="AI270" s="383">
        <f t="shared" si="341"/>
        <v>108.85516627390723</v>
      </c>
      <c r="AJ270" s="383">
        <f t="shared" si="340"/>
        <v>113.17310068260477</v>
      </c>
      <c r="AK270" s="385">
        <f t="shared" si="342"/>
        <v>1603.7978372484827</v>
      </c>
      <c r="AZ270" s="398" t="str">
        <f t="shared" si="346"/>
        <v>Herramientas</v>
      </c>
      <c r="BA270" s="414">
        <f>+Q270*(VLOOKUP(LEFT($AZ253,6),'2.1 Summary costs O&amp;M'!$J$3:$R$15,$BA$4,FALSE))</f>
        <v>270.22405336563412</v>
      </c>
      <c r="BB270" s="414">
        <f>+R270*(VLOOKUP(LEFT($AZ253,6),'2.1 Summary costs O&amp;M'!$J$3:$R$15,$BA$4,FALSE))</f>
        <v>280.94297262344139</v>
      </c>
      <c r="BC270" s="414">
        <f>+S270*(VLOOKUP(LEFT($AZ253,6),'2.1 Summary costs O&amp;M'!$J$3:$R$15,$BA$4,FALSE))</f>
        <v>292.08707694018165</v>
      </c>
      <c r="BD270" s="414">
        <f>+T270*(VLOOKUP(LEFT($AZ253,6),'2.1 Summary costs O&amp;M'!$J$3:$R$15,$BA$4,FALSE))</f>
        <v>303.67323203990719</v>
      </c>
      <c r="BE270" s="414">
        <f>+U270*(VLOOKUP(LEFT($AZ253,6),'2.1 Summary costs O&amp;M'!$J$3:$R$15,$BA$4,FALSE))</f>
        <v>315.71897265570948</v>
      </c>
      <c r="BF270" s="414">
        <f>+V270*(VLOOKUP(LEFT($AZ253,6),'2.1 Summary costs O&amp;M'!$J$3:$R$15,$BA$4,FALSE))</f>
        <v>328.24252906715657</v>
      </c>
      <c r="BG270" s="414">
        <f>+W270*(VLOOKUP(LEFT($AZ253,6),'2.1 Summary costs O&amp;M'!$J$3:$R$15,$BA$4,FALSE))</f>
        <v>341.26285469038532</v>
      </c>
      <c r="BH270" s="414">
        <f>+X270*(VLOOKUP(LEFT($AZ253,6),'2.1 Summary costs O&amp;M'!$J$3:$R$15,$BA$4,FALSE))</f>
        <v>354.79965476260367</v>
      </c>
      <c r="BI270" s="414">
        <f>+Y270*(VLOOKUP(LEFT($AZ253,6),'2.1 Summary costs O&amp;M'!$J$3:$R$15,$BA$4,FALSE))</f>
        <v>368.87341616441489</v>
      </c>
      <c r="BJ270" s="414">
        <f>+Z270*(VLOOKUP(LEFT($AZ253,6),'2.1 Summary costs O&amp;M'!$J$3:$R$15,$BA$4,FALSE))</f>
        <v>383.50543842509779</v>
      </c>
      <c r="BK270" s="414">
        <f>+AA270*(VLOOKUP(LEFT($AZ253,6),'2.1 Summary costs O&amp;M'!$J$3:$R$15,$BA$4,FALSE))</f>
        <v>398.71786595776598</v>
      </c>
      <c r="BL270" s="414">
        <f>+AB270*(VLOOKUP(LEFT($AZ253,6),'2.1 Summary costs O&amp;M'!$J$3:$R$15,$BA$4,FALSE))</f>
        <v>414.53372157319382</v>
      </c>
      <c r="BM270" s="414">
        <f>+AC270*(VLOOKUP(LEFT($AZ253,6),'2.1 Summary costs O&amp;M'!$J$3:$R$15,$BA$4,FALSE))</f>
        <v>430.97694132302564</v>
      </c>
      <c r="BN270" s="414">
        <f>+AD270*(VLOOKUP(LEFT($AZ253,6),'2.1 Summary costs O&amp;M'!$J$3:$R$15,$BA$4,FALSE))</f>
        <v>448.07241072510573</v>
      </c>
      <c r="BO270" s="414">
        <f>+AE270*(VLOOKUP(LEFT($AZ253,6),'2.1 Summary costs O&amp;M'!$J$3:$R$15,$BA$4,FALSE))</f>
        <v>465.84600242574834</v>
      </c>
      <c r="BP270" s="414">
        <f>+AF270*(VLOOKUP(LEFT($AZ253,6),'2.1 Summary costs O&amp;M'!$J$3:$R$15,$BA$4,FALSE))</f>
        <v>484.32461535595075</v>
      </c>
      <c r="BQ270" s="414">
        <f>+AG270*(VLOOKUP(LEFT($AZ253,6),'2.1 Summary costs O&amp;M'!$J$3:$R$15,$BA$4,FALSE))</f>
        <v>503.53621544080545</v>
      </c>
      <c r="BR270" s="414">
        <f>+AH270*(VLOOKUP(LEFT($AZ253,6),'2.1 Summary costs O&amp;M'!$J$3:$R$15,$BA$4,FALSE))</f>
        <v>523.50987792372575</v>
      </c>
      <c r="BS270" s="414">
        <f>+AI270*(VLOOKUP(LEFT($AZ253,6),'2.1 Summary costs O&amp;M'!$J$3:$R$15,$BA$4,FALSE))</f>
        <v>544.27583136953615</v>
      </c>
      <c r="BT270" s="414">
        <f>+AJ270*(VLOOKUP(LEFT($AZ253,6),'2.1 Summary costs O&amp;M'!$J$3:$R$15,$BA$4,FALSE))</f>
        <v>565.86550341302382</v>
      </c>
      <c r="BU270" s="412">
        <f t="shared" si="343"/>
        <v>8018.9891862424138</v>
      </c>
    </row>
    <row r="271" spans="5:73" ht="15.75" thickBot="1" x14ac:dyDescent="0.3">
      <c r="E271" s="127"/>
      <c r="F271" s="438"/>
      <c r="G271" s="162" t="s">
        <v>153</v>
      </c>
      <c r="H271" s="320"/>
      <c r="I271" s="163"/>
      <c r="J271" s="163"/>
      <c r="K271" s="163"/>
      <c r="L271" s="163"/>
      <c r="M271" s="245"/>
      <c r="N271" s="245">
        <f>SUM(N264:N270)</f>
        <v>2524.4994999999999</v>
      </c>
      <c r="Q271" s="385">
        <f t="shared" ref="Q271" si="347">SUM(Q264:Q270)</f>
        <v>1350.5927842011745</v>
      </c>
      <c r="R271" s="385">
        <f t="shared" ref="R271:AI271" si="348">SUM(R264:R270)</f>
        <v>1404.1664569505845</v>
      </c>
      <c r="S271" s="385">
        <f t="shared" si="348"/>
        <v>1459.8652250251243</v>
      </c>
      <c r="T271" s="385">
        <f t="shared" si="348"/>
        <v>1517.773384122833</v>
      </c>
      <c r="U271" s="385">
        <f t="shared" si="348"/>
        <v>3188.1614360537692</v>
      </c>
      <c r="V271" s="385">
        <f t="shared" si="348"/>
        <v>1640.5719095116851</v>
      </c>
      <c r="W271" s="385">
        <f t="shared" si="348"/>
        <v>1705.6481216980533</v>
      </c>
      <c r="X271" s="385">
        <f t="shared" si="348"/>
        <v>1773.3056979611633</v>
      </c>
      <c r="Y271" s="385">
        <f t="shared" si="348"/>
        <v>1843.6470327132404</v>
      </c>
      <c r="Z271" s="385">
        <f t="shared" si="348"/>
        <v>3872.6758769645298</v>
      </c>
      <c r="AA271" s="385">
        <f t="shared" si="348"/>
        <v>1992.8110247314296</v>
      </c>
      <c r="AB271" s="385">
        <f t="shared" si="348"/>
        <v>2071.8594299496785</v>
      </c>
      <c r="AC271" s="385">
        <f t="shared" si="348"/>
        <v>2154.0434312129119</v>
      </c>
      <c r="AD271" s="385">
        <f t="shared" si="348"/>
        <v>2239.4874075333319</v>
      </c>
      <c r="AE271" s="385">
        <f t="shared" si="348"/>
        <v>4704.1590423936259</v>
      </c>
      <c r="AF271" s="385">
        <f t="shared" si="348"/>
        <v>2420.6776656764678</v>
      </c>
      <c r="AG271" s="385">
        <f t="shared" si="348"/>
        <v>2516.6981646823615</v>
      </c>
      <c r="AH271" s="385">
        <f t="shared" si="348"/>
        <v>2616.5274881179062</v>
      </c>
      <c r="AI271" s="385">
        <f t="shared" si="348"/>
        <v>2720.3167198004767</v>
      </c>
      <c r="AJ271" s="385">
        <f t="shared" ref="AJ271" si="349">SUM(AJ264:AJ270)</f>
        <v>5714.1658633923416</v>
      </c>
      <c r="AK271" s="385">
        <f>SUM(Q271:AJ271)</f>
        <v>48907.154162692692</v>
      </c>
      <c r="AZ271" t="str">
        <f t="shared" ref="AZ271" si="350">+G271</f>
        <v>Subtotal USD</v>
      </c>
      <c r="BA271" s="412">
        <f>+Q271*(VLOOKUP(LEFT($AZ253,6),'2.1 Summary costs O&amp;M'!$J$3:$R$15,$BA$4,FALSE))</f>
        <v>6752.9639210058722</v>
      </c>
      <c r="BB271" s="412">
        <f>+R271*(VLOOKUP(LEFT($AZ253,6),'2.1 Summary costs O&amp;M'!$J$3:$R$15,$BA$4,FALSE))</f>
        <v>7020.8322847529225</v>
      </c>
      <c r="BC271" s="412">
        <f>+S271*(VLOOKUP(LEFT($AZ253,6),'2.1 Summary costs O&amp;M'!$J$3:$R$15,$BA$4,FALSE))</f>
        <v>7299.3261251256217</v>
      </c>
      <c r="BD271" s="412">
        <f>+T271*(VLOOKUP(LEFT($AZ253,6),'2.1 Summary costs O&amp;M'!$J$3:$R$15,$BA$4,FALSE))</f>
        <v>7588.8669206141649</v>
      </c>
      <c r="BE271" s="412">
        <f>+U271*(VLOOKUP(LEFT($AZ253,6),'2.1 Summary costs O&amp;M'!$J$3:$R$15,$BA$4,FALSE))</f>
        <v>15940.807180268846</v>
      </c>
      <c r="BF271" s="412">
        <f>+V271*(VLOOKUP(LEFT($AZ253,6),'2.1 Summary costs O&amp;M'!$J$3:$R$15,$BA$4,FALSE))</f>
        <v>8202.8595475584261</v>
      </c>
      <c r="BG271" s="412">
        <f>+W271*(VLOOKUP(LEFT($AZ253,6),'2.1 Summary costs O&amp;M'!$J$3:$R$15,$BA$4,FALSE))</f>
        <v>8528.2406084902668</v>
      </c>
      <c r="BH271" s="412">
        <f>+X271*(VLOOKUP(LEFT($AZ253,6),'2.1 Summary costs O&amp;M'!$J$3:$R$15,$BA$4,FALSE))</f>
        <v>8866.5284898058162</v>
      </c>
      <c r="BI271" s="412">
        <f>+Y271*(VLOOKUP(LEFT($AZ253,6),'2.1 Summary costs O&amp;M'!$J$3:$R$15,$BA$4,FALSE))</f>
        <v>9218.2351635662017</v>
      </c>
      <c r="BJ271" s="412">
        <f>+Z271*(VLOOKUP(LEFT($AZ253,6),'2.1 Summary costs O&amp;M'!$J$3:$R$15,$BA$4,FALSE))</f>
        <v>19363.379384822649</v>
      </c>
      <c r="BK271" s="412">
        <f>+AA271*(VLOOKUP(LEFT($AZ253,6),'2.1 Summary costs O&amp;M'!$J$3:$R$15,$BA$4,FALSE))</f>
        <v>9964.0551236571482</v>
      </c>
      <c r="BL271" s="412">
        <f>+AB271*(VLOOKUP(LEFT($AZ253,6),'2.1 Summary costs O&amp;M'!$J$3:$R$15,$BA$4,FALSE))</f>
        <v>10359.297149748392</v>
      </c>
      <c r="BM271" s="412">
        <f>+AC271*(VLOOKUP(LEFT($AZ253,6),'2.1 Summary costs O&amp;M'!$J$3:$R$15,$BA$4,FALSE))</f>
        <v>10770.217156064558</v>
      </c>
      <c r="BN271" s="412">
        <f>+AD271*(VLOOKUP(LEFT($AZ253,6),'2.1 Summary costs O&amp;M'!$J$3:$R$15,$BA$4,FALSE))</f>
        <v>11197.437037666659</v>
      </c>
      <c r="BO271" s="412">
        <f>+AE271*(VLOOKUP(LEFT($AZ253,6),'2.1 Summary costs O&amp;M'!$J$3:$R$15,$BA$4,FALSE))</f>
        <v>23520.795211968129</v>
      </c>
      <c r="BP271" s="412">
        <f>+AF271*(VLOOKUP(LEFT($AZ253,6),'2.1 Summary costs O&amp;M'!$J$3:$R$15,$BA$4,FALSE))</f>
        <v>12103.388328382338</v>
      </c>
      <c r="BQ271" s="412">
        <f>+AG271*(VLOOKUP(LEFT($AZ253,6),'2.1 Summary costs O&amp;M'!$J$3:$R$15,$BA$4,FALSE))</f>
        <v>12583.490823411808</v>
      </c>
      <c r="BR271" s="412">
        <f>+AH271*(VLOOKUP(LEFT($AZ253,6),'2.1 Summary costs O&amp;M'!$J$3:$R$15,$BA$4,FALSE))</f>
        <v>13082.637440589531</v>
      </c>
      <c r="BS271" s="412">
        <f>+AI271*(VLOOKUP(LEFT($AZ253,6),'2.1 Summary costs O&amp;M'!$J$3:$R$15,$BA$4,FALSE))</f>
        <v>13601.583599002384</v>
      </c>
      <c r="BT271" s="412">
        <f>+AJ271*(VLOOKUP(LEFT($AZ253,6),'2.1 Summary costs O&amp;M'!$J$3:$R$15,$BA$4,FALSE))</f>
        <v>28570.82931696171</v>
      </c>
      <c r="BU271" s="412">
        <f t="shared" ref="BU271" si="351">SUM(BA271:BT271)</f>
        <v>244535.77081346343</v>
      </c>
    </row>
    <row r="272" spans="5:73" ht="15.75" thickBot="1" x14ac:dyDescent="0.3">
      <c r="E272" s="127"/>
      <c r="F272" s="438"/>
      <c r="G272" s="92" t="s">
        <v>157</v>
      </c>
      <c r="H272" s="122"/>
      <c r="I272" s="169" t="s">
        <v>155</v>
      </c>
      <c r="J272" s="169"/>
      <c r="K272" s="169" t="s">
        <v>101</v>
      </c>
      <c r="L272" s="169"/>
      <c r="M272" s="93" t="s">
        <v>156</v>
      </c>
      <c r="N272" s="77" t="s">
        <v>102</v>
      </c>
    </row>
    <row r="273" spans="1:73" ht="15.75" thickBot="1" x14ac:dyDescent="0.3">
      <c r="E273" s="127"/>
      <c r="F273" s="438"/>
      <c r="G273" s="140"/>
      <c r="H273" s="323"/>
      <c r="I273" s="139"/>
      <c r="J273" s="139"/>
      <c r="K273" s="136"/>
      <c r="L273" s="136"/>
      <c r="M273" s="111"/>
      <c r="N273" s="82">
        <f>M273*I273</f>
        <v>0</v>
      </c>
    </row>
    <row r="274" spans="1:73" ht="15.75" thickBot="1" x14ac:dyDescent="0.3">
      <c r="E274" s="127"/>
      <c r="F274" s="438"/>
      <c r="G274" s="170" t="s">
        <v>153</v>
      </c>
      <c r="H274" s="171"/>
      <c r="I274" s="171"/>
      <c r="J274" s="171"/>
      <c r="K274" s="171"/>
      <c r="L274" s="171"/>
      <c r="M274" s="172"/>
      <c r="N274" s="95">
        <f>N273</f>
        <v>0</v>
      </c>
    </row>
    <row r="275" spans="1:73" ht="15.75" thickBot="1" x14ac:dyDescent="0.3">
      <c r="E275" s="127"/>
      <c r="F275" s="439"/>
      <c r="G275" s="162" t="s">
        <v>158</v>
      </c>
      <c r="H275" s="320"/>
      <c r="I275" s="163"/>
      <c r="J275" s="163"/>
      <c r="K275" s="163"/>
      <c r="L275" s="163"/>
      <c r="M275" s="163"/>
      <c r="N275" s="154">
        <f>N274+N271+N262</f>
        <v>2775.9161666666664</v>
      </c>
    </row>
    <row r="276" spans="1:73"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73"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73"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73" s="246" customFormat="1" ht="48.6" customHeight="1" thickBot="1" x14ac:dyDescent="0.3">
      <c r="A279" s="395" t="str">
        <f>+F279</f>
        <v>2.1.12. Construct living barriers for soil conservation</v>
      </c>
      <c r="B279" s="396">
        <f>+AK288*($N$2*(1+$N$3))</f>
        <v>2195.661146880248</v>
      </c>
      <c r="C279" s="397">
        <f>+AK297</f>
        <v>0</v>
      </c>
      <c r="D279" s="397">
        <f>+C279+B279</f>
        <v>2195.661146880248</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v>1</v>
      </c>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c r="AZ279" t="str">
        <f>+F279</f>
        <v>2.1.12. Construct living barriers for soil conservation</v>
      </c>
      <c r="BA279"/>
      <c r="BB279"/>
      <c r="BC279"/>
      <c r="BD279"/>
      <c r="BE279"/>
      <c r="BF279"/>
      <c r="BG279"/>
      <c r="BH279"/>
      <c r="BI279"/>
      <c r="BJ279"/>
      <c r="BK279"/>
      <c r="BL279"/>
      <c r="BM279"/>
      <c r="BN279"/>
      <c r="BO279"/>
      <c r="BP279"/>
      <c r="BQ279"/>
      <c r="BR279"/>
      <c r="BS279"/>
      <c r="BT279"/>
      <c r="BU279"/>
    </row>
    <row r="280" spans="1:73"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352">+$N280*(1+$N$1)^(1+S$6)</f>
        <v>11.683599913606402</v>
      </c>
      <c r="T280" s="383"/>
      <c r="U280" s="383"/>
      <c r="V280" s="383">
        <f t="shared" si="352"/>
        <v>13.129832461010871</v>
      </c>
      <c r="W280" s="383"/>
      <c r="X280" s="383"/>
      <c r="Y280" s="383">
        <f t="shared" si="352"/>
        <v>14.755084197418569</v>
      </c>
      <c r="Z280" s="383"/>
      <c r="AA280" s="383"/>
      <c r="AB280" s="383">
        <f t="shared" si="352"/>
        <v>16.58151467807453</v>
      </c>
      <c r="AC280" s="383"/>
      <c r="AD280" s="383"/>
      <c r="AE280" s="383">
        <f t="shared" si="352"/>
        <v>18.634026437294306</v>
      </c>
      <c r="AF280" s="383"/>
      <c r="AG280" s="383"/>
      <c r="AH280" s="383">
        <f t="shared" si="352"/>
        <v>20.940604522994256</v>
      </c>
      <c r="AI280" s="383"/>
      <c r="AJ280" s="383"/>
      <c r="AK280" s="392">
        <f t="shared" ref="AK280:AK282" si="353">SUM(Q280:AJ280)</f>
        <v>95.724662210398947</v>
      </c>
      <c r="AL280" s="240"/>
      <c r="AM280" s="240"/>
      <c r="AN280" s="240"/>
      <c r="AO280" s="240"/>
      <c r="AP280" s="240"/>
      <c r="AT280" s="253"/>
      <c r="AU280" s="253"/>
      <c r="AV280" s="253"/>
      <c r="AW280" s="254"/>
      <c r="AZ280" t="str">
        <f>+G280</f>
        <v>Renewal of living barriers</v>
      </c>
      <c r="BA280" s="412">
        <f>+Q280*($N$2*(1+$N$3))*(VLOOKUP(LEFT(AZ279,6),'2.1 Summary costs O&amp;M'!$J$3:$R$15,BA4,FALSE))</f>
        <v>0</v>
      </c>
      <c r="BB280" s="412">
        <f>+R280*($N$2*(1+$N$3))*(VLOOKUP(LEFT(AZ279,6),'2.1 Summary costs O&amp;M'!$J$3:$R$15,BA4,FALSE))</f>
        <v>0</v>
      </c>
      <c r="BC280" s="412">
        <f>+S280*($N$2*(1+$N$3))*(VLOOKUP(LEFT(AZ279,6),'2.1 Summary costs O&amp;M'!$J$3:$R$15,BA4,FALSE))</f>
        <v>4019.8459509234267</v>
      </c>
      <c r="BD280" s="412">
        <f>+T280*($N$2*(1+$N$3))*(VLOOKUP(LEFT(AZ279,6),'2.1 Summary costs O&amp;M'!$J$3:$R$15,BA4,FALSE))</f>
        <v>0</v>
      </c>
      <c r="BE280" s="412">
        <f>+U280*($N$2*(1+$N$3))*(VLOOKUP(LEFT(AZ279,6),'2.1 Summary costs O&amp;M'!$J$3:$R$15,BA4,FALSE))</f>
        <v>0</v>
      </c>
      <c r="BF280" s="412">
        <f>+V280*($N$2*(1+$N$3))*(VLOOKUP(LEFT(AZ279,6),'2.1 Summary costs O&amp;M'!$J$3:$R$15,BA4,FALSE))</f>
        <v>4517.4350581135086</v>
      </c>
      <c r="BG280" s="412">
        <f>+W280*($N$2*(1+$N$3))*(VLOOKUP(LEFT(AZ279,6),'2.1 Summary costs O&amp;M'!$J$3:$R$15,BA4,FALSE))</f>
        <v>0</v>
      </c>
      <c r="BH280" s="412">
        <f>+X280*($N$2*(1+$N$3))*(VLOOKUP(LEFT(AZ279,6),'2.1 Summary costs O&amp;M'!$J$3:$R$15,BA4,FALSE))</f>
        <v>0</v>
      </c>
      <c r="BI280" s="412">
        <f>+Y280*($N$2*(1+$N$3))*(VLOOKUP(LEFT(AZ279,6),'2.1 Summary costs O&amp;M'!$J$3:$R$15,BA4,FALSE))</f>
        <v>5076.6173016120465</v>
      </c>
      <c r="BJ280" s="412">
        <f>+Z280*($N$2*(1+$N$3))*(VLOOKUP(LEFT(AZ279,6),'2.1 Summary costs O&amp;M'!$J$3:$R$15,BA4,FALSE))</f>
        <v>0</v>
      </c>
      <c r="BK280" s="412">
        <f>+AA280*($N$2*(1+$N$3))*(VLOOKUP(LEFT(AZ279,6),'2.1 Summary costs O&amp;M'!$J$3:$R$15,BA4,FALSE))</f>
        <v>0</v>
      </c>
      <c r="BL280" s="412">
        <f>+AB280*($N$2*(1+$N$3))*(VLOOKUP(LEFT(AZ279,6),'2.1 Summary costs O&amp;M'!$J$3:$R$15,BA4,FALSE))</f>
        <v>5705.0168725146532</v>
      </c>
      <c r="BM280" s="412">
        <f>+AC280*($N$2*(1+$N$3))*(VLOOKUP(LEFT(AZ279,6),'2.1 Summary costs O&amp;M'!$J$3:$R$15,BA4,FALSE))</f>
        <v>0</v>
      </c>
      <c r="BN280" s="412">
        <f>+AD280*($N$2*(1+$N$3))*(VLOOKUP(LEFT(AZ279,6),'2.1 Summary costs O&amp;M'!$J$3:$R$15,BA4,FALSE))</f>
        <v>0</v>
      </c>
      <c r="BO280" s="412">
        <f>+AE280*($N$2*(1+$N$3))*(VLOOKUP(LEFT(AZ279,6),'2.1 Summary costs O&amp;M'!$J$3:$R$15,BA4,FALSE))</f>
        <v>6411.2017081417016</v>
      </c>
      <c r="BP280" s="412">
        <f>+AF280*($N$2*(1+$N$3))*(VLOOKUP(LEFT(AZ279,6),'2.1 Summary costs O&amp;M'!$J$3:$R$15,BA4,FALSE))</f>
        <v>0</v>
      </c>
      <c r="BQ280" s="412">
        <f>+AG280*($N$2*(1+$N$3))*(VLOOKUP(LEFT(AZ279,6),'2.1 Summary costs O&amp;M'!$J$3:$R$15,BA4,FALSE))</f>
        <v>0</v>
      </c>
      <c r="BR280" s="412">
        <f>+AH280*($N$2*(1+$N$3))*(VLOOKUP(LEFT(AZ279,6),'2.1 Summary costs O&amp;M'!$J$3:$R$15,BA4,FALSE))</f>
        <v>7204.800311898377</v>
      </c>
      <c r="BS280" s="412">
        <f>+AI280*($N$2*(1+$N$3))*(VLOOKUP(LEFT(AZ279,6),'2.1 Summary costs O&amp;M'!$J$3:$R$15,BA4,FALSE))</f>
        <v>0</v>
      </c>
      <c r="BT280" s="412">
        <f>+AJ280*($N$2*(1+$N$3))*(VLOOKUP(LEFT(AZ279,6),'2.1 Summary costs O&amp;M'!$J$3:$R$15,BA4,FALSE))</f>
        <v>0</v>
      </c>
      <c r="BU280" s="412">
        <f>SUM(BA280:BT280)</f>
        <v>32934.91720320371</v>
      </c>
    </row>
    <row r="281" spans="1:73"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353"/>
        <v>0</v>
      </c>
      <c r="AL281" s="240"/>
      <c r="AM281" s="240"/>
      <c r="AN281" s="240"/>
      <c r="AO281" s="240"/>
      <c r="AP281" s="240"/>
      <c r="AT281" s="253"/>
      <c r="AU281" s="253"/>
      <c r="AV281" s="253"/>
      <c r="AW281" s="254"/>
      <c r="AZ281">
        <f t="shared" ref="AZ281:AZ288" si="354">+G281</f>
        <v>0</v>
      </c>
      <c r="BA281" s="412">
        <f>+Q281*($N$2*(1+$N$3))*(VLOOKUP(LEFT(AZ279,6),'2.1 Summary costs O&amp;M'!$J$3:$R$15,BA4,FALSE))</f>
        <v>0</v>
      </c>
      <c r="BB281" s="412">
        <f>+R281*($N$2*(1+$N$3))*(VLOOKUP(LEFT(AZ279,6),'2.1 Summary costs O&amp;M'!$J$3:$R$15,BA4,FALSE))</f>
        <v>0</v>
      </c>
      <c r="BC281" s="412">
        <f>+S281*($N$2*(1+$N$3))*(VLOOKUP(LEFT(AZ279,6),'2.1 Summary costs O&amp;M'!$J$3:$R$15,BA4,FALSE))</f>
        <v>0</v>
      </c>
      <c r="BD281" s="412">
        <f>+T281*($N$2*(1+$N$3))*(VLOOKUP(LEFT(AZ279,6),'2.1 Summary costs O&amp;M'!$J$3:$R$15,BA4,FALSE))</f>
        <v>0</v>
      </c>
      <c r="BE281" s="412">
        <f>+U281*($N$2*(1+$N$3))*(VLOOKUP(LEFT(AZ279,6),'2.1 Summary costs O&amp;M'!$J$3:$R$15,BA4,FALSE))</f>
        <v>0</v>
      </c>
      <c r="BF281" s="412">
        <f>+V281*($N$2*(1+$N$3))*(VLOOKUP(LEFT(AZ279,6),'2.1 Summary costs O&amp;M'!$J$3:$R$15,BA4,FALSE))</f>
        <v>0</v>
      </c>
      <c r="BG281" s="412">
        <f>+W281*($N$2*(1+$N$3))*(VLOOKUP(LEFT(AZ279,6),'2.1 Summary costs O&amp;M'!$J$3:$R$15,BA4,FALSE))</f>
        <v>0</v>
      </c>
      <c r="BH281" s="412">
        <f>+X281*($N$2*(1+$N$3))*(VLOOKUP(LEFT(AZ279,6),'2.1 Summary costs O&amp;M'!$J$3:$R$15,BA4,FALSE))</f>
        <v>0</v>
      </c>
      <c r="BI281" s="412">
        <f>+Y281*($N$2*(1+$N$3))*(VLOOKUP(LEFT(AZ279,6),'2.1 Summary costs O&amp;M'!$J$3:$R$15,BA4,FALSE))</f>
        <v>0</v>
      </c>
      <c r="BJ281" s="412">
        <f>+Z281*($N$2*(1+$N$3))*(VLOOKUP(LEFT(AZ279,6),'2.1 Summary costs O&amp;M'!$J$3:$R$15,BA4,FALSE))</f>
        <v>0</v>
      </c>
      <c r="BK281" s="412">
        <f>+AA281*($N$2*(1+$N$3))*(VLOOKUP(LEFT(AZ279,6),'2.1 Summary costs O&amp;M'!$J$3:$R$15,BA4,FALSE))</f>
        <v>0</v>
      </c>
      <c r="BL281" s="412">
        <f>+AB281*($N$2*(1+$N$3))*(VLOOKUP(LEFT(AZ279,6),'2.1 Summary costs O&amp;M'!$J$3:$R$15,BA4,FALSE))</f>
        <v>0</v>
      </c>
      <c r="BM281" s="412">
        <f>+AC281*($N$2*(1+$N$3))*(VLOOKUP(LEFT(AZ279,6),'2.1 Summary costs O&amp;M'!$J$3:$R$15,BA4,FALSE))</f>
        <v>0</v>
      </c>
      <c r="BN281" s="412">
        <f>+AD281*($N$2*(1+$N$3))*(VLOOKUP(LEFT(AZ279,6),'2.1 Summary costs O&amp;M'!$J$3:$R$15,BA4,FALSE))</f>
        <v>0</v>
      </c>
      <c r="BO281" s="412">
        <f>+AE281*($N$2*(1+$N$3))*(VLOOKUP(LEFT(AZ279,6),'2.1 Summary costs O&amp;M'!$J$3:$R$15,BA4,FALSE))</f>
        <v>0</v>
      </c>
      <c r="BP281" s="412">
        <f>+AF281*($N$2*(1+$N$3))*(VLOOKUP(LEFT(AZ279,6),'2.1 Summary costs O&amp;M'!$J$3:$R$15,BA4,FALSE))</f>
        <v>0</v>
      </c>
      <c r="BQ281" s="412">
        <f>+AG281*($N$2*(1+$N$3))*(VLOOKUP(LEFT(AZ279,6),'2.1 Summary costs O&amp;M'!$J$3:$R$15,BA4,FALSE))</f>
        <v>0</v>
      </c>
      <c r="BR281" s="412">
        <f>+AH281*($N$2*(1+$N$3))*(VLOOKUP(LEFT(AZ279,6),'2.1 Summary costs O&amp;M'!$J$3:$R$15,BA4,FALSE))</f>
        <v>0</v>
      </c>
      <c r="BS281" s="412">
        <f>+AI281*($N$2*(1+$N$3))*(VLOOKUP(LEFT(AZ279,6),'2.1 Summary costs O&amp;M'!$J$3:$R$15,BA4,FALSE))</f>
        <v>0</v>
      </c>
      <c r="BT281" s="412">
        <f>+AJ281*($N$2*(1+$N$3))*(VLOOKUP(LEFT(AZ279,6),'2.1 Summary costs O&amp;M'!$J$3:$R$15,BA4,FALSE))</f>
        <v>0</v>
      </c>
      <c r="BU281" s="412">
        <f t="shared" ref="BU281:BU288" si="355">SUM(BA281:BT281)</f>
        <v>0</v>
      </c>
    </row>
    <row r="282" spans="1:73"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353"/>
        <v>0</v>
      </c>
      <c r="AL282" s="240"/>
      <c r="AM282" s="240"/>
      <c r="AN282" s="240"/>
      <c r="AO282" s="240"/>
      <c r="AP282" s="240"/>
      <c r="AT282" s="253"/>
      <c r="AU282" s="253"/>
      <c r="AV282" s="253"/>
      <c r="AW282" s="254"/>
      <c r="AZ282">
        <f t="shared" si="354"/>
        <v>0</v>
      </c>
      <c r="BA282" s="412">
        <f>+Q282*($N$2*(1+$N$3))*(VLOOKUP(LEFT(AZ279,6),'2.1 Summary costs O&amp;M'!$J$3:$R$15,BA4,FALSE))</f>
        <v>0</v>
      </c>
      <c r="BB282" s="412">
        <f>+R282*($N$2*(1+$N$3))*(VLOOKUP(LEFT(AZ279,6),'2.1 Summary costs O&amp;M'!$J$3:$R$15,BA4,FALSE))</f>
        <v>0</v>
      </c>
      <c r="BC282" s="412">
        <f>+S282*($N$2*(1+$N$3))*(VLOOKUP(LEFT(AZ279,6),'2.1 Summary costs O&amp;M'!$J$3:$R$15,BA4,FALSE))</f>
        <v>0</v>
      </c>
      <c r="BD282" s="412">
        <f>+T282*($N$2*(1+$N$3))*(VLOOKUP(LEFT(AZ279,6),'2.1 Summary costs O&amp;M'!$J$3:$R$15,BA4,FALSE))</f>
        <v>0</v>
      </c>
      <c r="BE282" s="412">
        <f>+U282*($N$2*(1+$N$3))*(VLOOKUP(LEFT(AZ279,6),'2.1 Summary costs O&amp;M'!$J$3:$R$15,BA4,FALSE))</f>
        <v>0</v>
      </c>
      <c r="BF282" s="412">
        <f>+V282*($N$2*(1+$N$3))*(VLOOKUP(LEFT(AZ279,6),'2.1 Summary costs O&amp;M'!$J$3:$R$15,BA4,FALSE))</f>
        <v>0</v>
      </c>
      <c r="BG282" s="412">
        <f>+W282*($N$2*(1+$N$3))*(VLOOKUP(LEFT(AZ279,6),'2.1 Summary costs O&amp;M'!$J$3:$R$15,BA4,FALSE))</f>
        <v>0</v>
      </c>
      <c r="BH282" s="412">
        <f>+X282*($N$2*(1+$N$3))*(VLOOKUP(LEFT(AZ279,6),'2.1 Summary costs O&amp;M'!$J$3:$R$15,BA4,FALSE))</f>
        <v>0</v>
      </c>
      <c r="BI282" s="412">
        <f>+Y282*($N$2*(1+$N$3))*(VLOOKUP(LEFT(AZ279,6),'2.1 Summary costs O&amp;M'!$J$3:$R$15,BA4,FALSE))</f>
        <v>0</v>
      </c>
      <c r="BJ282" s="412">
        <f>+Z282*($N$2*(1+$N$3))*(VLOOKUP(LEFT(AZ279,6),'2.1 Summary costs O&amp;M'!$J$3:$R$15,BA4,FALSE))</f>
        <v>0</v>
      </c>
      <c r="BK282" s="412">
        <f>+AA282*($N$2*(1+$N$3))*(VLOOKUP(LEFT(AZ279,6),'2.1 Summary costs O&amp;M'!$J$3:$R$15,BA4,FALSE))</f>
        <v>0</v>
      </c>
      <c r="BL282" s="412">
        <f>+AB282*($N$2*(1+$N$3))*(VLOOKUP(LEFT(AZ279,6),'2.1 Summary costs O&amp;M'!$J$3:$R$15,BA4,FALSE))</f>
        <v>0</v>
      </c>
      <c r="BM282" s="412">
        <f>+AC282*($N$2*(1+$N$3))*(VLOOKUP(LEFT(AZ279,6),'2.1 Summary costs O&amp;M'!$J$3:$R$15,BA4,FALSE))</f>
        <v>0</v>
      </c>
      <c r="BN282" s="412">
        <f>+AD282*($N$2*(1+$N$3))*(VLOOKUP(LEFT(AZ279,6),'2.1 Summary costs O&amp;M'!$J$3:$R$15,BA4,FALSE))</f>
        <v>0</v>
      </c>
      <c r="BO282" s="412">
        <f>+AE282*($N$2*(1+$N$3))*(VLOOKUP(LEFT(AZ279,6),'2.1 Summary costs O&amp;M'!$J$3:$R$15,BA4,FALSE))</f>
        <v>0</v>
      </c>
      <c r="BP282" s="412">
        <f>+AF282*($N$2*(1+$N$3))*(VLOOKUP(LEFT(AZ279,6),'2.1 Summary costs O&amp;M'!$J$3:$R$15,BA4,FALSE))</f>
        <v>0</v>
      </c>
      <c r="BQ282" s="412">
        <f>+AG282*($N$2*(1+$N$3))*(VLOOKUP(LEFT(AZ279,6),'2.1 Summary costs O&amp;M'!$J$3:$R$15,BA4,FALSE))</f>
        <v>0</v>
      </c>
      <c r="BR282" s="412">
        <f>+AH282*($N$2*(1+$N$3))*(VLOOKUP(LEFT(AZ279,6),'2.1 Summary costs O&amp;M'!$J$3:$R$15,BA4,FALSE))</f>
        <v>0</v>
      </c>
      <c r="BS282" s="412">
        <f>+AI282*($N$2*(1+$N$3))*(VLOOKUP(LEFT(AZ279,6),'2.1 Summary costs O&amp;M'!$J$3:$R$15,BA4,FALSE))</f>
        <v>0</v>
      </c>
      <c r="BT282" s="412">
        <f>+AJ282*($N$2*(1+$N$3))*(VLOOKUP(LEFT(AZ279,6),'2.1 Summary costs O&amp;M'!$J$3:$R$15,BA4,FALSE))</f>
        <v>0</v>
      </c>
      <c r="BU282" s="412">
        <f t="shared" si="355"/>
        <v>0</v>
      </c>
    </row>
    <row r="283" spans="1:73"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c r="AZ283">
        <f t="shared" si="354"/>
        <v>0</v>
      </c>
      <c r="BA283" s="412">
        <f>+Q283*($N$2*(1+$N$3))*(VLOOKUP(LEFT(AZ279,6),'2.1 Summary costs O&amp;M'!$J$3:$R$15,BA4,FALSE))</f>
        <v>0</v>
      </c>
      <c r="BB283" s="412">
        <f>+R283*($N$2*(1+$N$3))*(VLOOKUP(LEFT(AZ279,6),'2.1 Summary costs O&amp;M'!$J$3:$R$15,BA4,FALSE))</f>
        <v>0</v>
      </c>
      <c r="BC283" s="412">
        <f>+S283*($N$2*(1+$N$3))*(VLOOKUP(LEFT(AZ279,6),'2.1 Summary costs O&amp;M'!$J$3:$R$15,BA4,FALSE))</f>
        <v>0</v>
      </c>
      <c r="BD283" s="412">
        <f>+T283*($N$2*(1+$N$3))*(VLOOKUP(LEFT(AZ279,6),'2.1 Summary costs O&amp;M'!$J$3:$R$15,BA4,FALSE))</f>
        <v>0</v>
      </c>
      <c r="BE283" s="412">
        <f>+U283*($N$2*(1+$N$3))*(VLOOKUP(LEFT(AZ279,6),'2.1 Summary costs O&amp;M'!$J$3:$R$15,BA4,FALSE))</f>
        <v>0</v>
      </c>
      <c r="BF283" s="412">
        <f>+V283*($N$2*(1+$N$3))*(VLOOKUP(LEFT(AZ279,6),'2.1 Summary costs O&amp;M'!$J$3:$R$15,BA4,FALSE))</f>
        <v>0</v>
      </c>
      <c r="BG283" s="412">
        <f>+W283*($N$2*(1+$N$3))*(VLOOKUP(LEFT(AZ279,6),'2.1 Summary costs O&amp;M'!$J$3:$R$15,BA4,FALSE))</f>
        <v>0</v>
      </c>
      <c r="BH283" s="412">
        <f>+X283*($N$2*(1+$N$3))*(VLOOKUP(LEFT(AZ279,6),'2.1 Summary costs O&amp;M'!$J$3:$R$15,BA4,FALSE))</f>
        <v>0</v>
      </c>
      <c r="BI283" s="412">
        <f>+Y283*($N$2*(1+$N$3))*(VLOOKUP(LEFT(AZ279,6),'2.1 Summary costs O&amp;M'!$J$3:$R$15,BA4,FALSE))</f>
        <v>0</v>
      </c>
      <c r="BJ283" s="412">
        <f>+Z283*($N$2*(1+$N$3))*(VLOOKUP(LEFT(AZ279,6),'2.1 Summary costs O&amp;M'!$J$3:$R$15,BA4,FALSE))</f>
        <v>0</v>
      </c>
      <c r="BK283" s="412">
        <f>+AA283*($N$2*(1+$N$3))*(VLOOKUP(LEFT(AZ279,6),'2.1 Summary costs O&amp;M'!$J$3:$R$15,BA4,FALSE))</f>
        <v>0</v>
      </c>
      <c r="BL283" s="412">
        <f>+AB283*($N$2*(1+$N$3))*(VLOOKUP(LEFT(AZ279,6),'2.1 Summary costs O&amp;M'!$J$3:$R$15,BA4,FALSE))</f>
        <v>0</v>
      </c>
      <c r="BM283" s="412">
        <f>+AC283*($N$2*(1+$N$3))*(VLOOKUP(LEFT(AZ279,6),'2.1 Summary costs O&amp;M'!$J$3:$R$15,BA4,FALSE))</f>
        <v>0</v>
      </c>
      <c r="BN283" s="412">
        <f>+AD283*($N$2*(1+$N$3))*(VLOOKUP(LEFT(AZ279,6),'2.1 Summary costs O&amp;M'!$J$3:$R$15,BA4,FALSE))</f>
        <v>0</v>
      </c>
      <c r="BO283" s="412">
        <f>+AE283*($N$2*(1+$N$3))*(VLOOKUP(LEFT(AZ279,6),'2.1 Summary costs O&amp;M'!$J$3:$R$15,BA4,FALSE))</f>
        <v>0</v>
      </c>
      <c r="BP283" s="412">
        <f>+AF283*($N$2*(1+$N$3))*(VLOOKUP(LEFT(AZ279,6),'2.1 Summary costs O&amp;M'!$J$3:$R$15,BA4,FALSE))</f>
        <v>0</v>
      </c>
      <c r="BQ283" s="412">
        <f>+AG283*($N$2*(1+$N$3))*(VLOOKUP(LEFT(AZ279,6),'2.1 Summary costs O&amp;M'!$J$3:$R$15,BA4,FALSE))</f>
        <v>0</v>
      </c>
      <c r="BR283" s="412">
        <f>+AH283*($N$2*(1+$N$3))*(VLOOKUP(LEFT(AZ279,6),'2.1 Summary costs O&amp;M'!$J$3:$R$15,BA4,FALSE))</f>
        <v>0</v>
      </c>
      <c r="BS283" s="412">
        <f>+AI283*($N$2*(1+$N$3))*(VLOOKUP(LEFT(AZ279,6),'2.1 Summary costs O&amp;M'!$J$3:$R$15,BA4,FALSE))</f>
        <v>0</v>
      </c>
      <c r="BT283" s="412">
        <f>+AJ283*($N$2*(1+$N$3))*(VLOOKUP(LEFT(AZ279,6),'2.1 Summary costs O&amp;M'!$J$3:$R$15,BA4,FALSE))</f>
        <v>0</v>
      </c>
      <c r="BU283" s="412">
        <f t="shared" si="355"/>
        <v>0</v>
      </c>
    </row>
    <row r="284" spans="1:73"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356">SUM(Q284:AJ284)</f>
        <v>0</v>
      </c>
      <c r="AL284" s="240"/>
      <c r="AM284" s="240"/>
      <c r="AN284" s="240"/>
      <c r="AO284" s="240"/>
      <c r="AP284" s="240"/>
      <c r="AT284" s="253"/>
      <c r="AU284" s="253"/>
      <c r="AV284" s="253"/>
      <c r="AW284" s="254"/>
      <c r="AZ284">
        <f t="shared" si="354"/>
        <v>0</v>
      </c>
      <c r="BA284" s="412">
        <f>+Q284*($N$2*(1+$N$3))*(VLOOKUP(LEFT(AZ279,6),'2.1 Summary costs O&amp;M'!$J$3:$R$15,BA4,FALSE))</f>
        <v>0</v>
      </c>
      <c r="BB284" s="412">
        <f>+R284*($N$2*(1+$N$3))*(VLOOKUP(LEFT(AZ279,6),'2.1 Summary costs O&amp;M'!$J$3:$R$15,BA4,FALSE))</f>
        <v>0</v>
      </c>
      <c r="BC284" s="412">
        <f>+S284*($N$2*(1+$N$3))*(VLOOKUP(LEFT(AZ279,6),'2.1 Summary costs O&amp;M'!$J$3:$R$15,BA4,FALSE))</f>
        <v>0</v>
      </c>
      <c r="BD284" s="412">
        <f>+T284*($N$2*(1+$N$3))*(VLOOKUP(LEFT(AZ279,6),'2.1 Summary costs O&amp;M'!$J$3:$R$15,BA4,FALSE))</f>
        <v>0</v>
      </c>
      <c r="BE284" s="412">
        <f>+U284*($N$2*(1+$N$3))*(VLOOKUP(LEFT(AZ279,6),'2.1 Summary costs O&amp;M'!$J$3:$R$15,BA4,FALSE))</f>
        <v>0</v>
      </c>
      <c r="BF284" s="412">
        <f>+V284*($N$2*(1+$N$3))*(VLOOKUP(LEFT(AZ279,6),'2.1 Summary costs O&amp;M'!$J$3:$R$15,BA4,FALSE))</f>
        <v>0</v>
      </c>
      <c r="BG284" s="412">
        <f>+W284*($N$2*(1+$N$3))*(VLOOKUP(LEFT(AZ279,6),'2.1 Summary costs O&amp;M'!$J$3:$R$15,BA4,FALSE))</f>
        <v>0</v>
      </c>
      <c r="BH284" s="412">
        <f>+X284*($N$2*(1+$N$3))*(VLOOKUP(LEFT(AZ279,6),'2.1 Summary costs O&amp;M'!$J$3:$R$15,BA4,FALSE))</f>
        <v>0</v>
      </c>
      <c r="BI284" s="412">
        <f>+Y284*($N$2*(1+$N$3))*(VLOOKUP(LEFT(AZ279,6),'2.1 Summary costs O&amp;M'!$J$3:$R$15,BA4,FALSE))</f>
        <v>0</v>
      </c>
      <c r="BJ284" s="412">
        <f>+Z284*($N$2*(1+$N$3))*(VLOOKUP(LEFT(AZ279,6),'2.1 Summary costs O&amp;M'!$J$3:$R$15,BA4,FALSE))</f>
        <v>0</v>
      </c>
      <c r="BK284" s="412">
        <f>+AA284*($N$2*(1+$N$3))*(VLOOKUP(LEFT(AZ279,6),'2.1 Summary costs O&amp;M'!$J$3:$R$15,BA4,FALSE))</f>
        <v>0</v>
      </c>
      <c r="BL284" s="412">
        <f>+AB284*($N$2*(1+$N$3))*(VLOOKUP(LEFT(AZ279,6),'2.1 Summary costs O&amp;M'!$J$3:$R$15,BA4,FALSE))</f>
        <v>0</v>
      </c>
      <c r="BM284" s="412">
        <f>+AC284*($N$2*(1+$N$3))*(VLOOKUP(LEFT(AZ279,6),'2.1 Summary costs O&amp;M'!$J$3:$R$15,BA4,FALSE))</f>
        <v>0</v>
      </c>
      <c r="BN284" s="412">
        <f>+AD284*($N$2*(1+$N$3))*(VLOOKUP(LEFT(AZ279,6),'2.1 Summary costs O&amp;M'!$J$3:$R$15,BA4,FALSE))</f>
        <v>0</v>
      </c>
      <c r="BO284" s="412">
        <f>+AE284*($N$2*(1+$N$3))*(VLOOKUP(LEFT(AZ279,6),'2.1 Summary costs O&amp;M'!$J$3:$R$15,BA4,FALSE))</f>
        <v>0</v>
      </c>
      <c r="BP284" s="412">
        <f>+AF284*($N$2*(1+$N$3))*(VLOOKUP(LEFT(AZ279,6),'2.1 Summary costs O&amp;M'!$J$3:$R$15,BA4,FALSE))</f>
        <v>0</v>
      </c>
      <c r="BQ284" s="412">
        <f>+AG284*($N$2*(1+$N$3))*(VLOOKUP(LEFT(AZ279,6),'2.1 Summary costs O&amp;M'!$J$3:$R$15,BA4,FALSE))</f>
        <v>0</v>
      </c>
      <c r="BR284" s="412">
        <f>+AH284*($N$2*(1+$N$3))*(VLOOKUP(LEFT(AZ279,6),'2.1 Summary costs O&amp;M'!$J$3:$R$15,BA4,FALSE))</f>
        <v>0</v>
      </c>
      <c r="BS284" s="412">
        <f>+AI284*($N$2*(1+$N$3))*(VLOOKUP(LEFT(AZ279,6),'2.1 Summary costs O&amp;M'!$J$3:$R$15,BA4,FALSE))</f>
        <v>0</v>
      </c>
      <c r="BT284" s="412">
        <f>+AJ284*($N$2*(1+$N$3))*(VLOOKUP(LEFT(AZ279,6),'2.1 Summary costs O&amp;M'!$J$3:$R$15,BA4,FALSE))</f>
        <v>0</v>
      </c>
      <c r="BU284" s="412">
        <f t="shared" si="355"/>
        <v>0</v>
      </c>
    </row>
    <row r="285" spans="1:73"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356"/>
        <v>0</v>
      </c>
      <c r="AL285" s="240"/>
      <c r="AM285" s="240"/>
      <c r="AN285" s="240"/>
      <c r="AO285" s="240"/>
      <c r="AP285" s="240"/>
      <c r="AT285" s="253"/>
      <c r="AU285" s="253"/>
      <c r="AV285" s="253"/>
      <c r="AW285" s="254"/>
      <c r="AZ285">
        <f t="shared" si="354"/>
        <v>0</v>
      </c>
      <c r="BA285" s="412">
        <f>+Q285*($N$2*(1+$N$3))*(VLOOKUP(LEFT(AZ279,6),'2.1 Summary costs O&amp;M'!$J$3:$R$15,BA4,FALSE))</f>
        <v>0</v>
      </c>
      <c r="BB285" s="412">
        <f>+R285*($N$2*(1+$N$3))*(VLOOKUP(LEFT(AZ279,6),'2.1 Summary costs O&amp;M'!$J$3:$R$15,BA4,FALSE))</f>
        <v>0</v>
      </c>
      <c r="BC285" s="412">
        <f>+S285*($N$2*(1+$N$3))*(VLOOKUP(LEFT(AZ279,6),'2.1 Summary costs O&amp;M'!$J$3:$R$15,BA4,FALSE))</f>
        <v>0</v>
      </c>
      <c r="BD285" s="412">
        <f>+T285*($N$2*(1+$N$3))*(VLOOKUP(LEFT(AZ279,6),'2.1 Summary costs O&amp;M'!$J$3:$R$15,BA4,FALSE))</f>
        <v>0</v>
      </c>
      <c r="BE285" s="412">
        <f>+U285*($N$2*(1+$N$3))*(VLOOKUP(LEFT(AZ279,6),'2.1 Summary costs O&amp;M'!$J$3:$R$15,BA4,FALSE))</f>
        <v>0</v>
      </c>
      <c r="BF285" s="412">
        <f>+V285*($N$2*(1+$N$3))*(VLOOKUP(LEFT(AZ279,6),'2.1 Summary costs O&amp;M'!$J$3:$R$15,BA4,FALSE))</f>
        <v>0</v>
      </c>
      <c r="BG285" s="412">
        <f>+W285*($N$2*(1+$N$3))*(VLOOKUP(LEFT(AZ279,6),'2.1 Summary costs O&amp;M'!$J$3:$R$15,BA4,FALSE))</f>
        <v>0</v>
      </c>
      <c r="BH285" s="412">
        <f>+X285*($N$2*(1+$N$3))*(VLOOKUP(LEFT(AZ279,6),'2.1 Summary costs O&amp;M'!$J$3:$R$15,BA4,FALSE))</f>
        <v>0</v>
      </c>
      <c r="BI285" s="412">
        <f>+Y285*($N$2*(1+$N$3))*(VLOOKUP(LEFT(AZ279,6),'2.1 Summary costs O&amp;M'!$J$3:$R$15,BA4,FALSE))</f>
        <v>0</v>
      </c>
      <c r="BJ285" s="412">
        <f>+Z285*($N$2*(1+$N$3))*(VLOOKUP(LEFT(AZ279,6),'2.1 Summary costs O&amp;M'!$J$3:$R$15,BA4,FALSE))</f>
        <v>0</v>
      </c>
      <c r="BK285" s="412">
        <f>+AA285*($N$2*(1+$N$3))*(VLOOKUP(LEFT(AZ279,6),'2.1 Summary costs O&amp;M'!$J$3:$R$15,BA4,FALSE))</f>
        <v>0</v>
      </c>
      <c r="BL285" s="412">
        <f>+AB285*($N$2*(1+$N$3))*(VLOOKUP(LEFT(AZ279,6),'2.1 Summary costs O&amp;M'!$J$3:$R$15,BA4,FALSE))</f>
        <v>0</v>
      </c>
      <c r="BM285" s="412">
        <f>+AC285*($N$2*(1+$N$3))*(VLOOKUP(LEFT(AZ279,6),'2.1 Summary costs O&amp;M'!$J$3:$R$15,BA4,FALSE))</f>
        <v>0</v>
      </c>
      <c r="BN285" s="412">
        <f>+AD285*($N$2*(1+$N$3))*(VLOOKUP(LEFT(AZ279,6),'2.1 Summary costs O&amp;M'!$J$3:$R$15,BA4,FALSE))</f>
        <v>0</v>
      </c>
      <c r="BO285" s="412">
        <f>+AE285*($N$2*(1+$N$3))*(VLOOKUP(LEFT(AZ279,6),'2.1 Summary costs O&amp;M'!$J$3:$R$15,BA4,FALSE))</f>
        <v>0</v>
      </c>
      <c r="BP285" s="412">
        <f>+AF285*($N$2*(1+$N$3))*(VLOOKUP(LEFT(AZ279,6),'2.1 Summary costs O&amp;M'!$J$3:$R$15,BA4,FALSE))</f>
        <v>0</v>
      </c>
      <c r="BQ285" s="412">
        <f>+AG285*($N$2*(1+$N$3))*(VLOOKUP(LEFT(AZ279,6),'2.1 Summary costs O&amp;M'!$J$3:$R$15,BA4,FALSE))</f>
        <v>0</v>
      </c>
      <c r="BR285" s="412">
        <f>+AH285*($N$2*(1+$N$3))*(VLOOKUP(LEFT(AZ279,6),'2.1 Summary costs O&amp;M'!$J$3:$R$15,BA4,FALSE))</f>
        <v>0</v>
      </c>
      <c r="BS285" s="412">
        <f>+AI285*($N$2*(1+$N$3))*(VLOOKUP(LEFT(AZ279,6),'2.1 Summary costs O&amp;M'!$J$3:$R$15,BA4,FALSE))</f>
        <v>0</v>
      </c>
      <c r="BT285" s="412">
        <f>+AJ285*($N$2*(1+$N$3))*(VLOOKUP(LEFT(AZ279,6),'2.1 Summary costs O&amp;M'!$J$3:$R$15,BA4,FALSE))</f>
        <v>0</v>
      </c>
      <c r="BU285" s="412">
        <f t="shared" si="355"/>
        <v>0</v>
      </c>
    </row>
    <row r="286" spans="1:73"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356"/>
        <v>0</v>
      </c>
      <c r="AL286" s="240"/>
      <c r="AM286" s="240"/>
      <c r="AN286" s="240"/>
      <c r="AO286" s="240"/>
      <c r="AP286" s="240"/>
      <c r="AT286" s="253"/>
      <c r="AU286" s="253"/>
      <c r="AV286" s="253"/>
      <c r="AW286" s="254"/>
      <c r="AZ286">
        <f t="shared" si="354"/>
        <v>0</v>
      </c>
      <c r="BA286" s="412">
        <f>+Q286*($N$2*(1+$N$3))*(VLOOKUP(LEFT(AZ279,6),'2.1 Summary costs O&amp;M'!$J$3:$R$15,BA4,FALSE))</f>
        <v>0</v>
      </c>
      <c r="BB286" s="412">
        <f>+R286*($N$2*(1+$N$3))*(VLOOKUP(LEFT(AZ279,6),'2.1 Summary costs O&amp;M'!$J$3:$R$15,BA4,FALSE))</f>
        <v>0</v>
      </c>
      <c r="BC286" s="412">
        <f>+S286*($N$2*(1+$N$3))*(VLOOKUP(LEFT(AZ279,6),'2.1 Summary costs O&amp;M'!$J$3:$R$15,BA4,FALSE))</f>
        <v>0</v>
      </c>
      <c r="BD286" s="412">
        <f>+T286*($N$2*(1+$N$3))*(VLOOKUP(LEFT(AZ279,6),'2.1 Summary costs O&amp;M'!$J$3:$R$15,BA4,FALSE))</f>
        <v>0</v>
      </c>
      <c r="BE286" s="412">
        <f>+U286*($N$2*(1+$N$3))*(VLOOKUP(LEFT(AZ279,6),'2.1 Summary costs O&amp;M'!$J$3:$R$15,BA4,FALSE))</f>
        <v>0</v>
      </c>
      <c r="BF286" s="412">
        <f>+V286*($N$2*(1+$N$3))*(VLOOKUP(LEFT(AZ279,6),'2.1 Summary costs O&amp;M'!$J$3:$R$15,BA4,FALSE))</f>
        <v>0</v>
      </c>
      <c r="BG286" s="412">
        <f>+W286*($N$2*(1+$N$3))*(VLOOKUP(LEFT(AZ279,6),'2.1 Summary costs O&amp;M'!$J$3:$R$15,BA4,FALSE))</f>
        <v>0</v>
      </c>
      <c r="BH286" s="412">
        <f>+X286*($N$2*(1+$N$3))*(VLOOKUP(LEFT(AZ279,6),'2.1 Summary costs O&amp;M'!$J$3:$R$15,BA4,FALSE))</f>
        <v>0</v>
      </c>
      <c r="BI286" s="412">
        <f>+Y286*($N$2*(1+$N$3))*(VLOOKUP(LEFT(AZ279,6),'2.1 Summary costs O&amp;M'!$J$3:$R$15,BA4,FALSE))</f>
        <v>0</v>
      </c>
      <c r="BJ286" s="412">
        <f>+Z286*($N$2*(1+$N$3))*(VLOOKUP(LEFT(AZ279,6),'2.1 Summary costs O&amp;M'!$J$3:$R$15,BA4,FALSE))</f>
        <v>0</v>
      </c>
      <c r="BK286" s="412">
        <f>+AA286*($N$2*(1+$N$3))*(VLOOKUP(LEFT(AZ279,6),'2.1 Summary costs O&amp;M'!$J$3:$R$15,BA4,FALSE))</f>
        <v>0</v>
      </c>
      <c r="BL286" s="412">
        <f>+AB286*($N$2*(1+$N$3))*(VLOOKUP(LEFT(AZ279,6),'2.1 Summary costs O&amp;M'!$J$3:$R$15,BA4,FALSE))</f>
        <v>0</v>
      </c>
      <c r="BM286" s="412">
        <f>+AC286*($N$2*(1+$N$3))*(VLOOKUP(LEFT(AZ279,6),'2.1 Summary costs O&amp;M'!$J$3:$R$15,BA4,FALSE))</f>
        <v>0</v>
      </c>
      <c r="BN286" s="412">
        <f>+AD286*($N$2*(1+$N$3))*(VLOOKUP(LEFT(AZ279,6),'2.1 Summary costs O&amp;M'!$J$3:$R$15,BA4,FALSE))</f>
        <v>0</v>
      </c>
      <c r="BO286" s="412">
        <f>+AE286*($N$2*(1+$N$3))*(VLOOKUP(LEFT(AZ279,6),'2.1 Summary costs O&amp;M'!$J$3:$R$15,BA4,FALSE))</f>
        <v>0</v>
      </c>
      <c r="BP286" s="412">
        <f>+AF286*($N$2*(1+$N$3))*(VLOOKUP(LEFT(AZ279,6),'2.1 Summary costs O&amp;M'!$J$3:$R$15,BA4,FALSE))</f>
        <v>0</v>
      </c>
      <c r="BQ286" s="412">
        <f>+AG286*($N$2*(1+$N$3))*(VLOOKUP(LEFT(AZ279,6),'2.1 Summary costs O&amp;M'!$J$3:$R$15,BA4,FALSE))</f>
        <v>0</v>
      </c>
      <c r="BR286" s="412">
        <f>+AH286*($N$2*(1+$N$3))*(VLOOKUP(LEFT(AZ279,6),'2.1 Summary costs O&amp;M'!$J$3:$R$15,BA4,FALSE))</f>
        <v>0</v>
      </c>
      <c r="BS286" s="412">
        <f>+AI286*($N$2*(1+$N$3))*(VLOOKUP(LEFT(AZ279,6),'2.1 Summary costs O&amp;M'!$J$3:$R$15,BA4,FALSE))</f>
        <v>0</v>
      </c>
      <c r="BT286" s="412">
        <f>+AJ286*($N$2*(1+$N$3))*(VLOOKUP(LEFT(AZ279,6),'2.1 Summary costs O&amp;M'!$J$3:$R$15,BA4,FALSE))</f>
        <v>0</v>
      </c>
      <c r="BU286" s="412">
        <f t="shared" si="355"/>
        <v>0</v>
      </c>
    </row>
    <row r="287" spans="1:73"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c r="AZ287">
        <f t="shared" si="354"/>
        <v>0</v>
      </c>
      <c r="BA287" s="412">
        <f>+Q287*($N$2*(1+$N$3))*(VLOOKUP(LEFT(AZ279,6),'2.1 Summary costs O&amp;M'!$J$3:$R$15,BA4,FALSE))</f>
        <v>0</v>
      </c>
      <c r="BB287" s="412">
        <f>+R287*($N$2*(1+$N$3))*(VLOOKUP(LEFT(AZ279,6),'2.1 Summary costs O&amp;M'!$J$3:$R$15,BA4,FALSE))</f>
        <v>0</v>
      </c>
      <c r="BC287" s="412">
        <f>+S287*($N$2*(1+$N$3))*(VLOOKUP(LEFT(AZ279,6),'2.1 Summary costs O&amp;M'!$J$3:$R$15,BA4,FALSE))</f>
        <v>0</v>
      </c>
      <c r="BD287" s="412">
        <f>+T287*($N$2*(1+$N$3))*(VLOOKUP(LEFT(AZ279,6),'2.1 Summary costs O&amp;M'!$J$3:$R$15,BA4,FALSE))</f>
        <v>0</v>
      </c>
      <c r="BE287" s="412">
        <f>+U287*($N$2*(1+$N$3))*(VLOOKUP(LEFT(AZ279,6),'2.1 Summary costs O&amp;M'!$J$3:$R$15,BA4,FALSE))</f>
        <v>0</v>
      </c>
      <c r="BF287" s="412">
        <f>+V287*($N$2*(1+$N$3))*(VLOOKUP(LEFT(AZ279,6),'2.1 Summary costs O&amp;M'!$J$3:$R$15,BA4,FALSE))</f>
        <v>0</v>
      </c>
      <c r="BG287" s="412">
        <f>+W287*($N$2*(1+$N$3))*(VLOOKUP(LEFT(AZ279,6),'2.1 Summary costs O&amp;M'!$J$3:$R$15,BA4,FALSE))</f>
        <v>0</v>
      </c>
      <c r="BH287" s="412">
        <f>+X287*($N$2*(1+$N$3))*(VLOOKUP(LEFT(AZ279,6),'2.1 Summary costs O&amp;M'!$J$3:$R$15,BA4,FALSE))</f>
        <v>0</v>
      </c>
      <c r="BI287" s="412">
        <f>+Y287*($N$2*(1+$N$3))*(VLOOKUP(LEFT(AZ279,6),'2.1 Summary costs O&amp;M'!$J$3:$R$15,BA4,FALSE))</f>
        <v>0</v>
      </c>
      <c r="BJ287" s="412">
        <f>+Z287*($N$2*(1+$N$3))*(VLOOKUP(LEFT(AZ279,6),'2.1 Summary costs O&amp;M'!$J$3:$R$15,BA4,FALSE))</f>
        <v>0</v>
      </c>
      <c r="BK287" s="412">
        <f>+AA287*($N$2*(1+$N$3))*(VLOOKUP(LEFT(AZ279,6),'2.1 Summary costs O&amp;M'!$J$3:$R$15,BA4,FALSE))</f>
        <v>0</v>
      </c>
      <c r="BL287" s="412">
        <f>+AB287*($N$2*(1+$N$3))*(VLOOKUP(LEFT(AZ279,6),'2.1 Summary costs O&amp;M'!$J$3:$R$15,BA4,FALSE))</f>
        <v>0</v>
      </c>
      <c r="BM287" s="412">
        <f>+AC287*($N$2*(1+$N$3))*(VLOOKUP(LEFT(AZ279,6),'2.1 Summary costs O&amp;M'!$J$3:$R$15,BA4,FALSE))</f>
        <v>0</v>
      </c>
      <c r="BN287" s="412">
        <f>+AD287*($N$2*(1+$N$3))*(VLOOKUP(LEFT(AZ279,6),'2.1 Summary costs O&amp;M'!$J$3:$R$15,BA4,FALSE))</f>
        <v>0</v>
      </c>
      <c r="BO287" s="412">
        <f>+AE287*($N$2*(1+$N$3))*(VLOOKUP(LEFT(AZ279,6),'2.1 Summary costs O&amp;M'!$J$3:$R$15,BA4,FALSE))</f>
        <v>0</v>
      </c>
      <c r="BP287" s="412">
        <f>+AF287*($N$2*(1+$N$3))*(VLOOKUP(LEFT(AZ279,6),'2.1 Summary costs O&amp;M'!$J$3:$R$15,BA4,FALSE))</f>
        <v>0</v>
      </c>
      <c r="BQ287" s="412">
        <f>+AG287*($N$2*(1+$N$3))*(VLOOKUP(LEFT(AZ279,6),'2.1 Summary costs O&amp;M'!$J$3:$R$15,BA4,FALSE))</f>
        <v>0</v>
      </c>
      <c r="BR287" s="412">
        <f>+AH287*($N$2*(1+$N$3))*(VLOOKUP(LEFT(AZ279,6),'2.1 Summary costs O&amp;M'!$J$3:$R$15,BA4,FALSE))</f>
        <v>0</v>
      </c>
      <c r="BS287" s="412">
        <f>+AI287*($N$2*(1+$N$3))*(VLOOKUP(LEFT(AZ279,6),'2.1 Summary costs O&amp;M'!$J$3:$R$15,BA4,FALSE))</f>
        <v>0</v>
      </c>
      <c r="BT287" s="412">
        <f>+AJ287*($N$2*(1+$N$3))*(VLOOKUP(LEFT(AZ279,6),'2.1 Summary costs O&amp;M'!$J$3:$R$15,BA4,FALSE))</f>
        <v>0</v>
      </c>
      <c r="BU287" s="412">
        <f t="shared" si="355"/>
        <v>0</v>
      </c>
    </row>
    <row r="288" spans="1:73"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357">SUM(R280:R287)</f>
        <v>0</v>
      </c>
      <c r="S288" s="385">
        <f t="shared" si="357"/>
        <v>11.683599913606402</v>
      </c>
      <c r="T288" s="385">
        <f t="shared" si="357"/>
        <v>0</v>
      </c>
      <c r="U288" s="385">
        <f t="shared" si="357"/>
        <v>0</v>
      </c>
      <c r="V288" s="385">
        <f t="shared" si="357"/>
        <v>13.129832461010871</v>
      </c>
      <c r="W288" s="385">
        <f t="shared" si="357"/>
        <v>0</v>
      </c>
      <c r="X288" s="385">
        <f t="shared" si="357"/>
        <v>0</v>
      </c>
      <c r="Y288" s="385">
        <f t="shared" si="357"/>
        <v>14.755084197418569</v>
      </c>
      <c r="Z288" s="385">
        <f t="shared" si="357"/>
        <v>0</v>
      </c>
      <c r="AA288" s="385">
        <f t="shared" si="357"/>
        <v>0</v>
      </c>
      <c r="AB288" s="385">
        <f t="shared" si="357"/>
        <v>16.58151467807453</v>
      </c>
      <c r="AC288" s="385">
        <f t="shared" si="357"/>
        <v>0</v>
      </c>
      <c r="AD288" s="385">
        <f t="shared" si="357"/>
        <v>0</v>
      </c>
      <c r="AE288" s="385">
        <f t="shared" si="357"/>
        <v>18.634026437294306</v>
      </c>
      <c r="AF288" s="385">
        <f t="shared" si="357"/>
        <v>0</v>
      </c>
      <c r="AG288" s="385">
        <f t="shared" si="357"/>
        <v>0</v>
      </c>
      <c r="AH288" s="385">
        <f t="shared" si="357"/>
        <v>20.940604522994256</v>
      </c>
      <c r="AI288" s="385">
        <f t="shared" si="357"/>
        <v>0</v>
      </c>
      <c r="AJ288" s="385">
        <f t="shared" si="357"/>
        <v>0</v>
      </c>
      <c r="AK288" s="385">
        <f>SUM(Q288:AJ288)</f>
        <v>95.724662210398947</v>
      </c>
      <c r="AL288" s="240"/>
      <c r="AM288" s="240"/>
      <c r="AN288" s="240"/>
      <c r="AO288" s="240"/>
      <c r="AP288" s="240"/>
      <c r="AT288" s="253"/>
      <c r="AU288" s="253"/>
      <c r="AV288" s="253"/>
      <c r="AW288" s="254"/>
      <c r="AZ288" t="str">
        <f t="shared" si="354"/>
        <v>Subtotal USD</v>
      </c>
      <c r="BA288" s="412">
        <f>+Q288*($N$2*(1+$N$3))*(VLOOKUP(LEFT(AZ279,6),'2.1 Summary costs O&amp;M'!$J$3:$R$15,BA4,FALSE))</f>
        <v>0</v>
      </c>
      <c r="BB288" s="412">
        <f>+R288*($N$2*(1+$N$3))*(VLOOKUP(LEFT(AZ279,6),'2.1 Summary costs O&amp;M'!$J$3:$R$15,BA4,FALSE))</f>
        <v>0</v>
      </c>
      <c r="BC288" s="412">
        <f>+S288*($N$2*(1+$N$3))*(VLOOKUP(LEFT(AZ279,6),'2.1 Summary costs O&amp;M'!$J$3:$R$15,BA4,FALSE))</f>
        <v>4019.8459509234267</v>
      </c>
      <c r="BD288" s="412">
        <f>+T288*($N$2*(1+$N$3))*(VLOOKUP(LEFT(AZ279,6),'2.1 Summary costs O&amp;M'!$J$3:$R$15,BA4,FALSE))</f>
        <v>0</v>
      </c>
      <c r="BE288" s="412">
        <f>+U288*($N$2*(1+$N$3))*(VLOOKUP(LEFT(AZ279,6),'2.1 Summary costs O&amp;M'!$J$3:$R$15,BA4,FALSE))</f>
        <v>0</v>
      </c>
      <c r="BF288" s="412">
        <f>+V288*($N$2*(1+$N$3))*(VLOOKUP(LEFT(AZ279,6),'2.1 Summary costs O&amp;M'!$J$3:$R$15,BA4,FALSE))</f>
        <v>4517.4350581135086</v>
      </c>
      <c r="BG288" s="412">
        <f>+W288*($N$2*(1+$N$3))*(VLOOKUP(LEFT(AZ279,6),'2.1 Summary costs O&amp;M'!$J$3:$R$15,BA4,FALSE))</f>
        <v>0</v>
      </c>
      <c r="BH288" s="412">
        <f>+X288*($N$2*(1+$N$3))*(VLOOKUP(LEFT(AZ279,6),'2.1 Summary costs O&amp;M'!$J$3:$R$15,BA4,FALSE))</f>
        <v>0</v>
      </c>
      <c r="BI288" s="412">
        <f>+Y288*($N$2*(1+$N$3))*(VLOOKUP(LEFT(AZ279,6),'2.1 Summary costs O&amp;M'!$J$3:$R$15,BA4,FALSE))</f>
        <v>5076.6173016120465</v>
      </c>
      <c r="BJ288" s="412">
        <f>+Z288*($N$2*(1+$N$3))*(VLOOKUP(LEFT(AZ279,6),'2.1 Summary costs O&amp;M'!$J$3:$R$15,BA4,FALSE))</f>
        <v>0</v>
      </c>
      <c r="BK288" s="412">
        <f>+AA288*($N$2*(1+$N$3))*(VLOOKUP(LEFT(AZ279,6),'2.1 Summary costs O&amp;M'!$J$3:$R$15,BA4,FALSE))</f>
        <v>0</v>
      </c>
      <c r="BL288" s="412">
        <f>+AB288*($N$2*(1+$N$3))*(VLOOKUP(LEFT(AZ279,6),'2.1 Summary costs O&amp;M'!$J$3:$R$15,BA4,FALSE))</f>
        <v>5705.0168725146532</v>
      </c>
      <c r="BM288" s="412">
        <f>+AC288*($N$2*(1+$N$3))*(VLOOKUP(LEFT(AZ279,6),'2.1 Summary costs O&amp;M'!$J$3:$R$15,BA4,FALSE))</f>
        <v>0</v>
      </c>
      <c r="BN288" s="412">
        <f>+AD288*($N$2*(1+$N$3))*(VLOOKUP(LEFT(AZ279,6),'2.1 Summary costs O&amp;M'!$J$3:$R$15,BA4,FALSE))</f>
        <v>0</v>
      </c>
      <c r="BO288" s="412">
        <f>+AE288*($N$2*(1+$N$3))*(VLOOKUP(LEFT(AZ279,6),'2.1 Summary costs O&amp;M'!$J$3:$R$15,BA4,FALSE))</f>
        <v>6411.2017081417016</v>
      </c>
      <c r="BP288" s="412">
        <f>+AF288*($N$2*(1+$N$3))*(VLOOKUP(LEFT(AZ279,6),'2.1 Summary costs O&amp;M'!$J$3:$R$15,BA4,FALSE))</f>
        <v>0</v>
      </c>
      <c r="BQ288" s="412">
        <f>+AG288*($N$2*(1+$N$3))*(VLOOKUP(LEFT(AZ279,6),'2.1 Summary costs O&amp;M'!$J$3:$R$15,BA4,FALSE))</f>
        <v>0</v>
      </c>
      <c r="BR288" s="412">
        <f>+AH288*($N$2*(1+$N$3))*(VLOOKUP(LEFT(AZ279,6),'2.1 Summary costs O&amp;M'!$J$3:$R$15,BA4,FALSE))</f>
        <v>7204.800311898377</v>
      </c>
      <c r="BS288" s="412">
        <f>+AI288*($N$2*(1+$N$3))*(VLOOKUP(LEFT(AZ279,6),'2.1 Summary costs O&amp;M'!$J$3:$R$15,BA4,FALSE))</f>
        <v>0</v>
      </c>
      <c r="BT288" s="412">
        <f>+AJ288*($N$2*(1+$N$3))*(VLOOKUP(LEFT(AZ279,6),'2.1 Summary costs O&amp;M'!$J$3:$R$15,BA4,FALSE))</f>
        <v>0</v>
      </c>
      <c r="BU288" s="412">
        <f t="shared" si="355"/>
        <v>32934.91720320371</v>
      </c>
    </row>
    <row r="289" spans="1:73"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c r="AZ289" s="398"/>
      <c r="BA289" s="414">
        <f>+Q289*(VLOOKUP(LEFT($AZ279,6),'2.1 Summary costs O&amp;M'!$J$3:$R$15,$BA$4,FALSE))</f>
        <v>0</v>
      </c>
      <c r="BB289" s="414">
        <f>+R289*(VLOOKUP(LEFT($AZ279,6),'2.1 Summary costs O&amp;M'!$J$3:$R$15,$BA$4,FALSE))</f>
        <v>0</v>
      </c>
      <c r="BC289" s="414">
        <f>+S289*(VLOOKUP(LEFT($AZ279,6),'2.1 Summary costs O&amp;M'!$J$3:$R$15,$BA$4,FALSE))</f>
        <v>0</v>
      </c>
      <c r="BD289" s="414">
        <f>+T289*(VLOOKUP(LEFT($AZ279,6),'2.1 Summary costs O&amp;M'!$J$3:$R$15,$BA$4,FALSE))</f>
        <v>0</v>
      </c>
      <c r="BE289" s="414">
        <f>+U289*(VLOOKUP(LEFT($AZ279,6),'2.1 Summary costs O&amp;M'!$J$3:$R$15,$BA$4,FALSE))</f>
        <v>0</v>
      </c>
      <c r="BF289" s="414">
        <f>+V289*(VLOOKUP(LEFT($AZ279,6),'2.1 Summary costs O&amp;M'!$J$3:$R$15,$BA$4,FALSE))</f>
        <v>0</v>
      </c>
      <c r="BG289" s="414">
        <f>+W289*(VLOOKUP(LEFT($AZ279,6),'2.1 Summary costs O&amp;M'!$J$3:$R$15,$BA$4,FALSE))</f>
        <v>0</v>
      </c>
      <c r="BH289" s="414">
        <f>+X289*(VLOOKUP(LEFT($AZ279,6),'2.1 Summary costs O&amp;M'!$J$3:$R$15,$BA$4,FALSE))</f>
        <v>0</v>
      </c>
      <c r="BI289" s="414">
        <f>+Y289*(VLOOKUP(LEFT($AZ279,6),'2.1 Summary costs O&amp;M'!$J$3:$R$15,$BA$4,FALSE))</f>
        <v>0</v>
      </c>
      <c r="BJ289" s="414">
        <f>+Z289*(VLOOKUP(LEFT($AZ279,6),'2.1 Summary costs O&amp;M'!$J$3:$R$15,$BA$4,FALSE))</f>
        <v>0</v>
      </c>
      <c r="BK289" s="414">
        <f>+AA289*(VLOOKUP(LEFT($AZ279,6),'2.1 Summary costs O&amp;M'!$J$3:$R$15,$BA$4,FALSE))</f>
        <v>0</v>
      </c>
      <c r="BL289" s="414">
        <f>+AB289*(VLOOKUP(LEFT($AZ279,6),'2.1 Summary costs O&amp;M'!$J$3:$R$15,$BA$4,FALSE))</f>
        <v>0</v>
      </c>
      <c r="BM289" s="414">
        <f>+AC289*(VLOOKUP(LEFT($AZ279,6),'2.1 Summary costs O&amp;M'!$J$3:$R$15,$BA$4,FALSE))</f>
        <v>0</v>
      </c>
      <c r="BN289" s="414">
        <f>+AD289*(VLOOKUP(LEFT($AZ279,6),'2.1 Summary costs O&amp;M'!$J$3:$R$15,$BA$4,FALSE))</f>
        <v>0</v>
      </c>
      <c r="BO289" s="414">
        <f>+AE289*(VLOOKUP(LEFT($AZ279,6),'2.1 Summary costs O&amp;M'!$J$3:$R$15,$BA$4,FALSE))</f>
        <v>0</v>
      </c>
      <c r="BP289" s="414">
        <f>+AF289*(VLOOKUP(LEFT($AZ279,6),'2.1 Summary costs O&amp;M'!$J$3:$R$15,$BA$4,FALSE))</f>
        <v>0</v>
      </c>
      <c r="BQ289" s="414">
        <f>+AG289*(VLOOKUP(LEFT($AZ279,6),'2.1 Summary costs O&amp;M'!$J$3:$R$15,$BA$4,FALSE))</f>
        <v>0</v>
      </c>
      <c r="BR289" s="414">
        <f>+AH289*(VLOOKUP(LEFT($AZ279,6),'2.1 Summary costs O&amp;M'!$J$3:$R$15,$BA$4,FALSE))</f>
        <v>0</v>
      </c>
      <c r="BS289" s="414">
        <f>+AI289*(VLOOKUP(LEFT($AZ279,6),'2.1 Summary costs O&amp;M'!$J$3:$R$15,$BA$4,FALSE))</f>
        <v>0</v>
      </c>
      <c r="BT289" s="414">
        <f>+AJ289*(VLOOKUP(LEFT($AZ279,6),'2.1 Summary costs O&amp;M'!$J$3:$R$15,$BA$4,FALSE))</f>
        <v>0</v>
      </c>
      <c r="BU289" s="398"/>
    </row>
    <row r="290" spans="1:73"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c r="AZ290" s="398">
        <f>+G290</f>
        <v>0</v>
      </c>
      <c r="BA290" s="414">
        <f>+Q290*(VLOOKUP(LEFT($AZ279,6),'2.1 Summary costs O&amp;M'!$J$3:$R$15,$BA$4,FALSE))</f>
        <v>0</v>
      </c>
      <c r="BB290" s="414">
        <f>+R290*(VLOOKUP(LEFT($AZ279,6),'2.1 Summary costs O&amp;M'!$J$3:$R$15,$BA$4,FALSE))</f>
        <v>0</v>
      </c>
      <c r="BC290" s="414">
        <f>+S290*(VLOOKUP(LEFT($AZ279,6),'2.1 Summary costs O&amp;M'!$J$3:$R$15,$BA$4,FALSE))</f>
        <v>0</v>
      </c>
      <c r="BD290" s="414">
        <f>+T290*(VLOOKUP(LEFT($AZ279,6),'2.1 Summary costs O&amp;M'!$J$3:$R$15,$BA$4,FALSE))</f>
        <v>0</v>
      </c>
      <c r="BE290" s="414">
        <f>+U290*(VLOOKUP(LEFT($AZ279,6),'2.1 Summary costs O&amp;M'!$J$3:$R$15,$BA$4,FALSE))</f>
        <v>0</v>
      </c>
      <c r="BF290" s="414">
        <f>+V290*(VLOOKUP(LEFT($AZ279,6),'2.1 Summary costs O&amp;M'!$J$3:$R$15,$BA$4,FALSE))</f>
        <v>0</v>
      </c>
      <c r="BG290" s="414">
        <f>+W290*(VLOOKUP(LEFT($AZ279,6),'2.1 Summary costs O&amp;M'!$J$3:$R$15,$BA$4,FALSE))</f>
        <v>0</v>
      </c>
      <c r="BH290" s="414">
        <f>+X290*(VLOOKUP(LEFT($AZ279,6),'2.1 Summary costs O&amp;M'!$J$3:$R$15,$BA$4,FALSE))</f>
        <v>0</v>
      </c>
      <c r="BI290" s="414">
        <f>+Y290*(VLOOKUP(LEFT($AZ279,6),'2.1 Summary costs O&amp;M'!$J$3:$R$15,$BA$4,FALSE))</f>
        <v>0</v>
      </c>
      <c r="BJ290" s="414">
        <f>+Z290*(VLOOKUP(LEFT($AZ279,6),'2.1 Summary costs O&amp;M'!$J$3:$R$15,$BA$4,FALSE))</f>
        <v>0</v>
      </c>
      <c r="BK290" s="414">
        <f>+AA290*(VLOOKUP(LEFT($AZ279,6),'2.1 Summary costs O&amp;M'!$J$3:$R$15,$BA$4,FALSE))</f>
        <v>0</v>
      </c>
      <c r="BL290" s="414">
        <f>+AB290*(VLOOKUP(LEFT($AZ279,6),'2.1 Summary costs O&amp;M'!$J$3:$R$15,$BA$4,FALSE))</f>
        <v>0</v>
      </c>
      <c r="BM290" s="414">
        <f>+AC290*(VLOOKUP(LEFT($AZ279,6),'2.1 Summary costs O&amp;M'!$J$3:$R$15,$BA$4,FALSE))</f>
        <v>0</v>
      </c>
      <c r="BN290" s="414">
        <f>+AD290*(VLOOKUP(LEFT($AZ279,6),'2.1 Summary costs O&amp;M'!$J$3:$R$15,$BA$4,FALSE))</f>
        <v>0</v>
      </c>
      <c r="BO290" s="414">
        <f>+AE290*(VLOOKUP(LEFT($AZ279,6),'2.1 Summary costs O&amp;M'!$J$3:$R$15,$BA$4,FALSE))</f>
        <v>0</v>
      </c>
      <c r="BP290" s="414">
        <f>+AF290*(VLOOKUP(LEFT($AZ279,6),'2.1 Summary costs O&amp;M'!$J$3:$R$15,$BA$4,FALSE))</f>
        <v>0</v>
      </c>
      <c r="BQ290" s="414">
        <f>+AG290*(VLOOKUP(LEFT($AZ279,6),'2.1 Summary costs O&amp;M'!$J$3:$R$15,$BA$4,FALSE))</f>
        <v>0</v>
      </c>
      <c r="BR290" s="414">
        <f>+AH290*(VLOOKUP(LEFT($AZ279,6),'2.1 Summary costs O&amp;M'!$J$3:$R$15,$BA$4,FALSE))</f>
        <v>0</v>
      </c>
      <c r="BS290" s="414">
        <f>+AI290*(VLOOKUP(LEFT($AZ279,6),'2.1 Summary costs O&amp;M'!$J$3:$R$15,$BA$4,FALSE))</f>
        <v>0</v>
      </c>
      <c r="BT290" s="414">
        <f>+AJ290*(VLOOKUP(LEFT($AZ279,6),'2.1 Summary costs O&amp;M'!$J$3:$R$15,$BA$4,FALSE))</f>
        <v>0</v>
      </c>
      <c r="BU290" s="414">
        <f t="shared" ref="BU290:BU296" si="358">SUM(BA290:BT290)</f>
        <v>0</v>
      </c>
    </row>
    <row r="291" spans="1:73"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c r="AZ291" s="398">
        <f t="shared" ref="AZ291:AZ296" si="359">+G291</f>
        <v>0</v>
      </c>
      <c r="BA291" s="414">
        <f>+Q291*(VLOOKUP(LEFT($AZ279,6),'2.1 Summary costs O&amp;M'!$J$3:$R$15,$BA$4,FALSE))</f>
        <v>0</v>
      </c>
      <c r="BB291" s="414">
        <f>+R291*(VLOOKUP(LEFT($AZ279,6),'2.1 Summary costs O&amp;M'!$J$3:$R$15,$BA$4,FALSE))</f>
        <v>0</v>
      </c>
      <c r="BC291" s="414">
        <f>+S291*(VLOOKUP(LEFT($AZ279,6),'2.1 Summary costs O&amp;M'!$J$3:$R$15,$BA$4,FALSE))</f>
        <v>0</v>
      </c>
      <c r="BD291" s="414">
        <f>+T291*(VLOOKUP(LEFT($AZ279,6),'2.1 Summary costs O&amp;M'!$J$3:$R$15,$BA$4,FALSE))</f>
        <v>0</v>
      </c>
      <c r="BE291" s="414">
        <f>+U291*(VLOOKUP(LEFT($AZ279,6),'2.1 Summary costs O&amp;M'!$J$3:$R$15,$BA$4,FALSE))</f>
        <v>0</v>
      </c>
      <c r="BF291" s="414">
        <f>+V291*(VLOOKUP(LEFT($AZ279,6),'2.1 Summary costs O&amp;M'!$J$3:$R$15,$BA$4,FALSE))</f>
        <v>0</v>
      </c>
      <c r="BG291" s="414">
        <f>+W291*(VLOOKUP(LEFT($AZ279,6),'2.1 Summary costs O&amp;M'!$J$3:$R$15,$BA$4,FALSE))</f>
        <v>0</v>
      </c>
      <c r="BH291" s="414">
        <f>+X291*(VLOOKUP(LEFT($AZ279,6),'2.1 Summary costs O&amp;M'!$J$3:$R$15,$BA$4,FALSE))</f>
        <v>0</v>
      </c>
      <c r="BI291" s="414">
        <f>+Y291*(VLOOKUP(LEFT($AZ279,6),'2.1 Summary costs O&amp;M'!$J$3:$R$15,$BA$4,FALSE))</f>
        <v>0</v>
      </c>
      <c r="BJ291" s="414">
        <f>+Z291*(VLOOKUP(LEFT($AZ279,6),'2.1 Summary costs O&amp;M'!$J$3:$R$15,$BA$4,FALSE))</f>
        <v>0</v>
      </c>
      <c r="BK291" s="414">
        <f>+AA291*(VLOOKUP(LEFT($AZ279,6),'2.1 Summary costs O&amp;M'!$J$3:$R$15,$BA$4,FALSE))</f>
        <v>0</v>
      </c>
      <c r="BL291" s="414">
        <f>+AB291*(VLOOKUP(LEFT($AZ279,6),'2.1 Summary costs O&amp;M'!$J$3:$R$15,$BA$4,FALSE))</f>
        <v>0</v>
      </c>
      <c r="BM291" s="414">
        <f>+AC291*(VLOOKUP(LEFT($AZ279,6),'2.1 Summary costs O&amp;M'!$J$3:$R$15,$BA$4,FALSE))</f>
        <v>0</v>
      </c>
      <c r="BN291" s="414">
        <f>+AD291*(VLOOKUP(LEFT($AZ279,6),'2.1 Summary costs O&amp;M'!$J$3:$R$15,$BA$4,FALSE))</f>
        <v>0</v>
      </c>
      <c r="BO291" s="414">
        <f>+AE291*(VLOOKUP(LEFT($AZ279,6),'2.1 Summary costs O&amp;M'!$J$3:$R$15,$BA$4,FALSE))</f>
        <v>0</v>
      </c>
      <c r="BP291" s="414">
        <f>+AF291*(VLOOKUP(LEFT($AZ279,6),'2.1 Summary costs O&amp;M'!$J$3:$R$15,$BA$4,FALSE))</f>
        <v>0</v>
      </c>
      <c r="BQ291" s="414">
        <f>+AG291*(VLOOKUP(LEFT($AZ279,6),'2.1 Summary costs O&amp;M'!$J$3:$R$15,$BA$4,FALSE))</f>
        <v>0</v>
      </c>
      <c r="BR291" s="414">
        <f>+AH291*(VLOOKUP(LEFT($AZ279,6),'2.1 Summary costs O&amp;M'!$J$3:$R$15,$BA$4,FALSE))</f>
        <v>0</v>
      </c>
      <c r="BS291" s="414">
        <f>+AI291*(VLOOKUP(LEFT($AZ279,6),'2.1 Summary costs O&amp;M'!$J$3:$R$15,$BA$4,FALSE))</f>
        <v>0</v>
      </c>
      <c r="BT291" s="414">
        <f>+AJ291*(VLOOKUP(LEFT($AZ279,6),'2.1 Summary costs O&amp;M'!$J$3:$R$15,$BA$4,FALSE))</f>
        <v>0</v>
      </c>
      <c r="BU291" s="414">
        <f t="shared" si="358"/>
        <v>0</v>
      </c>
    </row>
    <row r="292" spans="1:73"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c r="AZ292" s="398">
        <f t="shared" si="359"/>
        <v>0</v>
      </c>
      <c r="BA292" s="414">
        <f>+Q292*(VLOOKUP(LEFT($AZ279,6),'2.1 Summary costs O&amp;M'!$J$3:$R$15,$BA$4,FALSE))</f>
        <v>0</v>
      </c>
      <c r="BB292" s="414">
        <f>+R292*(VLOOKUP(LEFT($AZ279,6),'2.1 Summary costs O&amp;M'!$J$3:$R$15,$BA$4,FALSE))</f>
        <v>0</v>
      </c>
      <c r="BC292" s="414">
        <f>+S292*(VLOOKUP(LEFT($AZ279,6),'2.1 Summary costs O&amp;M'!$J$3:$R$15,$BA$4,FALSE))</f>
        <v>0</v>
      </c>
      <c r="BD292" s="414">
        <f>+T292*(VLOOKUP(LEFT($AZ279,6),'2.1 Summary costs O&amp;M'!$J$3:$R$15,$BA$4,FALSE))</f>
        <v>0</v>
      </c>
      <c r="BE292" s="414">
        <f>+U292*(VLOOKUP(LEFT($AZ279,6),'2.1 Summary costs O&amp;M'!$J$3:$R$15,$BA$4,FALSE))</f>
        <v>0</v>
      </c>
      <c r="BF292" s="414">
        <f>+V292*(VLOOKUP(LEFT($AZ279,6),'2.1 Summary costs O&amp;M'!$J$3:$R$15,$BA$4,FALSE))</f>
        <v>0</v>
      </c>
      <c r="BG292" s="414">
        <f>+W292*(VLOOKUP(LEFT($AZ279,6),'2.1 Summary costs O&amp;M'!$J$3:$R$15,$BA$4,FALSE))</f>
        <v>0</v>
      </c>
      <c r="BH292" s="414">
        <f>+X292*(VLOOKUP(LEFT($AZ279,6),'2.1 Summary costs O&amp;M'!$J$3:$R$15,$BA$4,FALSE))</f>
        <v>0</v>
      </c>
      <c r="BI292" s="414">
        <f>+Y292*(VLOOKUP(LEFT($AZ279,6),'2.1 Summary costs O&amp;M'!$J$3:$R$15,$BA$4,FALSE))</f>
        <v>0</v>
      </c>
      <c r="BJ292" s="414">
        <f>+Z292*(VLOOKUP(LEFT($AZ279,6),'2.1 Summary costs O&amp;M'!$J$3:$R$15,$BA$4,FALSE))</f>
        <v>0</v>
      </c>
      <c r="BK292" s="414">
        <f>+AA292*(VLOOKUP(LEFT($AZ279,6),'2.1 Summary costs O&amp;M'!$J$3:$R$15,$BA$4,FALSE))</f>
        <v>0</v>
      </c>
      <c r="BL292" s="414">
        <f>+AB292*(VLOOKUP(LEFT($AZ279,6),'2.1 Summary costs O&amp;M'!$J$3:$R$15,$BA$4,FALSE))</f>
        <v>0</v>
      </c>
      <c r="BM292" s="414">
        <f>+AC292*(VLOOKUP(LEFT($AZ279,6),'2.1 Summary costs O&amp;M'!$J$3:$R$15,$BA$4,FALSE))</f>
        <v>0</v>
      </c>
      <c r="BN292" s="414">
        <f>+AD292*(VLOOKUP(LEFT($AZ279,6),'2.1 Summary costs O&amp;M'!$J$3:$R$15,$BA$4,FALSE))</f>
        <v>0</v>
      </c>
      <c r="BO292" s="414">
        <f>+AE292*(VLOOKUP(LEFT($AZ279,6),'2.1 Summary costs O&amp;M'!$J$3:$R$15,$BA$4,FALSE))</f>
        <v>0</v>
      </c>
      <c r="BP292" s="414">
        <f>+AF292*(VLOOKUP(LEFT($AZ279,6),'2.1 Summary costs O&amp;M'!$J$3:$R$15,$BA$4,FALSE))</f>
        <v>0</v>
      </c>
      <c r="BQ292" s="414">
        <f>+AG292*(VLOOKUP(LEFT($AZ279,6),'2.1 Summary costs O&amp;M'!$J$3:$R$15,$BA$4,FALSE))</f>
        <v>0</v>
      </c>
      <c r="BR292" s="414">
        <f>+AH292*(VLOOKUP(LEFT($AZ279,6),'2.1 Summary costs O&amp;M'!$J$3:$R$15,$BA$4,FALSE))</f>
        <v>0</v>
      </c>
      <c r="BS292" s="414">
        <f>+AI292*(VLOOKUP(LEFT($AZ279,6),'2.1 Summary costs O&amp;M'!$J$3:$R$15,$BA$4,FALSE))</f>
        <v>0</v>
      </c>
      <c r="BT292" s="414">
        <f>+AJ292*(VLOOKUP(LEFT($AZ279,6),'2.1 Summary costs O&amp;M'!$J$3:$R$15,$BA$4,FALSE))</f>
        <v>0</v>
      </c>
      <c r="BU292" s="414">
        <f t="shared" si="358"/>
        <v>0</v>
      </c>
    </row>
    <row r="293" spans="1:73"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c r="AZ293" s="398">
        <f t="shared" si="359"/>
        <v>0</v>
      </c>
      <c r="BA293" s="414">
        <f>+Q293*(VLOOKUP(LEFT($AZ279,6),'2.1 Summary costs O&amp;M'!$J$3:$R$15,$BA$4,FALSE))</f>
        <v>0</v>
      </c>
      <c r="BB293" s="414">
        <f>+R293*(VLOOKUP(LEFT($AZ279,6),'2.1 Summary costs O&amp;M'!$J$3:$R$15,$BA$4,FALSE))</f>
        <v>0</v>
      </c>
      <c r="BC293" s="414">
        <f>+S293*(VLOOKUP(LEFT($AZ279,6),'2.1 Summary costs O&amp;M'!$J$3:$R$15,$BA$4,FALSE))</f>
        <v>0</v>
      </c>
      <c r="BD293" s="414">
        <f>+T293*(VLOOKUP(LEFT($AZ279,6),'2.1 Summary costs O&amp;M'!$J$3:$R$15,$BA$4,FALSE))</f>
        <v>0</v>
      </c>
      <c r="BE293" s="414">
        <f>+U293*(VLOOKUP(LEFT($AZ279,6),'2.1 Summary costs O&amp;M'!$J$3:$R$15,$BA$4,FALSE))</f>
        <v>0</v>
      </c>
      <c r="BF293" s="414">
        <f>+V293*(VLOOKUP(LEFT($AZ279,6),'2.1 Summary costs O&amp;M'!$J$3:$R$15,$BA$4,FALSE))</f>
        <v>0</v>
      </c>
      <c r="BG293" s="414">
        <f>+W293*(VLOOKUP(LEFT($AZ279,6),'2.1 Summary costs O&amp;M'!$J$3:$R$15,$BA$4,FALSE))</f>
        <v>0</v>
      </c>
      <c r="BH293" s="414">
        <f>+X293*(VLOOKUP(LEFT($AZ279,6),'2.1 Summary costs O&amp;M'!$J$3:$R$15,$BA$4,FALSE))</f>
        <v>0</v>
      </c>
      <c r="BI293" s="414">
        <f>+Y293*(VLOOKUP(LEFT($AZ279,6),'2.1 Summary costs O&amp;M'!$J$3:$R$15,$BA$4,FALSE))</f>
        <v>0</v>
      </c>
      <c r="BJ293" s="414">
        <f>+Z293*(VLOOKUP(LEFT($AZ279,6),'2.1 Summary costs O&amp;M'!$J$3:$R$15,$BA$4,FALSE))</f>
        <v>0</v>
      </c>
      <c r="BK293" s="414">
        <f>+AA293*(VLOOKUP(LEFT($AZ279,6),'2.1 Summary costs O&amp;M'!$J$3:$R$15,$BA$4,FALSE))</f>
        <v>0</v>
      </c>
      <c r="BL293" s="414">
        <f>+AB293*(VLOOKUP(LEFT($AZ279,6),'2.1 Summary costs O&amp;M'!$J$3:$R$15,$BA$4,FALSE))</f>
        <v>0</v>
      </c>
      <c r="BM293" s="414">
        <f>+AC293*(VLOOKUP(LEFT($AZ279,6),'2.1 Summary costs O&amp;M'!$J$3:$R$15,$BA$4,FALSE))</f>
        <v>0</v>
      </c>
      <c r="BN293" s="414">
        <f>+AD293*(VLOOKUP(LEFT($AZ279,6),'2.1 Summary costs O&amp;M'!$J$3:$R$15,$BA$4,FALSE))</f>
        <v>0</v>
      </c>
      <c r="BO293" s="414">
        <f>+AE293*(VLOOKUP(LEFT($AZ279,6),'2.1 Summary costs O&amp;M'!$J$3:$R$15,$BA$4,FALSE))</f>
        <v>0</v>
      </c>
      <c r="BP293" s="414">
        <f>+AF293*(VLOOKUP(LEFT($AZ279,6),'2.1 Summary costs O&amp;M'!$J$3:$R$15,$BA$4,FALSE))</f>
        <v>0</v>
      </c>
      <c r="BQ293" s="414">
        <f>+AG293*(VLOOKUP(LEFT($AZ279,6),'2.1 Summary costs O&amp;M'!$J$3:$R$15,$BA$4,FALSE))</f>
        <v>0</v>
      </c>
      <c r="BR293" s="414">
        <f>+AH293*(VLOOKUP(LEFT($AZ279,6),'2.1 Summary costs O&amp;M'!$J$3:$R$15,$BA$4,FALSE))</f>
        <v>0</v>
      </c>
      <c r="BS293" s="414">
        <f>+AI293*(VLOOKUP(LEFT($AZ279,6),'2.1 Summary costs O&amp;M'!$J$3:$R$15,$BA$4,FALSE))</f>
        <v>0</v>
      </c>
      <c r="BT293" s="414">
        <f>+AJ293*(VLOOKUP(LEFT($AZ279,6),'2.1 Summary costs O&amp;M'!$J$3:$R$15,$BA$4,FALSE))</f>
        <v>0</v>
      </c>
      <c r="BU293" s="414">
        <f t="shared" si="358"/>
        <v>0</v>
      </c>
    </row>
    <row r="294" spans="1:73"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c r="AZ294" s="398" t="str">
        <f t="shared" si="359"/>
        <v>Subtotal USD</v>
      </c>
      <c r="BA294" s="414">
        <f>+Q294*(VLOOKUP(LEFT($AZ279,6),'2.1 Summary costs O&amp;M'!$J$3:$R$15,$BA$4,FALSE))</f>
        <v>0</v>
      </c>
      <c r="BB294" s="414">
        <f>+R294*(VLOOKUP(LEFT($AZ279,6),'2.1 Summary costs O&amp;M'!$J$3:$R$15,$BA$4,FALSE))</f>
        <v>0</v>
      </c>
      <c r="BC294" s="414">
        <f>+S294*(VLOOKUP(LEFT($AZ279,6),'2.1 Summary costs O&amp;M'!$J$3:$R$15,$BA$4,FALSE))</f>
        <v>0</v>
      </c>
      <c r="BD294" s="414">
        <f>+T294*(VLOOKUP(LEFT($AZ279,6),'2.1 Summary costs O&amp;M'!$J$3:$R$15,$BA$4,FALSE))</f>
        <v>0</v>
      </c>
      <c r="BE294" s="414">
        <f>+U294*(VLOOKUP(LEFT($AZ279,6),'2.1 Summary costs O&amp;M'!$J$3:$R$15,$BA$4,FALSE))</f>
        <v>0</v>
      </c>
      <c r="BF294" s="414">
        <f>+V294*(VLOOKUP(LEFT($AZ279,6),'2.1 Summary costs O&amp;M'!$J$3:$R$15,$BA$4,FALSE))</f>
        <v>0</v>
      </c>
      <c r="BG294" s="414">
        <f>+W294*(VLOOKUP(LEFT($AZ279,6),'2.1 Summary costs O&amp;M'!$J$3:$R$15,$BA$4,FALSE))</f>
        <v>0</v>
      </c>
      <c r="BH294" s="414">
        <f>+X294*(VLOOKUP(LEFT($AZ279,6),'2.1 Summary costs O&amp;M'!$J$3:$R$15,$BA$4,FALSE))</f>
        <v>0</v>
      </c>
      <c r="BI294" s="414">
        <f>+Y294*(VLOOKUP(LEFT($AZ279,6),'2.1 Summary costs O&amp;M'!$J$3:$R$15,$BA$4,FALSE))</f>
        <v>0</v>
      </c>
      <c r="BJ294" s="414">
        <f>+Z294*(VLOOKUP(LEFT($AZ279,6),'2.1 Summary costs O&amp;M'!$J$3:$R$15,$BA$4,FALSE))</f>
        <v>0</v>
      </c>
      <c r="BK294" s="414">
        <f>+AA294*(VLOOKUP(LEFT($AZ279,6),'2.1 Summary costs O&amp;M'!$J$3:$R$15,$BA$4,FALSE))</f>
        <v>0</v>
      </c>
      <c r="BL294" s="414">
        <f>+AB294*(VLOOKUP(LEFT($AZ279,6),'2.1 Summary costs O&amp;M'!$J$3:$R$15,$BA$4,FALSE))</f>
        <v>0</v>
      </c>
      <c r="BM294" s="414">
        <f>+AC294*(VLOOKUP(LEFT($AZ279,6),'2.1 Summary costs O&amp;M'!$J$3:$R$15,$BA$4,FALSE))</f>
        <v>0</v>
      </c>
      <c r="BN294" s="414">
        <f>+AD294*(VLOOKUP(LEFT($AZ279,6),'2.1 Summary costs O&amp;M'!$J$3:$R$15,$BA$4,FALSE))</f>
        <v>0</v>
      </c>
      <c r="BO294" s="414">
        <f>+AE294*(VLOOKUP(LEFT($AZ279,6),'2.1 Summary costs O&amp;M'!$J$3:$R$15,$BA$4,FALSE))</f>
        <v>0</v>
      </c>
      <c r="BP294" s="414">
        <f>+AF294*(VLOOKUP(LEFT($AZ279,6),'2.1 Summary costs O&amp;M'!$J$3:$R$15,$BA$4,FALSE))</f>
        <v>0</v>
      </c>
      <c r="BQ294" s="414">
        <f>+AG294*(VLOOKUP(LEFT($AZ279,6),'2.1 Summary costs O&amp;M'!$J$3:$R$15,$BA$4,FALSE))</f>
        <v>0</v>
      </c>
      <c r="BR294" s="414">
        <f>+AH294*(VLOOKUP(LEFT($AZ279,6),'2.1 Summary costs O&amp;M'!$J$3:$R$15,$BA$4,FALSE))</f>
        <v>0</v>
      </c>
      <c r="BS294" s="414">
        <f>+AI294*(VLOOKUP(LEFT($AZ279,6),'2.1 Summary costs O&amp;M'!$J$3:$R$15,$BA$4,FALSE))</f>
        <v>0</v>
      </c>
      <c r="BT294" s="414">
        <f>+AJ294*(VLOOKUP(LEFT($AZ279,6),'2.1 Summary costs O&amp;M'!$J$3:$R$15,$BA$4,FALSE))</f>
        <v>0</v>
      </c>
      <c r="BU294" s="414">
        <f t="shared" si="358"/>
        <v>0</v>
      </c>
    </row>
    <row r="295" spans="1:73"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c r="AZ295" s="398" t="str">
        <f t="shared" si="359"/>
        <v>CAPACITACIÓN</v>
      </c>
      <c r="BA295" s="414">
        <f>+Q295*(VLOOKUP(LEFT($AZ279,6),'2.1 Summary costs O&amp;M'!$J$3:$R$15,$BA$4,FALSE))</f>
        <v>0</v>
      </c>
      <c r="BB295" s="414">
        <f>+R295*(VLOOKUP(LEFT($AZ279,6),'2.1 Summary costs O&amp;M'!$J$3:$R$15,$BA$4,FALSE))</f>
        <v>0</v>
      </c>
      <c r="BC295" s="414">
        <f>+S295*(VLOOKUP(LEFT($AZ279,6),'2.1 Summary costs O&amp;M'!$J$3:$R$15,$BA$4,FALSE))</f>
        <v>0</v>
      </c>
      <c r="BD295" s="414">
        <f>+T295*(VLOOKUP(LEFT($AZ279,6),'2.1 Summary costs O&amp;M'!$J$3:$R$15,$BA$4,FALSE))</f>
        <v>0</v>
      </c>
      <c r="BE295" s="414">
        <f>+U295*(VLOOKUP(LEFT($AZ279,6),'2.1 Summary costs O&amp;M'!$J$3:$R$15,$BA$4,FALSE))</f>
        <v>0</v>
      </c>
      <c r="BF295" s="414">
        <f>+V295*(VLOOKUP(LEFT($AZ279,6),'2.1 Summary costs O&amp;M'!$J$3:$R$15,$BA$4,FALSE))</f>
        <v>0</v>
      </c>
      <c r="BG295" s="414">
        <f>+W295*(VLOOKUP(LEFT($AZ279,6),'2.1 Summary costs O&amp;M'!$J$3:$R$15,$BA$4,FALSE))</f>
        <v>0</v>
      </c>
      <c r="BH295" s="414">
        <f>+X295*(VLOOKUP(LEFT($AZ279,6),'2.1 Summary costs O&amp;M'!$J$3:$R$15,$BA$4,FALSE))</f>
        <v>0</v>
      </c>
      <c r="BI295" s="414">
        <f>+Y295*(VLOOKUP(LEFT($AZ279,6),'2.1 Summary costs O&amp;M'!$J$3:$R$15,$BA$4,FALSE))</f>
        <v>0</v>
      </c>
      <c r="BJ295" s="414">
        <f>+Z295*(VLOOKUP(LEFT($AZ279,6),'2.1 Summary costs O&amp;M'!$J$3:$R$15,$BA$4,FALSE))</f>
        <v>0</v>
      </c>
      <c r="BK295" s="414">
        <f>+AA295*(VLOOKUP(LEFT($AZ279,6),'2.1 Summary costs O&amp;M'!$J$3:$R$15,$BA$4,FALSE))</f>
        <v>0</v>
      </c>
      <c r="BL295" s="414">
        <f>+AB295*(VLOOKUP(LEFT($AZ279,6),'2.1 Summary costs O&amp;M'!$J$3:$R$15,$BA$4,FALSE))</f>
        <v>0</v>
      </c>
      <c r="BM295" s="414">
        <f>+AC295*(VLOOKUP(LEFT($AZ279,6),'2.1 Summary costs O&amp;M'!$J$3:$R$15,$BA$4,FALSE))</f>
        <v>0</v>
      </c>
      <c r="BN295" s="414">
        <f>+AD295*(VLOOKUP(LEFT($AZ279,6),'2.1 Summary costs O&amp;M'!$J$3:$R$15,$BA$4,FALSE))</f>
        <v>0</v>
      </c>
      <c r="BO295" s="414">
        <f>+AE295*(VLOOKUP(LEFT($AZ279,6),'2.1 Summary costs O&amp;M'!$J$3:$R$15,$BA$4,FALSE))</f>
        <v>0</v>
      </c>
      <c r="BP295" s="414">
        <f>+AF295*(VLOOKUP(LEFT($AZ279,6),'2.1 Summary costs O&amp;M'!$J$3:$R$15,$BA$4,FALSE))</f>
        <v>0</v>
      </c>
      <c r="BQ295" s="414">
        <f>+AG295*(VLOOKUP(LEFT($AZ279,6),'2.1 Summary costs O&amp;M'!$J$3:$R$15,$BA$4,FALSE))</f>
        <v>0</v>
      </c>
      <c r="BR295" s="414">
        <f>+AH295*(VLOOKUP(LEFT($AZ279,6),'2.1 Summary costs O&amp;M'!$J$3:$R$15,$BA$4,FALSE))</f>
        <v>0</v>
      </c>
      <c r="BS295" s="414">
        <f>+AI295*(VLOOKUP(LEFT($AZ279,6),'2.1 Summary costs O&amp;M'!$J$3:$R$15,$BA$4,FALSE))</f>
        <v>0</v>
      </c>
      <c r="BT295" s="414">
        <f>+AJ295*(VLOOKUP(LEFT($AZ279,6),'2.1 Summary costs O&amp;M'!$J$3:$R$15,$BA$4,FALSE))</f>
        <v>0</v>
      </c>
      <c r="BU295" s="412">
        <f t="shared" si="358"/>
        <v>0</v>
      </c>
    </row>
    <row r="296" spans="1:73"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c r="AZ296" s="398">
        <f t="shared" si="359"/>
        <v>0</v>
      </c>
      <c r="BA296" s="414">
        <f>+Q296*(VLOOKUP(LEFT($AZ279,6),'2.1 Summary costs O&amp;M'!$J$3:$R$15,$BA$4,FALSE))</f>
        <v>0</v>
      </c>
      <c r="BB296" s="414">
        <f>+R296*(VLOOKUP(LEFT($AZ279,6),'2.1 Summary costs O&amp;M'!$J$3:$R$15,$BA$4,FALSE))</f>
        <v>0</v>
      </c>
      <c r="BC296" s="414">
        <f>+S296*(VLOOKUP(LEFT($AZ279,6),'2.1 Summary costs O&amp;M'!$J$3:$R$15,$BA$4,FALSE))</f>
        <v>0</v>
      </c>
      <c r="BD296" s="414">
        <f>+T296*(VLOOKUP(LEFT($AZ279,6),'2.1 Summary costs O&amp;M'!$J$3:$R$15,$BA$4,FALSE))</f>
        <v>0</v>
      </c>
      <c r="BE296" s="414">
        <f>+U296*(VLOOKUP(LEFT($AZ279,6),'2.1 Summary costs O&amp;M'!$J$3:$R$15,$BA$4,FALSE))</f>
        <v>0</v>
      </c>
      <c r="BF296" s="414">
        <f>+V296*(VLOOKUP(LEFT($AZ279,6),'2.1 Summary costs O&amp;M'!$J$3:$R$15,$BA$4,FALSE))</f>
        <v>0</v>
      </c>
      <c r="BG296" s="414">
        <f>+W296*(VLOOKUP(LEFT($AZ279,6),'2.1 Summary costs O&amp;M'!$J$3:$R$15,$BA$4,FALSE))</f>
        <v>0</v>
      </c>
      <c r="BH296" s="414">
        <f>+X296*(VLOOKUP(LEFT($AZ279,6),'2.1 Summary costs O&amp;M'!$J$3:$R$15,$BA$4,FALSE))</f>
        <v>0</v>
      </c>
      <c r="BI296" s="414">
        <f>+Y296*(VLOOKUP(LEFT($AZ279,6),'2.1 Summary costs O&amp;M'!$J$3:$R$15,$BA$4,FALSE))</f>
        <v>0</v>
      </c>
      <c r="BJ296" s="414">
        <f>+Z296*(VLOOKUP(LEFT($AZ279,6),'2.1 Summary costs O&amp;M'!$J$3:$R$15,$BA$4,FALSE))</f>
        <v>0</v>
      </c>
      <c r="BK296" s="414">
        <f>+AA296*(VLOOKUP(LEFT($AZ279,6),'2.1 Summary costs O&amp;M'!$J$3:$R$15,$BA$4,FALSE))</f>
        <v>0</v>
      </c>
      <c r="BL296" s="414">
        <f>+AB296*(VLOOKUP(LEFT($AZ279,6),'2.1 Summary costs O&amp;M'!$J$3:$R$15,$BA$4,FALSE))</f>
        <v>0</v>
      </c>
      <c r="BM296" s="414">
        <f>+AC296*(VLOOKUP(LEFT($AZ279,6),'2.1 Summary costs O&amp;M'!$J$3:$R$15,$BA$4,FALSE))</f>
        <v>0</v>
      </c>
      <c r="BN296" s="414">
        <f>+AD296*(VLOOKUP(LEFT($AZ279,6),'2.1 Summary costs O&amp;M'!$J$3:$R$15,$BA$4,FALSE))</f>
        <v>0</v>
      </c>
      <c r="BO296" s="414">
        <f>+AE296*(VLOOKUP(LEFT($AZ279,6),'2.1 Summary costs O&amp;M'!$J$3:$R$15,$BA$4,FALSE))</f>
        <v>0</v>
      </c>
      <c r="BP296" s="414">
        <f>+AF296*(VLOOKUP(LEFT($AZ279,6),'2.1 Summary costs O&amp;M'!$J$3:$R$15,$BA$4,FALSE))</f>
        <v>0</v>
      </c>
      <c r="BQ296" s="414">
        <f>+AG296*(VLOOKUP(LEFT($AZ279,6),'2.1 Summary costs O&amp;M'!$J$3:$R$15,$BA$4,FALSE))</f>
        <v>0</v>
      </c>
      <c r="BR296" s="414">
        <f>+AH296*(VLOOKUP(LEFT($AZ279,6),'2.1 Summary costs O&amp;M'!$J$3:$R$15,$BA$4,FALSE))</f>
        <v>0</v>
      </c>
      <c r="BS296" s="414">
        <f>+AI296*(VLOOKUP(LEFT($AZ279,6),'2.1 Summary costs O&amp;M'!$J$3:$R$15,$BA$4,FALSE))</f>
        <v>0</v>
      </c>
      <c r="BT296" s="414">
        <f>+AJ296*(VLOOKUP(LEFT($AZ279,6),'2.1 Summary costs O&amp;M'!$J$3:$R$15,$BA$4,FALSE))</f>
        <v>0</v>
      </c>
      <c r="BU296" s="412">
        <f t="shared" si="358"/>
        <v>0</v>
      </c>
    </row>
    <row r="297" spans="1:73"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73"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73"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73"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73"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73" s="246" customFormat="1" ht="30.75" thickBot="1" x14ac:dyDescent="0.3">
      <c r="A302" s="395" t="str">
        <f>+F302</f>
        <v xml:space="preserve">2.1.13. Construct  superficial drainage for soil conservation. </v>
      </c>
      <c r="B302" s="396">
        <f>+AK311*($N$2*(1+$N$3))</f>
        <v>25751.726301205752</v>
      </c>
      <c r="C302" s="397">
        <f>+AK320</f>
        <v>12830.51100309789</v>
      </c>
      <c r="D302" s="397">
        <f>+C302+B302</f>
        <v>38582.237304303642</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c r="AZ302" t="str">
        <f>+F302</f>
        <v xml:space="preserve">2.1.13. Construct  superficial drainage for soil conservation. </v>
      </c>
      <c r="BA302"/>
      <c r="BB302"/>
      <c r="BC302"/>
      <c r="BD302"/>
      <c r="BE302"/>
      <c r="BF302"/>
      <c r="BG302"/>
      <c r="BH302"/>
      <c r="BI302"/>
      <c r="BJ302"/>
      <c r="BK302"/>
      <c r="BL302"/>
      <c r="BM302"/>
      <c r="BN302"/>
      <c r="BO302"/>
      <c r="BP302"/>
      <c r="BQ302"/>
      <c r="BR302"/>
      <c r="BS302"/>
      <c r="BT302"/>
      <c r="BU302"/>
    </row>
    <row r="303" spans="1:73"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c r="AZ303">
        <f>+G303</f>
        <v>0</v>
      </c>
      <c r="BA303" s="412">
        <f>+Q303*($N$2*(1+$N$3))*(VLOOKUP(LEFT(AZ302,6),'2.1 Summary costs O&amp;M'!$J$3:$R$15,BA4,FALSE))</f>
        <v>0</v>
      </c>
      <c r="BB303" s="412">
        <f>+R303*($N$2*(1+$N$3))*(VLOOKUP(LEFT(AZ302,6),'2.1 Summary costs O&amp;M'!$J$3:$R$15,BA4,FALSE))</f>
        <v>0</v>
      </c>
      <c r="BC303" s="412">
        <f>+S303*($N$2*(1+$N$3))*(VLOOKUP(LEFT(AZ302,6),'2.1 Summary costs O&amp;M'!$J$3:$R$15,BA4,FALSE))</f>
        <v>0</v>
      </c>
      <c r="BD303" s="412">
        <f>+T303*($N$2*(1+$N$3))*(VLOOKUP(LEFT(AZ302,6),'2.1 Summary costs O&amp;M'!$J$3:$R$15,BA4,FALSE))</f>
        <v>0</v>
      </c>
      <c r="BE303" s="412">
        <f>+U303*($N$2*(1+$N$3))*(VLOOKUP(LEFT(AZ302,6),'2.1 Summary costs O&amp;M'!$J$3:$R$15,BA4,FALSE))</f>
        <v>0</v>
      </c>
      <c r="BF303" s="412">
        <f>+V303*($N$2*(1+$N$3))*(VLOOKUP(LEFT(AZ302,6),'2.1 Summary costs O&amp;M'!$J$3:$R$15,BA4,FALSE))</f>
        <v>0</v>
      </c>
      <c r="BG303" s="412">
        <f>+W303*($N$2*(1+$N$3))*(VLOOKUP(LEFT(AZ302,6),'2.1 Summary costs O&amp;M'!$J$3:$R$15,BA4,FALSE))</f>
        <v>0</v>
      </c>
      <c r="BH303" s="412">
        <f>+X303*($N$2*(1+$N$3))*(VLOOKUP(LEFT(AZ302,6),'2.1 Summary costs O&amp;M'!$J$3:$R$15,BA4,FALSE))</f>
        <v>0</v>
      </c>
      <c r="BI303" s="412">
        <f>+Y303*($N$2*(1+$N$3))*(VLOOKUP(LEFT(AZ302,6),'2.1 Summary costs O&amp;M'!$J$3:$R$15,BA4,FALSE))</f>
        <v>0</v>
      </c>
      <c r="BJ303" s="412">
        <f>+Z303*($N$2*(1+$N$3))*(VLOOKUP(LEFT(AZ302,6),'2.1 Summary costs O&amp;M'!$J$3:$R$15,BA4,FALSE))</f>
        <v>0</v>
      </c>
      <c r="BK303" s="412">
        <f>+AA303*($N$2*(1+$N$3))*(VLOOKUP(LEFT(AZ302,6),'2.1 Summary costs O&amp;M'!$J$3:$R$15,BA4,FALSE))</f>
        <v>0</v>
      </c>
      <c r="BL303" s="412">
        <f>+AB303*($N$2*(1+$N$3))*(VLOOKUP(LEFT(AZ302,6),'2.1 Summary costs O&amp;M'!$J$3:$R$15,BA4,FALSE))</f>
        <v>0</v>
      </c>
      <c r="BM303" s="412">
        <f>+AC303*($N$2*(1+$N$3))*(VLOOKUP(LEFT(AZ302,6),'2.1 Summary costs O&amp;M'!$J$3:$R$15,BA4,FALSE))</f>
        <v>0</v>
      </c>
      <c r="BN303" s="412">
        <f>+AD303*($N$2*(1+$N$3))*(VLOOKUP(LEFT(AZ302,6),'2.1 Summary costs O&amp;M'!$J$3:$R$15,BA4,FALSE))</f>
        <v>0</v>
      </c>
      <c r="BO303" s="412">
        <f>+AE303*($N$2*(1+$N$3))*(VLOOKUP(LEFT(AZ302,6),'2.1 Summary costs O&amp;M'!$J$3:$R$15,BA4,FALSE))</f>
        <v>0</v>
      </c>
      <c r="BP303" s="412">
        <f>+AF303*($N$2*(1+$N$3))*(VLOOKUP(LEFT(AZ302,6),'2.1 Summary costs O&amp;M'!$J$3:$R$15,BA4,FALSE))</f>
        <v>0</v>
      </c>
      <c r="BQ303" s="412">
        <f>+AG303*($N$2*(1+$N$3))*(VLOOKUP(LEFT(AZ302,6),'2.1 Summary costs O&amp;M'!$J$3:$R$15,BA4,FALSE))</f>
        <v>0</v>
      </c>
      <c r="BR303" s="412">
        <f>+AH303*($N$2*(1+$N$3))*(VLOOKUP(LEFT(AZ302,6),'2.1 Summary costs O&amp;M'!$J$3:$R$15,BA4,FALSE))</f>
        <v>0</v>
      </c>
      <c r="BS303" s="412">
        <f>+AI303*($N$2*(1+$N$3))*(VLOOKUP(LEFT(AZ302,6),'2.1 Summary costs O&amp;M'!$J$3:$R$15,BA4,FALSE))</f>
        <v>0</v>
      </c>
      <c r="BT303" s="412">
        <f>+AJ303*($N$2*(1+$N$3))*(VLOOKUP(LEFT(AZ302,6),'2.1 Summary costs O&amp;M'!$J$3:$R$15,BA4,FALSE))</f>
        <v>0</v>
      </c>
      <c r="BU303" s="412">
        <f>SUM(BA303:BT303)</f>
        <v>0</v>
      </c>
    </row>
    <row r="304" spans="1:73"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360">+I304/K304</f>
        <v>66.666666666666671</v>
      </c>
      <c r="N304" s="260">
        <f>M304*L304</f>
        <v>66.666666666666671</v>
      </c>
      <c r="O304" s="240"/>
      <c r="P304" s="240"/>
      <c r="Q304" s="383"/>
      <c r="R304" s="383">
        <f>+$N304*(1+$N$1)^(1+R$6)</f>
        <v>74.918875221669921</v>
      </c>
      <c r="S304" s="383"/>
      <c r="T304" s="383">
        <f>+$N304*(1+$N$1)^(1+T$6)</f>
        <v>80.980338347358725</v>
      </c>
      <c r="U304" s="383"/>
      <c r="V304" s="383">
        <f>+$N304*(1+$N$1)^(1+V$6)</f>
        <v>87.532216406739138</v>
      </c>
      <c r="W304" s="383"/>
      <c r="X304" s="383">
        <f>+$N304*(1+$N$1)^(1+X$6)</f>
        <v>94.614187411901767</v>
      </c>
      <c r="Y304" s="383"/>
      <c r="Z304" s="383">
        <f>+$N304*(1+$N$1)^(1+Z$6)</f>
        <v>102.26913960475545</v>
      </c>
      <c r="AA304" s="383"/>
      <c r="AB304" s="383">
        <f>+$N304*(1+$N$1)^(1+AB$6)</f>
        <v>110.54343118716353</v>
      </c>
      <c r="AC304" s="383"/>
      <c r="AD304" s="383">
        <f>+$N304*(1+$N$1)^(1+AD$6)</f>
        <v>119.48717106507216</v>
      </c>
      <c r="AE304" s="383"/>
      <c r="AF304" s="383">
        <f>+$N304*(1+$N$1)^(1+AF$6)</f>
        <v>129.15452230680992</v>
      </c>
      <c r="AG304" s="383"/>
      <c r="AH304" s="383">
        <f>+$N304*(1+$N$1)^(1+AH$6)</f>
        <v>139.60403015329507</v>
      </c>
      <c r="AI304" s="383"/>
      <c r="AJ304" s="383">
        <f>+$N304*(1+$N$1)^(1+AJ$6)</f>
        <v>150.89897656657203</v>
      </c>
      <c r="AK304" s="385">
        <f t="shared" ref="AK304:AK305" si="361">SUM(Q304:AJ304)</f>
        <v>1090.0028882713377</v>
      </c>
      <c r="AL304" s="240"/>
      <c r="AM304" s="240"/>
      <c r="AN304" s="240"/>
      <c r="AO304" s="240"/>
      <c r="AP304" s="240"/>
      <c r="AT304" s="253"/>
      <c r="AU304" s="253"/>
      <c r="AV304" s="253"/>
      <c r="AW304" s="254"/>
      <c r="AZ304" t="str">
        <f t="shared" ref="AZ304:AZ311" si="362">+G304</f>
        <v xml:space="preserve">Excavación manual </v>
      </c>
      <c r="BA304" s="412">
        <f>+Q304*($N$2*(1+$N$3))*(VLOOKUP(LEFT(AZ302,6),'2.1 Summary costs O&amp;M'!$J$3:$R$15,BA4,FALSE))</f>
        <v>0</v>
      </c>
      <c r="BB304" s="412">
        <f>+R304*($N$2*(1+$N$3))*(VLOOKUP(LEFT(AZ302,6),'2.1 Summary costs O&amp;M'!$J$3:$R$15,BA4,FALSE))</f>
        <v>25776.502057113565</v>
      </c>
      <c r="BC304" s="412">
        <f>+S304*($N$2*(1+$N$3))*(VLOOKUP(LEFT(AZ302,6),'2.1 Summary costs O&amp;M'!$J$3:$R$15,BA4,FALSE))</f>
        <v>0</v>
      </c>
      <c r="BD304" s="412">
        <f>+T304*($N$2*(1+$N$3))*(VLOOKUP(LEFT(AZ302,6),'2.1 Summary costs O&amp;M'!$J$3:$R$15,BA4,FALSE))</f>
        <v>27862.002089864225</v>
      </c>
      <c r="BE304" s="412">
        <f>+U304*($N$2*(1+$N$3))*(VLOOKUP(LEFT(AZ302,6),'2.1 Summary costs O&amp;M'!$J$3:$R$15,BA4,FALSE))</f>
        <v>0</v>
      </c>
      <c r="BF304" s="412">
        <f>+V304*($N$2*(1+$N$3))*(VLOOKUP(LEFT(AZ302,6),'2.1 Summary costs O&amp;M'!$J$3:$R$15,BA4,FALSE))</f>
        <v>30116.233720756722</v>
      </c>
      <c r="BG304" s="412">
        <f>+W304*($N$2*(1+$N$3))*(VLOOKUP(LEFT(AZ302,6),'2.1 Summary costs O&amp;M'!$J$3:$R$15,BA4,FALSE))</f>
        <v>0</v>
      </c>
      <c r="BH304" s="412">
        <f>+X304*($N$2*(1+$N$3))*(VLOOKUP(LEFT(AZ302,6),'2.1 Summary costs O&amp;M'!$J$3:$R$15,BA4,FALSE))</f>
        <v>32552.848521003911</v>
      </c>
      <c r="BI304" s="412">
        <f>+Y304*($N$2*(1+$N$3))*(VLOOKUP(LEFT(AZ302,6),'2.1 Summary costs O&amp;M'!$J$3:$R$15,BA4,FALSE))</f>
        <v>0</v>
      </c>
      <c r="BJ304" s="412">
        <f>+Z304*($N$2*(1+$N$3))*(VLOOKUP(LEFT(AZ302,6),'2.1 Summary costs O&amp;M'!$J$3:$R$15,BA4,FALSE))</f>
        <v>35186.60256979835</v>
      </c>
      <c r="BK304" s="412">
        <f>+AA304*($N$2*(1+$N$3))*(VLOOKUP(LEFT(AZ302,6),'2.1 Summary costs O&amp;M'!$J$3:$R$15,BA4,FALSE))</f>
        <v>0</v>
      </c>
      <c r="BL304" s="412">
        <f>+AB304*($N$2*(1+$N$3))*(VLOOKUP(LEFT(AZ302,6),'2.1 Summary costs O&amp;M'!$J$3:$R$15,BA4,FALSE))</f>
        <v>38033.445816764353</v>
      </c>
      <c r="BM304" s="412">
        <f>+AC304*($N$2*(1+$N$3))*(VLOOKUP(LEFT(AZ302,6),'2.1 Summary costs O&amp;M'!$J$3:$R$15,BA4,FALSE))</f>
        <v>0</v>
      </c>
      <c r="BN304" s="412">
        <f>+AD304*($N$2*(1+$N$3))*(VLOOKUP(LEFT(AZ302,6),'2.1 Summary costs O&amp;M'!$J$3:$R$15,BA4,FALSE))</f>
        <v>41110.618674459882</v>
      </c>
      <c r="BO304" s="412">
        <f>+AE304*($N$2*(1+$N$3))*(VLOOKUP(LEFT(AZ302,6),'2.1 Summary costs O&amp;M'!$J$3:$R$15,BA4,FALSE))</f>
        <v>0</v>
      </c>
      <c r="BP304" s="412">
        <f>+AF304*($N$2*(1+$N$3))*(VLOOKUP(LEFT(AZ302,6),'2.1 Summary costs O&amp;M'!$J$3:$R$15,BA4,FALSE))</f>
        <v>44436.756425890184</v>
      </c>
      <c r="BQ304" s="412">
        <f>+AG304*($N$2*(1+$N$3))*(VLOOKUP(LEFT(AZ302,6),'2.1 Summary costs O&amp;M'!$J$3:$R$15,BA4,FALSE))</f>
        <v>0</v>
      </c>
      <c r="BR304" s="412">
        <f>+AH304*($N$2*(1+$N$3))*(VLOOKUP(LEFT(AZ302,6),'2.1 Summary costs O&amp;M'!$J$3:$R$15,BA4,FALSE))</f>
        <v>48032.002079322527</v>
      </c>
      <c r="BS304" s="412">
        <f>+AI304*($N$2*(1+$N$3))*(VLOOKUP(LEFT(AZ302,6),'2.1 Summary costs O&amp;M'!$J$3:$R$15,BA4,FALSE))</f>
        <v>0</v>
      </c>
      <c r="BT304" s="412">
        <f>+AJ304*($N$2*(1+$N$3))*(VLOOKUP(LEFT(AZ302,6),'2.1 Summary costs O&amp;M'!$J$3:$R$15,BA4,FALSE))</f>
        <v>51918.128353847918</v>
      </c>
      <c r="BU304" s="412">
        <f t="shared" ref="BU304:BU311" si="363">SUM(BA304:BT304)</f>
        <v>375025.14030882169</v>
      </c>
    </row>
    <row r="305" spans="5:73"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360"/>
        <v>2</v>
      </c>
      <c r="N305" s="260">
        <f>M305*L305</f>
        <v>2</v>
      </c>
      <c r="O305" s="240"/>
      <c r="P305" s="240"/>
      <c r="Q305" s="383"/>
      <c r="R305" s="383">
        <f>+$N305*(1+$N$1)^(1+R$6)</f>
        <v>2.2475662566500976</v>
      </c>
      <c r="S305" s="383"/>
      <c r="T305" s="383">
        <f>+$N305*(1+$N$1)^(1+T$6)</f>
        <v>2.4294101504207615</v>
      </c>
      <c r="U305" s="383"/>
      <c r="V305" s="383">
        <f>+$N305*(1+$N$1)^(1+V$6)</f>
        <v>2.6259664922021742</v>
      </c>
      <c r="W305" s="383"/>
      <c r="X305" s="383">
        <f>+$N305*(1+$N$1)^(1+X$6)</f>
        <v>2.838425622357053</v>
      </c>
      <c r="Y305" s="383"/>
      <c r="Z305" s="383">
        <f>+$N305*(1+$N$1)^(1+Z$6)</f>
        <v>3.0680741881426634</v>
      </c>
      <c r="AA305" s="383"/>
      <c r="AB305" s="383">
        <f>+$N305*(1+$N$1)^(1+AB$6)</f>
        <v>3.3163029356149059</v>
      </c>
      <c r="AC305" s="383"/>
      <c r="AD305" s="383">
        <f>+$N305*(1+$N$1)^(1+AD$6)</f>
        <v>3.5846151319521646</v>
      </c>
      <c r="AE305" s="383"/>
      <c r="AF305" s="383">
        <f>+$N305*(1+$N$1)^(1+AF$6)</f>
        <v>3.8746356692042974</v>
      </c>
      <c r="AG305" s="383"/>
      <c r="AH305" s="383">
        <f>+$N305*(1+$N$1)^(1+AH$6)</f>
        <v>4.1881209045988514</v>
      </c>
      <c r="AI305" s="383"/>
      <c r="AJ305" s="383">
        <f>+$N305*(1+$N$1)^(1+AJ$6)</f>
        <v>4.5269692969971604</v>
      </c>
      <c r="AK305" s="385">
        <f t="shared" si="361"/>
        <v>32.700086648140129</v>
      </c>
      <c r="AL305" s="240"/>
      <c r="AM305" s="240"/>
      <c r="AN305" s="240"/>
      <c r="AO305" s="240"/>
      <c r="AP305" s="240"/>
      <c r="AT305" s="253"/>
      <c r="AU305" s="253"/>
      <c r="AV305" s="253"/>
      <c r="AW305" s="254"/>
      <c r="AZ305" t="str">
        <f t="shared" si="362"/>
        <v>Construcción e instalaciónes varias</v>
      </c>
      <c r="BA305" s="412">
        <f>+Q305*($N$2*(1+$N$3))*(VLOOKUP(LEFT(AZ302,6),'2.1 Summary costs O&amp;M'!$J$3:$R$15,BA4,FALSE))</f>
        <v>0</v>
      </c>
      <c r="BB305" s="412">
        <f>+R305*($N$2*(1+$N$3))*(VLOOKUP(LEFT(AZ302,6),'2.1 Summary costs O&amp;M'!$J$3:$R$15,BA4,FALSE))</f>
        <v>773.29506171340677</v>
      </c>
      <c r="BC305" s="412">
        <f>+S305*($N$2*(1+$N$3))*(VLOOKUP(LEFT(AZ302,6),'2.1 Summary costs O&amp;M'!$J$3:$R$15,BA4,FALSE))</f>
        <v>0</v>
      </c>
      <c r="BD305" s="412">
        <f>+T305*($N$2*(1+$N$3))*(VLOOKUP(LEFT(AZ302,6),'2.1 Summary costs O&amp;M'!$J$3:$R$15,BA4,FALSE))</f>
        <v>835.86006269592667</v>
      </c>
      <c r="BE305" s="412">
        <f>+U305*($N$2*(1+$N$3))*(VLOOKUP(LEFT(AZ302,6),'2.1 Summary costs O&amp;M'!$J$3:$R$15,BA4,FALSE))</f>
        <v>0</v>
      </c>
      <c r="BF305" s="412">
        <f>+V305*($N$2*(1+$N$3))*(VLOOKUP(LEFT(AZ302,6),'2.1 Summary costs O&amp;M'!$J$3:$R$15,BA4,FALSE))</f>
        <v>903.48701162270163</v>
      </c>
      <c r="BG305" s="412">
        <f>+W305*($N$2*(1+$N$3))*(VLOOKUP(LEFT(AZ302,6),'2.1 Summary costs O&amp;M'!$J$3:$R$15,BA4,FALSE))</f>
        <v>0</v>
      </c>
      <c r="BH305" s="412">
        <f>+X305*($N$2*(1+$N$3))*(VLOOKUP(LEFT(AZ302,6),'2.1 Summary costs O&amp;M'!$J$3:$R$15,BA4,FALSE))</f>
        <v>976.58545563011728</v>
      </c>
      <c r="BI305" s="412">
        <f>+Y305*($N$2*(1+$N$3))*(VLOOKUP(LEFT(AZ302,6),'2.1 Summary costs O&amp;M'!$J$3:$R$15,BA4,FALSE))</f>
        <v>0</v>
      </c>
      <c r="BJ305" s="412">
        <f>+Z305*($N$2*(1+$N$3))*(VLOOKUP(LEFT(AZ302,6),'2.1 Summary costs O&amp;M'!$J$3:$R$15,BA4,FALSE))</f>
        <v>1055.5980770939507</v>
      </c>
      <c r="BK305" s="412">
        <f>+AA305*($N$2*(1+$N$3))*(VLOOKUP(LEFT(AZ302,6),'2.1 Summary costs O&amp;M'!$J$3:$R$15,BA4,FALSE))</f>
        <v>0</v>
      </c>
      <c r="BL305" s="412">
        <f>+AB305*($N$2*(1+$N$3))*(VLOOKUP(LEFT(AZ302,6),'2.1 Summary costs O&amp;M'!$J$3:$R$15,BA4,FALSE))</f>
        <v>1141.0033745029305</v>
      </c>
      <c r="BM305" s="412">
        <f>+AC305*($N$2*(1+$N$3))*(VLOOKUP(LEFT(AZ302,6),'2.1 Summary costs O&amp;M'!$J$3:$R$15,BA4,FALSE))</f>
        <v>0</v>
      </c>
      <c r="BN305" s="412">
        <f>+AD305*($N$2*(1+$N$3))*(VLOOKUP(LEFT(AZ302,6),'2.1 Summary costs O&amp;M'!$J$3:$R$15,BA4,FALSE))</f>
        <v>1233.3185602337962</v>
      </c>
      <c r="BO305" s="412">
        <f>+AE305*($N$2*(1+$N$3))*(VLOOKUP(LEFT(AZ302,6),'2.1 Summary costs O&amp;M'!$J$3:$R$15,BA4,FALSE))</f>
        <v>0</v>
      </c>
      <c r="BP305" s="412">
        <f>+AF305*($N$2*(1+$N$3))*(VLOOKUP(LEFT(AZ302,6),'2.1 Summary costs O&amp;M'!$J$3:$R$15,BA4,FALSE))</f>
        <v>1333.1026927767055</v>
      </c>
      <c r="BQ305" s="412">
        <f>+AG305*($N$2*(1+$N$3))*(VLOOKUP(LEFT(AZ302,6),'2.1 Summary costs O&amp;M'!$J$3:$R$15,BA4,FALSE))</f>
        <v>0</v>
      </c>
      <c r="BR305" s="412">
        <f>+AH305*($N$2*(1+$N$3))*(VLOOKUP(LEFT(AZ302,6),'2.1 Summary costs O&amp;M'!$J$3:$R$15,BA4,FALSE))</f>
        <v>1440.9600623796755</v>
      </c>
      <c r="BS305" s="412">
        <f>+AI305*($N$2*(1+$N$3))*(VLOOKUP(LEFT(AZ302,6),'2.1 Summary costs O&amp;M'!$J$3:$R$15,BA4,FALSE))</f>
        <v>0</v>
      </c>
      <c r="BT305" s="412">
        <f>+AJ305*($N$2*(1+$N$3))*(VLOOKUP(LEFT(AZ302,6),'2.1 Summary costs O&amp;M'!$J$3:$R$15,BA4,FALSE))</f>
        <v>1557.5438506154373</v>
      </c>
      <c r="BU305" s="412">
        <f t="shared" si="363"/>
        <v>11250.754209264649</v>
      </c>
    </row>
    <row r="306" spans="5:73"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c r="AZ306">
        <f t="shared" si="362"/>
        <v>0</v>
      </c>
      <c r="BA306" s="412">
        <f>+Q306*($N$2*(1+$N$3))*(VLOOKUP(LEFT(AZ302,6),'2.1 Summary costs O&amp;M'!$J$3:$R$15,BA4,FALSE))</f>
        <v>0</v>
      </c>
      <c r="BB306" s="412">
        <f>+R306*($N$2*(1+$N$3))*(VLOOKUP(LEFT(AZ302,6),'2.1 Summary costs O&amp;M'!$J$3:$R$15,BA4,FALSE))</f>
        <v>0</v>
      </c>
      <c r="BC306" s="412">
        <f>+S306*($N$2*(1+$N$3))*(VLOOKUP(LEFT(AZ302,6),'2.1 Summary costs O&amp;M'!$J$3:$R$15,BA4,FALSE))</f>
        <v>0</v>
      </c>
      <c r="BD306" s="412">
        <f>+T306*($N$2*(1+$N$3))*(VLOOKUP(LEFT(AZ302,6),'2.1 Summary costs O&amp;M'!$J$3:$R$15,BA4,FALSE))</f>
        <v>0</v>
      </c>
      <c r="BE306" s="412">
        <f>+U306*($N$2*(1+$N$3))*(VLOOKUP(LEFT(AZ302,6),'2.1 Summary costs O&amp;M'!$J$3:$R$15,BA4,FALSE))</f>
        <v>0</v>
      </c>
      <c r="BF306" s="412">
        <f>+V306*($N$2*(1+$N$3))*(VLOOKUP(LEFT(AZ302,6),'2.1 Summary costs O&amp;M'!$J$3:$R$15,BA4,FALSE))</f>
        <v>0</v>
      </c>
      <c r="BG306" s="412">
        <f>+W306*($N$2*(1+$N$3))*(VLOOKUP(LEFT(AZ302,6),'2.1 Summary costs O&amp;M'!$J$3:$R$15,BA4,FALSE))</f>
        <v>0</v>
      </c>
      <c r="BH306" s="412">
        <f>+X306*($N$2*(1+$N$3))*(VLOOKUP(LEFT(AZ302,6),'2.1 Summary costs O&amp;M'!$J$3:$R$15,BA4,FALSE))</f>
        <v>0</v>
      </c>
      <c r="BI306" s="412">
        <f>+Y306*($N$2*(1+$N$3))*(VLOOKUP(LEFT(AZ302,6),'2.1 Summary costs O&amp;M'!$J$3:$R$15,BA4,FALSE))</f>
        <v>0</v>
      </c>
      <c r="BJ306" s="412">
        <f>+Z306*($N$2*(1+$N$3))*(VLOOKUP(LEFT(AZ302,6),'2.1 Summary costs O&amp;M'!$J$3:$R$15,BA4,FALSE))</f>
        <v>0</v>
      </c>
      <c r="BK306" s="412">
        <f>+AA306*($N$2*(1+$N$3))*(VLOOKUP(LEFT(AZ302,6),'2.1 Summary costs O&amp;M'!$J$3:$R$15,BA4,FALSE))</f>
        <v>0</v>
      </c>
      <c r="BL306" s="412">
        <f>+AB306*($N$2*(1+$N$3))*(VLOOKUP(LEFT(AZ302,6),'2.1 Summary costs O&amp;M'!$J$3:$R$15,BA4,FALSE))</f>
        <v>0</v>
      </c>
      <c r="BM306" s="412">
        <f>+AC306*($N$2*(1+$N$3))*(VLOOKUP(LEFT(AZ302,6),'2.1 Summary costs O&amp;M'!$J$3:$R$15,BA4,FALSE))</f>
        <v>0</v>
      </c>
      <c r="BN306" s="412">
        <f>+AD306*($N$2*(1+$N$3))*(VLOOKUP(LEFT(AZ302,6),'2.1 Summary costs O&amp;M'!$J$3:$R$15,BA4,FALSE))</f>
        <v>0</v>
      </c>
      <c r="BO306" s="412">
        <f>+AE306*($N$2*(1+$N$3))*(VLOOKUP(LEFT(AZ302,6),'2.1 Summary costs O&amp;M'!$J$3:$R$15,BA4,FALSE))</f>
        <v>0</v>
      </c>
      <c r="BP306" s="412">
        <f>+AF306*($N$2*(1+$N$3))*(VLOOKUP(LEFT(AZ302,6),'2.1 Summary costs O&amp;M'!$J$3:$R$15,BA4,FALSE))</f>
        <v>0</v>
      </c>
      <c r="BQ306" s="412">
        <f>+AG306*($N$2*(1+$N$3))*(VLOOKUP(LEFT(AZ302,6),'2.1 Summary costs O&amp;M'!$J$3:$R$15,BA4,FALSE))</f>
        <v>0</v>
      </c>
      <c r="BR306" s="412">
        <f>+AH306*($N$2*(1+$N$3))*(VLOOKUP(LEFT(AZ302,6),'2.1 Summary costs O&amp;M'!$J$3:$R$15,BA4,FALSE))</f>
        <v>0</v>
      </c>
      <c r="BS306" s="412">
        <f>+AI306*($N$2*(1+$N$3))*(VLOOKUP(LEFT(AZ302,6),'2.1 Summary costs O&amp;M'!$J$3:$R$15,BA4,FALSE))</f>
        <v>0</v>
      </c>
      <c r="BT306" s="412">
        <f>+AJ306*($N$2*(1+$N$3))*(VLOOKUP(LEFT(AZ302,6),'2.1 Summary costs O&amp;M'!$J$3:$R$15,BA4,FALSE))</f>
        <v>0</v>
      </c>
      <c r="BU306" s="412">
        <f t="shared" si="363"/>
        <v>0</v>
      </c>
    </row>
    <row r="307" spans="5:73"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364">SUM(Q307:AJ307)</f>
        <v>0</v>
      </c>
      <c r="AL307" s="240"/>
      <c r="AM307" s="240"/>
      <c r="AN307" s="240"/>
      <c r="AO307" s="240"/>
      <c r="AP307" s="240"/>
      <c r="AT307" s="253"/>
      <c r="AU307" s="253"/>
      <c r="AV307" s="253"/>
      <c r="AW307" s="254"/>
      <c r="AZ307">
        <f t="shared" si="362"/>
        <v>0</v>
      </c>
      <c r="BA307" s="412">
        <f>+Q307*($N$2*(1+$N$3))*(VLOOKUP(LEFT(AZ302,6),'2.1 Summary costs O&amp;M'!$J$3:$R$15,BA4,FALSE))</f>
        <v>0</v>
      </c>
      <c r="BB307" s="412">
        <f>+R307*($N$2*(1+$N$3))*(VLOOKUP(LEFT(AZ302,6),'2.1 Summary costs O&amp;M'!$J$3:$R$15,BA4,FALSE))</f>
        <v>0</v>
      </c>
      <c r="BC307" s="412">
        <f>+S307*($N$2*(1+$N$3))*(VLOOKUP(LEFT(AZ302,6),'2.1 Summary costs O&amp;M'!$J$3:$R$15,BA4,FALSE))</f>
        <v>0</v>
      </c>
      <c r="BD307" s="412">
        <f>+T307*($N$2*(1+$N$3))*(VLOOKUP(LEFT(AZ302,6),'2.1 Summary costs O&amp;M'!$J$3:$R$15,BA4,FALSE))</f>
        <v>0</v>
      </c>
      <c r="BE307" s="412">
        <f>+U307*($N$2*(1+$N$3))*(VLOOKUP(LEFT(AZ302,6),'2.1 Summary costs O&amp;M'!$J$3:$R$15,BA4,FALSE))</f>
        <v>0</v>
      </c>
      <c r="BF307" s="412">
        <f>+V307*($N$2*(1+$N$3))*(VLOOKUP(LEFT(AZ302,6),'2.1 Summary costs O&amp;M'!$J$3:$R$15,BA4,FALSE))</f>
        <v>0</v>
      </c>
      <c r="BG307" s="412">
        <f>+W307*($N$2*(1+$N$3))*(VLOOKUP(LEFT(AZ302,6),'2.1 Summary costs O&amp;M'!$J$3:$R$15,BA4,FALSE))</f>
        <v>0</v>
      </c>
      <c r="BH307" s="412">
        <f>+X307*($N$2*(1+$N$3))*(VLOOKUP(LEFT(AZ302,6),'2.1 Summary costs O&amp;M'!$J$3:$R$15,BA4,FALSE))</f>
        <v>0</v>
      </c>
      <c r="BI307" s="412">
        <f>+Y307*($N$2*(1+$N$3))*(VLOOKUP(LEFT(AZ302,6),'2.1 Summary costs O&amp;M'!$J$3:$R$15,BA4,FALSE))</f>
        <v>0</v>
      </c>
      <c r="BJ307" s="412">
        <f>+Z307*($N$2*(1+$N$3))*(VLOOKUP(LEFT(AZ302,6),'2.1 Summary costs O&amp;M'!$J$3:$R$15,BA4,FALSE))</f>
        <v>0</v>
      </c>
      <c r="BK307" s="412">
        <f>+AA307*($N$2*(1+$N$3))*(VLOOKUP(LEFT(AZ302,6),'2.1 Summary costs O&amp;M'!$J$3:$R$15,BA4,FALSE))</f>
        <v>0</v>
      </c>
      <c r="BL307" s="412">
        <f>+AB307*($N$2*(1+$N$3))*(VLOOKUP(LEFT(AZ302,6),'2.1 Summary costs O&amp;M'!$J$3:$R$15,BA4,FALSE))</f>
        <v>0</v>
      </c>
      <c r="BM307" s="412">
        <f>+AC307*($N$2*(1+$N$3))*(VLOOKUP(LEFT(AZ302,6),'2.1 Summary costs O&amp;M'!$J$3:$R$15,BA4,FALSE))</f>
        <v>0</v>
      </c>
      <c r="BN307" s="412">
        <f>+AD307*($N$2*(1+$N$3))*(VLOOKUP(LEFT(AZ302,6),'2.1 Summary costs O&amp;M'!$J$3:$R$15,BA4,FALSE))</f>
        <v>0</v>
      </c>
      <c r="BO307" s="412">
        <f>+AE307*($N$2*(1+$N$3))*(VLOOKUP(LEFT(AZ302,6),'2.1 Summary costs O&amp;M'!$J$3:$R$15,BA4,FALSE))</f>
        <v>0</v>
      </c>
      <c r="BP307" s="412">
        <f>+AF307*($N$2*(1+$N$3))*(VLOOKUP(LEFT(AZ302,6),'2.1 Summary costs O&amp;M'!$J$3:$R$15,BA4,FALSE))</f>
        <v>0</v>
      </c>
      <c r="BQ307" s="412">
        <f>+AG307*($N$2*(1+$N$3))*(VLOOKUP(LEFT(AZ302,6),'2.1 Summary costs O&amp;M'!$J$3:$R$15,BA4,FALSE))</f>
        <v>0</v>
      </c>
      <c r="BR307" s="412">
        <f>+AH307*($N$2*(1+$N$3))*(VLOOKUP(LEFT(AZ302,6),'2.1 Summary costs O&amp;M'!$J$3:$R$15,BA4,FALSE))</f>
        <v>0</v>
      </c>
      <c r="BS307" s="412">
        <f>+AI307*($N$2*(1+$N$3))*(VLOOKUP(LEFT(AZ302,6),'2.1 Summary costs O&amp;M'!$J$3:$R$15,BA4,FALSE))</f>
        <v>0</v>
      </c>
      <c r="BT307" s="412">
        <f>+AJ307*($N$2*(1+$N$3))*(VLOOKUP(LEFT(AZ302,6),'2.1 Summary costs O&amp;M'!$J$3:$R$15,BA4,FALSE))</f>
        <v>0</v>
      </c>
      <c r="BU307" s="412">
        <f t="shared" si="363"/>
        <v>0</v>
      </c>
    </row>
    <row r="308" spans="5:73"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364"/>
        <v>0</v>
      </c>
      <c r="AL308" s="240"/>
      <c r="AM308" s="240"/>
      <c r="AN308" s="240"/>
      <c r="AO308" s="240"/>
      <c r="AP308" s="240"/>
      <c r="AT308" s="253"/>
      <c r="AU308" s="253"/>
      <c r="AV308" s="253"/>
      <c r="AW308" s="254"/>
      <c r="AZ308">
        <f t="shared" si="362"/>
        <v>0</v>
      </c>
      <c r="BA308" s="412">
        <f>+Q308*($N$2*(1+$N$3))*(VLOOKUP(LEFT(AZ302,6),'2.1 Summary costs O&amp;M'!$J$3:$R$15,BA4,FALSE))</f>
        <v>0</v>
      </c>
      <c r="BB308" s="412">
        <f>+R308*($N$2*(1+$N$3))*(VLOOKUP(LEFT(AZ302,6),'2.1 Summary costs O&amp;M'!$J$3:$R$15,BA4,FALSE))</f>
        <v>0</v>
      </c>
      <c r="BC308" s="412">
        <f>+S308*($N$2*(1+$N$3))*(VLOOKUP(LEFT(AZ302,6),'2.1 Summary costs O&amp;M'!$J$3:$R$15,BA4,FALSE))</f>
        <v>0</v>
      </c>
      <c r="BD308" s="412">
        <f>+T308*($N$2*(1+$N$3))*(VLOOKUP(LEFT(AZ302,6),'2.1 Summary costs O&amp;M'!$J$3:$R$15,BA4,FALSE))</f>
        <v>0</v>
      </c>
      <c r="BE308" s="412">
        <f>+U308*($N$2*(1+$N$3))*(VLOOKUP(LEFT(AZ302,6),'2.1 Summary costs O&amp;M'!$J$3:$R$15,BA4,FALSE))</f>
        <v>0</v>
      </c>
      <c r="BF308" s="412">
        <f>+V308*($N$2*(1+$N$3))*(VLOOKUP(LEFT(AZ302,6),'2.1 Summary costs O&amp;M'!$J$3:$R$15,BA4,FALSE))</f>
        <v>0</v>
      </c>
      <c r="BG308" s="412">
        <f>+W308*($N$2*(1+$N$3))*(VLOOKUP(LEFT(AZ302,6),'2.1 Summary costs O&amp;M'!$J$3:$R$15,BA4,FALSE))</f>
        <v>0</v>
      </c>
      <c r="BH308" s="412">
        <f>+X308*($N$2*(1+$N$3))*(VLOOKUP(LEFT(AZ302,6),'2.1 Summary costs O&amp;M'!$J$3:$R$15,BA4,FALSE))</f>
        <v>0</v>
      </c>
      <c r="BI308" s="412">
        <f>+Y308*($N$2*(1+$N$3))*(VLOOKUP(LEFT(AZ302,6),'2.1 Summary costs O&amp;M'!$J$3:$R$15,BA4,FALSE))</f>
        <v>0</v>
      </c>
      <c r="BJ308" s="412">
        <f>+Z308*($N$2*(1+$N$3))*(VLOOKUP(LEFT(AZ302,6),'2.1 Summary costs O&amp;M'!$J$3:$R$15,BA4,FALSE))</f>
        <v>0</v>
      </c>
      <c r="BK308" s="412">
        <f>+AA308*($N$2*(1+$N$3))*(VLOOKUP(LEFT(AZ302,6),'2.1 Summary costs O&amp;M'!$J$3:$R$15,BA4,FALSE))</f>
        <v>0</v>
      </c>
      <c r="BL308" s="412">
        <f>+AB308*($N$2*(1+$N$3))*(VLOOKUP(LEFT(AZ302,6),'2.1 Summary costs O&amp;M'!$J$3:$R$15,BA4,FALSE))</f>
        <v>0</v>
      </c>
      <c r="BM308" s="412">
        <f>+AC308*($N$2*(1+$N$3))*(VLOOKUP(LEFT(AZ302,6),'2.1 Summary costs O&amp;M'!$J$3:$R$15,BA4,FALSE))</f>
        <v>0</v>
      </c>
      <c r="BN308" s="412">
        <f>+AD308*($N$2*(1+$N$3))*(VLOOKUP(LEFT(AZ302,6),'2.1 Summary costs O&amp;M'!$J$3:$R$15,BA4,FALSE))</f>
        <v>0</v>
      </c>
      <c r="BO308" s="412">
        <f>+AE308*($N$2*(1+$N$3))*(VLOOKUP(LEFT(AZ302,6),'2.1 Summary costs O&amp;M'!$J$3:$R$15,BA4,FALSE))</f>
        <v>0</v>
      </c>
      <c r="BP308" s="412">
        <f>+AF308*($N$2*(1+$N$3))*(VLOOKUP(LEFT(AZ302,6),'2.1 Summary costs O&amp;M'!$J$3:$R$15,BA4,FALSE))</f>
        <v>0</v>
      </c>
      <c r="BQ308" s="412">
        <f>+AG308*($N$2*(1+$N$3))*(VLOOKUP(LEFT(AZ302,6),'2.1 Summary costs O&amp;M'!$J$3:$R$15,BA4,FALSE))</f>
        <v>0</v>
      </c>
      <c r="BR308" s="412">
        <f>+AH308*($N$2*(1+$N$3))*(VLOOKUP(LEFT(AZ302,6),'2.1 Summary costs O&amp;M'!$J$3:$R$15,BA4,FALSE))</f>
        <v>0</v>
      </c>
      <c r="BS308" s="412">
        <f>+AI308*($N$2*(1+$N$3))*(VLOOKUP(LEFT(AZ302,6),'2.1 Summary costs O&amp;M'!$J$3:$R$15,BA4,FALSE))</f>
        <v>0</v>
      </c>
      <c r="BT308" s="412">
        <f>+AJ308*($N$2*(1+$N$3))*(VLOOKUP(LEFT(AZ302,6),'2.1 Summary costs O&amp;M'!$J$3:$R$15,BA4,FALSE))</f>
        <v>0</v>
      </c>
      <c r="BU308" s="412">
        <f t="shared" si="363"/>
        <v>0</v>
      </c>
    </row>
    <row r="309" spans="5:73"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365">+$N309*(1+$N$1)^(1+U$6)</f>
        <v>0</v>
      </c>
      <c r="V309" s="383"/>
      <c r="W309" s="383"/>
      <c r="X309" s="383"/>
      <c r="Y309" s="383"/>
      <c r="Z309" s="383">
        <f t="shared" si="365"/>
        <v>0</v>
      </c>
      <c r="AA309" s="383"/>
      <c r="AB309" s="383"/>
      <c r="AC309" s="383"/>
      <c r="AD309" s="383"/>
      <c r="AE309" s="383">
        <f t="shared" si="365"/>
        <v>0</v>
      </c>
      <c r="AF309" s="383"/>
      <c r="AG309" s="383"/>
      <c r="AH309" s="383"/>
      <c r="AI309" s="383"/>
      <c r="AJ309" s="383"/>
      <c r="AK309" s="385">
        <f t="shared" si="364"/>
        <v>0</v>
      </c>
      <c r="AL309" s="240"/>
      <c r="AM309" s="240"/>
      <c r="AN309" s="240"/>
      <c r="AO309" s="240"/>
      <c r="AP309" s="240"/>
      <c r="AT309" s="253"/>
      <c r="AU309" s="253"/>
      <c r="AV309" s="253"/>
      <c r="AW309" s="254"/>
      <c r="AZ309">
        <f t="shared" si="362"/>
        <v>0</v>
      </c>
      <c r="BA309" s="412">
        <f>+Q309*($N$2*(1+$N$3))*(VLOOKUP(LEFT(AZ302,6),'2.1 Summary costs O&amp;M'!$J$3:$R$15,BA4,FALSE))</f>
        <v>0</v>
      </c>
      <c r="BB309" s="412">
        <f>+R309*($N$2*(1+$N$3))*(VLOOKUP(LEFT(AZ302,6),'2.1 Summary costs O&amp;M'!$J$3:$R$15,BA4,FALSE))</f>
        <v>0</v>
      </c>
      <c r="BC309" s="412">
        <f>+S309*($N$2*(1+$N$3))*(VLOOKUP(LEFT(AZ302,6),'2.1 Summary costs O&amp;M'!$J$3:$R$15,BA4,FALSE))</f>
        <v>0</v>
      </c>
      <c r="BD309" s="412">
        <f>+T309*($N$2*(1+$N$3))*(VLOOKUP(LEFT(AZ302,6),'2.1 Summary costs O&amp;M'!$J$3:$R$15,BA4,FALSE))</f>
        <v>0</v>
      </c>
      <c r="BE309" s="412">
        <f>+U309*($N$2*(1+$N$3))*(VLOOKUP(LEFT(AZ302,6),'2.1 Summary costs O&amp;M'!$J$3:$R$15,BA4,FALSE))</f>
        <v>0</v>
      </c>
      <c r="BF309" s="412">
        <f>+V309*($N$2*(1+$N$3))*(VLOOKUP(LEFT(AZ302,6),'2.1 Summary costs O&amp;M'!$J$3:$R$15,BA4,FALSE))</f>
        <v>0</v>
      </c>
      <c r="BG309" s="412">
        <f>+W309*($N$2*(1+$N$3))*(VLOOKUP(LEFT(AZ302,6),'2.1 Summary costs O&amp;M'!$J$3:$R$15,BA4,FALSE))</f>
        <v>0</v>
      </c>
      <c r="BH309" s="412">
        <f>+X309*($N$2*(1+$N$3))*(VLOOKUP(LEFT(AZ302,6),'2.1 Summary costs O&amp;M'!$J$3:$R$15,BA4,FALSE))</f>
        <v>0</v>
      </c>
      <c r="BI309" s="412">
        <f>+Y309*($N$2*(1+$N$3))*(VLOOKUP(LEFT(AZ302,6),'2.1 Summary costs O&amp;M'!$J$3:$R$15,BA4,FALSE))</f>
        <v>0</v>
      </c>
      <c r="BJ309" s="412">
        <f>+Z309*($N$2*(1+$N$3))*(VLOOKUP(LEFT(AZ302,6),'2.1 Summary costs O&amp;M'!$J$3:$R$15,BA4,FALSE))</f>
        <v>0</v>
      </c>
      <c r="BK309" s="412">
        <f>+AA309*($N$2*(1+$N$3))*(VLOOKUP(LEFT(AZ302,6),'2.1 Summary costs O&amp;M'!$J$3:$R$15,BA4,FALSE))</f>
        <v>0</v>
      </c>
      <c r="BL309" s="412">
        <f>+AB309*($N$2*(1+$N$3))*(VLOOKUP(LEFT(AZ302,6),'2.1 Summary costs O&amp;M'!$J$3:$R$15,BA4,FALSE))</f>
        <v>0</v>
      </c>
      <c r="BM309" s="412">
        <f>+AC309*($N$2*(1+$N$3))*(VLOOKUP(LEFT(AZ302,6),'2.1 Summary costs O&amp;M'!$J$3:$R$15,BA4,FALSE))</f>
        <v>0</v>
      </c>
      <c r="BN309" s="412">
        <f>+AD309*($N$2*(1+$N$3))*(VLOOKUP(LEFT(AZ302,6),'2.1 Summary costs O&amp;M'!$J$3:$R$15,BA4,FALSE))</f>
        <v>0</v>
      </c>
      <c r="BO309" s="412">
        <f>+AE309*($N$2*(1+$N$3))*(VLOOKUP(LEFT(AZ302,6),'2.1 Summary costs O&amp;M'!$J$3:$R$15,BA4,FALSE))</f>
        <v>0</v>
      </c>
      <c r="BP309" s="412">
        <f>+AF309*($N$2*(1+$N$3))*(VLOOKUP(LEFT(AZ302,6),'2.1 Summary costs O&amp;M'!$J$3:$R$15,BA4,FALSE))</f>
        <v>0</v>
      </c>
      <c r="BQ309" s="412">
        <f>+AG309*($N$2*(1+$N$3))*(VLOOKUP(LEFT(AZ302,6),'2.1 Summary costs O&amp;M'!$J$3:$R$15,BA4,FALSE))</f>
        <v>0</v>
      </c>
      <c r="BR309" s="412">
        <f>+AH309*($N$2*(1+$N$3))*(VLOOKUP(LEFT(AZ302,6),'2.1 Summary costs O&amp;M'!$J$3:$R$15,BA4,FALSE))</f>
        <v>0</v>
      </c>
      <c r="BS309" s="412">
        <f>+AI309*($N$2*(1+$N$3))*(VLOOKUP(LEFT(AZ302,6),'2.1 Summary costs O&amp;M'!$J$3:$R$15,BA4,FALSE))</f>
        <v>0</v>
      </c>
      <c r="BT309" s="412">
        <f>+AJ309*($N$2*(1+$N$3))*(VLOOKUP(LEFT(AZ302,6),'2.1 Summary costs O&amp;M'!$J$3:$R$15,BA4,FALSE))</f>
        <v>0</v>
      </c>
      <c r="BU309" s="412">
        <f t="shared" si="363"/>
        <v>0</v>
      </c>
    </row>
    <row r="310" spans="5:73"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c r="AZ310">
        <f t="shared" si="362"/>
        <v>0</v>
      </c>
      <c r="BA310" s="412">
        <f>+Q310*($N$2*(1+$N$3))*(VLOOKUP(LEFT(AZ302,6),'2.1 Summary costs O&amp;M'!$J$3:$R$15,BA4,FALSE))</f>
        <v>0</v>
      </c>
      <c r="BB310" s="412">
        <f>+R310*($N$2*(1+$N$3))*(VLOOKUP(LEFT(AZ302,6),'2.1 Summary costs O&amp;M'!$J$3:$R$15,BA4,FALSE))</f>
        <v>0</v>
      </c>
      <c r="BC310" s="412">
        <f>+S310*($N$2*(1+$N$3))*(VLOOKUP(LEFT(AZ302,6),'2.1 Summary costs O&amp;M'!$J$3:$R$15,BA4,FALSE))</f>
        <v>0</v>
      </c>
      <c r="BD310" s="412">
        <f>+T310*($N$2*(1+$N$3))*(VLOOKUP(LEFT(AZ302,6),'2.1 Summary costs O&amp;M'!$J$3:$R$15,BA4,FALSE))</f>
        <v>0</v>
      </c>
      <c r="BE310" s="412">
        <f>+U310*($N$2*(1+$N$3))*(VLOOKUP(LEFT(AZ302,6),'2.1 Summary costs O&amp;M'!$J$3:$R$15,BA4,FALSE))</f>
        <v>0</v>
      </c>
      <c r="BF310" s="412">
        <f>+V310*($N$2*(1+$N$3))*(VLOOKUP(LEFT(AZ302,6),'2.1 Summary costs O&amp;M'!$J$3:$R$15,BA4,FALSE))</f>
        <v>0</v>
      </c>
      <c r="BG310" s="412">
        <f>+W310*($N$2*(1+$N$3))*(VLOOKUP(LEFT(AZ302,6),'2.1 Summary costs O&amp;M'!$J$3:$R$15,BA4,FALSE))</f>
        <v>0</v>
      </c>
      <c r="BH310" s="412">
        <f>+X310*($N$2*(1+$N$3))*(VLOOKUP(LEFT(AZ302,6),'2.1 Summary costs O&amp;M'!$J$3:$R$15,BA4,FALSE))</f>
        <v>0</v>
      </c>
      <c r="BI310" s="412">
        <f>+Y310*($N$2*(1+$N$3))*(VLOOKUP(LEFT(AZ302,6),'2.1 Summary costs O&amp;M'!$J$3:$R$15,BA4,FALSE))</f>
        <v>0</v>
      </c>
      <c r="BJ310" s="412">
        <f>+Z310*($N$2*(1+$N$3))*(VLOOKUP(LEFT(AZ302,6),'2.1 Summary costs O&amp;M'!$J$3:$R$15,BA4,FALSE))</f>
        <v>0</v>
      </c>
      <c r="BK310" s="412">
        <f>+AA310*($N$2*(1+$N$3))*(VLOOKUP(LEFT(AZ302,6),'2.1 Summary costs O&amp;M'!$J$3:$R$15,BA4,FALSE))</f>
        <v>0</v>
      </c>
      <c r="BL310" s="412">
        <f>+AB310*($N$2*(1+$N$3))*(VLOOKUP(LEFT(AZ302,6),'2.1 Summary costs O&amp;M'!$J$3:$R$15,BA4,FALSE))</f>
        <v>0</v>
      </c>
      <c r="BM310" s="412">
        <f>+AC310*($N$2*(1+$N$3))*(VLOOKUP(LEFT(AZ302,6),'2.1 Summary costs O&amp;M'!$J$3:$R$15,BA4,FALSE))</f>
        <v>0</v>
      </c>
      <c r="BN310" s="412">
        <f>+AD310*($N$2*(1+$N$3))*(VLOOKUP(LEFT(AZ302,6),'2.1 Summary costs O&amp;M'!$J$3:$R$15,BA4,FALSE))</f>
        <v>0</v>
      </c>
      <c r="BO310" s="412">
        <f>+AE310*($N$2*(1+$N$3))*(VLOOKUP(LEFT(AZ302,6),'2.1 Summary costs O&amp;M'!$J$3:$R$15,BA4,FALSE))</f>
        <v>0</v>
      </c>
      <c r="BP310" s="412">
        <f>+AF310*($N$2*(1+$N$3))*(VLOOKUP(LEFT(AZ302,6),'2.1 Summary costs O&amp;M'!$J$3:$R$15,BA4,FALSE))</f>
        <v>0</v>
      </c>
      <c r="BQ310" s="412">
        <f>+AG310*($N$2*(1+$N$3))*(VLOOKUP(LEFT(AZ302,6),'2.1 Summary costs O&amp;M'!$J$3:$R$15,BA4,FALSE))</f>
        <v>0</v>
      </c>
      <c r="BR310" s="412">
        <f>+AH310*($N$2*(1+$N$3))*(VLOOKUP(LEFT(AZ302,6),'2.1 Summary costs O&amp;M'!$J$3:$R$15,BA4,FALSE))</f>
        <v>0</v>
      </c>
      <c r="BS310" s="412">
        <f>+AI310*($N$2*(1+$N$3))*(VLOOKUP(LEFT(AZ302,6),'2.1 Summary costs O&amp;M'!$J$3:$R$15,BA4,FALSE))</f>
        <v>0</v>
      </c>
      <c r="BT310" s="412">
        <f>+AJ310*($N$2*(1+$N$3))*(VLOOKUP(LEFT(AZ302,6),'2.1 Summary costs O&amp;M'!$J$3:$R$15,BA4,FALSE))</f>
        <v>0</v>
      </c>
      <c r="BU310" s="412">
        <f t="shared" si="363"/>
        <v>0</v>
      </c>
    </row>
    <row r="311" spans="5:73"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366">SUM(R303:R310)</f>
        <v>77.166441478320024</v>
      </c>
      <c r="S311" s="385">
        <f t="shared" si="366"/>
        <v>0</v>
      </c>
      <c r="T311" s="385">
        <f t="shared" si="366"/>
        <v>83.409748497779489</v>
      </c>
      <c r="U311" s="385">
        <f t="shared" si="366"/>
        <v>0</v>
      </c>
      <c r="V311" s="385">
        <f t="shared" si="366"/>
        <v>90.158182898941305</v>
      </c>
      <c r="W311" s="385">
        <f t="shared" si="366"/>
        <v>0</v>
      </c>
      <c r="X311" s="385">
        <f t="shared" si="366"/>
        <v>97.452613034258817</v>
      </c>
      <c r="Y311" s="385">
        <f t="shared" si="366"/>
        <v>0</v>
      </c>
      <c r="Z311" s="385">
        <f t="shared" si="366"/>
        <v>105.33721379289811</v>
      </c>
      <c r="AA311" s="385">
        <f t="shared" si="366"/>
        <v>0</v>
      </c>
      <c r="AB311" s="385">
        <f t="shared" si="366"/>
        <v>113.85973412277843</v>
      </c>
      <c r="AC311" s="385">
        <f t="shared" si="366"/>
        <v>0</v>
      </c>
      <c r="AD311" s="385">
        <f t="shared" si="366"/>
        <v>123.07178619702432</v>
      </c>
      <c r="AE311" s="385">
        <f t="shared" si="366"/>
        <v>0</v>
      </c>
      <c r="AF311" s="385">
        <f t="shared" si="366"/>
        <v>133.02915797601423</v>
      </c>
      <c r="AG311" s="385">
        <f t="shared" si="366"/>
        <v>0</v>
      </c>
      <c r="AH311" s="385">
        <f t="shared" si="366"/>
        <v>143.79215105789393</v>
      </c>
      <c r="AI311" s="385">
        <f t="shared" si="366"/>
        <v>0</v>
      </c>
      <c r="AJ311" s="385">
        <f t="shared" si="366"/>
        <v>155.42594586356918</v>
      </c>
      <c r="AK311" s="385">
        <f>SUM(Q311:AJ311)</f>
        <v>1122.7029749194778</v>
      </c>
      <c r="AL311" s="240"/>
      <c r="AM311" s="240"/>
      <c r="AN311" s="240"/>
      <c r="AO311" s="240"/>
      <c r="AP311" s="240"/>
      <c r="AT311" s="253"/>
      <c r="AU311" s="253"/>
      <c r="AV311" s="253"/>
      <c r="AW311" s="254"/>
      <c r="AZ311" t="str">
        <f t="shared" si="362"/>
        <v>Subtotal USD</v>
      </c>
      <c r="BA311" s="412">
        <f>+Q311*($N$2*(1+$N$3))*(VLOOKUP(LEFT(AZ302,6),'2.1 Summary costs O&amp;M'!$J$3:$R$15,BA4,FALSE))</f>
        <v>0</v>
      </c>
      <c r="BB311" s="412">
        <f>+R311*($N$2*(1+$N$3))*(VLOOKUP(LEFT(AZ302,6),'2.1 Summary costs O&amp;M'!$J$3:$R$15,BA4,FALSE))</f>
        <v>26549.797118826969</v>
      </c>
      <c r="BC311" s="412">
        <f>+S311*($N$2*(1+$N$3))*(VLOOKUP(LEFT(AZ302,6),'2.1 Summary costs O&amp;M'!$J$3:$R$15,BA4,FALSE))</f>
        <v>0</v>
      </c>
      <c r="BD311" s="412">
        <f>+T311*($N$2*(1+$N$3))*(VLOOKUP(LEFT(AZ302,6),'2.1 Summary costs O&amp;M'!$J$3:$R$15,BA4,FALSE))</f>
        <v>28697.862152560156</v>
      </c>
      <c r="BE311" s="412">
        <f>+U311*($N$2*(1+$N$3))*(VLOOKUP(LEFT(AZ302,6),'2.1 Summary costs O&amp;M'!$J$3:$R$15,BA4,FALSE))</f>
        <v>0</v>
      </c>
      <c r="BF311" s="412">
        <f>+V311*($N$2*(1+$N$3))*(VLOOKUP(LEFT(AZ302,6),'2.1 Summary costs O&amp;M'!$J$3:$R$15,BA4,FALSE))</f>
        <v>31019.720732379421</v>
      </c>
      <c r="BG311" s="412">
        <f>+W311*($N$2*(1+$N$3))*(VLOOKUP(LEFT(AZ302,6),'2.1 Summary costs O&amp;M'!$J$3:$R$15,BA4,FALSE))</f>
        <v>0</v>
      </c>
      <c r="BH311" s="412">
        <f>+X311*($N$2*(1+$N$3))*(VLOOKUP(LEFT(AZ302,6),'2.1 Summary costs O&amp;M'!$J$3:$R$15,BA4,FALSE))</f>
        <v>33529.433976634027</v>
      </c>
      <c r="BI311" s="412">
        <f>+Y311*($N$2*(1+$N$3))*(VLOOKUP(LEFT(AZ302,6),'2.1 Summary costs O&amp;M'!$J$3:$R$15,BA4,FALSE))</f>
        <v>0</v>
      </c>
      <c r="BJ311" s="412">
        <f>+Z311*($N$2*(1+$N$3))*(VLOOKUP(LEFT(AZ302,6),'2.1 Summary costs O&amp;M'!$J$3:$R$15,BA4,FALSE))</f>
        <v>36242.200646892306</v>
      </c>
      <c r="BK311" s="412">
        <f>+AA311*($N$2*(1+$N$3))*(VLOOKUP(LEFT(AZ302,6),'2.1 Summary costs O&amp;M'!$J$3:$R$15,BA4,FALSE))</f>
        <v>0</v>
      </c>
      <c r="BL311" s="412">
        <f>+AB311*($N$2*(1+$N$3))*(VLOOKUP(LEFT(AZ302,6),'2.1 Summary costs O&amp;M'!$J$3:$R$15,BA4,FALSE))</f>
        <v>39174.449191267282</v>
      </c>
      <c r="BM311" s="412">
        <f>+AC311*($N$2*(1+$N$3))*(VLOOKUP(LEFT(AZ302,6),'2.1 Summary costs O&amp;M'!$J$3:$R$15,BA4,FALSE))</f>
        <v>0</v>
      </c>
      <c r="BN311" s="412">
        <f>+AD311*($N$2*(1+$N$3))*(VLOOKUP(LEFT(AZ302,6),'2.1 Summary costs O&amp;M'!$J$3:$R$15,BA4,FALSE))</f>
        <v>42343.937234693673</v>
      </c>
      <c r="BO311" s="412">
        <f>+AE311*($N$2*(1+$N$3))*(VLOOKUP(LEFT(AZ302,6),'2.1 Summary costs O&amp;M'!$J$3:$R$15,BA4,FALSE))</f>
        <v>0</v>
      </c>
      <c r="BP311" s="412">
        <f>+AF311*($N$2*(1+$N$3))*(VLOOKUP(LEFT(AZ302,6),'2.1 Summary costs O&amp;M'!$J$3:$R$15,BA4,FALSE))</f>
        <v>45769.859118666893</v>
      </c>
      <c r="BQ311" s="412">
        <f>+AG311*($N$2*(1+$N$3))*(VLOOKUP(LEFT(AZ302,6),'2.1 Summary costs O&amp;M'!$J$3:$R$15,BA4,FALSE))</f>
        <v>0</v>
      </c>
      <c r="BR311" s="412">
        <f>+AH311*($N$2*(1+$N$3))*(VLOOKUP(LEFT(AZ302,6),'2.1 Summary costs O&amp;M'!$J$3:$R$15,BA4,FALSE))</f>
        <v>49472.962141702206</v>
      </c>
      <c r="BS311" s="412">
        <f>+AI311*($N$2*(1+$N$3))*(VLOOKUP(LEFT(AZ302,6),'2.1 Summary costs O&amp;M'!$J$3:$R$15,BA4,FALSE))</f>
        <v>0</v>
      </c>
      <c r="BT311" s="412">
        <f>+AJ311*($N$2*(1+$N$3))*(VLOOKUP(LEFT(AZ302,6),'2.1 Summary costs O&amp;M'!$J$3:$R$15,BA4,FALSE))</f>
        <v>53475.67220446335</v>
      </c>
      <c r="BU311" s="412">
        <f t="shared" si="363"/>
        <v>386275.89451808622</v>
      </c>
    </row>
    <row r="312" spans="5:73"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c r="AZ312" s="398"/>
      <c r="BA312" s="414">
        <f>+Q312*(VLOOKUP(LEFT($AZ302,6),'2.1 Summary costs O&amp;M'!$J$3:$R$15,$BA$4,FALSE))</f>
        <v>0</v>
      </c>
      <c r="BB312" s="414">
        <f>+R312*(VLOOKUP(LEFT($AZ302,6),'2.1 Summary costs O&amp;M'!$J$3:$R$15,$BA$4,FALSE))</f>
        <v>0</v>
      </c>
      <c r="BC312" s="414">
        <f>+S312*(VLOOKUP(LEFT($AZ302,6),'2.1 Summary costs O&amp;M'!$J$3:$R$15,$BA$4,FALSE))</f>
        <v>0</v>
      </c>
      <c r="BD312" s="414">
        <f>+T312*(VLOOKUP(LEFT($AZ302,6),'2.1 Summary costs O&amp;M'!$J$3:$R$15,$BA$4,FALSE))</f>
        <v>0</v>
      </c>
      <c r="BE312" s="414">
        <f>+U312*(VLOOKUP(LEFT($AZ302,6),'2.1 Summary costs O&amp;M'!$J$3:$R$15,$BA$4,FALSE))</f>
        <v>0</v>
      </c>
      <c r="BF312" s="414">
        <f>+V312*(VLOOKUP(LEFT($AZ302,6),'2.1 Summary costs O&amp;M'!$J$3:$R$15,$BA$4,FALSE))</f>
        <v>0</v>
      </c>
      <c r="BG312" s="414">
        <f>+W312*(VLOOKUP(LEFT($AZ302,6),'2.1 Summary costs O&amp;M'!$J$3:$R$15,$BA$4,FALSE))</f>
        <v>0</v>
      </c>
      <c r="BH312" s="414">
        <f>+X312*(VLOOKUP(LEFT($AZ302,6),'2.1 Summary costs O&amp;M'!$J$3:$R$15,$BA$4,FALSE))</f>
        <v>0</v>
      </c>
      <c r="BI312" s="414">
        <f>+Y312*(VLOOKUP(LEFT($AZ302,6),'2.1 Summary costs O&amp;M'!$J$3:$R$15,$BA$4,FALSE))</f>
        <v>0</v>
      </c>
      <c r="BJ312" s="414">
        <f>+Z312*(VLOOKUP(LEFT($AZ302,6),'2.1 Summary costs O&amp;M'!$J$3:$R$15,$BA$4,FALSE))</f>
        <v>0</v>
      </c>
      <c r="BK312" s="414">
        <f>+AA312*(VLOOKUP(LEFT($AZ302,6),'2.1 Summary costs O&amp;M'!$J$3:$R$15,$BA$4,FALSE))</f>
        <v>0</v>
      </c>
      <c r="BL312" s="414">
        <f>+AB312*(VLOOKUP(LEFT($AZ302,6),'2.1 Summary costs O&amp;M'!$J$3:$R$15,$BA$4,FALSE))</f>
        <v>0</v>
      </c>
      <c r="BM312" s="414">
        <f>+AC312*(VLOOKUP(LEFT($AZ302,6),'2.1 Summary costs O&amp;M'!$J$3:$R$15,$BA$4,FALSE))</f>
        <v>0</v>
      </c>
      <c r="BN312" s="414">
        <f>+AD312*(VLOOKUP(LEFT($AZ302,6),'2.1 Summary costs O&amp;M'!$J$3:$R$15,$BA$4,FALSE))</f>
        <v>0</v>
      </c>
      <c r="BO312" s="414">
        <f>+AE312*(VLOOKUP(LEFT($AZ302,6),'2.1 Summary costs O&amp;M'!$J$3:$R$15,$BA$4,FALSE))</f>
        <v>0</v>
      </c>
      <c r="BP312" s="414">
        <f>+AF312*(VLOOKUP(LEFT($AZ302,6),'2.1 Summary costs O&amp;M'!$J$3:$R$15,$BA$4,FALSE))</f>
        <v>0</v>
      </c>
      <c r="BQ312" s="414">
        <f>+AG312*(VLOOKUP(LEFT($AZ302,6),'2.1 Summary costs O&amp;M'!$J$3:$R$15,$BA$4,FALSE))</f>
        <v>0</v>
      </c>
      <c r="BR312" s="414">
        <f>+AH312*(VLOOKUP(LEFT($AZ302,6),'2.1 Summary costs O&amp;M'!$J$3:$R$15,$BA$4,FALSE))</f>
        <v>0</v>
      </c>
      <c r="BS312" s="414">
        <f>+AI312*(VLOOKUP(LEFT($AZ302,6),'2.1 Summary costs O&amp;M'!$J$3:$R$15,$BA$4,FALSE))</f>
        <v>0</v>
      </c>
      <c r="BT312" s="414">
        <f>+AJ312*(VLOOKUP(LEFT($AZ302,6),'2.1 Summary costs O&amp;M'!$J$3:$R$15,$BA$4,FALSE))</f>
        <v>0</v>
      </c>
      <c r="BU312" s="398"/>
    </row>
    <row r="313" spans="5:73" s="246" customFormat="1" x14ac:dyDescent="0.25">
      <c r="E313" s="240"/>
      <c r="F313" s="435"/>
      <c r="G313" s="261" t="str">
        <f>+Lote_herramienta</f>
        <v>Herramientas</v>
      </c>
      <c r="H313" s="261"/>
      <c r="I313" s="262">
        <v>1</v>
      </c>
      <c r="J313" s="262"/>
      <c r="K313" s="276" t="str">
        <f>+lote</f>
        <v>lote</v>
      </c>
      <c r="L313" s="276"/>
      <c r="M313" s="277">
        <v>150</v>
      </c>
      <c r="N313" s="260">
        <f>+M313*I313</f>
        <v>150</v>
      </c>
      <c r="O313" s="240"/>
      <c r="P313" s="240"/>
      <c r="Q313" s="383">
        <f>+$N313*(1+$N$1)^(1+Q$6)</f>
        <v>162.13605337991424</v>
      </c>
      <c r="R313" s="383">
        <f>+$N313*(1+$N$1)^(1+R$6)</f>
        <v>168.56746924875731</v>
      </c>
      <c r="S313" s="383">
        <f t="shared" ref="S313:AH319" si="367">+$N313*(1+$N$1)^(1+S$6)</f>
        <v>175.25399870409603</v>
      </c>
      <c r="T313" s="383">
        <f t="shared" si="367"/>
        <v>182.2057612815571</v>
      </c>
      <c r="U313" s="383">
        <f t="shared" si="367"/>
        <v>189.43327792620494</v>
      </c>
      <c r="V313" s="383">
        <f t="shared" si="367"/>
        <v>196.94748691516307</v>
      </c>
      <c r="W313" s="383">
        <f t="shared" si="367"/>
        <v>204.75976041183529</v>
      </c>
      <c r="X313" s="383">
        <f t="shared" si="367"/>
        <v>212.88192167677897</v>
      </c>
      <c r="Y313" s="383">
        <f t="shared" si="367"/>
        <v>221.32626296127853</v>
      </c>
      <c r="Z313" s="383">
        <f t="shared" si="367"/>
        <v>230.10556411069976</v>
      </c>
      <c r="AA313" s="383">
        <f t="shared" si="367"/>
        <v>239.23311190577863</v>
      </c>
      <c r="AB313" s="383">
        <f t="shared" si="367"/>
        <v>248.72272017111794</v>
      </c>
      <c r="AC313" s="383">
        <f t="shared" si="367"/>
        <v>258.58875068132221</v>
      </c>
      <c r="AD313" s="383">
        <f t="shared" si="367"/>
        <v>268.84613489641237</v>
      </c>
      <c r="AE313" s="383">
        <f t="shared" si="367"/>
        <v>279.51039655941457</v>
      </c>
      <c r="AF313" s="383">
        <f t="shared" si="367"/>
        <v>290.59767519032232</v>
      </c>
      <c r="AG313" s="383">
        <f t="shared" si="367"/>
        <v>302.12475051198834</v>
      </c>
      <c r="AH313" s="383">
        <f t="shared" si="367"/>
        <v>314.10906784491385</v>
      </c>
      <c r="AI313" s="383">
        <f t="shared" ref="AI313:AJ319" si="368">+$N313*(1+$N$1)^(1+AI$6)</f>
        <v>326.56876450936676</v>
      </c>
      <c r="AJ313" s="383">
        <f t="shared" si="368"/>
        <v>339.52269727478705</v>
      </c>
      <c r="AK313" s="385">
        <f t="shared" ref="AK313:AK319" si="369">SUM(Q313:AJ313)</f>
        <v>4811.4416261617089</v>
      </c>
      <c r="AL313" s="240"/>
      <c r="AM313" s="240"/>
      <c r="AN313" s="240"/>
      <c r="AO313" s="240"/>
      <c r="AP313" s="240"/>
      <c r="AT313" s="253"/>
      <c r="AU313" s="253"/>
      <c r="AV313" s="253"/>
      <c r="AW313" s="254"/>
      <c r="AZ313" s="398" t="str">
        <f>+G313</f>
        <v>Herramientas</v>
      </c>
      <c r="BA313" s="414">
        <f>+Q313*(VLOOKUP(LEFT($AZ302,6),'2.1 Summary costs O&amp;M'!$J$3:$R$15,$BA$4,FALSE))</f>
        <v>2432.0408006987136</v>
      </c>
      <c r="BB313" s="414">
        <f>+R313*(VLOOKUP(LEFT($AZ302,6),'2.1 Summary costs O&amp;M'!$J$3:$R$15,$BA$4,FALSE))</f>
        <v>2528.5120387313596</v>
      </c>
      <c r="BC313" s="414">
        <f>+S313*(VLOOKUP(LEFT($AZ302,6),'2.1 Summary costs O&amp;M'!$J$3:$R$15,$BA$4,FALSE))</f>
        <v>2628.8099805614406</v>
      </c>
      <c r="BD313" s="414">
        <f>+T313*(VLOOKUP(LEFT($AZ302,6),'2.1 Summary costs O&amp;M'!$J$3:$R$15,$BA$4,FALSE))</f>
        <v>2733.0864192233566</v>
      </c>
      <c r="BE313" s="414">
        <f>+U313*(VLOOKUP(LEFT($AZ302,6),'2.1 Summary costs O&amp;M'!$J$3:$R$15,$BA$4,FALSE))</f>
        <v>2841.4991688930741</v>
      </c>
      <c r="BF313" s="414">
        <f>+V313*(VLOOKUP(LEFT($AZ302,6),'2.1 Summary costs O&amp;M'!$J$3:$R$15,$BA$4,FALSE))</f>
        <v>2954.2123037274459</v>
      </c>
      <c r="BG313" s="414">
        <f>+W313*(VLOOKUP(LEFT($AZ302,6),'2.1 Summary costs O&amp;M'!$J$3:$R$15,$BA$4,FALSE))</f>
        <v>3071.3964061775291</v>
      </c>
      <c r="BH313" s="414">
        <f>+X313*(VLOOKUP(LEFT($AZ302,6),'2.1 Summary costs O&amp;M'!$J$3:$R$15,$BA$4,FALSE))</f>
        <v>3193.2288251516848</v>
      </c>
      <c r="BI313" s="414">
        <f>+Y313*(VLOOKUP(LEFT($AZ302,6),'2.1 Summary costs O&amp;M'!$J$3:$R$15,$BA$4,FALSE))</f>
        <v>3319.8939444191778</v>
      </c>
      <c r="BJ313" s="414">
        <f>+Z313*(VLOOKUP(LEFT($AZ302,6),'2.1 Summary costs O&amp;M'!$J$3:$R$15,$BA$4,FALSE))</f>
        <v>3451.5834616604966</v>
      </c>
      <c r="BK313" s="414">
        <f>+AA313*(VLOOKUP(LEFT($AZ302,6),'2.1 Summary costs O&amp;M'!$J$3:$R$15,$BA$4,FALSE))</f>
        <v>3588.4966785866795</v>
      </c>
      <c r="BL313" s="414">
        <f>+AB313*(VLOOKUP(LEFT($AZ302,6),'2.1 Summary costs O&amp;M'!$J$3:$R$15,$BA$4,FALSE))</f>
        <v>3730.8408025667691</v>
      </c>
      <c r="BM313" s="414">
        <f>+AC313*(VLOOKUP(LEFT($AZ302,6),'2.1 Summary costs O&amp;M'!$J$3:$R$15,$BA$4,FALSE))</f>
        <v>3878.831260219833</v>
      </c>
      <c r="BN313" s="414">
        <f>+AD313*(VLOOKUP(LEFT($AZ302,6),'2.1 Summary costs O&amp;M'!$J$3:$R$15,$BA$4,FALSE))</f>
        <v>4032.6920234461854</v>
      </c>
      <c r="BO313" s="414">
        <f>+AE313*(VLOOKUP(LEFT($AZ302,6),'2.1 Summary costs O&amp;M'!$J$3:$R$15,$BA$4,FALSE))</f>
        <v>4192.6559483912188</v>
      </c>
      <c r="BP313" s="414">
        <f>+AF313*(VLOOKUP(LEFT($AZ302,6),'2.1 Summary costs O&amp;M'!$J$3:$R$15,$BA$4,FALSE))</f>
        <v>4358.9651278548345</v>
      </c>
      <c r="BQ313" s="414">
        <f>+AG313*(VLOOKUP(LEFT($AZ302,6),'2.1 Summary costs O&amp;M'!$J$3:$R$15,$BA$4,FALSE))</f>
        <v>4531.8712576798252</v>
      </c>
      <c r="BR313" s="414">
        <f>+AH313*(VLOOKUP(LEFT($AZ302,6),'2.1 Summary costs O&amp;M'!$J$3:$R$15,$BA$4,FALSE))</f>
        <v>4711.636017673708</v>
      </c>
      <c r="BS313" s="414">
        <f>+AI313*(VLOOKUP(LEFT($AZ302,6),'2.1 Summary costs O&amp;M'!$J$3:$R$15,$BA$4,FALSE))</f>
        <v>4898.5314676405014</v>
      </c>
      <c r="BT313" s="414">
        <f>+AJ313*(VLOOKUP(LEFT($AZ302,6),'2.1 Summary costs O&amp;M'!$J$3:$R$15,$BA$4,FALSE))</f>
        <v>5092.8404591218059</v>
      </c>
      <c r="BU313" s="414">
        <f t="shared" ref="BU313:BU319" si="370">SUM(BA313:BT313)</f>
        <v>72171.624392425641</v>
      </c>
    </row>
    <row r="314" spans="5:73" s="246" customFormat="1" x14ac:dyDescent="0.25">
      <c r="E314" s="240"/>
      <c r="F314" s="435"/>
      <c r="G314" s="261" t="s">
        <v>162</v>
      </c>
      <c r="H314" s="261"/>
      <c r="I314" s="262">
        <v>1</v>
      </c>
      <c r="J314" s="262"/>
      <c r="K314" s="278" t="s">
        <v>111</v>
      </c>
      <c r="L314" s="279"/>
      <c r="M314" s="277">
        <v>250</v>
      </c>
      <c r="N314" s="260">
        <f t="shared" ref="N314" si="371">+M314*I314</f>
        <v>250</v>
      </c>
      <c r="O314" s="240"/>
      <c r="P314" s="240"/>
      <c r="Q314" s="383">
        <f t="shared" ref="Q314:R319" si="372">+$N314*(1+$N$1)^(1+Q$6)</f>
        <v>270.22675563319041</v>
      </c>
      <c r="R314" s="383">
        <f t="shared" si="372"/>
        <v>280.94578208126222</v>
      </c>
      <c r="S314" s="383">
        <f t="shared" si="367"/>
        <v>292.08999784016004</v>
      </c>
      <c r="T314" s="383">
        <f t="shared" si="367"/>
        <v>303.67626880259519</v>
      </c>
      <c r="U314" s="383">
        <f t="shared" si="367"/>
        <v>315.72212987700823</v>
      </c>
      <c r="V314" s="383">
        <f t="shared" si="367"/>
        <v>328.24581152527179</v>
      </c>
      <c r="W314" s="383">
        <f t="shared" si="367"/>
        <v>341.26626735305882</v>
      </c>
      <c r="X314" s="383">
        <f t="shared" si="367"/>
        <v>354.8032027946316</v>
      </c>
      <c r="Y314" s="383">
        <f t="shared" si="367"/>
        <v>368.87710493546422</v>
      </c>
      <c r="Z314" s="383">
        <f t="shared" si="367"/>
        <v>383.50927351783292</v>
      </c>
      <c r="AA314" s="383">
        <f t="shared" si="367"/>
        <v>398.72185317629771</v>
      </c>
      <c r="AB314" s="383">
        <f t="shared" si="367"/>
        <v>414.53786695186324</v>
      </c>
      <c r="AC314" s="383">
        <f t="shared" si="367"/>
        <v>430.98125113553698</v>
      </c>
      <c r="AD314" s="383">
        <f t="shared" si="367"/>
        <v>448.07689149402057</v>
      </c>
      <c r="AE314" s="383">
        <f t="shared" si="367"/>
        <v>465.85066093235764</v>
      </c>
      <c r="AF314" s="383">
        <f t="shared" si="367"/>
        <v>484.32945865053716</v>
      </c>
      <c r="AG314" s="383">
        <f t="shared" si="367"/>
        <v>503.5412508533139</v>
      </c>
      <c r="AH314" s="383">
        <f t="shared" si="367"/>
        <v>523.51511307485646</v>
      </c>
      <c r="AI314" s="383">
        <f t="shared" si="368"/>
        <v>544.28127418227791</v>
      </c>
      <c r="AJ314" s="383">
        <f t="shared" si="368"/>
        <v>565.87116212464502</v>
      </c>
      <c r="AK314" s="385">
        <f t="shared" si="369"/>
        <v>8019.0693769361815</v>
      </c>
      <c r="AL314" s="240"/>
      <c r="AM314" s="240"/>
      <c r="AN314" s="240"/>
      <c r="AO314" s="240"/>
      <c r="AP314" s="240"/>
      <c r="AT314" s="253"/>
      <c r="AU314" s="253"/>
      <c r="AV314" s="253"/>
      <c r="AW314" s="254"/>
      <c r="AZ314" s="398" t="str">
        <f t="shared" ref="AZ314:AZ320" si="373">+G314</f>
        <v>Materiales varios</v>
      </c>
      <c r="BA314" s="414">
        <f>+Q314*(VLOOKUP(LEFT($AZ302,6),'2.1 Summary costs O&amp;M'!$J$3:$R$15,$BA$4,FALSE))</f>
        <v>4053.4013344978562</v>
      </c>
      <c r="BB314" s="414">
        <f>+R314*(VLOOKUP(LEFT($AZ302,6),'2.1 Summary costs O&amp;M'!$J$3:$R$15,$BA$4,FALSE))</f>
        <v>4214.1867312189333</v>
      </c>
      <c r="BC314" s="414">
        <f>+S314*(VLOOKUP(LEFT($AZ302,6),'2.1 Summary costs O&amp;M'!$J$3:$R$15,$BA$4,FALSE))</f>
        <v>4381.3499676024003</v>
      </c>
      <c r="BD314" s="414">
        <f>+T314*(VLOOKUP(LEFT($AZ302,6),'2.1 Summary costs O&amp;M'!$J$3:$R$15,$BA$4,FALSE))</f>
        <v>4555.1440320389274</v>
      </c>
      <c r="BE314" s="414">
        <f>+U314*(VLOOKUP(LEFT($AZ302,6),'2.1 Summary costs O&amp;M'!$J$3:$R$15,$BA$4,FALSE))</f>
        <v>4735.8319481551234</v>
      </c>
      <c r="BF314" s="414">
        <f>+V314*(VLOOKUP(LEFT($AZ302,6),'2.1 Summary costs O&amp;M'!$J$3:$R$15,$BA$4,FALSE))</f>
        <v>4923.6871728790766</v>
      </c>
      <c r="BG314" s="414">
        <f>+W314*(VLOOKUP(LEFT($AZ302,6),'2.1 Summary costs O&amp;M'!$J$3:$R$15,$BA$4,FALSE))</f>
        <v>5118.9940102958826</v>
      </c>
      <c r="BH314" s="414">
        <f>+X314*(VLOOKUP(LEFT($AZ302,6),'2.1 Summary costs O&amp;M'!$J$3:$R$15,$BA$4,FALSE))</f>
        <v>5322.0480419194737</v>
      </c>
      <c r="BI314" s="414">
        <f>+Y314*(VLOOKUP(LEFT($AZ302,6),'2.1 Summary costs O&amp;M'!$J$3:$R$15,$BA$4,FALSE))</f>
        <v>5533.1565740319629</v>
      </c>
      <c r="BJ314" s="414">
        <f>+Z314*(VLOOKUP(LEFT($AZ302,6),'2.1 Summary costs O&amp;M'!$J$3:$R$15,$BA$4,FALSE))</f>
        <v>5752.6391027674936</v>
      </c>
      <c r="BK314" s="414">
        <f>+AA314*(VLOOKUP(LEFT($AZ302,6),'2.1 Summary costs O&amp;M'!$J$3:$R$15,$BA$4,FALSE))</f>
        <v>5980.827797644466</v>
      </c>
      <c r="BL314" s="414">
        <f>+AB314*(VLOOKUP(LEFT($AZ302,6),'2.1 Summary costs O&amp;M'!$J$3:$R$15,$BA$4,FALSE))</f>
        <v>6218.0680042779486</v>
      </c>
      <c r="BM314" s="414">
        <f>+AC314*(VLOOKUP(LEFT($AZ302,6),'2.1 Summary costs O&amp;M'!$J$3:$R$15,$BA$4,FALSE))</f>
        <v>6464.718767033055</v>
      </c>
      <c r="BN314" s="414">
        <f>+AD314*(VLOOKUP(LEFT($AZ302,6),'2.1 Summary costs O&amp;M'!$J$3:$R$15,$BA$4,FALSE))</f>
        <v>6721.1533724103083</v>
      </c>
      <c r="BO314" s="414">
        <f>+AE314*(VLOOKUP(LEFT($AZ302,6),'2.1 Summary costs O&amp;M'!$J$3:$R$15,$BA$4,FALSE))</f>
        <v>6987.7599139853646</v>
      </c>
      <c r="BP314" s="414">
        <f>+AF314*(VLOOKUP(LEFT($AZ302,6),'2.1 Summary costs O&amp;M'!$J$3:$R$15,$BA$4,FALSE))</f>
        <v>7264.9418797580574</v>
      </c>
      <c r="BQ314" s="414">
        <f>+AG314*(VLOOKUP(LEFT($AZ302,6),'2.1 Summary costs O&amp;M'!$J$3:$R$15,$BA$4,FALSE))</f>
        <v>7553.1187627997087</v>
      </c>
      <c r="BR314" s="414">
        <f>+AH314*(VLOOKUP(LEFT($AZ302,6),'2.1 Summary costs O&amp;M'!$J$3:$R$15,$BA$4,FALSE))</f>
        <v>7852.726696122847</v>
      </c>
      <c r="BS314" s="414">
        <f>+AI314*(VLOOKUP(LEFT($AZ302,6),'2.1 Summary costs O&amp;M'!$J$3:$R$15,$BA$4,FALSE))</f>
        <v>8164.2191127341684</v>
      </c>
      <c r="BT314" s="414">
        <f>+AJ314*(VLOOKUP(LEFT($AZ302,6),'2.1 Summary costs O&amp;M'!$J$3:$R$15,$BA$4,FALSE))</f>
        <v>8488.0674318696747</v>
      </c>
      <c r="BU314" s="414">
        <f t="shared" si="370"/>
        <v>120286.04065404272</v>
      </c>
    </row>
    <row r="315" spans="5:73" s="246" customFormat="1" x14ac:dyDescent="0.25">
      <c r="E315" s="240"/>
      <c r="F315" s="445"/>
      <c r="G315" s="263"/>
      <c r="H315" s="332"/>
      <c r="I315" s="280"/>
      <c r="J315" s="281"/>
      <c r="K315" s="282"/>
      <c r="L315" s="283"/>
      <c r="M315" s="388"/>
      <c r="N315" s="260"/>
      <c r="O315" s="240"/>
      <c r="P315" s="240"/>
      <c r="Q315" s="383">
        <f t="shared" si="372"/>
        <v>0</v>
      </c>
      <c r="R315" s="383">
        <f t="shared" si="372"/>
        <v>0</v>
      </c>
      <c r="S315" s="383">
        <f t="shared" si="367"/>
        <v>0</v>
      </c>
      <c r="T315" s="383">
        <f t="shared" si="367"/>
        <v>0</v>
      </c>
      <c r="U315" s="383">
        <f t="shared" si="367"/>
        <v>0</v>
      </c>
      <c r="V315" s="383">
        <f t="shared" si="367"/>
        <v>0</v>
      </c>
      <c r="W315" s="383">
        <f t="shared" si="367"/>
        <v>0</v>
      </c>
      <c r="X315" s="383">
        <f t="shared" si="367"/>
        <v>0</v>
      </c>
      <c r="Y315" s="383">
        <f t="shared" si="367"/>
        <v>0</v>
      </c>
      <c r="Z315" s="383">
        <f t="shared" si="367"/>
        <v>0</v>
      </c>
      <c r="AA315" s="383">
        <f t="shared" si="367"/>
        <v>0</v>
      </c>
      <c r="AB315" s="383">
        <f t="shared" si="367"/>
        <v>0</v>
      </c>
      <c r="AC315" s="383">
        <f t="shared" si="367"/>
        <v>0</v>
      </c>
      <c r="AD315" s="383">
        <f t="shared" si="367"/>
        <v>0</v>
      </c>
      <c r="AE315" s="383">
        <f t="shared" si="367"/>
        <v>0</v>
      </c>
      <c r="AF315" s="383">
        <f t="shared" si="367"/>
        <v>0</v>
      </c>
      <c r="AG315" s="383">
        <f t="shared" si="367"/>
        <v>0</v>
      </c>
      <c r="AH315" s="383">
        <f t="shared" si="367"/>
        <v>0</v>
      </c>
      <c r="AI315" s="383">
        <f t="shared" si="368"/>
        <v>0</v>
      </c>
      <c r="AJ315" s="383">
        <f t="shared" si="368"/>
        <v>0</v>
      </c>
      <c r="AK315" s="385">
        <f t="shared" si="369"/>
        <v>0</v>
      </c>
      <c r="AL315" s="240"/>
      <c r="AM315" s="240"/>
      <c r="AN315" s="240"/>
      <c r="AO315" s="240"/>
      <c r="AP315" s="240"/>
      <c r="AT315" s="253"/>
      <c r="AU315" s="253"/>
      <c r="AV315" s="253"/>
      <c r="AW315" s="254"/>
      <c r="AZ315" s="398">
        <f t="shared" si="373"/>
        <v>0</v>
      </c>
      <c r="BA315" s="414">
        <f>+Q315*(VLOOKUP(LEFT($AZ302,6),'2.1 Summary costs O&amp;M'!$J$3:$R$15,$BA$4,FALSE))</f>
        <v>0</v>
      </c>
      <c r="BB315" s="414">
        <f>+R315*(VLOOKUP(LEFT($AZ302,6),'2.1 Summary costs O&amp;M'!$J$3:$R$15,$BA$4,FALSE))</f>
        <v>0</v>
      </c>
      <c r="BC315" s="414">
        <f>+S315*(VLOOKUP(LEFT($AZ302,6),'2.1 Summary costs O&amp;M'!$J$3:$R$15,$BA$4,FALSE))</f>
        <v>0</v>
      </c>
      <c r="BD315" s="414">
        <f>+T315*(VLOOKUP(LEFT($AZ302,6),'2.1 Summary costs O&amp;M'!$J$3:$R$15,$BA$4,FALSE))</f>
        <v>0</v>
      </c>
      <c r="BE315" s="414">
        <f>+U315*(VLOOKUP(LEFT($AZ302,6),'2.1 Summary costs O&amp;M'!$J$3:$R$15,$BA$4,FALSE))</f>
        <v>0</v>
      </c>
      <c r="BF315" s="414">
        <f>+V315*(VLOOKUP(LEFT($AZ302,6),'2.1 Summary costs O&amp;M'!$J$3:$R$15,$BA$4,FALSE))</f>
        <v>0</v>
      </c>
      <c r="BG315" s="414">
        <f>+W315*(VLOOKUP(LEFT($AZ302,6),'2.1 Summary costs O&amp;M'!$J$3:$R$15,$BA$4,FALSE))</f>
        <v>0</v>
      </c>
      <c r="BH315" s="414">
        <f>+X315*(VLOOKUP(LEFT($AZ302,6),'2.1 Summary costs O&amp;M'!$J$3:$R$15,$BA$4,FALSE))</f>
        <v>0</v>
      </c>
      <c r="BI315" s="414">
        <f>+Y315*(VLOOKUP(LEFT($AZ302,6),'2.1 Summary costs O&amp;M'!$J$3:$R$15,$BA$4,FALSE))</f>
        <v>0</v>
      </c>
      <c r="BJ315" s="414">
        <f>+Z315*(VLOOKUP(LEFT($AZ302,6),'2.1 Summary costs O&amp;M'!$J$3:$R$15,$BA$4,FALSE))</f>
        <v>0</v>
      </c>
      <c r="BK315" s="414">
        <f>+AA315*(VLOOKUP(LEFT($AZ302,6),'2.1 Summary costs O&amp;M'!$J$3:$R$15,$BA$4,FALSE))</f>
        <v>0</v>
      </c>
      <c r="BL315" s="414">
        <f>+AB315*(VLOOKUP(LEFT($AZ302,6),'2.1 Summary costs O&amp;M'!$J$3:$R$15,$BA$4,FALSE))</f>
        <v>0</v>
      </c>
      <c r="BM315" s="414">
        <f>+AC315*(VLOOKUP(LEFT($AZ302,6),'2.1 Summary costs O&amp;M'!$J$3:$R$15,$BA$4,FALSE))</f>
        <v>0</v>
      </c>
      <c r="BN315" s="414">
        <f>+AD315*(VLOOKUP(LEFT($AZ302,6),'2.1 Summary costs O&amp;M'!$J$3:$R$15,$BA$4,FALSE))</f>
        <v>0</v>
      </c>
      <c r="BO315" s="414">
        <f>+AE315*(VLOOKUP(LEFT($AZ302,6),'2.1 Summary costs O&amp;M'!$J$3:$R$15,$BA$4,FALSE))</f>
        <v>0</v>
      </c>
      <c r="BP315" s="414">
        <f>+AF315*(VLOOKUP(LEFT($AZ302,6),'2.1 Summary costs O&amp;M'!$J$3:$R$15,$BA$4,FALSE))</f>
        <v>0</v>
      </c>
      <c r="BQ315" s="414">
        <f>+AG315*(VLOOKUP(LEFT($AZ302,6),'2.1 Summary costs O&amp;M'!$J$3:$R$15,$BA$4,FALSE))</f>
        <v>0</v>
      </c>
      <c r="BR315" s="414">
        <f>+AH315*(VLOOKUP(LEFT($AZ302,6),'2.1 Summary costs O&amp;M'!$J$3:$R$15,$BA$4,FALSE))</f>
        <v>0</v>
      </c>
      <c r="BS315" s="414">
        <f>+AI315*(VLOOKUP(LEFT($AZ302,6),'2.1 Summary costs O&amp;M'!$J$3:$R$15,$BA$4,FALSE))</f>
        <v>0</v>
      </c>
      <c r="BT315" s="414">
        <f>+AJ315*(VLOOKUP(LEFT($AZ302,6),'2.1 Summary costs O&amp;M'!$J$3:$R$15,$BA$4,FALSE))</f>
        <v>0</v>
      </c>
      <c r="BU315" s="414">
        <f t="shared" si="370"/>
        <v>0</v>
      </c>
    </row>
    <row r="316" spans="5:73" s="246" customFormat="1" x14ac:dyDescent="0.25">
      <c r="E316" s="240"/>
      <c r="F316" s="445"/>
      <c r="G316" s="263"/>
      <c r="H316" s="332"/>
      <c r="I316" s="280"/>
      <c r="J316" s="281"/>
      <c r="K316" s="282"/>
      <c r="L316" s="283"/>
      <c r="M316" s="388"/>
      <c r="N316" s="260"/>
      <c r="O316" s="240"/>
      <c r="P316" s="240"/>
      <c r="Q316" s="383">
        <f t="shared" si="372"/>
        <v>0</v>
      </c>
      <c r="R316" s="383">
        <f t="shared" si="372"/>
        <v>0</v>
      </c>
      <c r="S316" s="383">
        <f t="shared" si="367"/>
        <v>0</v>
      </c>
      <c r="T316" s="383">
        <f t="shared" si="367"/>
        <v>0</v>
      </c>
      <c r="U316" s="383">
        <f t="shared" si="367"/>
        <v>0</v>
      </c>
      <c r="V316" s="383">
        <f t="shared" si="367"/>
        <v>0</v>
      </c>
      <c r="W316" s="383">
        <f t="shared" si="367"/>
        <v>0</v>
      </c>
      <c r="X316" s="383">
        <f t="shared" si="367"/>
        <v>0</v>
      </c>
      <c r="Y316" s="383">
        <f t="shared" si="367"/>
        <v>0</v>
      </c>
      <c r="Z316" s="383">
        <f t="shared" si="367"/>
        <v>0</v>
      </c>
      <c r="AA316" s="383">
        <f t="shared" si="367"/>
        <v>0</v>
      </c>
      <c r="AB316" s="383">
        <f t="shared" si="367"/>
        <v>0</v>
      </c>
      <c r="AC316" s="383">
        <f t="shared" si="367"/>
        <v>0</v>
      </c>
      <c r="AD316" s="383">
        <f t="shared" si="367"/>
        <v>0</v>
      </c>
      <c r="AE316" s="383">
        <f t="shared" si="367"/>
        <v>0</v>
      </c>
      <c r="AF316" s="383">
        <f t="shared" si="367"/>
        <v>0</v>
      </c>
      <c r="AG316" s="383">
        <f t="shared" si="367"/>
        <v>0</v>
      </c>
      <c r="AH316" s="383">
        <f t="shared" si="367"/>
        <v>0</v>
      </c>
      <c r="AI316" s="383">
        <f t="shared" si="368"/>
        <v>0</v>
      </c>
      <c r="AJ316" s="383">
        <f t="shared" si="368"/>
        <v>0</v>
      </c>
      <c r="AK316" s="385">
        <f t="shared" si="369"/>
        <v>0</v>
      </c>
      <c r="AL316" s="240"/>
      <c r="AM316" s="240"/>
      <c r="AN316" s="240"/>
      <c r="AO316" s="240"/>
      <c r="AP316" s="240"/>
      <c r="AT316" s="253"/>
      <c r="AU316" s="253"/>
      <c r="AV316" s="253"/>
      <c r="AW316" s="254"/>
      <c r="AZ316" s="398">
        <f t="shared" si="373"/>
        <v>0</v>
      </c>
      <c r="BA316" s="414">
        <f>+Q316*(VLOOKUP(LEFT($AZ302,6),'2.1 Summary costs O&amp;M'!$J$3:$R$15,$BA$4,FALSE))</f>
        <v>0</v>
      </c>
      <c r="BB316" s="414">
        <f>+R316*(VLOOKUP(LEFT($AZ302,6),'2.1 Summary costs O&amp;M'!$J$3:$R$15,$BA$4,FALSE))</f>
        <v>0</v>
      </c>
      <c r="BC316" s="414">
        <f>+S316*(VLOOKUP(LEFT($AZ302,6),'2.1 Summary costs O&amp;M'!$J$3:$R$15,$BA$4,FALSE))</f>
        <v>0</v>
      </c>
      <c r="BD316" s="414">
        <f>+T316*(VLOOKUP(LEFT($AZ302,6),'2.1 Summary costs O&amp;M'!$J$3:$R$15,$BA$4,FALSE))</f>
        <v>0</v>
      </c>
      <c r="BE316" s="414">
        <f>+U316*(VLOOKUP(LEFT($AZ302,6),'2.1 Summary costs O&amp;M'!$J$3:$R$15,$BA$4,FALSE))</f>
        <v>0</v>
      </c>
      <c r="BF316" s="414">
        <f>+V316*(VLOOKUP(LEFT($AZ302,6),'2.1 Summary costs O&amp;M'!$J$3:$R$15,$BA$4,FALSE))</f>
        <v>0</v>
      </c>
      <c r="BG316" s="414">
        <f>+W316*(VLOOKUP(LEFT($AZ302,6),'2.1 Summary costs O&amp;M'!$J$3:$R$15,$BA$4,FALSE))</f>
        <v>0</v>
      </c>
      <c r="BH316" s="414">
        <f>+X316*(VLOOKUP(LEFT($AZ302,6),'2.1 Summary costs O&amp;M'!$J$3:$R$15,$BA$4,FALSE))</f>
        <v>0</v>
      </c>
      <c r="BI316" s="414">
        <f>+Y316*(VLOOKUP(LEFT($AZ302,6),'2.1 Summary costs O&amp;M'!$J$3:$R$15,$BA$4,FALSE))</f>
        <v>0</v>
      </c>
      <c r="BJ316" s="414">
        <f>+Z316*(VLOOKUP(LEFT($AZ302,6),'2.1 Summary costs O&amp;M'!$J$3:$R$15,$BA$4,FALSE))</f>
        <v>0</v>
      </c>
      <c r="BK316" s="414">
        <f>+AA316*(VLOOKUP(LEFT($AZ302,6),'2.1 Summary costs O&amp;M'!$J$3:$R$15,$BA$4,FALSE))</f>
        <v>0</v>
      </c>
      <c r="BL316" s="414">
        <f>+AB316*(VLOOKUP(LEFT($AZ302,6),'2.1 Summary costs O&amp;M'!$J$3:$R$15,$BA$4,FALSE))</f>
        <v>0</v>
      </c>
      <c r="BM316" s="414">
        <f>+AC316*(VLOOKUP(LEFT($AZ302,6),'2.1 Summary costs O&amp;M'!$J$3:$R$15,$BA$4,FALSE))</f>
        <v>0</v>
      </c>
      <c r="BN316" s="414">
        <f>+AD316*(VLOOKUP(LEFT($AZ302,6),'2.1 Summary costs O&amp;M'!$J$3:$R$15,$BA$4,FALSE))</f>
        <v>0</v>
      </c>
      <c r="BO316" s="414">
        <f>+AE316*(VLOOKUP(LEFT($AZ302,6),'2.1 Summary costs O&amp;M'!$J$3:$R$15,$BA$4,FALSE))</f>
        <v>0</v>
      </c>
      <c r="BP316" s="414">
        <f>+AF316*(VLOOKUP(LEFT($AZ302,6),'2.1 Summary costs O&amp;M'!$J$3:$R$15,$BA$4,FALSE))</f>
        <v>0</v>
      </c>
      <c r="BQ316" s="414">
        <f>+AG316*(VLOOKUP(LEFT($AZ302,6),'2.1 Summary costs O&amp;M'!$J$3:$R$15,$BA$4,FALSE))</f>
        <v>0</v>
      </c>
      <c r="BR316" s="414">
        <f>+AH316*(VLOOKUP(LEFT($AZ302,6),'2.1 Summary costs O&amp;M'!$J$3:$R$15,$BA$4,FALSE))</f>
        <v>0</v>
      </c>
      <c r="BS316" s="414">
        <f>+AI316*(VLOOKUP(LEFT($AZ302,6),'2.1 Summary costs O&amp;M'!$J$3:$R$15,$BA$4,FALSE))</f>
        <v>0</v>
      </c>
      <c r="BT316" s="414">
        <f>+AJ316*(VLOOKUP(LEFT($AZ302,6),'2.1 Summary costs O&amp;M'!$J$3:$R$15,$BA$4,FALSE))</f>
        <v>0</v>
      </c>
      <c r="BU316" s="414">
        <f t="shared" si="370"/>
        <v>0</v>
      </c>
    </row>
    <row r="317" spans="5:73" s="246" customFormat="1" x14ac:dyDescent="0.25">
      <c r="E317" s="240"/>
      <c r="F317" s="445"/>
      <c r="G317" s="263"/>
      <c r="H317" s="332"/>
      <c r="I317" s="280"/>
      <c r="J317" s="281"/>
      <c r="K317" s="282"/>
      <c r="L317" s="283"/>
      <c r="M317" s="388"/>
      <c r="N317" s="260"/>
      <c r="O317" s="240"/>
      <c r="P317" s="240"/>
      <c r="Q317" s="383">
        <f t="shared" si="372"/>
        <v>0</v>
      </c>
      <c r="R317" s="383">
        <f t="shared" si="372"/>
        <v>0</v>
      </c>
      <c r="S317" s="383">
        <f t="shared" si="367"/>
        <v>0</v>
      </c>
      <c r="T317" s="383">
        <f t="shared" si="367"/>
        <v>0</v>
      </c>
      <c r="U317" s="383">
        <f t="shared" si="367"/>
        <v>0</v>
      </c>
      <c r="V317" s="383">
        <f t="shared" si="367"/>
        <v>0</v>
      </c>
      <c r="W317" s="383">
        <f t="shared" si="367"/>
        <v>0</v>
      </c>
      <c r="X317" s="383">
        <f t="shared" si="367"/>
        <v>0</v>
      </c>
      <c r="Y317" s="383">
        <f t="shared" si="367"/>
        <v>0</v>
      </c>
      <c r="Z317" s="383">
        <f t="shared" si="367"/>
        <v>0</v>
      </c>
      <c r="AA317" s="383">
        <f t="shared" si="367"/>
        <v>0</v>
      </c>
      <c r="AB317" s="383">
        <f t="shared" si="367"/>
        <v>0</v>
      </c>
      <c r="AC317" s="383">
        <f t="shared" si="367"/>
        <v>0</v>
      </c>
      <c r="AD317" s="383">
        <f t="shared" si="367"/>
        <v>0</v>
      </c>
      <c r="AE317" s="383">
        <f t="shared" si="367"/>
        <v>0</v>
      </c>
      <c r="AF317" s="383">
        <f t="shared" si="367"/>
        <v>0</v>
      </c>
      <c r="AG317" s="383">
        <f t="shared" si="367"/>
        <v>0</v>
      </c>
      <c r="AH317" s="383">
        <f t="shared" si="367"/>
        <v>0</v>
      </c>
      <c r="AI317" s="383">
        <f t="shared" si="368"/>
        <v>0</v>
      </c>
      <c r="AJ317" s="383">
        <f t="shared" si="368"/>
        <v>0</v>
      </c>
      <c r="AK317" s="385">
        <f t="shared" si="369"/>
        <v>0</v>
      </c>
      <c r="AL317" s="240"/>
      <c r="AM317" s="240"/>
      <c r="AN317" s="240"/>
      <c r="AO317" s="240"/>
      <c r="AP317" s="240"/>
      <c r="AT317" s="253"/>
      <c r="AU317" s="253"/>
      <c r="AV317" s="253"/>
      <c r="AW317" s="254"/>
      <c r="AZ317" s="398">
        <f t="shared" si="373"/>
        <v>0</v>
      </c>
      <c r="BA317" s="414">
        <f>+Q317*(VLOOKUP(LEFT($AZ302,6),'2.1 Summary costs O&amp;M'!$J$3:$R$15,$BA$4,FALSE))</f>
        <v>0</v>
      </c>
      <c r="BB317" s="414">
        <f>+R317*(VLOOKUP(LEFT($AZ302,6),'2.1 Summary costs O&amp;M'!$J$3:$R$15,$BA$4,FALSE))</f>
        <v>0</v>
      </c>
      <c r="BC317" s="414">
        <f>+S317*(VLOOKUP(LEFT($AZ302,6),'2.1 Summary costs O&amp;M'!$J$3:$R$15,$BA$4,FALSE))</f>
        <v>0</v>
      </c>
      <c r="BD317" s="414">
        <f>+T317*(VLOOKUP(LEFT($AZ302,6),'2.1 Summary costs O&amp;M'!$J$3:$R$15,$BA$4,FALSE))</f>
        <v>0</v>
      </c>
      <c r="BE317" s="414">
        <f>+U317*(VLOOKUP(LEFT($AZ302,6),'2.1 Summary costs O&amp;M'!$J$3:$R$15,$BA$4,FALSE))</f>
        <v>0</v>
      </c>
      <c r="BF317" s="414">
        <f>+V317*(VLOOKUP(LEFT($AZ302,6),'2.1 Summary costs O&amp;M'!$J$3:$R$15,$BA$4,FALSE))</f>
        <v>0</v>
      </c>
      <c r="BG317" s="414">
        <f>+W317*(VLOOKUP(LEFT($AZ302,6),'2.1 Summary costs O&amp;M'!$J$3:$R$15,$BA$4,FALSE))</f>
        <v>0</v>
      </c>
      <c r="BH317" s="414">
        <f>+X317*(VLOOKUP(LEFT($AZ302,6),'2.1 Summary costs O&amp;M'!$J$3:$R$15,$BA$4,FALSE))</f>
        <v>0</v>
      </c>
      <c r="BI317" s="414">
        <f>+Y317*(VLOOKUP(LEFT($AZ302,6),'2.1 Summary costs O&amp;M'!$J$3:$R$15,$BA$4,FALSE))</f>
        <v>0</v>
      </c>
      <c r="BJ317" s="414">
        <f>+Z317*(VLOOKUP(LEFT($AZ302,6),'2.1 Summary costs O&amp;M'!$J$3:$R$15,$BA$4,FALSE))</f>
        <v>0</v>
      </c>
      <c r="BK317" s="414">
        <f>+AA317*(VLOOKUP(LEFT($AZ302,6),'2.1 Summary costs O&amp;M'!$J$3:$R$15,$BA$4,FALSE))</f>
        <v>0</v>
      </c>
      <c r="BL317" s="414">
        <f>+AB317*(VLOOKUP(LEFT($AZ302,6),'2.1 Summary costs O&amp;M'!$J$3:$R$15,$BA$4,FALSE))</f>
        <v>0</v>
      </c>
      <c r="BM317" s="414">
        <f>+AC317*(VLOOKUP(LEFT($AZ302,6),'2.1 Summary costs O&amp;M'!$J$3:$R$15,$BA$4,FALSE))</f>
        <v>0</v>
      </c>
      <c r="BN317" s="414">
        <f>+AD317*(VLOOKUP(LEFT($AZ302,6),'2.1 Summary costs O&amp;M'!$J$3:$R$15,$BA$4,FALSE))</f>
        <v>0</v>
      </c>
      <c r="BO317" s="414">
        <f>+AE317*(VLOOKUP(LEFT($AZ302,6),'2.1 Summary costs O&amp;M'!$J$3:$R$15,$BA$4,FALSE))</f>
        <v>0</v>
      </c>
      <c r="BP317" s="414">
        <f>+AF317*(VLOOKUP(LEFT($AZ302,6),'2.1 Summary costs O&amp;M'!$J$3:$R$15,$BA$4,FALSE))</f>
        <v>0</v>
      </c>
      <c r="BQ317" s="414">
        <f>+AG317*(VLOOKUP(LEFT($AZ302,6),'2.1 Summary costs O&amp;M'!$J$3:$R$15,$BA$4,FALSE))</f>
        <v>0</v>
      </c>
      <c r="BR317" s="414">
        <f>+AH317*(VLOOKUP(LEFT($AZ302,6),'2.1 Summary costs O&amp;M'!$J$3:$R$15,$BA$4,FALSE))</f>
        <v>0</v>
      </c>
      <c r="BS317" s="414">
        <f>+AI317*(VLOOKUP(LEFT($AZ302,6),'2.1 Summary costs O&amp;M'!$J$3:$R$15,$BA$4,FALSE))</f>
        <v>0</v>
      </c>
      <c r="BT317" s="414">
        <f>+AJ317*(VLOOKUP(LEFT($AZ302,6),'2.1 Summary costs O&amp;M'!$J$3:$R$15,$BA$4,FALSE))</f>
        <v>0</v>
      </c>
      <c r="BU317" s="414">
        <f t="shared" si="370"/>
        <v>0</v>
      </c>
    </row>
    <row r="318" spans="5:73" s="246" customFormat="1" x14ac:dyDescent="0.25">
      <c r="E318" s="240"/>
      <c r="F318" s="435"/>
      <c r="G318" s="263"/>
      <c r="H318" s="332"/>
      <c r="I318" s="280"/>
      <c r="J318" s="281"/>
      <c r="K318" s="282"/>
      <c r="L318" s="283"/>
      <c r="M318" s="284"/>
      <c r="N318" s="260"/>
      <c r="O318" s="240"/>
      <c r="P318" s="240"/>
      <c r="Q318" s="383">
        <f t="shared" si="372"/>
        <v>0</v>
      </c>
      <c r="R318" s="383">
        <f t="shared" si="372"/>
        <v>0</v>
      </c>
      <c r="S318" s="383">
        <f t="shared" si="367"/>
        <v>0</v>
      </c>
      <c r="T318" s="383">
        <f t="shared" si="367"/>
        <v>0</v>
      </c>
      <c r="U318" s="383">
        <f t="shared" si="367"/>
        <v>0</v>
      </c>
      <c r="V318" s="383">
        <f t="shared" si="367"/>
        <v>0</v>
      </c>
      <c r="W318" s="383">
        <f t="shared" si="367"/>
        <v>0</v>
      </c>
      <c r="X318" s="383">
        <f t="shared" si="367"/>
        <v>0</v>
      </c>
      <c r="Y318" s="383">
        <f t="shared" si="367"/>
        <v>0</v>
      </c>
      <c r="Z318" s="383">
        <f t="shared" si="367"/>
        <v>0</v>
      </c>
      <c r="AA318" s="383">
        <f t="shared" si="367"/>
        <v>0</v>
      </c>
      <c r="AB318" s="383">
        <f t="shared" si="367"/>
        <v>0</v>
      </c>
      <c r="AC318" s="383">
        <f t="shared" si="367"/>
        <v>0</v>
      </c>
      <c r="AD318" s="383">
        <f t="shared" si="367"/>
        <v>0</v>
      </c>
      <c r="AE318" s="383">
        <f t="shared" si="367"/>
        <v>0</v>
      </c>
      <c r="AF318" s="383">
        <f t="shared" si="367"/>
        <v>0</v>
      </c>
      <c r="AG318" s="383">
        <f t="shared" si="367"/>
        <v>0</v>
      </c>
      <c r="AH318" s="383">
        <f t="shared" si="367"/>
        <v>0</v>
      </c>
      <c r="AI318" s="383">
        <f t="shared" si="368"/>
        <v>0</v>
      </c>
      <c r="AJ318" s="383">
        <f t="shared" si="368"/>
        <v>0</v>
      </c>
      <c r="AK318" s="385">
        <f t="shared" si="369"/>
        <v>0</v>
      </c>
      <c r="AL318" s="240"/>
      <c r="AM318" s="240"/>
      <c r="AN318" s="240"/>
      <c r="AO318" s="240"/>
      <c r="AP318" s="240"/>
      <c r="AT318" s="253"/>
      <c r="AU318" s="253"/>
      <c r="AV318" s="253"/>
      <c r="AW318" s="254"/>
      <c r="AZ318" s="398">
        <f t="shared" si="373"/>
        <v>0</v>
      </c>
      <c r="BA318" s="414">
        <f>+Q318*(VLOOKUP(LEFT($AZ302,6),'2.1 Summary costs O&amp;M'!$J$3:$R$15,$BA$4,FALSE))</f>
        <v>0</v>
      </c>
      <c r="BB318" s="414">
        <f>+R318*(VLOOKUP(LEFT($AZ302,6),'2.1 Summary costs O&amp;M'!$J$3:$R$15,$BA$4,FALSE))</f>
        <v>0</v>
      </c>
      <c r="BC318" s="414">
        <f>+S318*(VLOOKUP(LEFT($AZ302,6),'2.1 Summary costs O&amp;M'!$J$3:$R$15,$BA$4,FALSE))</f>
        <v>0</v>
      </c>
      <c r="BD318" s="414">
        <f>+T318*(VLOOKUP(LEFT($AZ302,6),'2.1 Summary costs O&amp;M'!$J$3:$R$15,$BA$4,FALSE))</f>
        <v>0</v>
      </c>
      <c r="BE318" s="414">
        <f>+U318*(VLOOKUP(LEFT($AZ302,6),'2.1 Summary costs O&amp;M'!$J$3:$R$15,$BA$4,FALSE))</f>
        <v>0</v>
      </c>
      <c r="BF318" s="414">
        <f>+V318*(VLOOKUP(LEFT($AZ302,6),'2.1 Summary costs O&amp;M'!$J$3:$R$15,$BA$4,FALSE))</f>
        <v>0</v>
      </c>
      <c r="BG318" s="414">
        <f>+W318*(VLOOKUP(LEFT($AZ302,6),'2.1 Summary costs O&amp;M'!$J$3:$R$15,$BA$4,FALSE))</f>
        <v>0</v>
      </c>
      <c r="BH318" s="414">
        <f>+X318*(VLOOKUP(LEFT($AZ302,6),'2.1 Summary costs O&amp;M'!$J$3:$R$15,$BA$4,FALSE))</f>
        <v>0</v>
      </c>
      <c r="BI318" s="414">
        <f>+Y318*(VLOOKUP(LEFT($AZ302,6),'2.1 Summary costs O&amp;M'!$J$3:$R$15,$BA$4,FALSE))</f>
        <v>0</v>
      </c>
      <c r="BJ318" s="414">
        <f>+Z318*(VLOOKUP(LEFT($AZ302,6),'2.1 Summary costs O&amp;M'!$J$3:$R$15,$BA$4,FALSE))</f>
        <v>0</v>
      </c>
      <c r="BK318" s="414">
        <f>+AA318*(VLOOKUP(LEFT($AZ302,6),'2.1 Summary costs O&amp;M'!$J$3:$R$15,$BA$4,FALSE))</f>
        <v>0</v>
      </c>
      <c r="BL318" s="414">
        <f>+AB318*(VLOOKUP(LEFT($AZ302,6),'2.1 Summary costs O&amp;M'!$J$3:$R$15,$BA$4,FALSE))</f>
        <v>0</v>
      </c>
      <c r="BM318" s="414">
        <f>+AC318*(VLOOKUP(LEFT($AZ302,6),'2.1 Summary costs O&amp;M'!$J$3:$R$15,$BA$4,FALSE))</f>
        <v>0</v>
      </c>
      <c r="BN318" s="414">
        <f>+AD318*(VLOOKUP(LEFT($AZ302,6),'2.1 Summary costs O&amp;M'!$J$3:$R$15,$BA$4,FALSE))</f>
        <v>0</v>
      </c>
      <c r="BO318" s="414">
        <f>+AE318*(VLOOKUP(LEFT($AZ302,6),'2.1 Summary costs O&amp;M'!$J$3:$R$15,$BA$4,FALSE))</f>
        <v>0</v>
      </c>
      <c r="BP318" s="414">
        <f>+AF318*(VLOOKUP(LEFT($AZ302,6),'2.1 Summary costs O&amp;M'!$J$3:$R$15,$BA$4,FALSE))</f>
        <v>0</v>
      </c>
      <c r="BQ318" s="414">
        <f>+AG318*(VLOOKUP(LEFT($AZ302,6),'2.1 Summary costs O&amp;M'!$J$3:$R$15,$BA$4,FALSE))</f>
        <v>0</v>
      </c>
      <c r="BR318" s="414">
        <f>+AH318*(VLOOKUP(LEFT($AZ302,6),'2.1 Summary costs O&amp;M'!$J$3:$R$15,$BA$4,FALSE))</f>
        <v>0</v>
      </c>
      <c r="BS318" s="414">
        <f>+AI318*(VLOOKUP(LEFT($AZ302,6),'2.1 Summary costs O&amp;M'!$J$3:$R$15,$BA$4,FALSE))</f>
        <v>0</v>
      </c>
      <c r="BT318" s="414">
        <f>+AJ318*(VLOOKUP(LEFT($AZ302,6),'2.1 Summary costs O&amp;M'!$J$3:$R$15,$BA$4,FALSE))</f>
        <v>0</v>
      </c>
      <c r="BU318" s="412">
        <f t="shared" si="370"/>
        <v>0</v>
      </c>
    </row>
    <row r="319" spans="5:73" s="246" customFormat="1" ht="15.75" thickBot="1" x14ac:dyDescent="0.3">
      <c r="E319" s="240"/>
      <c r="F319" s="435"/>
      <c r="G319" s="261"/>
      <c r="H319" s="333"/>
      <c r="I319" s="285"/>
      <c r="J319" s="286"/>
      <c r="K319" s="287"/>
      <c r="L319" s="288"/>
      <c r="M319" s="284"/>
      <c r="N319" s="260"/>
      <c r="O319" s="240"/>
      <c r="P319" s="240"/>
      <c r="Q319" s="383">
        <f t="shared" si="372"/>
        <v>0</v>
      </c>
      <c r="R319" s="383">
        <f t="shared" si="372"/>
        <v>0</v>
      </c>
      <c r="S319" s="383">
        <f t="shared" si="367"/>
        <v>0</v>
      </c>
      <c r="T319" s="383">
        <f t="shared" si="367"/>
        <v>0</v>
      </c>
      <c r="U319" s="383">
        <f t="shared" si="367"/>
        <v>0</v>
      </c>
      <c r="V319" s="383">
        <f t="shared" si="367"/>
        <v>0</v>
      </c>
      <c r="W319" s="383">
        <f t="shared" si="367"/>
        <v>0</v>
      </c>
      <c r="X319" s="383">
        <f t="shared" si="367"/>
        <v>0</v>
      </c>
      <c r="Y319" s="383">
        <f t="shared" si="367"/>
        <v>0</v>
      </c>
      <c r="Z319" s="383">
        <f t="shared" si="367"/>
        <v>0</v>
      </c>
      <c r="AA319" s="383">
        <f t="shared" si="367"/>
        <v>0</v>
      </c>
      <c r="AB319" s="383">
        <f t="shared" si="367"/>
        <v>0</v>
      </c>
      <c r="AC319" s="383">
        <f t="shared" si="367"/>
        <v>0</v>
      </c>
      <c r="AD319" s="383">
        <f t="shared" si="367"/>
        <v>0</v>
      </c>
      <c r="AE319" s="383">
        <f t="shared" si="367"/>
        <v>0</v>
      </c>
      <c r="AF319" s="383">
        <f t="shared" si="367"/>
        <v>0</v>
      </c>
      <c r="AG319" s="383">
        <f t="shared" si="367"/>
        <v>0</v>
      </c>
      <c r="AH319" s="383">
        <f t="shared" si="367"/>
        <v>0</v>
      </c>
      <c r="AI319" s="383">
        <f t="shared" si="368"/>
        <v>0</v>
      </c>
      <c r="AJ319" s="383">
        <f t="shared" si="368"/>
        <v>0</v>
      </c>
      <c r="AK319" s="385">
        <f t="shared" si="369"/>
        <v>0</v>
      </c>
      <c r="AL319" s="240"/>
      <c r="AM319" s="240"/>
      <c r="AN319" s="240"/>
      <c r="AO319" s="240"/>
      <c r="AP319" s="240"/>
      <c r="AT319" s="253"/>
      <c r="AU319" s="253"/>
      <c r="AV319" s="253"/>
      <c r="AW319" s="254"/>
      <c r="AZ319" s="398">
        <f t="shared" si="373"/>
        <v>0</v>
      </c>
      <c r="BA319" s="414">
        <f>+Q319*(VLOOKUP(LEFT($AZ302,6),'2.1 Summary costs O&amp;M'!$J$3:$R$15,$BA$4,FALSE))</f>
        <v>0</v>
      </c>
      <c r="BB319" s="414">
        <f>+R319*(VLOOKUP(LEFT($AZ302,6),'2.1 Summary costs O&amp;M'!$J$3:$R$15,$BA$4,FALSE))</f>
        <v>0</v>
      </c>
      <c r="BC319" s="414">
        <f>+S319*(VLOOKUP(LEFT($AZ302,6),'2.1 Summary costs O&amp;M'!$J$3:$R$15,$BA$4,FALSE))</f>
        <v>0</v>
      </c>
      <c r="BD319" s="414">
        <f>+T319*(VLOOKUP(LEFT($AZ302,6),'2.1 Summary costs O&amp;M'!$J$3:$R$15,$BA$4,FALSE))</f>
        <v>0</v>
      </c>
      <c r="BE319" s="414">
        <f>+U319*(VLOOKUP(LEFT($AZ302,6),'2.1 Summary costs O&amp;M'!$J$3:$R$15,$BA$4,FALSE))</f>
        <v>0</v>
      </c>
      <c r="BF319" s="414">
        <f>+V319*(VLOOKUP(LEFT($AZ302,6),'2.1 Summary costs O&amp;M'!$J$3:$R$15,$BA$4,FALSE))</f>
        <v>0</v>
      </c>
      <c r="BG319" s="414">
        <f>+W319*(VLOOKUP(LEFT($AZ302,6),'2.1 Summary costs O&amp;M'!$J$3:$R$15,$BA$4,FALSE))</f>
        <v>0</v>
      </c>
      <c r="BH319" s="414">
        <f>+X319*(VLOOKUP(LEFT($AZ302,6),'2.1 Summary costs O&amp;M'!$J$3:$R$15,$BA$4,FALSE))</f>
        <v>0</v>
      </c>
      <c r="BI319" s="414">
        <f>+Y319*(VLOOKUP(LEFT($AZ302,6),'2.1 Summary costs O&amp;M'!$J$3:$R$15,$BA$4,FALSE))</f>
        <v>0</v>
      </c>
      <c r="BJ319" s="414">
        <f>+Z319*(VLOOKUP(LEFT($AZ302,6),'2.1 Summary costs O&amp;M'!$J$3:$R$15,$BA$4,FALSE))</f>
        <v>0</v>
      </c>
      <c r="BK319" s="414">
        <f>+AA319*(VLOOKUP(LEFT($AZ302,6),'2.1 Summary costs O&amp;M'!$J$3:$R$15,$BA$4,FALSE))</f>
        <v>0</v>
      </c>
      <c r="BL319" s="414">
        <f>+AB319*(VLOOKUP(LEFT($AZ302,6),'2.1 Summary costs O&amp;M'!$J$3:$R$15,$BA$4,FALSE))</f>
        <v>0</v>
      </c>
      <c r="BM319" s="414">
        <f>+AC319*(VLOOKUP(LEFT($AZ302,6),'2.1 Summary costs O&amp;M'!$J$3:$R$15,$BA$4,FALSE))</f>
        <v>0</v>
      </c>
      <c r="BN319" s="414">
        <f>+AD319*(VLOOKUP(LEFT($AZ302,6),'2.1 Summary costs O&amp;M'!$J$3:$R$15,$BA$4,FALSE))</f>
        <v>0</v>
      </c>
      <c r="BO319" s="414">
        <f>+AE319*(VLOOKUP(LEFT($AZ302,6),'2.1 Summary costs O&amp;M'!$J$3:$R$15,$BA$4,FALSE))</f>
        <v>0</v>
      </c>
      <c r="BP319" s="414">
        <f>+AF319*(VLOOKUP(LEFT($AZ302,6),'2.1 Summary costs O&amp;M'!$J$3:$R$15,$BA$4,FALSE))</f>
        <v>0</v>
      </c>
      <c r="BQ319" s="414">
        <f>+AG319*(VLOOKUP(LEFT($AZ302,6),'2.1 Summary costs O&amp;M'!$J$3:$R$15,$BA$4,FALSE))</f>
        <v>0</v>
      </c>
      <c r="BR319" s="414">
        <f>+AH319*(VLOOKUP(LEFT($AZ302,6),'2.1 Summary costs O&amp;M'!$J$3:$R$15,$BA$4,FALSE))</f>
        <v>0</v>
      </c>
      <c r="BS319" s="414">
        <f>+AI319*(VLOOKUP(LEFT($AZ302,6),'2.1 Summary costs O&amp;M'!$J$3:$R$15,$BA$4,FALSE))</f>
        <v>0</v>
      </c>
      <c r="BT319" s="414">
        <f>+AJ319*(VLOOKUP(LEFT($AZ302,6),'2.1 Summary costs O&amp;M'!$J$3:$R$15,$BA$4,FALSE))</f>
        <v>0</v>
      </c>
      <c r="BU319" s="412">
        <f t="shared" si="370"/>
        <v>0</v>
      </c>
    </row>
    <row r="320" spans="5:73" s="246" customFormat="1" ht="15.75" thickBot="1" x14ac:dyDescent="0.3">
      <c r="E320" s="240"/>
      <c r="F320" s="435"/>
      <c r="G320" s="267" t="s">
        <v>153</v>
      </c>
      <c r="H320" s="330"/>
      <c r="I320" s="268"/>
      <c r="J320" s="268"/>
      <c r="K320" s="268"/>
      <c r="L320" s="268"/>
      <c r="M320" s="269"/>
      <c r="N320" s="270">
        <f>SUM(N313:N319)</f>
        <v>400</v>
      </c>
      <c r="O320" s="240"/>
      <c r="P320" s="240"/>
      <c r="Q320" s="385">
        <f t="shared" ref="Q320" si="374">SUM(Q313:Q319)</f>
        <v>432.36280901310465</v>
      </c>
      <c r="R320" s="385">
        <f t="shared" ref="R320:AJ320" si="375">SUM(R313:R319)</f>
        <v>449.51325133001956</v>
      </c>
      <c r="S320" s="385">
        <f t="shared" si="375"/>
        <v>467.34399654425607</v>
      </c>
      <c r="T320" s="385">
        <f t="shared" si="375"/>
        <v>485.88203008415229</v>
      </c>
      <c r="U320" s="385">
        <f t="shared" si="375"/>
        <v>505.15540780321317</v>
      </c>
      <c r="V320" s="385">
        <f t="shared" si="375"/>
        <v>525.19329844043489</v>
      </c>
      <c r="W320" s="385">
        <f t="shared" si="375"/>
        <v>546.02602776489414</v>
      </c>
      <c r="X320" s="385">
        <f t="shared" si="375"/>
        <v>567.68512447141052</v>
      </c>
      <c r="Y320" s="385">
        <f t="shared" si="375"/>
        <v>590.20336789674275</v>
      </c>
      <c r="Z320" s="385">
        <f t="shared" si="375"/>
        <v>613.61483762853265</v>
      </c>
      <c r="AA320" s="385">
        <f t="shared" si="375"/>
        <v>637.95496508207634</v>
      </c>
      <c r="AB320" s="385">
        <f t="shared" si="375"/>
        <v>663.26058712298118</v>
      </c>
      <c r="AC320" s="385">
        <f t="shared" si="375"/>
        <v>689.57000181685919</v>
      </c>
      <c r="AD320" s="385">
        <f t="shared" si="375"/>
        <v>716.92302639043294</v>
      </c>
      <c r="AE320" s="385">
        <f t="shared" si="375"/>
        <v>745.36105749177227</v>
      </c>
      <c r="AF320" s="385">
        <f t="shared" si="375"/>
        <v>774.92713384085948</v>
      </c>
      <c r="AG320" s="385">
        <f t="shared" si="375"/>
        <v>805.66600136530224</v>
      </c>
      <c r="AH320" s="385">
        <f t="shared" si="375"/>
        <v>837.62418091977031</v>
      </c>
      <c r="AI320" s="385">
        <f t="shared" si="375"/>
        <v>870.85003869164461</v>
      </c>
      <c r="AJ320" s="385">
        <f t="shared" si="375"/>
        <v>905.39385939943213</v>
      </c>
      <c r="AK320" s="385">
        <f>SUM(Q320:AJ320)</f>
        <v>12830.51100309789</v>
      </c>
      <c r="AL320" s="240"/>
      <c r="AM320" s="240"/>
      <c r="AN320" s="240"/>
      <c r="AO320" s="240"/>
      <c r="AP320" s="240"/>
      <c r="AT320" s="253"/>
      <c r="AU320" s="253"/>
      <c r="AV320" s="253"/>
      <c r="AW320" s="254"/>
      <c r="AZ320" s="398" t="str">
        <f t="shared" si="373"/>
        <v>Subtotal USD</v>
      </c>
      <c r="BA320" s="414">
        <f>SUM(BA313:BA319)</f>
        <v>6485.4421351965702</v>
      </c>
      <c r="BB320" s="414">
        <f t="shared" ref="BB320:BT320" si="376">SUM(BB313:BB319)</f>
        <v>6742.6987699502934</v>
      </c>
      <c r="BC320" s="414">
        <f t="shared" si="376"/>
        <v>7010.1599481638405</v>
      </c>
      <c r="BD320" s="414">
        <f t="shared" si="376"/>
        <v>7288.2304512622841</v>
      </c>
      <c r="BE320" s="414">
        <f t="shared" si="376"/>
        <v>7577.3311170481975</v>
      </c>
      <c r="BF320" s="414">
        <f t="shared" si="376"/>
        <v>7877.8994766065225</v>
      </c>
      <c r="BG320" s="414">
        <f t="shared" si="376"/>
        <v>8190.3904164734122</v>
      </c>
      <c r="BH320" s="414">
        <f t="shared" si="376"/>
        <v>8515.2768670711594</v>
      </c>
      <c r="BI320" s="414">
        <f t="shared" si="376"/>
        <v>8853.0505184511403</v>
      </c>
      <c r="BJ320" s="414">
        <f t="shared" si="376"/>
        <v>9204.2225644279897</v>
      </c>
      <c r="BK320" s="414">
        <f t="shared" si="376"/>
        <v>9569.324476231146</v>
      </c>
      <c r="BL320" s="414">
        <f t="shared" si="376"/>
        <v>9948.9088068447181</v>
      </c>
      <c r="BM320" s="414">
        <f t="shared" si="376"/>
        <v>10343.550027252888</v>
      </c>
      <c r="BN320" s="414">
        <f t="shared" si="376"/>
        <v>10753.845395856493</v>
      </c>
      <c r="BO320" s="414">
        <f t="shared" si="376"/>
        <v>11180.415862376583</v>
      </c>
      <c r="BP320" s="414">
        <f t="shared" si="376"/>
        <v>11623.907007612892</v>
      </c>
      <c r="BQ320" s="414">
        <f t="shared" si="376"/>
        <v>12084.990020479534</v>
      </c>
      <c r="BR320" s="414">
        <f t="shared" si="376"/>
        <v>12564.362713796556</v>
      </c>
      <c r="BS320" s="414">
        <f t="shared" si="376"/>
        <v>13062.75058037467</v>
      </c>
      <c r="BT320" s="414">
        <f t="shared" si="376"/>
        <v>13580.907890991481</v>
      </c>
      <c r="BU320" s="413">
        <f>SUM(BU313:BU319)</f>
        <v>192457.66504646838</v>
      </c>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468.66666666666669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Q278:AJ278"/>
    <mergeCell ref="Q301:AJ301"/>
    <mergeCell ref="AP31:AP36"/>
    <mergeCell ref="G53:N53"/>
    <mergeCell ref="F54:F75"/>
    <mergeCell ref="AP58:AP63"/>
    <mergeCell ref="Q252:AJ252"/>
    <mergeCell ref="F228:F249"/>
    <mergeCell ref="F253:F275"/>
    <mergeCell ref="F279:F298"/>
    <mergeCell ref="Q227:AJ227"/>
    <mergeCell ref="Q103:AJ103"/>
    <mergeCell ref="Q127:AJ127"/>
    <mergeCell ref="Q152:AJ152"/>
    <mergeCell ref="Q177:AJ177"/>
    <mergeCell ref="Q202:AJ202"/>
    <mergeCell ref="F302:F324"/>
    <mergeCell ref="G78:N78"/>
    <mergeCell ref="F79:F100"/>
    <mergeCell ref="G103:N103"/>
    <mergeCell ref="F104:F124"/>
    <mergeCell ref="F128:F149"/>
    <mergeCell ref="F153:F174"/>
    <mergeCell ref="F178:F199"/>
    <mergeCell ref="F203:F224"/>
    <mergeCell ref="Q5:AJ5"/>
    <mergeCell ref="Q28:AJ28"/>
    <mergeCell ref="B4:D4"/>
    <mergeCell ref="Q53:AJ53"/>
    <mergeCell ref="Q78:AJ78"/>
    <mergeCell ref="F6:F25"/>
    <mergeCell ref="F29:F50"/>
  </mergeCells>
  <dataValidations disablePrompts="1" count="1">
    <dataValidation allowBlank="1" showInputMessage="1" showErrorMessage="1" sqref="N247:N249 N237 N322:N323 N296:N297 N229:N235 N239:N245" xr:uid="{AE8AABA1-29F8-441A-AB39-F1676FE47EA2}"/>
  </dataValidations>
  <hyperlinks>
    <hyperlink ref="AU82" r:id="rId1" xr:uid="{5531F7CB-24EF-4983-8E28-F7B25C885626}"/>
    <hyperlink ref="AX82" r:id="rId2" xr:uid="{C542BE60-B0AB-4974-8181-77D08E1D7DD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B2DF31-017D-4CDA-921D-40C673038625}">
  <dimension ref="A1:BV394"/>
  <sheetViews>
    <sheetView zoomScale="109" zoomScaleNormal="100" workbookViewId="0">
      <selection activeCell="F325" sqref="F325"/>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41" style="74" bestFit="1"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4.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4.5703125" style="350" bestFit="1"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 min="52" max="52" width="32.28515625" customWidth="1"/>
  </cols>
  <sheetData>
    <row r="1" spans="1:73" x14ac:dyDescent="0.25">
      <c r="G1" s="72" t="s">
        <v>321</v>
      </c>
      <c r="H1" s="72"/>
      <c r="I1" s="72">
        <v>20</v>
      </c>
      <c r="J1" s="72" t="s">
        <v>233</v>
      </c>
      <c r="K1" s="336" t="str">
        <f>+A4</f>
        <v>Guatemala</v>
      </c>
      <c r="L1" s="337"/>
      <c r="M1" s="338" t="s">
        <v>324</v>
      </c>
      <c r="N1" s="339">
        <f>VLOOKUP(K1,AT98:AW104,3,FALSE)</f>
        <v>8.8217973407149541E-2</v>
      </c>
    </row>
    <row r="2" spans="1:73" x14ac:dyDescent="0.25">
      <c r="G2" s="72"/>
      <c r="H2" s="72"/>
      <c r="K2" s="344"/>
      <c r="L2" s="345"/>
      <c r="M2" s="346" t="s">
        <v>326</v>
      </c>
      <c r="N2" s="348">
        <f>VLOOKUP(K1,AT85:AX91,2,FALSE)</f>
        <v>11.648578811369509</v>
      </c>
    </row>
    <row r="3" spans="1:73" x14ac:dyDescent="0.25">
      <c r="G3" s="72"/>
      <c r="H3" s="72"/>
      <c r="K3" s="344"/>
      <c r="L3" s="345"/>
      <c r="M3" s="346" t="s">
        <v>220</v>
      </c>
      <c r="N3" s="347">
        <f>VLOOKUP(K1,AT85:AX91,5,FALSE)</f>
        <v>0.12670000000000001</v>
      </c>
    </row>
    <row r="4" spans="1:73" ht="15.75" thickBot="1" x14ac:dyDescent="0.3">
      <c r="A4" s="393" t="s">
        <v>3</v>
      </c>
      <c r="B4" s="444" t="s">
        <v>328</v>
      </c>
      <c r="C4" s="444"/>
      <c r="D4" s="444"/>
      <c r="G4" s="74" t="s">
        <v>322</v>
      </c>
      <c r="K4" s="340"/>
      <c r="L4" s="341"/>
      <c r="M4" s="342" t="s">
        <v>325</v>
      </c>
      <c r="N4" s="343">
        <f>VLOOKUP(K1,AT98:AW104,4,FALSE)</f>
        <v>4.0700815924353942E-2</v>
      </c>
      <c r="BA4">
        <v>4</v>
      </c>
    </row>
    <row r="5" spans="1:73" ht="15.75" thickBot="1" x14ac:dyDescent="0.3">
      <c r="A5" s="349"/>
      <c r="B5" s="394" t="s">
        <v>241</v>
      </c>
      <c r="C5" s="394" t="s">
        <v>210</v>
      </c>
      <c r="D5" s="394" t="s">
        <v>15</v>
      </c>
      <c r="G5" s="74" t="s">
        <v>222</v>
      </c>
      <c r="Q5" s="443" t="s">
        <v>308</v>
      </c>
      <c r="R5" s="443"/>
      <c r="S5" s="443"/>
      <c r="T5" s="443"/>
      <c r="U5" s="443"/>
      <c r="V5" s="443"/>
      <c r="W5" s="443"/>
      <c r="X5" s="443"/>
      <c r="Y5" s="443"/>
      <c r="Z5" s="443"/>
      <c r="AA5" s="443"/>
      <c r="AB5" s="443"/>
      <c r="AC5" s="443"/>
      <c r="AD5" s="443"/>
      <c r="AE5" s="443"/>
      <c r="AF5" s="443"/>
      <c r="AG5" s="443"/>
      <c r="AH5" s="443"/>
      <c r="AI5" s="443"/>
      <c r="AJ5" s="443"/>
      <c r="BA5">
        <f>+Q6</f>
        <v>1</v>
      </c>
      <c r="BB5">
        <f t="shared" ref="BB5:BT5" si="0">+R6</f>
        <v>2</v>
      </c>
      <c r="BC5">
        <f t="shared" si="0"/>
        <v>3</v>
      </c>
      <c r="BD5">
        <f t="shared" si="0"/>
        <v>4</v>
      </c>
      <c r="BE5">
        <f t="shared" si="0"/>
        <v>5</v>
      </c>
      <c r="BF5">
        <f t="shared" si="0"/>
        <v>6</v>
      </c>
      <c r="BG5">
        <f t="shared" si="0"/>
        <v>7</v>
      </c>
      <c r="BH5">
        <f t="shared" si="0"/>
        <v>8</v>
      </c>
      <c r="BI5">
        <f t="shared" si="0"/>
        <v>9</v>
      </c>
      <c r="BJ5">
        <f t="shared" si="0"/>
        <v>10</v>
      </c>
      <c r="BK5">
        <f t="shared" si="0"/>
        <v>11</v>
      </c>
      <c r="BL5">
        <f t="shared" si="0"/>
        <v>12</v>
      </c>
      <c r="BM5">
        <f t="shared" si="0"/>
        <v>13</v>
      </c>
      <c r="BN5">
        <f t="shared" si="0"/>
        <v>14</v>
      </c>
      <c r="BO5">
        <f t="shared" si="0"/>
        <v>15</v>
      </c>
      <c r="BP5">
        <f t="shared" si="0"/>
        <v>16</v>
      </c>
      <c r="BQ5">
        <f t="shared" si="0"/>
        <v>17</v>
      </c>
      <c r="BR5">
        <f t="shared" si="0"/>
        <v>18</v>
      </c>
      <c r="BS5">
        <f t="shared" si="0"/>
        <v>19</v>
      </c>
      <c r="BT5">
        <f t="shared" si="0"/>
        <v>20</v>
      </c>
      <c r="BU5" t="s">
        <v>15</v>
      </c>
    </row>
    <row r="6" spans="1:73" ht="34.9" customHeight="1" thickBot="1" x14ac:dyDescent="0.3">
      <c r="A6" s="395" t="str">
        <f>+F6</f>
        <v>2.1.2. Establish forest protection zones.</v>
      </c>
      <c r="B6" s="396">
        <f>+AK15*($N$2*(1+$N$3))</f>
        <v>120.16886841946254</v>
      </c>
      <c r="C6" s="397">
        <f>+AK21</f>
        <v>7.025858350343297</v>
      </c>
      <c r="D6" s="397">
        <f>+C6+B6</f>
        <v>127.19472676980584</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c r="AZ6" t="str">
        <f>+F6</f>
        <v>2.1.2. Establish forest protection zones.</v>
      </c>
    </row>
    <row r="7" spans="1:73" x14ac:dyDescent="0.25">
      <c r="E7" s="76"/>
      <c r="F7" s="438"/>
      <c r="G7" s="78" t="s">
        <v>221</v>
      </c>
      <c r="H7" s="319" t="s">
        <v>318</v>
      </c>
      <c r="I7" s="79">
        <v>20</v>
      </c>
      <c r="J7" s="80" t="s">
        <v>225</v>
      </c>
      <c r="K7" s="79">
        <v>500</v>
      </c>
      <c r="L7" s="81">
        <v>1</v>
      </c>
      <c r="M7" s="199">
        <f>+I7/K7</f>
        <v>0.04</v>
      </c>
      <c r="N7" s="199">
        <f>M7*L7</f>
        <v>0.04</v>
      </c>
      <c r="Q7" s="383"/>
      <c r="R7" s="383">
        <f>+$N7*(1+$N$1)^(1+R$6)</f>
        <v>5.1547508049178757E-2</v>
      </c>
      <c r="S7" s="383"/>
      <c r="T7" s="383">
        <f>+$N7*(1+$N$1)^(1+T$6)</f>
        <v>6.1043505322761177E-2</v>
      </c>
      <c r="U7" s="383"/>
      <c r="V7" s="383">
        <f>+$N7*(1+$N$1)^(1+V$6)</f>
        <v>7.2288839618297296E-2</v>
      </c>
      <c r="W7" s="383"/>
      <c r="X7" s="383">
        <f>+$N7*(1+$N$1)^(1+X$6)</f>
        <v>8.5605770928941408E-2</v>
      </c>
      <c r="Y7" s="383"/>
      <c r="Z7" s="383">
        <f>+$N7*(1+$N$1)^(1+Z$6)</f>
        <v>0.10137592545452181</v>
      </c>
      <c r="AA7" s="383"/>
      <c r="AB7" s="383">
        <f>+$N7*(1+$N$1)^(1+AB$6)</f>
        <v>0.12005123194663402</v>
      </c>
      <c r="AC7" s="383"/>
      <c r="AD7" s="383">
        <f>+$N7*(1+$N$1)^(1+AD$6)</f>
        <v>0.14216687272926559</v>
      </c>
      <c r="AE7" s="383"/>
      <c r="AF7" s="383">
        <f>+$N7*(1+$N$1)^(1+AF$6)</f>
        <v>0.1683566205351705</v>
      </c>
      <c r="AG7" s="383"/>
      <c r="AH7" s="383">
        <f>+$N7*(1+$N$1)^(1+AH$6)</f>
        <v>0.19937100066905167</v>
      </c>
      <c r="AI7" s="383"/>
      <c r="AJ7" s="383">
        <f>+$N7*(1+$N$1)^(1+AJ$6)</f>
        <v>0.23609879897461647</v>
      </c>
      <c r="AK7" s="392">
        <f t="shared" ref="AK7:AK8" si="1">SUM(Q7:AJ7)</f>
        <v>1.2379060742284387</v>
      </c>
      <c r="AT7" s="52" t="s">
        <v>99</v>
      </c>
      <c r="AU7" s="53" t="s">
        <v>100</v>
      </c>
      <c r="AV7" s="54" t="s">
        <v>101</v>
      </c>
      <c r="AW7" s="54" t="s">
        <v>102</v>
      </c>
      <c r="AZ7" t="str">
        <f>+G7</f>
        <v>Boundary maintenance</v>
      </c>
      <c r="BA7" s="412">
        <f>+Q7*($N$2*(1+$N$3))*(VLOOKUP(LEFT(AZ6,6),'2.1 Summary costs O&amp;M'!$J$3:$R$15,BA4,FALSE))</f>
        <v>0</v>
      </c>
      <c r="BB7" s="412">
        <f>+R7*($N$2*(1+$N$3))*(VLOOKUP(LEFT(AZ6,6),'2.1 Summary costs O&amp;M'!$J$3:$R$15,BA4,FALSE))</f>
        <v>395.09520492917812</v>
      </c>
      <c r="BC7" s="412">
        <f>+S7*($N$2*(1+$N$3))*(VLOOKUP(LEFT(AZ6,6),'2.1 Summary costs O&amp;M'!$J$3:$R$15,BA4,FALSE))</f>
        <v>0</v>
      </c>
      <c r="BD7" s="412">
        <f>+T7*($N$2*(1+$N$3))*(VLOOKUP(LEFT(AZ6,6),'2.1 Summary costs O&amp;M'!$J$3:$R$15,BA4,FALSE))</f>
        <v>467.87899469518476</v>
      </c>
      <c r="BE7" s="412">
        <f>+U7*($N$2*(1+$N$3))*(VLOOKUP(LEFT(AZ6,6),'2.1 Summary costs O&amp;M'!$J$3:$R$15,BA4,FALSE))</f>
        <v>0</v>
      </c>
      <c r="BF7" s="412">
        <f>+V7*($N$2*(1+$N$3))*(VLOOKUP(LEFT(AZ6,6),'2.1 Summary costs O&amp;M'!$J$3:$R$15,BA4,FALSE))</f>
        <v>554.07089467516334</v>
      </c>
      <c r="BG7" s="412">
        <f>+W7*($N$2*(1+$N$3))*(VLOOKUP(LEFT(AZ6,6),'2.1 Summary costs O&amp;M'!$J$3:$R$15,BA4,FALSE))</f>
        <v>0</v>
      </c>
      <c r="BH7" s="412">
        <f>+X7*($N$2*(1+$N$3))*(VLOOKUP(LEFT(AZ6,6),'2.1 Summary costs O&amp;M'!$J$3:$R$15,BA4,FALSE))</f>
        <v>656.1409249118733</v>
      </c>
      <c r="BI7" s="412">
        <f>+Y7*($N$2*(1+$N$3))*(VLOOKUP(LEFT(AZ6,6),'2.1 Summary costs O&amp;M'!$J$3:$R$15,BA4,FALSE))</f>
        <v>0</v>
      </c>
      <c r="BJ7" s="412">
        <f>+Z7*($N$2*(1+$N$3))*(VLOOKUP(LEFT(AZ6,6),'2.1 Summary costs O&amp;M'!$J$3:$R$15,BA4,FALSE))</f>
        <v>777.01412848370455</v>
      </c>
      <c r="BK7" s="412">
        <f>+AA7*($N$2*(1+$N$3))*(VLOOKUP(LEFT(AZ6,6),'2.1 Summary costs O&amp;M'!$J$3:$R$15,BA4,FALSE))</f>
        <v>0</v>
      </c>
      <c r="BL7" s="412">
        <f>+AB7*($N$2*(1+$N$3))*(VLOOKUP(LEFT(AZ6,6),'2.1 Summary costs O&amp;M'!$J$3:$R$15,BA4,FALSE))</f>
        <v>920.15439510099316</v>
      </c>
      <c r="BM7" s="412">
        <f>+AC7*($N$2*(1+$N$3))*(VLOOKUP(LEFT(AZ6,6),'2.1 Summary costs O&amp;M'!$J$3:$R$15,BA4,FALSE))</f>
        <v>0</v>
      </c>
      <c r="BN7" s="412">
        <f>+AD7*($N$2*(1+$N$3))*(VLOOKUP(LEFT(AZ6,6),'2.1 Summary costs O&amp;M'!$J$3:$R$15,BA4,FALSE))</f>
        <v>1089.6637265475813</v>
      </c>
      <c r="BO7" s="412">
        <f>+AE7*($N$2*(1+$N$3))*(VLOOKUP(LEFT(AZ6,6),'2.1 Summary costs O&amp;M'!$J$3:$R$15,BA4,FALSE))</f>
        <v>0</v>
      </c>
      <c r="BP7" s="412">
        <f>+AF7*($N$2*(1+$N$3))*(VLOOKUP(LEFT(AZ6,6),'2.1 Summary costs O&amp;M'!$J$3:$R$15,BA4,FALSE))</f>
        <v>1290.399788638993</v>
      </c>
      <c r="BQ7" s="412">
        <f>+AG7*($N$2*(1+$N$3))*(VLOOKUP(LEFT(AZ6,6),'2.1 Summary costs O&amp;M'!$J$3:$R$15,BA4,FALSE))</f>
        <v>0</v>
      </c>
      <c r="BR7" s="412">
        <f>+AH7*($N$2*(1+$N$3))*(VLOOKUP(LEFT(AZ6,6),'2.1 Summary costs O&amp;M'!$J$3:$R$15,BA4,FALSE))</f>
        <v>1528.115118409283</v>
      </c>
      <c r="BS7" s="412">
        <f>+AI7*($N$2*(1+$N$3))*(VLOOKUP(LEFT(AZ6,6),'2.1 Summary costs O&amp;M'!$J$3:$R$15,BA4,FALSE))</f>
        <v>0</v>
      </c>
      <c r="BT7" s="412">
        <f>+AJ7*($N$2*(1+$N$3))*(VLOOKUP(LEFT(AZ6,6),'2.1 Summary costs O&amp;M'!$J$3:$R$15,BA4,FALSE))</f>
        <v>1809.6219758172201</v>
      </c>
      <c r="BU7" s="412">
        <f>SUM(BA7:BT7)</f>
        <v>9488.1551522091759</v>
      </c>
    </row>
    <row r="8" spans="1:73" ht="26.25" x14ac:dyDescent="0.25">
      <c r="E8" s="76"/>
      <c r="F8" s="438"/>
      <c r="G8" s="74" t="s">
        <v>224</v>
      </c>
      <c r="H8" s="74" t="s">
        <v>323</v>
      </c>
      <c r="I8" s="79">
        <v>4</v>
      </c>
      <c r="J8" s="80" t="s">
        <v>226</v>
      </c>
      <c r="K8" s="79">
        <v>30</v>
      </c>
      <c r="L8" s="81">
        <v>1</v>
      </c>
      <c r="M8" s="335">
        <f>+I8/K8</f>
        <v>0.13333333333333333</v>
      </c>
      <c r="N8" s="199">
        <f>M8*L8</f>
        <v>0.13333333333333333</v>
      </c>
      <c r="Q8" s="383">
        <f t="shared" ref="Q8:AJ8" si="2">+$N8*(1+$N$1)^(1+Q$6)</f>
        <v>0.15789578101951515</v>
      </c>
      <c r="R8" s="383">
        <f t="shared" si="2"/>
        <v>0.17182502683059583</v>
      </c>
      <c r="S8" s="383">
        <f t="shared" si="2"/>
        <v>0.1869830824782201</v>
      </c>
      <c r="T8" s="383">
        <f t="shared" si="2"/>
        <v>0.20347835107587059</v>
      </c>
      <c r="U8" s="383">
        <f t="shared" si="2"/>
        <v>0.22142879884001238</v>
      </c>
      <c r="V8" s="383">
        <f t="shared" si="2"/>
        <v>0.24096279872765763</v>
      </c>
      <c r="W8" s="383">
        <f t="shared" si="2"/>
        <v>0.26222004849792646</v>
      </c>
      <c r="X8" s="383">
        <f t="shared" si="2"/>
        <v>0.285352569763138</v>
      </c>
      <c r="Y8" s="383">
        <f t="shared" si="2"/>
        <v>0.31052579517416429</v>
      </c>
      <c r="Z8" s="383">
        <f t="shared" si="2"/>
        <v>0.3379197515150727</v>
      </c>
      <c r="AA8" s="383">
        <f t="shared" si="2"/>
        <v>0.36773034716797998</v>
      </c>
      <c r="AB8" s="383">
        <f t="shared" si="2"/>
        <v>0.40017077315544669</v>
      </c>
      <c r="AC8" s="383">
        <f t="shared" si="2"/>
        <v>0.43547302777999242</v>
      </c>
      <c r="AD8" s="383">
        <f t="shared" si="2"/>
        <v>0.47388957576421858</v>
      </c>
      <c r="AE8" s="383">
        <f t="shared" si="2"/>
        <v>0.51569515375691188</v>
      </c>
      <c r="AF8" s="383">
        <f t="shared" si="2"/>
        <v>0.56118873511723499</v>
      </c>
      <c r="AG8" s="383">
        <f t="shared" si="2"/>
        <v>0.61069566802819919</v>
      </c>
      <c r="AH8" s="383">
        <f t="shared" si="2"/>
        <v>0.66457000223017226</v>
      </c>
      <c r="AI8" s="383">
        <f t="shared" si="2"/>
        <v>0.72319702101410288</v>
      </c>
      <c r="AJ8" s="383">
        <f t="shared" si="2"/>
        <v>0.78699599658205488</v>
      </c>
      <c r="AK8" s="385">
        <f t="shared" si="1"/>
        <v>7.9181983045184881</v>
      </c>
      <c r="AT8" s="55"/>
      <c r="AZ8" t="str">
        <f t="shared" ref="AZ8:AZ15" si="3">+G8</f>
        <v>Surveillance</v>
      </c>
      <c r="BA8" s="412">
        <f>+Q8*($N$2*(1+$N$3))*(VLOOKUP(LEFT(AZ6,6),'2.1 Summary costs O&amp;M'!$J$3:$R$15,BA4,FALSE))</f>
        <v>1210.2207908836413</v>
      </c>
      <c r="BB8" s="412">
        <f>+R8*($N$2*(1+$N$3))*(VLOOKUP(LEFT(AZ6,6),'2.1 Summary costs O&amp;M'!$J$3:$R$15,BA4,FALSE))</f>
        <v>1316.9840164305936</v>
      </c>
      <c r="BC8" s="412">
        <f>+S8*($N$2*(1+$N$3))*(VLOOKUP(LEFT(AZ6,6),'2.1 Summary costs O&amp;M'!$J$3:$R$15,BA4,FALSE))</f>
        <v>1433.1656773697086</v>
      </c>
      <c r="BD8" s="412">
        <f>+T8*($N$2*(1+$N$3))*(VLOOKUP(LEFT(AZ6,6),'2.1 Summary costs O&amp;M'!$J$3:$R$15,BA4,FALSE))</f>
        <v>1559.5966489839493</v>
      </c>
      <c r="BE8" s="412">
        <f>+U8*($N$2*(1+$N$3))*(VLOOKUP(LEFT(AZ6,6),'2.1 Summary costs O&amp;M'!$J$3:$R$15,BA4,FALSE))</f>
        <v>1697.1811046898947</v>
      </c>
      <c r="BF8" s="412">
        <f>+V8*($N$2*(1+$N$3))*(VLOOKUP(LEFT(AZ6,6),'2.1 Summary costs O&amp;M'!$J$3:$R$15,BA4,FALSE))</f>
        <v>1846.9029822505445</v>
      </c>
      <c r="BG8" s="412">
        <f>+W8*($N$2*(1+$N$3))*(VLOOKUP(LEFT(AZ6,6),'2.1 Summary costs O&amp;M'!$J$3:$R$15,BA4,FALSE))</f>
        <v>2009.8330204243082</v>
      </c>
      <c r="BH8" s="412">
        <f>+X8*($N$2*(1+$N$3))*(VLOOKUP(LEFT(AZ6,6),'2.1 Summary costs O&amp;M'!$J$3:$R$15,BA4,FALSE))</f>
        <v>2187.1364163729108</v>
      </c>
      <c r="BI8" s="412">
        <f>+Y8*($N$2*(1+$N$3))*(VLOOKUP(LEFT(AZ6,6),'2.1 Summary costs O&amp;M'!$J$3:$R$15,BA4,FALSE))</f>
        <v>2380.0811585903048</v>
      </c>
      <c r="BJ8" s="412">
        <f>+Z8*($N$2*(1+$N$3))*(VLOOKUP(LEFT(AZ6,6),'2.1 Summary costs O&amp;M'!$J$3:$R$15,BA4,FALSE))</f>
        <v>2590.0470949456817</v>
      </c>
      <c r="BK8" s="412">
        <f>+AA8*($N$2*(1+$N$3))*(VLOOKUP(LEFT(AZ6,6),'2.1 Summary costs O&amp;M'!$J$3:$R$15,BA4,FALSE))</f>
        <v>2818.535800690865</v>
      </c>
      <c r="BL8" s="412">
        <f>+AB8*($N$2*(1+$N$3))*(VLOOKUP(LEFT(AZ6,6),'2.1 Summary costs O&amp;M'!$J$3:$R$15,BA4,FALSE))</f>
        <v>3067.1813170033106</v>
      </c>
      <c r="BM8" s="412">
        <f>+AC8*($N$2*(1+$N$3))*(VLOOKUP(LEFT(AZ6,6),'2.1 Summary costs O&amp;M'!$J$3:$R$15,BA4,FALSE))</f>
        <v>3337.7618368616149</v>
      </c>
      <c r="BN8" s="412">
        <f>+AD8*($N$2*(1+$N$3))*(VLOOKUP(LEFT(AZ6,6),'2.1 Summary costs O&amp;M'!$J$3:$R$15,BA4,FALSE))</f>
        <v>3632.2124218252707</v>
      </c>
      <c r="BO8" s="412">
        <f>+AE8*($N$2*(1+$N$3))*(VLOOKUP(LEFT(AZ6,6),'2.1 Summary costs O&amp;M'!$J$3:$R$15,BA4,FALSE))</f>
        <v>3952.6388406629712</v>
      </c>
      <c r="BP8" s="412">
        <f>+AF8*($N$2*(1+$N$3))*(VLOOKUP(LEFT(AZ6,6),'2.1 Summary costs O&amp;M'!$J$3:$R$15,BA4,FALSE))</f>
        <v>4301.3326287966438</v>
      </c>
      <c r="BQ8" s="412">
        <f>+AG8*($N$2*(1+$N$3))*(VLOOKUP(LEFT(AZ6,6),'2.1 Summary costs O&amp;M'!$J$3:$R$15,BA4,FALSE))</f>
        <v>4680.7874762591309</v>
      </c>
      <c r="BR8" s="412">
        <f>+AH8*($N$2*(1+$N$3))*(VLOOKUP(LEFT(AZ6,6),'2.1 Summary costs O&amp;M'!$J$3:$R$15,BA4,FALSE))</f>
        <v>5093.7170613642775</v>
      </c>
      <c r="BS8" s="412">
        <f>+AI8*($N$2*(1+$N$3))*(VLOOKUP(LEFT(AZ6,6),'2.1 Summary costs O&amp;M'!$J$3:$R$15,BA4,FALSE))</f>
        <v>5543.0744576272555</v>
      </c>
      <c r="BT8" s="412">
        <f>+AJ8*($N$2*(1+$N$3))*(VLOOKUP(LEFT(AZ6,6),'2.1 Summary costs O&amp;M'!$J$3:$R$15,BA4,FALSE))</f>
        <v>6032.0732527240671</v>
      </c>
      <c r="BU8" s="412">
        <f t="shared" ref="BU8:BU21" si="4">SUM(BA8:BT8)</f>
        <v>60690.464004756948</v>
      </c>
    </row>
    <row r="9" spans="1:73"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c r="AZ9">
        <f t="shared" si="3"/>
        <v>0</v>
      </c>
      <c r="BA9" s="412">
        <f>+Q9*($N$2*(1+$N$3))*(VLOOKUP(LEFT(AZ6,6),'2.1 Summary costs O&amp;M'!$J$3:$R$15,BA4,FALSE))</f>
        <v>0</v>
      </c>
      <c r="BB9" s="412">
        <f>+R9*($N$2*(1+$N$3))*(VLOOKUP(LEFT(AZ6,6),'2.1 Summary costs O&amp;M'!$J$3:$R$15,BA4,FALSE))</f>
        <v>0</v>
      </c>
      <c r="BC9" s="412">
        <f>+S9*($N$2*(1+$N$3))*(VLOOKUP(LEFT(AZ6,6),'2.1 Summary costs O&amp;M'!$J$3:$R$15,BA4,FALSE))</f>
        <v>0</v>
      </c>
      <c r="BD9" s="412">
        <f>+T9*($N$2*(1+$N$3))*(VLOOKUP(LEFT(AZ6,6),'2.1 Summary costs O&amp;M'!$J$3:$R$15,BA4,FALSE))</f>
        <v>0</v>
      </c>
      <c r="BE9" s="412">
        <f>+U9*($N$2*(1+$N$3))*(VLOOKUP(LEFT(AZ6,6),'2.1 Summary costs O&amp;M'!$J$3:$R$15,BA4,FALSE))</f>
        <v>0</v>
      </c>
      <c r="BF9" s="412">
        <f>+V9*($N$2*(1+$N$3))*(VLOOKUP(LEFT(AZ6,6),'2.1 Summary costs O&amp;M'!$J$3:$R$15,BA4,FALSE))</f>
        <v>0</v>
      </c>
      <c r="BG9" s="412">
        <f>+W9*($N$2*(1+$N$3))*(VLOOKUP(LEFT(AZ6,6),'2.1 Summary costs O&amp;M'!$J$3:$R$15,BA4,FALSE))</f>
        <v>0</v>
      </c>
      <c r="BH9" s="412">
        <f>+X9*($N$2*(1+$N$3))*(VLOOKUP(LEFT(AZ6,6),'2.1 Summary costs O&amp;M'!$J$3:$R$15,BA4,FALSE))</f>
        <v>0</v>
      </c>
      <c r="BI9" s="412">
        <f>+Y9*($N$2*(1+$N$3))*(VLOOKUP(LEFT(AZ6,6),'2.1 Summary costs O&amp;M'!$J$3:$R$15,BA4,FALSE))</f>
        <v>0</v>
      </c>
      <c r="BJ9" s="412">
        <f>+Z9*($N$2*(1+$N$3))*(VLOOKUP(LEFT(AZ6,6),'2.1 Summary costs O&amp;M'!$J$3:$R$15,BA4,FALSE))</f>
        <v>0</v>
      </c>
      <c r="BK9" s="412">
        <f>+AA9*($N$2*(1+$N$3))*(VLOOKUP(LEFT(AZ6,6),'2.1 Summary costs O&amp;M'!$J$3:$R$15,BA4,FALSE))</f>
        <v>0</v>
      </c>
      <c r="BL9" s="412">
        <f>+AB9*($N$2*(1+$N$3))*(VLOOKUP(LEFT(AZ6,6),'2.1 Summary costs O&amp;M'!$J$3:$R$15,BA4,FALSE))</f>
        <v>0</v>
      </c>
      <c r="BM9" s="412">
        <f>+AC9*($N$2*(1+$N$3))*(VLOOKUP(LEFT(AZ6,6),'2.1 Summary costs O&amp;M'!$J$3:$R$15,BA4,FALSE))</f>
        <v>0</v>
      </c>
      <c r="BN9" s="412">
        <f>+AD9*($N$2*(1+$N$3))*(VLOOKUP(LEFT(AZ6,6),'2.1 Summary costs O&amp;M'!$J$3:$R$15,BA4,FALSE))</f>
        <v>0</v>
      </c>
      <c r="BO9" s="412">
        <f>+AE9*($N$2*(1+$N$3))*(VLOOKUP(LEFT(AZ6,6),'2.1 Summary costs O&amp;M'!$J$3:$R$15,BA4,FALSE))</f>
        <v>0</v>
      </c>
      <c r="BP9" s="412">
        <f>+AF9*($N$2*(1+$N$3))*(VLOOKUP(LEFT(AZ6,6),'2.1 Summary costs O&amp;M'!$J$3:$R$15,BA4,FALSE))</f>
        <v>0</v>
      </c>
      <c r="BQ9" s="412">
        <f>+AG9*($N$2*(1+$N$3))*(VLOOKUP(LEFT(AZ6,6),'2.1 Summary costs O&amp;M'!$J$3:$R$15,BA4,FALSE))</f>
        <v>0</v>
      </c>
      <c r="BR9" s="412">
        <f>+AH9*($N$2*(1+$N$3))*(VLOOKUP(LEFT(AZ6,6),'2.1 Summary costs O&amp;M'!$J$3:$R$15,BA4,FALSE))</f>
        <v>0</v>
      </c>
      <c r="BS9" s="412">
        <f>+AI9*($N$2*(1+$N$3))*(VLOOKUP(LEFT(AZ6,6),'2.1 Summary costs O&amp;M'!$J$3:$R$15,BA4,FALSE))</f>
        <v>0</v>
      </c>
      <c r="BT9" s="412">
        <f>+AJ9*($N$2*(1+$N$3))*(VLOOKUP(LEFT(AZ6,6),'2.1 Summary costs O&amp;M'!$J$3:$R$15,BA4,FALSE))</f>
        <v>0</v>
      </c>
      <c r="BU9" s="412">
        <f t="shared" si="4"/>
        <v>0</v>
      </c>
    </row>
    <row r="10" spans="1:73"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c r="AZ10">
        <f t="shared" si="3"/>
        <v>0</v>
      </c>
      <c r="BA10" s="412">
        <f>+Q10*($N$2*(1+$N$3))*(VLOOKUP(LEFT(AZ6,6),'2.1 Summary costs O&amp;M'!$J$3:$R$15,BA4,FALSE))</f>
        <v>0</v>
      </c>
      <c r="BB10" s="412">
        <f>+R10*($N$2*(1+$N$3))*(VLOOKUP(LEFT(AZ6,6),'2.1 Summary costs O&amp;M'!$J$3:$R$15,BA4,FALSE))</f>
        <v>0</v>
      </c>
      <c r="BC10" s="412">
        <f>+S10*($N$2*(1+$N$3))*(VLOOKUP(LEFT(AZ6,6),'2.1 Summary costs O&amp;M'!$J$3:$R$15,BA4,FALSE))</f>
        <v>0</v>
      </c>
      <c r="BD10" s="412">
        <f>+T10*($N$2*(1+$N$3))*(VLOOKUP(LEFT(AZ6,6),'2.1 Summary costs O&amp;M'!$J$3:$R$15,BA4,FALSE))</f>
        <v>0</v>
      </c>
      <c r="BE10" s="412">
        <f>+U10*($N$2*(1+$N$3))*(VLOOKUP(LEFT(AZ6,6),'2.1 Summary costs O&amp;M'!$J$3:$R$15,BA4,FALSE))</f>
        <v>0</v>
      </c>
      <c r="BF10" s="412">
        <f>+V10*($N$2*(1+$N$3))*(VLOOKUP(LEFT(AZ6,6),'2.1 Summary costs O&amp;M'!$J$3:$R$15,BA4,FALSE))</f>
        <v>0</v>
      </c>
      <c r="BG10" s="412">
        <f>+W10*($N$2*(1+$N$3))*(VLOOKUP(LEFT(AZ6,6),'2.1 Summary costs O&amp;M'!$J$3:$R$15,BA4,FALSE))</f>
        <v>0</v>
      </c>
      <c r="BH10" s="412">
        <f>+X10*($N$2*(1+$N$3))*(VLOOKUP(LEFT(AZ6,6),'2.1 Summary costs O&amp;M'!$J$3:$R$15,BA4,FALSE))</f>
        <v>0</v>
      </c>
      <c r="BI10" s="412">
        <f>+Y10*($N$2*(1+$N$3))*(VLOOKUP(LEFT(AZ6,6),'2.1 Summary costs O&amp;M'!$J$3:$R$15,BA4,FALSE))</f>
        <v>0</v>
      </c>
      <c r="BJ10" s="412">
        <f>+Z10*($N$2*(1+$N$3))*(VLOOKUP(LEFT(AZ6,6),'2.1 Summary costs O&amp;M'!$J$3:$R$15,BA4,FALSE))</f>
        <v>0</v>
      </c>
      <c r="BK10" s="412">
        <f>+AA10*($N$2*(1+$N$3))*(VLOOKUP(LEFT(AZ6,6),'2.1 Summary costs O&amp;M'!$J$3:$R$15,BA4,FALSE))</f>
        <v>0</v>
      </c>
      <c r="BL10" s="412">
        <f>+AB10*($N$2*(1+$N$3))*(VLOOKUP(LEFT(AZ6,6),'2.1 Summary costs O&amp;M'!$J$3:$R$15,BA4,FALSE))</f>
        <v>0</v>
      </c>
      <c r="BM10" s="412">
        <f>+AC10*($N$2*(1+$N$3))*(VLOOKUP(LEFT(AZ6,6),'2.1 Summary costs O&amp;M'!$J$3:$R$15,BA4,FALSE))</f>
        <v>0</v>
      </c>
      <c r="BN10" s="412">
        <f>+AD10*($N$2*(1+$N$3))*(VLOOKUP(LEFT(AZ6,6),'2.1 Summary costs O&amp;M'!$J$3:$R$15,BA4,FALSE))</f>
        <v>0</v>
      </c>
      <c r="BO10" s="412">
        <f>+AE10*($N$2*(1+$N$3))*(VLOOKUP(LEFT(AZ6,6),'2.1 Summary costs O&amp;M'!$J$3:$R$15,BA4,FALSE))</f>
        <v>0</v>
      </c>
      <c r="BP10" s="412">
        <f>+AF10*($N$2*(1+$N$3))*(VLOOKUP(LEFT(AZ6,6),'2.1 Summary costs O&amp;M'!$J$3:$R$15,BA4,FALSE))</f>
        <v>0</v>
      </c>
      <c r="BQ10" s="412">
        <f>+AG10*($N$2*(1+$N$3))*(VLOOKUP(LEFT(AZ6,6),'2.1 Summary costs O&amp;M'!$J$3:$R$15,BA4,FALSE))</f>
        <v>0</v>
      </c>
      <c r="BR10" s="412">
        <f>+AH10*($N$2*(1+$N$3))*(VLOOKUP(LEFT(AZ6,6),'2.1 Summary costs O&amp;M'!$J$3:$R$15,BA4,FALSE))</f>
        <v>0</v>
      </c>
      <c r="BS10" s="412">
        <f>+AI10*($N$2*(1+$N$3))*(VLOOKUP(LEFT(AZ6,6),'2.1 Summary costs O&amp;M'!$J$3:$R$15,BA4,FALSE))</f>
        <v>0</v>
      </c>
      <c r="BT10" s="412">
        <f>+AJ10*($N$2*(1+$N$3))*(VLOOKUP(LEFT(AZ6,6),'2.1 Summary costs O&amp;M'!$J$3:$R$15,BA4,FALSE))</f>
        <v>0</v>
      </c>
      <c r="BU10" s="412">
        <f t="shared" si="4"/>
        <v>0</v>
      </c>
    </row>
    <row r="11" spans="1:73"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c r="AZ11">
        <f t="shared" si="3"/>
        <v>0</v>
      </c>
      <c r="BA11" s="412">
        <f>+Q11*($N$2*(1+$N$3))*(VLOOKUP(LEFT(AZ6,6),'2.1 Summary costs O&amp;M'!$J$3:$R$15,BA4,FALSE))</f>
        <v>0</v>
      </c>
      <c r="BB11" s="412">
        <f>+R11*($N$2*(1+$N$3))*(VLOOKUP(LEFT(AZ6,6),'2.1 Summary costs O&amp;M'!$J$3:$R$15,BA4,FALSE))</f>
        <v>0</v>
      </c>
      <c r="BC11" s="412">
        <f>+S11*($N$2*(1+$N$3))*(VLOOKUP(LEFT(AZ6,6),'2.1 Summary costs O&amp;M'!$J$3:$R$15,BA4,FALSE))</f>
        <v>0</v>
      </c>
      <c r="BD11" s="412">
        <f>+T11*($N$2*(1+$N$3))*(VLOOKUP(LEFT(AZ6,6),'2.1 Summary costs O&amp;M'!$J$3:$R$15,BA4,FALSE))</f>
        <v>0</v>
      </c>
      <c r="BE11" s="412">
        <f>+U11*($N$2*(1+$N$3))*(VLOOKUP(LEFT(AZ6,6),'2.1 Summary costs O&amp;M'!$J$3:$R$15,BA4,FALSE))</f>
        <v>0</v>
      </c>
      <c r="BF11" s="412">
        <f>+V11*($N$2*(1+$N$3))*(VLOOKUP(LEFT(AZ6,6),'2.1 Summary costs O&amp;M'!$J$3:$R$15,BA4,FALSE))</f>
        <v>0</v>
      </c>
      <c r="BG11" s="412">
        <f>+W11*($N$2*(1+$N$3))*(VLOOKUP(LEFT(AZ6,6),'2.1 Summary costs O&amp;M'!$J$3:$R$15,BA4,FALSE))</f>
        <v>0</v>
      </c>
      <c r="BH11" s="412">
        <f>+X11*($N$2*(1+$N$3))*(VLOOKUP(LEFT(AZ6,6),'2.1 Summary costs O&amp;M'!$J$3:$R$15,BA4,FALSE))</f>
        <v>0</v>
      </c>
      <c r="BI11" s="412">
        <f>+Y11*($N$2*(1+$N$3))*(VLOOKUP(LEFT(AZ6,6),'2.1 Summary costs O&amp;M'!$J$3:$R$15,BA4,FALSE))</f>
        <v>0</v>
      </c>
      <c r="BJ11" s="412">
        <f>+Z11*($N$2*(1+$N$3))*(VLOOKUP(LEFT(AZ6,6),'2.1 Summary costs O&amp;M'!$J$3:$R$15,BA4,FALSE))</f>
        <v>0</v>
      </c>
      <c r="BK11" s="412">
        <f>+AA11*($N$2*(1+$N$3))*(VLOOKUP(LEFT(AZ6,6),'2.1 Summary costs O&amp;M'!$J$3:$R$15,BA4,FALSE))</f>
        <v>0</v>
      </c>
      <c r="BL11" s="412">
        <f>+AB11*($N$2*(1+$N$3))*(VLOOKUP(LEFT(AZ6,6),'2.1 Summary costs O&amp;M'!$J$3:$R$15,BA4,FALSE))</f>
        <v>0</v>
      </c>
      <c r="BM11" s="412">
        <f>+AC11*($N$2*(1+$N$3))*(VLOOKUP(LEFT(AZ6,6),'2.1 Summary costs O&amp;M'!$J$3:$R$15,BA4,FALSE))</f>
        <v>0</v>
      </c>
      <c r="BN11" s="412">
        <f>+AD11*($N$2*(1+$N$3))*(VLOOKUP(LEFT(AZ6,6),'2.1 Summary costs O&amp;M'!$J$3:$R$15,BA4,FALSE))</f>
        <v>0</v>
      </c>
      <c r="BO11" s="412">
        <f>+AE11*($N$2*(1+$N$3))*(VLOOKUP(LEFT(AZ6,6),'2.1 Summary costs O&amp;M'!$J$3:$R$15,BA4,FALSE))</f>
        <v>0</v>
      </c>
      <c r="BP11" s="412">
        <f>+AF11*($N$2*(1+$N$3))*(VLOOKUP(LEFT(AZ6,6),'2.1 Summary costs O&amp;M'!$J$3:$R$15,BA4,FALSE))</f>
        <v>0</v>
      </c>
      <c r="BQ11" s="412">
        <f>+AG11*($N$2*(1+$N$3))*(VLOOKUP(LEFT(AZ6,6),'2.1 Summary costs O&amp;M'!$J$3:$R$15,BA4,FALSE))</f>
        <v>0</v>
      </c>
      <c r="BR11" s="412">
        <f>+AH11*($N$2*(1+$N$3))*(VLOOKUP(LEFT(AZ6,6),'2.1 Summary costs O&amp;M'!$J$3:$R$15,BA4,FALSE))</f>
        <v>0</v>
      </c>
      <c r="BS11" s="412">
        <f>+AI11*($N$2*(1+$N$3))*(VLOOKUP(LEFT(AZ6,6),'2.1 Summary costs O&amp;M'!$J$3:$R$15,BA4,FALSE))</f>
        <v>0</v>
      </c>
      <c r="BT11" s="412">
        <f>+AJ11*($N$2*(1+$N$3))*(VLOOKUP(LEFT(AZ6,6),'2.1 Summary costs O&amp;M'!$J$3:$R$15,BA4,FALSE))</f>
        <v>0</v>
      </c>
      <c r="BU11" s="412">
        <f t="shared" si="4"/>
        <v>0</v>
      </c>
    </row>
    <row r="12" spans="1:73"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e">
        <f>+pieza_pza</f>
        <v>#REF!</v>
      </c>
      <c r="AW12" s="59">
        <v>0.5</v>
      </c>
      <c r="AZ12">
        <f t="shared" si="3"/>
        <v>0</v>
      </c>
      <c r="BA12" s="412">
        <f>+Q12*($N$2*(1+$N$3))*(VLOOKUP(LEFT(AZ6,6),'2.1 Summary costs O&amp;M'!$J$3:$R$15,BA4,FALSE))</f>
        <v>0</v>
      </c>
      <c r="BB12" s="412">
        <f>+R12*($N$2*(1+$N$3))*(VLOOKUP(LEFT(AZ6,6),'2.1 Summary costs O&amp;M'!$J$3:$R$15,BA4,FALSE))</f>
        <v>0</v>
      </c>
      <c r="BC12" s="412">
        <f>+S12*($N$2*(1+$N$3))*(VLOOKUP(LEFT(AZ6,6),'2.1 Summary costs O&amp;M'!$J$3:$R$15,BA4,FALSE))</f>
        <v>0</v>
      </c>
      <c r="BD12" s="412">
        <f>+T12*($N$2*(1+$N$3))*(VLOOKUP(LEFT(AZ6,6),'2.1 Summary costs O&amp;M'!$J$3:$R$15,BA4,FALSE))</f>
        <v>0</v>
      </c>
      <c r="BE12" s="412">
        <f>+U12*($N$2*(1+$N$3))*(VLOOKUP(LEFT(AZ6,6),'2.1 Summary costs O&amp;M'!$J$3:$R$15,BA4,FALSE))</f>
        <v>0</v>
      </c>
      <c r="BF12" s="412">
        <f>+V12*($N$2*(1+$N$3))*(VLOOKUP(LEFT(AZ6,6),'2.1 Summary costs O&amp;M'!$J$3:$R$15,BA4,FALSE))</f>
        <v>0</v>
      </c>
      <c r="BG12" s="412">
        <f>+W12*($N$2*(1+$N$3))*(VLOOKUP(LEFT(AZ6,6),'2.1 Summary costs O&amp;M'!$J$3:$R$15,BA4,FALSE))</f>
        <v>0</v>
      </c>
      <c r="BH12" s="412">
        <f>+X12*($N$2*(1+$N$3))*(VLOOKUP(LEFT(AZ6,6),'2.1 Summary costs O&amp;M'!$J$3:$R$15,BA4,FALSE))</f>
        <v>0</v>
      </c>
      <c r="BI12" s="412">
        <f>+Y12*($N$2*(1+$N$3))*(VLOOKUP(LEFT(AZ6,6),'2.1 Summary costs O&amp;M'!$J$3:$R$15,BA4,FALSE))</f>
        <v>0</v>
      </c>
      <c r="BJ12" s="412">
        <f>+Z12*($N$2*(1+$N$3))*(VLOOKUP(LEFT(AZ6,6),'2.1 Summary costs O&amp;M'!$J$3:$R$15,BA4,FALSE))</f>
        <v>0</v>
      </c>
      <c r="BK12" s="412">
        <f>+AA12*($N$2*(1+$N$3))*(VLOOKUP(LEFT(AZ6,6),'2.1 Summary costs O&amp;M'!$J$3:$R$15,BA4,FALSE))</f>
        <v>0</v>
      </c>
      <c r="BL12" s="412">
        <f>+AB12*($N$2*(1+$N$3))*(VLOOKUP(LEFT(AZ6,6),'2.1 Summary costs O&amp;M'!$J$3:$R$15,BA4,FALSE))</f>
        <v>0</v>
      </c>
      <c r="BM12" s="412">
        <f>+AC12*($N$2*(1+$N$3))*(VLOOKUP(LEFT(AZ6,6),'2.1 Summary costs O&amp;M'!$J$3:$R$15,BA4,FALSE))</f>
        <v>0</v>
      </c>
      <c r="BN12" s="412">
        <f>+AD12*($N$2*(1+$N$3))*(VLOOKUP(LEFT(AZ6,6),'2.1 Summary costs O&amp;M'!$J$3:$R$15,BA4,FALSE))</f>
        <v>0</v>
      </c>
      <c r="BO12" s="412">
        <f>+AE12*($N$2*(1+$N$3))*(VLOOKUP(LEFT(AZ6,6),'2.1 Summary costs O&amp;M'!$J$3:$R$15,BA4,FALSE))</f>
        <v>0</v>
      </c>
      <c r="BP12" s="412">
        <f>+AF12*($N$2*(1+$N$3))*(VLOOKUP(LEFT(AZ6,6),'2.1 Summary costs O&amp;M'!$J$3:$R$15,BA4,FALSE))</f>
        <v>0</v>
      </c>
      <c r="BQ12" s="412">
        <f>+AG12*($N$2*(1+$N$3))*(VLOOKUP(LEFT(AZ6,6),'2.1 Summary costs O&amp;M'!$J$3:$R$15,BA4,FALSE))</f>
        <v>0</v>
      </c>
      <c r="BR12" s="412">
        <f>+AH12*($N$2*(1+$N$3))*(VLOOKUP(LEFT(AZ6,6),'2.1 Summary costs O&amp;M'!$J$3:$R$15,BA4,FALSE))</f>
        <v>0</v>
      </c>
      <c r="BS12" s="412">
        <f>+AI12*($N$2*(1+$N$3))*(VLOOKUP(LEFT(AZ6,6),'2.1 Summary costs O&amp;M'!$J$3:$R$15,BA4,FALSE))</f>
        <v>0</v>
      </c>
      <c r="BT12" s="412">
        <f>+AJ12*($N$2*(1+$N$3))*(VLOOKUP(LEFT(AZ6,6),'2.1 Summary costs O&amp;M'!$J$3:$R$15,BA4,FALSE))</f>
        <v>0</v>
      </c>
      <c r="BU12" s="412">
        <f t="shared" si="4"/>
        <v>0</v>
      </c>
    </row>
    <row r="13" spans="1:73"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e">
        <f>+pieza_pza</f>
        <v>#REF!</v>
      </c>
      <c r="AW13" s="59">
        <v>1</v>
      </c>
      <c r="AZ13">
        <f t="shared" si="3"/>
        <v>0</v>
      </c>
      <c r="BA13" s="412">
        <f>+Q13*($N$2*(1+$N$3))*(VLOOKUP(LEFT(AZ6,6),'2.1 Summary costs O&amp;M'!$J$3:$R$15,BA4,FALSE))</f>
        <v>0</v>
      </c>
      <c r="BB13" s="412">
        <f>+R13*($N$2*(1+$N$3))*(VLOOKUP(LEFT(AZ6,6),'2.1 Summary costs O&amp;M'!$J$3:$R$15,BA4,FALSE))</f>
        <v>0</v>
      </c>
      <c r="BC13" s="412">
        <f>+S13*($N$2*(1+$N$3))*(VLOOKUP(LEFT(AZ6,6),'2.1 Summary costs O&amp;M'!$J$3:$R$15,BA4,FALSE))</f>
        <v>0</v>
      </c>
      <c r="BD13" s="412">
        <f>+T13*($N$2*(1+$N$3))*(VLOOKUP(LEFT(AZ6,6),'2.1 Summary costs O&amp;M'!$J$3:$R$15,BA4,FALSE))</f>
        <v>0</v>
      </c>
      <c r="BE13" s="412">
        <f>+U13*($N$2*(1+$N$3))*(VLOOKUP(LEFT(AZ6,6),'2.1 Summary costs O&amp;M'!$J$3:$R$15,BA4,FALSE))</f>
        <v>0</v>
      </c>
      <c r="BF13" s="412">
        <f>+V13*($N$2*(1+$N$3))*(VLOOKUP(LEFT(AZ6,6),'2.1 Summary costs O&amp;M'!$J$3:$R$15,BA4,FALSE))</f>
        <v>0</v>
      </c>
      <c r="BG13" s="412">
        <f>+W13*($N$2*(1+$N$3))*(VLOOKUP(LEFT(AZ6,6),'2.1 Summary costs O&amp;M'!$J$3:$R$15,BA4,FALSE))</f>
        <v>0</v>
      </c>
      <c r="BH13" s="412">
        <f>+X13*($N$2*(1+$N$3))*(VLOOKUP(LEFT(AZ6,6),'2.1 Summary costs O&amp;M'!$J$3:$R$15,BA4,FALSE))</f>
        <v>0</v>
      </c>
      <c r="BI13" s="412">
        <f>+Y13*($N$2*(1+$N$3))*(VLOOKUP(LEFT(AZ6,6),'2.1 Summary costs O&amp;M'!$J$3:$R$15,BA4,FALSE))</f>
        <v>0</v>
      </c>
      <c r="BJ13" s="412">
        <f>+Z13*($N$2*(1+$N$3))*(VLOOKUP(LEFT(AZ6,6),'2.1 Summary costs O&amp;M'!$J$3:$R$15,BA4,FALSE))</f>
        <v>0</v>
      </c>
      <c r="BK13" s="412">
        <f>+AA13*($N$2*(1+$N$3))*(VLOOKUP(LEFT(AZ6,6),'2.1 Summary costs O&amp;M'!$J$3:$R$15,BA4,FALSE))</f>
        <v>0</v>
      </c>
      <c r="BL13" s="412">
        <f>+AB13*($N$2*(1+$N$3))*(VLOOKUP(LEFT(AZ6,6),'2.1 Summary costs O&amp;M'!$J$3:$R$15,BA4,FALSE))</f>
        <v>0</v>
      </c>
      <c r="BM13" s="412">
        <f>+AC13*($N$2*(1+$N$3))*(VLOOKUP(LEFT(AZ6,6),'2.1 Summary costs O&amp;M'!$J$3:$R$15,BA4,FALSE))</f>
        <v>0</v>
      </c>
      <c r="BN13" s="412">
        <f>+AD13*($N$2*(1+$N$3))*(VLOOKUP(LEFT(AZ6,6),'2.1 Summary costs O&amp;M'!$J$3:$R$15,BA4,FALSE))</f>
        <v>0</v>
      </c>
      <c r="BO13" s="412">
        <f>+AE13*($N$2*(1+$N$3))*(VLOOKUP(LEFT(AZ6,6),'2.1 Summary costs O&amp;M'!$J$3:$R$15,BA4,FALSE))</f>
        <v>0</v>
      </c>
      <c r="BP13" s="412">
        <f>+AF13*($N$2*(1+$N$3))*(VLOOKUP(LEFT(AZ6,6),'2.1 Summary costs O&amp;M'!$J$3:$R$15,BA4,FALSE))</f>
        <v>0</v>
      </c>
      <c r="BQ13" s="412">
        <f>+AG13*($N$2*(1+$N$3))*(VLOOKUP(LEFT(AZ6,6),'2.1 Summary costs O&amp;M'!$J$3:$R$15,BA4,FALSE))</f>
        <v>0</v>
      </c>
      <c r="BR13" s="412">
        <f>+AH13*($N$2*(1+$N$3))*(VLOOKUP(LEFT(AZ6,6),'2.1 Summary costs O&amp;M'!$J$3:$R$15,BA4,FALSE))</f>
        <v>0</v>
      </c>
      <c r="BS13" s="412">
        <f>+AI13*($N$2*(1+$N$3))*(VLOOKUP(LEFT(AZ6,6),'2.1 Summary costs O&amp;M'!$J$3:$R$15,BA4,FALSE))</f>
        <v>0</v>
      </c>
      <c r="BT13" s="412">
        <f>+AJ13*($N$2*(1+$N$3))*(VLOOKUP(LEFT(AZ6,6),'2.1 Summary costs O&amp;M'!$J$3:$R$15,BA4,FALSE))</f>
        <v>0</v>
      </c>
      <c r="BU13" s="412">
        <f t="shared" si="4"/>
        <v>0</v>
      </c>
    </row>
    <row r="14" spans="1:73"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e">
        <f>+pieza_pza</f>
        <v>#REF!</v>
      </c>
      <c r="AW14" s="59">
        <v>6</v>
      </c>
      <c r="AZ14">
        <f t="shared" si="3"/>
        <v>0</v>
      </c>
      <c r="BA14" s="412">
        <f>+Q14*($N$2*(1+$N$3))*(VLOOKUP(LEFT(AZ6,6),'2.1 Summary costs O&amp;M'!$J$3:$R$15,BA4,FALSE))</f>
        <v>0</v>
      </c>
      <c r="BB14" s="412">
        <f>+R14*($N$2*(1+$N$3))*(VLOOKUP(LEFT(AZ6,6),'2.1 Summary costs O&amp;M'!$J$3:$R$15,BA4,FALSE))</f>
        <v>0</v>
      </c>
      <c r="BC14" s="412">
        <f>+S14*($N$2*(1+$N$3))*(VLOOKUP(LEFT(AZ6,6),'2.1 Summary costs O&amp;M'!$J$3:$R$15,BA4,FALSE))</f>
        <v>0</v>
      </c>
      <c r="BD14" s="412">
        <f>+T14*($N$2*(1+$N$3))*(VLOOKUP(LEFT(AZ6,6),'2.1 Summary costs O&amp;M'!$J$3:$R$15,BA4,FALSE))</f>
        <v>0</v>
      </c>
      <c r="BE14" s="412">
        <f>+U14*($N$2*(1+$N$3))*(VLOOKUP(LEFT(AZ6,6),'2.1 Summary costs O&amp;M'!$J$3:$R$15,BA4,FALSE))</f>
        <v>0</v>
      </c>
      <c r="BF14" s="412">
        <f>+V14*($N$2*(1+$N$3))*(VLOOKUP(LEFT(AZ6,6),'2.1 Summary costs O&amp;M'!$J$3:$R$15,BA4,FALSE))</f>
        <v>0</v>
      </c>
      <c r="BG14" s="412">
        <f>+W14*($N$2*(1+$N$3))*(VLOOKUP(LEFT(AZ6,6),'2.1 Summary costs O&amp;M'!$J$3:$R$15,BA4,FALSE))</f>
        <v>0</v>
      </c>
      <c r="BH14" s="412">
        <f>+X14*($N$2*(1+$N$3))*(VLOOKUP(LEFT(AZ6,6),'2.1 Summary costs O&amp;M'!$J$3:$R$15,BA4,FALSE))</f>
        <v>0</v>
      </c>
      <c r="BI14" s="412">
        <f>+Y14*($N$2*(1+$N$3))*(VLOOKUP(LEFT(AZ6,6),'2.1 Summary costs O&amp;M'!$J$3:$R$15,BA4,FALSE))</f>
        <v>0</v>
      </c>
      <c r="BJ14" s="412">
        <f>+Z14*($N$2*(1+$N$3))*(VLOOKUP(LEFT(AZ6,6),'2.1 Summary costs O&amp;M'!$J$3:$R$15,BA4,FALSE))</f>
        <v>0</v>
      </c>
      <c r="BK14" s="412">
        <f>+AA14*($N$2*(1+$N$3))*(VLOOKUP(LEFT(AZ6,6),'2.1 Summary costs O&amp;M'!$J$3:$R$15,BA4,FALSE))</f>
        <v>0</v>
      </c>
      <c r="BL14" s="412">
        <f>+AB14*($N$2*(1+$N$3))*(VLOOKUP(LEFT(AZ6,6),'2.1 Summary costs O&amp;M'!$J$3:$R$15,BA4,FALSE))</f>
        <v>0</v>
      </c>
      <c r="BM14" s="412">
        <f>+AC14*($N$2*(1+$N$3))*(VLOOKUP(LEFT(AZ6,6),'2.1 Summary costs O&amp;M'!$J$3:$R$15,BA4,FALSE))</f>
        <v>0</v>
      </c>
      <c r="BN14" s="412">
        <f>+AD14*($N$2*(1+$N$3))*(VLOOKUP(LEFT(AZ6,6),'2.1 Summary costs O&amp;M'!$J$3:$R$15,BA4,FALSE))</f>
        <v>0</v>
      </c>
      <c r="BO14" s="412">
        <f>+AE14*($N$2*(1+$N$3))*(VLOOKUP(LEFT(AZ6,6),'2.1 Summary costs O&amp;M'!$J$3:$R$15,BA4,FALSE))</f>
        <v>0</v>
      </c>
      <c r="BP14" s="412">
        <f>+AF14*($N$2*(1+$N$3))*(VLOOKUP(LEFT(AZ6,6),'2.1 Summary costs O&amp;M'!$J$3:$R$15,BA4,FALSE))</f>
        <v>0</v>
      </c>
      <c r="BQ14" s="412">
        <f>+AG14*($N$2*(1+$N$3))*(VLOOKUP(LEFT(AZ6,6),'2.1 Summary costs O&amp;M'!$J$3:$R$15,BA4,FALSE))</f>
        <v>0</v>
      </c>
      <c r="BR14" s="412">
        <f>+AH14*($N$2*(1+$N$3))*(VLOOKUP(LEFT(AZ6,6),'2.1 Summary costs O&amp;M'!$J$3:$R$15,BA4,FALSE))</f>
        <v>0</v>
      </c>
      <c r="BS14" s="412">
        <f>+AI14*($N$2*(1+$N$3))*(VLOOKUP(LEFT(AZ6,6),'2.1 Summary costs O&amp;M'!$J$3:$R$15,BA4,FALSE))</f>
        <v>0</v>
      </c>
      <c r="BT14" s="412">
        <f>+AJ14*($N$2*(1+$N$3))*(VLOOKUP(LEFT(AZ6,6),'2.1 Summary costs O&amp;M'!$J$3:$R$15,BA4,FALSE))</f>
        <v>0</v>
      </c>
      <c r="BU14" s="412">
        <f t="shared" si="4"/>
        <v>0</v>
      </c>
    </row>
    <row r="15" spans="1:73" ht="15.75" thickBot="1" x14ac:dyDescent="0.3">
      <c r="F15" s="438"/>
      <c r="G15" s="162" t="s">
        <v>153</v>
      </c>
      <c r="H15" s="320"/>
      <c r="I15" s="163"/>
      <c r="J15" s="163"/>
      <c r="K15" s="163"/>
      <c r="L15" s="163"/>
      <c r="M15" s="164"/>
      <c r="N15" s="199">
        <f>SUM(N7:N14)</f>
        <v>0.17333333333333334</v>
      </c>
      <c r="Q15" s="385">
        <f t="shared" ref="Q15:AJ15" si="5">SUM(Q7:Q14)</f>
        <v>0.15789578101951515</v>
      </c>
      <c r="R15" s="385">
        <f t="shared" si="5"/>
        <v>0.2233725348797746</v>
      </c>
      <c r="S15" s="385">
        <f t="shared" si="5"/>
        <v>0.1869830824782201</v>
      </c>
      <c r="T15" s="385">
        <f t="shared" si="5"/>
        <v>0.26452185639863179</v>
      </c>
      <c r="U15" s="385">
        <f t="shared" si="5"/>
        <v>0.22142879884001238</v>
      </c>
      <c r="V15" s="385">
        <f t="shared" si="5"/>
        <v>0.31325163834595493</v>
      </c>
      <c r="W15" s="385">
        <f t="shared" si="5"/>
        <v>0.26222004849792646</v>
      </c>
      <c r="X15" s="385">
        <f t="shared" si="5"/>
        <v>0.37095834069207939</v>
      </c>
      <c r="Y15" s="385">
        <f t="shared" si="5"/>
        <v>0.31052579517416429</v>
      </c>
      <c r="Z15" s="385">
        <f t="shared" si="5"/>
        <v>0.43929567696959448</v>
      </c>
      <c r="AA15" s="385">
        <f t="shared" si="5"/>
        <v>0.36773034716797998</v>
      </c>
      <c r="AB15" s="385">
        <f t="shared" si="5"/>
        <v>0.52022200510208072</v>
      </c>
      <c r="AC15" s="385">
        <f t="shared" si="5"/>
        <v>0.43547302777999242</v>
      </c>
      <c r="AD15" s="385">
        <f t="shared" si="5"/>
        <v>0.61605644849348418</v>
      </c>
      <c r="AE15" s="385">
        <f t="shared" si="5"/>
        <v>0.51569515375691188</v>
      </c>
      <c r="AF15" s="385">
        <f t="shared" si="5"/>
        <v>0.72954535565240552</v>
      </c>
      <c r="AG15" s="385">
        <f t="shared" si="5"/>
        <v>0.61069566802819919</v>
      </c>
      <c r="AH15" s="385">
        <f t="shared" si="5"/>
        <v>0.86394100289922393</v>
      </c>
      <c r="AI15" s="385">
        <f t="shared" si="5"/>
        <v>0.72319702101410288</v>
      </c>
      <c r="AJ15" s="385">
        <f t="shared" si="5"/>
        <v>1.0230947955566714</v>
      </c>
      <c r="AK15" s="385">
        <f>SUM(Q15:AJ15)</f>
        <v>9.1561043787469263</v>
      </c>
      <c r="AT15" s="56" t="s">
        <v>110</v>
      </c>
      <c r="AU15" s="57">
        <v>1</v>
      </c>
      <c r="AV15" s="58" t="s">
        <v>111</v>
      </c>
      <c r="AW15" s="59">
        <v>150</v>
      </c>
      <c r="AZ15" t="str">
        <f t="shared" si="3"/>
        <v>Subtotal USD</v>
      </c>
      <c r="BA15" s="412">
        <f>+Q15*($N$2*(1+$N$3))*(VLOOKUP(LEFT(AZ6,6),'2.1 Summary costs O&amp;M'!$J$3:$R$15,BA4,FALSE))</f>
        <v>1210.2207908836413</v>
      </c>
      <c r="BB15" s="412">
        <f>+R15*($N$2*(1+$N$3))*(VLOOKUP(LEFT(AZ6,6),'2.1 Summary costs O&amp;M'!$J$3:$R$15,BA4,FALSE))</f>
        <v>1712.0792213597715</v>
      </c>
      <c r="BC15" s="412">
        <f>+S15*($N$2*(1+$N$3))*(VLOOKUP(LEFT(AZ6,6),'2.1 Summary costs O&amp;M'!$J$3:$R$15,BA4,FALSE))</f>
        <v>1433.1656773697086</v>
      </c>
      <c r="BD15" s="412">
        <f>+T15*($N$2*(1+$N$3))*(VLOOKUP(LEFT(AZ6,6),'2.1 Summary costs O&amp;M'!$J$3:$R$15,BA4,FALSE))</f>
        <v>2027.4756436791342</v>
      </c>
      <c r="BE15" s="412">
        <f>+U15*($N$2*(1+$N$3))*(VLOOKUP(LEFT(AZ6,6),'2.1 Summary costs O&amp;M'!$J$3:$R$15,BA4,FALSE))</f>
        <v>1697.1811046898947</v>
      </c>
      <c r="BF15" s="412">
        <f>+V15*($N$2*(1+$N$3))*(VLOOKUP(LEFT(AZ6,6),'2.1 Summary costs O&amp;M'!$J$3:$R$15,BA4,FALSE))</f>
        <v>2400.9738769257074</v>
      </c>
      <c r="BG15" s="412">
        <f>+W15*($N$2*(1+$N$3))*(VLOOKUP(LEFT(AZ6,6),'2.1 Summary costs O&amp;M'!$J$3:$R$15,BA4,FALSE))</f>
        <v>2009.8330204243082</v>
      </c>
      <c r="BH15" s="412">
        <f>+X15*($N$2*(1+$N$3))*(VLOOKUP(LEFT(AZ6,6),'2.1 Summary costs O&amp;M'!$J$3:$R$15,BA4,FALSE))</f>
        <v>2843.2773412847841</v>
      </c>
      <c r="BI15" s="412">
        <f>+Y15*($N$2*(1+$N$3))*(VLOOKUP(LEFT(AZ6,6),'2.1 Summary costs O&amp;M'!$J$3:$R$15,BA4,FALSE))</f>
        <v>2380.0811585903048</v>
      </c>
      <c r="BJ15" s="412">
        <f>+Z15*($N$2*(1+$N$3))*(VLOOKUP(LEFT(AZ6,6),'2.1 Summary costs O&amp;M'!$J$3:$R$15,BA4,FALSE))</f>
        <v>3367.0612234293862</v>
      </c>
      <c r="BK15" s="412">
        <f>+AA15*($N$2*(1+$N$3))*(VLOOKUP(LEFT(AZ6,6),'2.1 Summary costs O&amp;M'!$J$3:$R$15,BA4,FALSE))</f>
        <v>2818.535800690865</v>
      </c>
      <c r="BL15" s="412">
        <f>+AB15*($N$2*(1+$N$3))*(VLOOKUP(LEFT(AZ6,6),'2.1 Summary costs O&amp;M'!$J$3:$R$15,BA4,FALSE))</f>
        <v>3987.3357121043036</v>
      </c>
      <c r="BM15" s="412">
        <f>+AC15*($N$2*(1+$N$3))*(VLOOKUP(LEFT(AZ6,6),'2.1 Summary costs O&amp;M'!$J$3:$R$15,BA4,FALSE))</f>
        <v>3337.7618368616149</v>
      </c>
      <c r="BN15" s="412">
        <f>+AD15*($N$2*(1+$N$3))*(VLOOKUP(LEFT(AZ6,6),'2.1 Summary costs O&amp;M'!$J$3:$R$15,BA4,FALSE))</f>
        <v>4721.8761483728522</v>
      </c>
      <c r="BO15" s="412">
        <f>+AE15*($N$2*(1+$N$3))*(VLOOKUP(LEFT(AZ6,6),'2.1 Summary costs O&amp;M'!$J$3:$R$15,BA4,FALSE))</f>
        <v>3952.6388406629712</v>
      </c>
      <c r="BP15" s="412">
        <f>+AF15*($N$2*(1+$N$3))*(VLOOKUP(LEFT(AZ6,6),'2.1 Summary costs O&amp;M'!$J$3:$R$15,BA4,FALSE))</f>
        <v>5591.7324174356363</v>
      </c>
      <c r="BQ15" s="412">
        <f>+AG15*($N$2*(1+$N$3))*(VLOOKUP(LEFT(AZ6,6),'2.1 Summary costs O&amp;M'!$J$3:$R$15,BA4,FALSE))</f>
        <v>4680.7874762591309</v>
      </c>
      <c r="BR15" s="412">
        <f>+AH15*($N$2*(1+$N$3))*(VLOOKUP(LEFT(AZ6,6),'2.1 Summary costs O&amp;M'!$J$3:$R$15,BA4,FALSE))</f>
        <v>6621.8321797735607</v>
      </c>
      <c r="BS15" s="412">
        <f>+AI15*($N$2*(1+$N$3))*(VLOOKUP(LEFT(AZ6,6),'2.1 Summary costs O&amp;M'!$J$3:$R$15,BA4,FALSE))</f>
        <v>5543.0744576272555</v>
      </c>
      <c r="BT15" s="412">
        <f>+AJ15*($N$2*(1+$N$3))*(VLOOKUP(LEFT(AZ6,6),'2.1 Summary costs O&amp;M'!$J$3:$R$15,BA4,FALSE))</f>
        <v>7841.6952285412872</v>
      </c>
      <c r="BU15" s="412">
        <f t="shared" si="4"/>
        <v>70178.619156966117</v>
      </c>
    </row>
    <row r="16" spans="1:73"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c r="AZ16" s="398"/>
      <c r="BA16" s="414">
        <f>+Q16*(VLOOKUP(LEFT($AZ6,6),'2.1 Summary costs O&amp;M'!$J$3:$R$15,$BA$4,FALSE))</f>
        <v>0</v>
      </c>
      <c r="BB16" s="414">
        <f>+R16*(VLOOKUP(LEFT($AZ6,6),'2.1 Summary costs O&amp;M'!$J$3:$R$15,$BA$4,FALSE))</f>
        <v>0</v>
      </c>
      <c r="BC16" s="414">
        <f>+S16*(VLOOKUP(LEFT($AZ6,6),'2.1 Summary costs O&amp;M'!$J$3:$R$15,$BA$4,FALSE))</f>
        <v>0</v>
      </c>
      <c r="BD16" s="414">
        <f>+T16*(VLOOKUP(LEFT($AZ6,6),'2.1 Summary costs O&amp;M'!$J$3:$R$15,$BA$4,FALSE))</f>
        <v>0</v>
      </c>
      <c r="BE16" s="414">
        <f>+U16*(VLOOKUP(LEFT($AZ6,6),'2.1 Summary costs O&amp;M'!$J$3:$R$15,$BA$4,FALSE))</f>
        <v>0</v>
      </c>
      <c r="BF16" s="414">
        <f>+V16*(VLOOKUP(LEFT($AZ6,6),'2.1 Summary costs O&amp;M'!$J$3:$R$15,$BA$4,FALSE))</f>
        <v>0</v>
      </c>
      <c r="BG16" s="414">
        <f>+W16*(VLOOKUP(LEFT($AZ6,6),'2.1 Summary costs O&amp;M'!$J$3:$R$15,$BA$4,FALSE))</f>
        <v>0</v>
      </c>
      <c r="BH16" s="414">
        <f>+X16*(VLOOKUP(LEFT($AZ6,6),'2.1 Summary costs O&amp;M'!$J$3:$R$15,$BA$4,FALSE))</f>
        <v>0</v>
      </c>
      <c r="BI16" s="414">
        <f>+Y16*(VLOOKUP(LEFT($AZ6,6),'2.1 Summary costs O&amp;M'!$J$3:$R$15,$BA$4,FALSE))</f>
        <v>0</v>
      </c>
      <c r="BJ16" s="414">
        <f>+Z16*(VLOOKUP(LEFT($AZ6,6),'2.1 Summary costs O&amp;M'!$J$3:$R$15,$BA$4,FALSE))</f>
        <v>0</v>
      </c>
      <c r="BK16" s="414">
        <f>+AA16*(VLOOKUP(LEFT($AZ6,6),'2.1 Summary costs O&amp;M'!$J$3:$R$15,$BA$4,FALSE))</f>
        <v>0</v>
      </c>
      <c r="BL16" s="414">
        <f>+AB16*(VLOOKUP(LEFT($AZ6,6),'2.1 Summary costs O&amp;M'!$J$3:$R$15,$BA$4,FALSE))</f>
        <v>0</v>
      </c>
      <c r="BM16" s="414">
        <f>+AC16*(VLOOKUP(LEFT($AZ6,6),'2.1 Summary costs O&amp;M'!$J$3:$R$15,$BA$4,FALSE))</f>
        <v>0</v>
      </c>
      <c r="BN16" s="414">
        <f>+AD16*(VLOOKUP(LEFT($AZ6,6),'2.1 Summary costs O&amp;M'!$J$3:$R$15,$BA$4,FALSE))</f>
        <v>0</v>
      </c>
      <c r="BO16" s="414">
        <f>+AE16*(VLOOKUP(LEFT($AZ6,6),'2.1 Summary costs O&amp;M'!$J$3:$R$15,$BA$4,FALSE))</f>
        <v>0</v>
      </c>
      <c r="BP16" s="414">
        <f>+AF16*(VLOOKUP(LEFT($AZ6,6),'2.1 Summary costs O&amp;M'!$J$3:$R$15,$BA$4,FALSE))</f>
        <v>0</v>
      </c>
      <c r="BQ16" s="414">
        <f>+AG16*(VLOOKUP(LEFT($AZ6,6),'2.1 Summary costs O&amp;M'!$J$3:$R$15,$BA$4,FALSE))</f>
        <v>0</v>
      </c>
      <c r="BR16" s="414">
        <f>+AH16*(VLOOKUP(LEFT($AZ6,6),'2.1 Summary costs O&amp;M'!$J$3:$R$15,$BA$4,FALSE))</f>
        <v>0</v>
      </c>
      <c r="BS16" s="414">
        <f>+AI16*(VLOOKUP(LEFT($AZ6,6),'2.1 Summary costs O&amp;M'!$J$3:$R$15,$BA$4,FALSE))</f>
        <v>0</v>
      </c>
      <c r="BT16" s="414">
        <f>+AJ16*(VLOOKUP(LEFT($AZ6,6),'2.1 Summary costs O&amp;M'!$J$3:$R$15,$BA$4,FALSE))</f>
        <v>0</v>
      </c>
      <c r="BU16" s="398"/>
    </row>
    <row r="17" spans="1:73" x14ac:dyDescent="0.25">
      <c r="F17" s="438"/>
      <c r="G17" s="78" t="s">
        <v>320</v>
      </c>
      <c r="H17" s="78" t="s">
        <v>319</v>
      </c>
      <c r="I17" s="185">
        <v>6.6666666666666666E-2</v>
      </c>
      <c r="J17" s="176"/>
      <c r="K17" s="148" t="s">
        <v>230</v>
      </c>
      <c r="L17" s="175"/>
      <c r="M17" s="200">
        <v>15</v>
      </c>
      <c r="N17" s="201">
        <f>M17*I17</f>
        <v>1</v>
      </c>
      <c r="Q17" s="383"/>
      <c r="R17" s="383"/>
      <c r="S17" s="383"/>
      <c r="T17" s="383"/>
      <c r="U17" s="383">
        <f>+$N17*(1+$N$4)^(1+U$6)</f>
        <v>1.2704435431309138</v>
      </c>
      <c r="V17" s="383"/>
      <c r="W17" s="383"/>
      <c r="X17" s="383"/>
      <c r="Y17" s="383"/>
      <c r="Z17" s="383">
        <f>+$N17*(1+$N$4)^(1+Z$6)</f>
        <v>1.550903748306804</v>
      </c>
      <c r="AA17" s="383"/>
      <c r="AB17" s="383"/>
      <c r="AC17" s="383"/>
      <c r="AD17" s="383"/>
      <c r="AE17" s="383">
        <f>+$N17*(1+$N$4)^(1+AE$6)</f>
        <v>1.8932777056620755</v>
      </c>
      <c r="AF17" s="383"/>
      <c r="AG17" s="383"/>
      <c r="AH17" s="383"/>
      <c r="AI17" s="383"/>
      <c r="AJ17" s="383">
        <f>+$N17*(1+$N$4)^(1+AJ$6)</f>
        <v>2.311233353243503</v>
      </c>
      <c r="AK17" s="385">
        <f t="shared" ref="AK17" si="6">SUM(Q17:AJ17)</f>
        <v>7.025858350343297</v>
      </c>
      <c r="AT17" s="58" t="s">
        <v>114</v>
      </c>
      <c r="AU17" s="57">
        <v>1</v>
      </c>
      <c r="AV17" s="58" t="s">
        <v>115</v>
      </c>
      <c r="AW17" s="60">
        <v>1</v>
      </c>
      <c r="AZ17" s="398" t="str">
        <f>+G17</f>
        <v>Renovation of Prevention signs</v>
      </c>
      <c r="BA17" s="414">
        <f>+Q17*(VLOOKUP(LEFT($AZ6,6),'2.1 Summary costs O&amp;M'!$J$3:$R$15,$BA$4,FALSE))</f>
        <v>0</v>
      </c>
      <c r="BB17" s="414">
        <f>+R17*(VLOOKUP(LEFT($AZ6,6),'2.1 Summary costs O&amp;M'!$J$3:$R$15,$BA$4,FALSE))</f>
        <v>0</v>
      </c>
      <c r="BC17" s="414">
        <f>+S17*(VLOOKUP(LEFT($AZ6,6),'2.1 Summary costs O&amp;M'!$J$3:$R$15,$BA$4,FALSE))</f>
        <v>0</v>
      </c>
      <c r="BD17" s="414">
        <f>+T17*(VLOOKUP(LEFT($AZ6,6),'2.1 Summary costs O&amp;M'!$J$3:$R$15,$BA$4,FALSE))</f>
        <v>0</v>
      </c>
      <c r="BE17" s="414">
        <f>+U17*(VLOOKUP(LEFT($AZ6,6),'2.1 Summary costs O&amp;M'!$J$3:$R$15,$BA$4,FALSE))</f>
        <v>741.93902918845367</v>
      </c>
      <c r="BF17" s="414">
        <f>+V17*(VLOOKUP(LEFT($AZ6,6),'2.1 Summary costs O&amp;M'!$J$3:$R$15,$BA$4,FALSE))</f>
        <v>0</v>
      </c>
      <c r="BG17" s="414">
        <f>+W17*(VLOOKUP(LEFT($AZ6,6),'2.1 Summary costs O&amp;M'!$J$3:$R$15,$BA$4,FALSE))</f>
        <v>0</v>
      </c>
      <c r="BH17" s="414">
        <f>+X17*(VLOOKUP(LEFT($AZ6,6),'2.1 Summary costs O&amp;M'!$J$3:$R$15,$BA$4,FALSE))</f>
        <v>0</v>
      </c>
      <c r="BI17" s="414">
        <f>+Y17*(VLOOKUP(LEFT($AZ6,6),'2.1 Summary costs O&amp;M'!$J$3:$R$15,$BA$4,FALSE))</f>
        <v>0</v>
      </c>
      <c r="BJ17" s="414">
        <f>+Z17*(VLOOKUP(LEFT($AZ6,6),'2.1 Summary costs O&amp;M'!$J$3:$R$15,$BA$4,FALSE))</f>
        <v>905.72778901117351</v>
      </c>
      <c r="BK17" s="414">
        <f>+AA17*(VLOOKUP(LEFT($AZ6,6),'2.1 Summary costs O&amp;M'!$J$3:$R$15,$BA$4,FALSE))</f>
        <v>0</v>
      </c>
      <c r="BL17" s="414">
        <f>+AB17*(VLOOKUP(LEFT($AZ6,6),'2.1 Summary costs O&amp;M'!$J$3:$R$15,$BA$4,FALSE))</f>
        <v>0</v>
      </c>
      <c r="BM17" s="414">
        <f>+AC17*(VLOOKUP(LEFT($AZ6,6),'2.1 Summary costs O&amp;M'!$J$3:$R$15,$BA$4,FALSE))</f>
        <v>0</v>
      </c>
      <c r="BN17" s="414">
        <f>+AD17*(VLOOKUP(LEFT($AZ6,6),'2.1 Summary costs O&amp;M'!$J$3:$R$15,$BA$4,FALSE))</f>
        <v>0</v>
      </c>
      <c r="BO17" s="414">
        <f>+AE17*(VLOOKUP(LEFT($AZ6,6),'2.1 Summary costs O&amp;M'!$J$3:$R$15,$BA$4,FALSE))</f>
        <v>1105.6741801066521</v>
      </c>
      <c r="BP17" s="414">
        <f>+AF17*(VLOOKUP(LEFT($AZ6,6),'2.1 Summary costs O&amp;M'!$J$3:$R$15,$BA$4,FALSE))</f>
        <v>0</v>
      </c>
      <c r="BQ17" s="414">
        <f>+AG17*(VLOOKUP(LEFT($AZ6,6),'2.1 Summary costs O&amp;M'!$J$3:$R$15,$BA$4,FALSE))</f>
        <v>0</v>
      </c>
      <c r="BR17" s="414">
        <f>+AH17*(VLOOKUP(LEFT($AZ6,6),'2.1 Summary costs O&amp;M'!$J$3:$R$15,$BA$4,FALSE))</f>
        <v>0</v>
      </c>
      <c r="BS17" s="414">
        <f>+AI17*(VLOOKUP(LEFT($AZ6,6),'2.1 Summary costs O&amp;M'!$J$3:$R$15,$BA$4,FALSE))</f>
        <v>0</v>
      </c>
      <c r="BT17" s="414">
        <f>+AJ17*(VLOOKUP(LEFT($AZ6,6),'2.1 Summary costs O&amp;M'!$J$3:$R$15,$BA$4,FALSE))</f>
        <v>1349.7602782942058</v>
      </c>
      <c r="BU17" s="414">
        <f t="shared" si="4"/>
        <v>4103.1012766004851</v>
      </c>
    </row>
    <row r="18" spans="1:73"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c r="AZ18" s="398">
        <f t="shared" ref="AZ18:AZ21" si="7">+G18</f>
        <v>0</v>
      </c>
      <c r="BA18" s="414">
        <f>+Q18*(VLOOKUP(LEFT($AZ6,6),'2.1 Summary costs O&amp;M'!$J$3:$R$15,$BA$4,FALSE))</f>
        <v>0</v>
      </c>
      <c r="BB18" s="414">
        <f>+R18*(VLOOKUP(LEFT($AZ6,6),'2.1 Summary costs O&amp;M'!$J$3:$R$15,$BA$4,FALSE))</f>
        <v>0</v>
      </c>
      <c r="BC18" s="414">
        <f>+S18*(VLOOKUP(LEFT($AZ6,6),'2.1 Summary costs O&amp;M'!$J$3:$R$15,$BA$4,FALSE))</f>
        <v>0</v>
      </c>
      <c r="BD18" s="414">
        <f>+T18*(VLOOKUP(LEFT($AZ6,6),'2.1 Summary costs O&amp;M'!$J$3:$R$15,$BA$4,FALSE))</f>
        <v>0</v>
      </c>
      <c r="BE18" s="414">
        <f>+U18*(VLOOKUP(LEFT($AZ6,6),'2.1 Summary costs O&amp;M'!$J$3:$R$15,$BA$4,FALSE))</f>
        <v>0</v>
      </c>
      <c r="BF18" s="414">
        <f>+V18*(VLOOKUP(LEFT($AZ6,6),'2.1 Summary costs O&amp;M'!$J$3:$R$15,$BA$4,FALSE))</f>
        <v>0</v>
      </c>
      <c r="BG18" s="414">
        <f>+W18*(VLOOKUP(LEFT($AZ6,6),'2.1 Summary costs O&amp;M'!$J$3:$R$15,$BA$4,FALSE))</f>
        <v>0</v>
      </c>
      <c r="BH18" s="414">
        <f>+X18*(VLOOKUP(LEFT($AZ6,6),'2.1 Summary costs O&amp;M'!$J$3:$R$15,$BA$4,FALSE))</f>
        <v>0</v>
      </c>
      <c r="BI18" s="414">
        <f>+Y18*(VLOOKUP(LEFT($AZ6,6),'2.1 Summary costs O&amp;M'!$J$3:$R$15,$BA$4,FALSE))</f>
        <v>0</v>
      </c>
      <c r="BJ18" s="414">
        <f>+Z18*(VLOOKUP(LEFT($AZ6,6),'2.1 Summary costs O&amp;M'!$J$3:$R$15,$BA$4,FALSE))</f>
        <v>0</v>
      </c>
      <c r="BK18" s="414">
        <f>+AA18*(VLOOKUP(LEFT($AZ6,6),'2.1 Summary costs O&amp;M'!$J$3:$R$15,$BA$4,FALSE))</f>
        <v>0</v>
      </c>
      <c r="BL18" s="414">
        <f>+AB18*(VLOOKUP(LEFT($AZ6,6),'2.1 Summary costs O&amp;M'!$J$3:$R$15,$BA$4,FALSE))</f>
        <v>0</v>
      </c>
      <c r="BM18" s="414">
        <f>+AC18*(VLOOKUP(LEFT($AZ6,6),'2.1 Summary costs O&amp;M'!$J$3:$R$15,$BA$4,FALSE))</f>
        <v>0</v>
      </c>
      <c r="BN18" s="414">
        <f>+AD18*(VLOOKUP(LEFT($AZ6,6),'2.1 Summary costs O&amp;M'!$J$3:$R$15,$BA$4,FALSE))</f>
        <v>0</v>
      </c>
      <c r="BO18" s="414">
        <f>+AE18*(VLOOKUP(LEFT($AZ6,6),'2.1 Summary costs O&amp;M'!$J$3:$R$15,$BA$4,FALSE))</f>
        <v>0</v>
      </c>
      <c r="BP18" s="414">
        <f>+AF18*(VLOOKUP(LEFT($AZ6,6),'2.1 Summary costs O&amp;M'!$J$3:$R$15,$BA$4,FALSE))</f>
        <v>0</v>
      </c>
      <c r="BQ18" s="414">
        <f>+AG18*(VLOOKUP(LEFT($AZ6,6),'2.1 Summary costs O&amp;M'!$J$3:$R$15,$BA$4,FALSE))</f>
        <v>0</v>
      </c>
      <c r="BR18" s="414">
        <f>+AH18*(VLOOKUP(LEFT($AZ6,6),'2.1 Summary costs O&amp;M'!$J$3:$R$15,$BA$4,FALSE))</f>
        <v>0</v>
      </c>
      <c r="BS18" s="414">
        <f>+AI18*(VLOOKUP(LEFT($AZ6,6),'2.1 Summary costs O&amp;M'!$J$3:$R$15,$BA$4,FALSE))</f>
        <v>0</v>
      </c>
      <c r="BT18" s="414">
        <f>+AJ18*(VLOOKUP(LEFT($AZ6,6),'2.1 Summary costs O&amp;M'!$J$3:$R$15,$BA$4,FALSE))</f>
        <v>0</v>
      </c>
      <c r="BU18" s="414">
        <f t="shared" si="4"/>
        <v>0</v>
      </c>
    </row>
    <row r="19" spans="1:73"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c r="AZ19" s="398">
        <f t="shared" si="7"/>
        <v>0</v>
      </c>
      <c r="BA19" s="414">
        <f>+Q19*(VLOOKUP(LEFT($AZ6,6),'2.1 Summary costs O&amp;M'!$J$3:$R$15,$BA$4,FALSE))</f>
        <v>0</v>
      </c>
      <c r="BB19" s="414">
        <f>+R19*(VLOOKUP(LEFT($AZ6,6),'2.1 Summary costs O&amp;M'!$J$3:$R$15,$BA$4,FALSE))</f>
        <v>0</v>
      </c>
      <c r="BC19" s="414">
        <f>+S19*(VLOOKUP(LEFT($AZ6,6),'2.1 Summary costs O&amp;M'!$J$3:$R$15,$BA$4,FALSE))</f>
        <v>0</v>
      </c>
      <c r="BD19" s="414">
        <f>+T19*(VLOOKUP(LEFT($AZ6,6),'2.1 Summary costs O&amp;M'!$J$3:$R$15,$BA$4,FALSE))</f>
        <v>0</v>
      </c>
      <c r="BE19" s="414">
        <f>+U19*(VLOOKUP(LEFT($AZ6,6),'2.1 Summary costs O&amp;M'!$J$3:$R$15,$BA$4,FALSE))</f>
        <v>0</v>
      </c>
      <c r="BF19" s="414">
        <f>+V19*(VLOOKUP(LEFT($AZ6,6),'2.1 Summary costs O&amp;M'!$J$3:$R$15,$BA$4,FALSE))</f>
        <v>0</v>
      </c>
      <c r="BG19" s="414">
        <f>+W19*(VLOOKUP(LEFT($AZ6,6),'2.1 Summary costs O&amp;M'!$J$3:$R$15,$BA$4,FALSE))</f>
        <v>0</v>
      </c>
      <c r="BH19" s="414">
        <f>+X19*(VLOOKUP(LEFT($AZ6,6),'2.1 Summary costs O&amp;M'!$J$3:$R$15,$BA$4,FALSE))</f>
        <v>0</v>
      </c>
      <c r="BI19" s="414">
        <f>+Y19*(VLOOKUP(LEFT($AZ6,6),'2.1 Summary costs O&amp;M'!$J$3:$R$15,$BA$4,FALSE))</f>
        <v>0</v>
      </c>
      <c r="BJ19" s="414">
        <f>+Z19*(VLOOKUP(LEFT($AZ6,6),'2.1 Summary costs O&amp;M'!$J$3:$R$15,$BA$4,FALSE))</f>
        <v>0</v>
      </c>
      <c r="BK19" s="414">
        <f>+AA19*(VLOOKUP(LEFT($AZ6,6),'2.1 Summary costs O&amp;M'!$J$3:$R$15,$BA$4,FALSE))</f>
        <v>0</v>
      </c>
      <c r="BL19" s="414">
        <f>+AB19*(VLOOKUP(LEFT($AZ6,6),'2.1 Summary costs O&amp;M'!$J$3:$R$15,$BA$4,FALSE))</f>
        <v>0</v>
      </c>
      <c r="BM19" s="414">
        <f>+AC19*(VLOOKUP(LEFT($AZ6,6),'2.1 Summary costs O&amp;M'!$J$3:$R$15,$BA$4,FALSE))</f>
        <v>0</v>
      </c>
      <c r="BN19" s="414">
        <f>+AD19*(VLOOKUP(LEFT($AZ6,6),'2.1 Summary costs O&amp;M'!$J$3:$R$15,$BA$4,FALSE))</f>
        <v>0</v>
      </c>
      <c r="BO19" s="414">
        <f>+AE19*(VLOOKUP(LEFT($AZ6,6),'2.1 Summary costs O&amp;M'!$J$3:$R$15,$BA$4,FALSE))</f>
        <v>0</v>
      </c>
      <c r="BP19" s="414">
        <f>+AF19*(VLOOKUP(LEFT($AZ6,6),'2.1 Summary costs O&amp;M'!$J$3:$R$15,$BA$4,FALSE))</f>
        <v>0</v>
      </c>
      <c r="BQ19" s="414">
        <f>+AG19*(VLOOKUP(LEFT($AZ6,6),'2.1 Summary costs O&amp;M'!$J$3:$R$15,$BA$4,FALSE))</f>
        <v>0</v>
      </c>
      <c r="BR19" s="414">
        <f>+AH19*(VLOOKUP(LEFT($AZ6,6),'2.1 Summary costs O&amp;M'!$J$3:$R$15,$BA$4,FALSE))</f>
        <v>0</v>
      </c>
      <c r="BS19" s="414">
        <f>+AI19*(VLOOKUP(LEFT($AZ6,6),'2.1 Summary costs O&amp;M'!$J$3:$R$15,$BA$4,FALSE))</f>
        <v>0</v>
      </c>
      <c r="BT19" s="414">
        <f>+AJ19*(VLOOKUP(LEFT($AZ6,6),'2.1 Summary costs O&amp;M'!$J$3:$R$15,$BA$4,FALSE))</f>
        <v>0</v>
      </c>
      <c r="BU19" s="414">
        <f t="shared" si="4"/>
        <v>0</v>
      </c>
    </row>
    <row r="20" spans="1:73"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c r="AZ20" s="398">
        <f t="shared" si="7"/>
        <v>0</v>
      </c>
      <c r="BA20" s="414">
        <f>+Q20*(VLOOKUP(LEFT($AZ6,6),'2.1 Summary costs O&amp;M'!$J$3:$R$15,$BA$4,FALSE))</f>
        <v>0</v>
      </c>
      <c r="BB20" s="414">
        <f>+R20*(VLOOKUP(LEFT($AZ6,6),'2.1 Summary costs O&amp;M'!$J$3:$R$15,$BA$4,FALSE))</f>
        <v>0</v>
      </c>
      <c r="BC20" s="414">
        <f>+S20*(VLOOKUP(LEFT($AZ6,6),'2.1 Summary costs O&amp;M'!$J$3:$R$15,$BA$4,FALSE))</f>
        <v>0</v>
      </c>
      <c r="BD20" s="414">
        <f>+T20*(VLOOKUP(LEFT($AZ6,6),'2.1 Summary costs O&amp;M'!$J$3:$R$15,$BA$4,FALSE))</f>
        <v>0</v>
      </c>
      <c r="BE20" s="414">
        <f>+U20*(VLOOKUP(LEFT($AZ6,6),'2.1 Summary costs O&amp;M'!$J$3:$R$15,$BA$4,FALSE))</f>
        <v>0</v>
      </c>
      <c r="BF20" s="414">
        <f>+V20*(VLOOKUP(LEFT($AZ6,6),'2.1 Summary costs O&amp;M'!$J$3:$R$15,$BA$4,FALSE))</f>
        <v>0</v>
      </c>
      <c r="BG20" s="414">
        <f>+W20*(VLOOKUP(LEFT($AZ6,6),'2.1 Summary costs O&amp;M'!$J$3:$R$15,$BA$4,FALSE))</f>
        <v>0</v>
      </c>
      <c r="BH20" s="414">
        <f>+X20*(VLOOKUP(LEFT($AZ6,6),'2.1 Summary costs O&amp;M'!$J$3:$R$15,$BA$4,FALSE))</f>
        <v>0</v>
      </c>
      <c r="BI20" s="414">
        <f>+Y20*(VLOOKUP(LEFT($AZ6,6),'2.1 Summary costs O&amp;M'!$J$3:$R$15,$BA$4,FALSE))</f>
        <v>0</v>
      </c>
      <c r="BJ20" s="414">
        <f>+Z20*(VLOOKUP(LEFT($AZ6,6),'2.1 Summary costs O&amp;M'!$J$3:$R$15,$BA$4,FALSE))</f>
        <v>0</v>
      </c>
      <c r="BK20" s="414">
        <f>+AA20*(VLOOKUP(LEFT($AZ6,6),'2.1 Summary costs O&amp;M'!$J$3:$R$15,$BA$4,FALSE))</f>
        <v>0</v>
      </c>
      <c r="BL20" s="414">
        <f>+AB20*(VLOOKUP(LEFT($AZ6,6),'2.1 Summary costs O&amp;M'!$J$3:$R$15,$BA$4,FALSE))</f>
        <v>0</v>
      </c>
      <c r="BM20" s="414">
        <f>+AC20*(VLOOKUP(LEFT($AZ6,6),'2.1 Summary costs O&amp;M'!$J$3:$R$15,$BA$4,FALSE))</f>
        <v>0</v>
      </c>
      <c r="BN20" s="414">
        <f>+AD20*(VLOOKUP(LEFT($AZ6,6),'2.1 Summary costs O&amp;M'!$J$3:$R$15,$BA$4,FALSE))</f>
        <v>0</v>
      </c>
      <c r="BO20" s="414">
        <f>+AE20*(VLOOKUP(LEFT($AZ6,6),'2.1 Summary costs O&amp;M'!$J$3:$R$15,$BA$4,FALSE))</f>
        <v>0</v>
      </c>
      <c r="BP20" s="414">
        <f>+AF20*(VLOOKUP(LEFT($AZ6,6),'2.1 Summary costs O&amp;M'!$J$3:$R$15,$BA$4,FALSE))</f>
        <v>0</v>
      </c>
      <c r="BQ20" s="414">
        <f>+AG20*(VLOOKUP(LEFT($AZ6,6),'2.1 Summary costs O&amp;M'!$J$3:$R$15,$BA$4,FALSE))</f>
        <v>0</v>
      </c>
      <c r="BR20" s="414">
        <f>+AH20*(VLOOKUP(LEFT($AZ6,6),'2.1 Summary costs O&amp;M'!$J$3:$R$15,$BA$4,FALSE))</f>
        <v>0</v>
      </c>
      <c r="BS20" s="414">
        <f>+AI20*(VLOOKUP(LEFT($AZ6,6),'2.1 Summary costs O&amp;M'!$J$3:$R$15,$BA$4,FALSE))</f>
        <v>0</v>
      </c>
      <c r="BT20" s="414">
        <f>+AJ20*(VLOOKUP(LEFT($AZ6,6),'2.1 Summary costs O&amp;M'!$J$3:$R$15,$BA$4,FALSE))</f>
        <v>0</v>
      </c>
      <c r="BU20" s="414">
        <f t="shared" si="4"/>
        <v>0</v>
      </c>
    </row>
    <row r="21" spans="1:73" ht="18" thickBot="1" x14ac:dyDescent="0.3">
      <c r="F21" s="438"/>
      <c r="G21" s="167" t="s">
        <v>153</v>
      </c>
      <c r="H21" s="322"/>
      <c r="I21" s="168"/>
      <c r="J21" s="168"/>
      <c r="K21" s="168"/>
      <c r="L21" s="168"/>
      <c r="M21" s="168"/>
      <c r="N21" s="201">
        <f>SUM(N17:N20)</f>
        <v>1</v>
      </c>
      <c r="Q21" s="385"/>
      <c r="R21" s="385">
        <f t="shared" ref="R21:AJ21" si="8">SUM(R17:R20)</f>
        <v>0</v>
      </c>
      <c r="S21" s="385">
        <f t="shared" si="8"/>
        <v>0</v>
      </c>
      <c r="T21" s="385">
        <f t="shared" si="8"/>
        <v>0</v>
      </c>
      <c r="U21" s="385">
        <f t="shared" si="8"/>
        <v>1.2704435431309138</v>
      </c>
      <c r="V21" s="385">
        <f t="shared" si="8"/>
        <v>0</v>
      </c>
      <c r="W21" s="385">
        <f t="shared" si="8"/>
        <v>0</v>
      </c>
      <c r="X21" s="385">
        <f t="shared" si="8"/>
        <v>0</v>
      </c>
      <c r="Y21" s="385">
        <f t="shared" si="8"/>
        <v>0</v>
      </c>
      <c r="Z21" s="385">
        <f t="shared" si="8"/>
        <v>1.550903748306804</v>
      </c>
      <c r="AA21" s="385">
        <f t="shared" si="8"/>
        <v>0</v>
      </c>
      <c r="AB21" s="385">
        <f t="shared" si="8"/>
        <v>0</v>
      </c>
      <c r="AC21" s="385">
        <f t="shared" si="8"/>
        <v>0</v>
      </c>
      <c r="AD21" s="385">
        <f t="shared" si="8"/>
        <v>0</v>
      </c>
      <c r="AE21" s="385">
        <f t="shared" si="8"/>
        <v>1.8932777056620755</v>
      </c>
      <c r="AF21" s="385">
        <f t="shared" si="8"/>
        <v>0</v>
      </c>
      <c r="AG21" s="385">
        <f t="shared" si="8"/>
        <v>0</v>
      </c>
      <c r="AH21" s="385">
        <f t="shared" si="8"/>
        <v>0</v>
      </c>
      <c r="AI21" s="385">
        <f t="shared" si="8"/>
        <v>0</v>
      </c>
      <c r="AJ21" s="385">
        <f t="shared" si="8"/>
        <v>2.311233353243503</v>
      </c>
      <c r="AK21" s="385">
        <f t="shared" ref="AK21" si="9">SUM(Q21:AJ21)</f>
        <v>7.025858350343297</v>
      </c>
      <c r="AT21" s="56" t="s">
        <v>120</v>
      </c>
      <c r="AU21" s="57">
        <v>1</v>
      </c>
      <c r="AV21" s="58" t="s">
        <v>117</v>
      </c>
      <c r="AW21" s="59">
        <f>17/6</f>
        <v>2.8333333333333335</v>
      </c>
      <c r="AZ21" s="398" t="str">
        <f t="shared" si="7"/>
        <v>Subtotal USD</v>
      </c>
      <c r="BA21" s="414">
        <f>+Q21*(VLOOKUP(LEFT($AZ6,6),'2.1 Summary costs O&amp;M'!$J$3:$R$15,$BA$4,FALSE))</f>
        <v>0</v>
      </c>
      <c r="BB21" s="414">
        <f>+R21*(VLOOKUP(LEFT($AZ6,6),'2.1 Summary costs O&amp;M'!$J$3:$R$15,$BA$4,FALSE))</f>
        <v>0</v>
      </c>
      <c r="BC21" s="414">
        <f>+S21*(VLOOKUP(LEFT($AZ6,6),'2.1 Summary costs O&amp;M'!$J$3:$R$15,$BA$4,FALSE))</f>
        <v>0</v>
      </c>
      <c r="BD21" s="414">
        <f>+T21*(VLOOKUP(LEFT($AZ6,6),'2.1 Summary costs O&amp;M'!$J$3:$R$15,$BA$4,FALSE))</f>
        <v>0</v>
      </c>
      <c r="BE21" s="414">
        <f>+U21*(VLOOKUP(LEFT($AZ6,6),'2.1 Summary costs O&amp;M'!$J$3:$R$15,$BA$4,FALSE))</f>
        <v>741.93902918845367</v>
      </c>
      <c r="BF21" s="414">
        <f>+V21*(VLOOKUP(LEFT($AZ6,6),'2.1 Summary costs O&amp;M'!$J$3:$R$15,$BA$4,FALSE))</f>
        <v>0</v>
      </c>
      <c r="BG21" s="414">
        <f>+W21*(VLOOKUP(LEFT($AZ6,6),'2.1 Summary costs O&amp;M'!$J$3:$R$15,$BA$4,FALSE))</f>
        <v>0</v>
      </c>
      <c r="BH21" s="414">
        <f>+X21*(VLOOKUP(LEFT($AZ6,6),'2.1 Summary costs O&amp;M'!$J$3:$R$15,$BA$4,FALSE))</f>
        <v>0</v>
      </c>
      <c r="BI21" s="414">
        <f>+Y21*(VLOOKUP(LEFT($AZ6,6),'2.1 Summary costs O&amp;M'!$J$3:$R$15,$BA$4,FALSE))</f>
        <v>0</v>
      </c>
      <c r="BJ21" s="414">
        <f>+Z21*(VLOOKUP(LEFT($AZ6,6),'2.1 Summary costs O&amp;M'!$J$3:$R$15,$BA$4,FALSE))</f>
        <v>905.72778901117351</v>
      </c>
      <c r="BK21" s="414">
        <f>+AA21*(VLOOKUP(LEFT($AZ6,6),'2.1 Summary costs O&amp;M'!$J$3:$R$15,$BA$4,FALSE))</f>
        <v>0</v>
      </c>
      <c r="BL21" s="414">
        <f>+AB21*(VLOOKUP(LEFT($AZ6,6),'2.1 Summary costs O&amp;M'!$J$3:$R$15,$BA$4,FALSE))</f>
        <v>0</v>
      </c>
      <c r="BM21" s="414">
        <f>+AC21*(VLOOKUP(LEFT($AZ6,6),'2.1 Summary costs O&amp;M'!$J$3:$R$15,$BA$4,FALSE))</f>
        <v>0</v>
      </c>
      <c r="BN21" s="414">
        <f>+AD21*(VLOOKUP(LEFT($AZ6,6),'2.1 Summary costs O&amp;M'!$J$3:$R$15,$BA$4,FALSE))</f>
        <v>0</v>
      </c>
      <c r="BO21" s="414">
        <f>+AE21*(VLOOKUP(LEFT($AZ6,6),'2.1 Summary costs O&amp;M'!$J$3:$R$15,$BA$4,FALSE))</f>
        <v>1105.6741801066521</v>
      </c>
      <c r="BP21" s="414">
        <f>+AF21*(VLOOKUP(LEFT($AZ6,6),'2.1 Summary costs O&amp;M'!$J$3:$R$15,$BA$4,FALSE))</f>
        <v>0</v>
      </c>
      <c r="BQ21" s="414">
        <f>+AG21*(VLOOKUP(LEFT($AZ6,6),'2.1 Summary costs O&amp;M'!$J$3:$R$15,$BA$4,FALSE))</f>
        <v>0</v>
      </c>
      <c r="BR21" s="414">
        <f>+AH21*(VLOOKUP(LEFT($AZ6,6),'2.1 Summary costs O&amp;M'!$J$3:$R$15,$BA$4,FALSE))</f>
        <v>0</v>
      </c>
      <c r="BS21" s="414">
        <f>+AI21*(VLOOKUP(LEFT($AZ6,6),'2.1 Summary costs O&amp;M'!$J$3:$R$15,$BA$4,FALSE))</f>
        <v>0</v>
      </c>
      <c r="BT21" s="414">
        <f>+AJ21*(VLOOKUP(LEFT($AZ6,6),'2.1 Summary costs O&amp;M'!$J$3:$R$15,$BA$4,FALSE))</f>
        <v>1349.7602782942058</v>
      </c>
      <c r="BU21" s="414">
        <f t="shared" si="4"/>
        <v>4103.1012766004851</v>
      </c>
    </row>
    <row r="22" spans="1:73"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c r="BA22" s="412"/>
    </row>
    <row r="23" spans="1:73"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e">
        <f>+metro</f>
        <v>#REF!</v>
      </c>
      <c r="AW23" s="59">
        <v>0.5</v>
      </c>
      <c r="BA23" s="412"/>
    </row>
    <row r="24" spans="1:73"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e">
        <f>+metro</f>
        <v>#REF!</v>
      </c>
      <c r="AW24" s="63">
        <v>8</v>
      </c>
      <c r="BA24" s="412"/>
    </row>
    <row r="25" spans="1:73"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73"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73"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73"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73" ht="45.75" thickBot="1" x14ac:dyDescent="0.3">
      <c r="A29" s="395" t="str">
        <f>+F29</f>
        <v xml:space="preserve">2.1.3. Protect and restore natural forest in major recharge areas and riparian zones. </v>
      </c>
      <c r="B29" s="396">
        <f>+AK38*($N$2*(1+$N$3))</f>
        <v>587.44747891604277</v>
      </c>
      <c r="C29" s="397">
        <f>+AK46</f>
        <v>1051.1432534880269</v>
      </c>
      <c r="D29" s="397">
        <f>+C29+B29</f>
        <v>1638.5907324040695</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c r="AZ29" t="str">
        <f>+F29</f>
        <v xml:space="preserve">2.1.3. Protect and restore natural forest in major recharge areas and riparian zones. </v>
      </c>
    </row>
    <row r="30" spans="1:73" x14ac:dyDescent="0.25">
      <c r="E30" s="76"/>
      <c r="F30" s="438"/>
      <c r="G30" s="78" t="s">
        <v>221</v>
      </c>
      <c r="H30" s="319"/>
      <c r="I30" s="79">
        <v>20</v>
      </c>
      <c r="J30" s="80" t="s">
        <v>225</v>
      </c>
      <c r="K30" s="79">
        <v>500</v>
      </c>
      <c r="L30" s="81">
        <v>1</v>
      </c>
      <c r="M30" s="198">
        <f t="shared" ref="M30:M36" si="10">+I30/K30</f>
        <v>0.04</v>
      </c>
      <c r="N30" s="198">
        <f t="shared" ref="N30:N36" si="11">M30*L30</f>
        <v>0.04</v>
      </c>
      <c r="Q30" s="383"/>
      <c r="R30" s="383">
        <f>+$N30*(1+$N$1)^(1+R$6)</f>
        <v>5.1547508049178757E-2</v>
      </c>
      <c r="S30" s="383"/>
      <c r="T30" s="383">
        <f>+$N30*(1+$N$1)^(1+T$6)</f>
        <v>6.1043505322761177E-2</v>
      </c>
      <c r="U30" s="383"/>
      <c r="V30" s="383">
        <f>+$N30*(1+$N$1)^(1+V$6)</f>
        <v>7.2288839618297296E-2</v>
      </c>
      <c r="W30" s="383"/>
      <c r="X30" s="383">
        <f>+$N30*(1+$N$1)^(1+X$6)</f>
        <v>8.5605770928941408E-2</v>
      </c>
      <c r="Y30" s="383"/>
      <c r="Z30" s="383">
        <f>+$N30*(1+$N$1)^(1+Z$6)</f>
        <v>0.10137592545452181</v>
      </c>
      <c r="AA30" s="383"/>
      <c r="AB30" s="383">
        <f>+$N30*(1+$N$1)^(1+AB$6)</f>
        <v>0.12005123194663402</v>
      </c>
      <c r="AC30" s="383"/>
      <c r="AD30" s="383">
        <f>+$N30*(1+$N$1)^(1+AD$6)</f>
        <v>0.14216687272926559</v>
      </c>
      <c r="AE30" s="383"/>
      <c r="AF30" s="383">
        <f>+$N30*(1+$N$1)^(1+AF$6)</f>
        <v>0.1683566205351705</v>
      </c>
      <c r="AG30" s="383"/>
      <c r="AH30" s="383">
        <f>+$N30*(1+$N$1)^(1+AH$6)</f>
        <v>0.19937100066905167</v>
      </c>
      <c r="AI30" s="383"/>
      <c r="AJ30" s="383">
        <f>+$N30*(1+$N$1)^(1+AJ$6)</f>
        <v>0.23609879897461647</v>
      </c>
      <c r="AK30" s="392">
        <f t="shared" ref="AK30:AK36" si="12">SUM(Q30:AJ30)</f>
        <v>1.2379060742284387</v>
      </c>
      <c r="AT30" s="58" t="s">
        <v>132</v>
      </c>
      <c r="AU30" s="57">
        <v>1</v>
      </c>
      <c r="AV30" s="58" t="s">
        <v>131</v>
      </c>
      <c r="AW30" s="60">
        <v>600</v>
      </c>
      <c r="AZ30" t="str">
        <f>+G30</f>
        <v>Boundary maintenance</v>
      </c>
      <c r="BA30" s="412">
        <f>+Q30*($N$2*(1+$N$3))*(VLOOKUP(LEFT(AZ29,6),'2.1 Summary costs O&amp;M'!$J$3:$R$15,BA4,FALSE))</f>
        <v>0</v>
      </c>
      <c r="BB30" s="412">
        <f>+R30*($N$2*(1+$N$3))*(VLOOKUP(LEFT(AZ29,6),'2.1 Summary costs O&amp;M'!$J$3:$R$15,BA4,FALSE))</f>
        <v>169.13322128817558</v>
      </c>
      <c r="BC30" s="412">
        <f>+S30*($N$2*(1+$N$3))*(VLOOKUP(LEFT(AZ29,6),'2.1 Summary costs O&amp;M'!$J$3:$R$15,BA4,FALSE))</f>
        <v>0</v>
      </c>
      <c r="BD30" s="412">
        <f>+T30*($N$2*(1+$N$3))*(VLOOKUP(LEFT(AZ29,6),'2.1 Summary costs O&amp;M'!$J$3:$R$15,BA4,FALSE))</f>
        <v>200.29066553732224</v>
      </c>
      <c r="BE30" s="412">
        <f>+U30*($N$2*(1+$N$3))*(VLOOKUP(LEFT(AZ29,6),'2.1 Summary costs O&amp;M'!$J$3:$R$15,BA4,FALSE))</f>
        <v>0</v>
      </c>
      <c r="BF30" s="412">
        <f>+V30*($N$2*(1+$N$3))*(VLOOKUP(LEFT(AZ29,6),'2.1 Summary costs O&amp;M'!$J$3:$R$15,BA4,FALSE))</f>
        <v>237.18788299450486</v>
      </c>
      <c r="BG30" s="412">
        <f>+W30*($N$2*(1+$N$3))*(VLOOKUP(LEFT(AZ29,6),'2.1 Summary costs O&amp;M'!$J$3:$R$15,BA4,FALSE))</f>
        <v>0</v>
      </c>
      <c r="BH30" s="412">
        <f>+X30*($N$2*(1+$N$3))*(VLOOKUP(LEFT(AZ29,6),'2.1 Summary costs O&amp;M'!$J$3:$R$15,BA4,FALSE))</f>
        <v>280.8822452533704</v>
      </c>
      <c r="BI30" s="412">
        <f>+Y30*($N$2*(1+$N$3))*(VLOOKUP(LEFT(AZ29,6),'2.1 Summary costs O&amp;M'!$J$3:$R$15,BA4,FALSE))</f>
        <v>0</v>
      </c>
      <c r="BJ30" s="412">
        <f>+Z30*($N$2*(1+$N$3))*(VLOOKUP(LEFT(AZ29,6),'2.1 Summary costs O&amp;M'!$J$3:$R$15,BA4,FALSE))</f>
        <v>332.6259111659694</v>
      </c>
      <c r="BK30" s="412">
        <f>+AA30*($N$2*(1+$N$3))*(VLOOKUP(LEFT(AZ29,6),'2.1 Summary costs O&amp;M'!$J$3:$R$15,BA4,FALSE))</f>
        <v>0</v>
      </c>
      <c r="BL30" s="412">
        <f>+AB30*($N$2*(1+$N$3))*(VLOOKUP(LEFT(AZ29,6),'2.1 Summary costs O&amp;M'!$J$3:$R$15,BA4,FALSE))</f>
        <v>393.90171023158956</v>
      </c>
      <c r="BM30" s="412">
        <f>+AC30*($N$2*(1+$N$3))*(VLOOKUP(LEFT(AZ29,6),'2.1 Summary costs O&amp;M'!$J$3:$R$15,BA4,FALSE))</f>
        <v>0</v>
      </c>
      <c r="BN30" s="412">
        <f>+AD30*($N$2*(1+$N$3))*(VLOOKUP(LEFT(AZ29,6),'2.1 Summary costs O&amp;M'!$J$3:$R$15,BA4,FALSE))</f>
        <v>466.46563636454681</v>
      </c>
      <c r="BO30" s="412">
        <f>+AE30*($N$2*(1+$N$3))*(VLOOKUP(LEFT(AZ29,6),'2.1 Summary costs O&amp;M'!$J$3:$R$15,BA4,FALSE))</f>
        <v>0</v>
      </c>
      <c r="BP30" s="412">
        <f>+AF30*($N$2*(1+$N$3))*(VLOOKUP(LEFT(AZ29,6),'2.1 Summary costs O&amp;M'!$J$3:$R$15,BA4,FALSE))</f>
        <v>552.39716979408945</v>
      </c>
      <c r="BQ30" s="412">
        <f>+AG30*($N$2*(1+$N$3))*(VLOOKUP(LEFT(AZ29,6),'2.1 Summary costs O&amp;M'!$J$3:$R$15,BA4,FALSE))</f>
        <v>0</v>
      </c>
      <c r="BR30" s="412">
        <f>+AH30*($N$2*(1+$N$3))*(VLOOKUP(LEFT(AZ29,6),'2.1 Summary costs O&amp;M'!$J$3:$R$15,BA4,FALSE))</f>
        <v>654.15886918205615</v>
      </c>
      <c r="BS30" s="412">
        <f>+AI30*($N$2*(1+$N$3))*(VLOOKUP(LEFT(AZ29,6),'2.1 Summary costs O&amp;M'!$J$3:$R$15,BA4,FALSE))</f>
        <v>0</v>
      </c>
      <c r="BT30" s="412">
        <f>+AJ30*($N$2*(1+$N$3))*(VLOOKUP(LEFT(AZ29,6),'2.1 Summary costs O&amp;M'!$J$3:$R$15,BA4,FALSE))</f>
        <v>774.66694170257711</v>
      </c>
      <c r="BU30" s="412">
        <f>SUM(BA30:BT30)</f>
        <v>4061.7102535142012</v>
      </c>
    </row>
    <row r="31" spans="1:73" x14ac:dyDescent="0.25">
      <c r="E31" s="76"/>
      <c r="F31" s="438"/>
      <c r="G31" s="74" t="s">
        <v>224</v>
      </c>
      <c r="I31" s="79">
        <v>4</v>
      </c>
      <c r="J31" s="80" t="s">
        <v>226</v>
      </c>
      <c r="K31" s="79">
        <v>30</v>
      </c>
      <c r="L31" s="81">
        <v>1</v>
      </c>
      <c r="M31" s="198">
        <f t="shared" si="10"/>
        <v>0.13333333333333333</v>
      </c>
      <c r="N31" s="198">
        <f t="shared" si="11"/>
        <v>0.13333333333333333</v>
      </c>
      <c r="Q31" s="383">
        <f t="shared" ref="Q31:AJ31" si="13">+$N31*(1+$N$1)^(1+Q$6)</f>
        <v>0.15789578101951515</v>
      </c>
      <c r="R31" s="383">
        <f t="shared" si="13"/>
        <v>0.17182502683059583</v>
      </c>
      <c r="S31" s="383">
        <f t="shared" si="13"/>
        <v>0.1869830824782201</v>
      </c>
      <c r="T31" s="383">
        <f t="shared" si="13"/>
        <v>0.20347835107587059</v>
      </c>
      <c r="U31" s="383">
        <f t="shared" si="13"/>
        <v>0.22142879884001238</v>
      </c>
      <c r="V31" s="383">
        <f t="shared" si="13"/>
        <v>0.24096279872765763</v>
      </c>
      <c r="W31" s="383">
        <f t="shared" si="13"/>
        <v>0.26222004849792646</v>
      </c>
      <c r="X31" s="383">
        <f t="shared" si="13"/>
        <v>0.285352569763138</v>
      </c>
      <c r="Y31" s="383">
        <f t="shared" si="13"/>
        <v>0.31052579517416429</v>
      </c>
      <c r="Z31" s="383">
        <f t="shared" si="13"/>
        <v>0.3379197515150727</v>
      </c>
      <c r="AA31" s="383">
        <f t="shared" si="13"/>
        <v>0.36773034716797998</v>
      </c>
      <c r="AB31" s="383">
        <f t="shared" si="13"/>
        <v>0.40017077315544669</v>
      </c>
      <c r="AC31" s="383">
        <f t="shared" si="13"/>
        <v>0.43547302777999242</v>
      </c>
      <c r="AD31" s="383">
        <f t="shared" si="13"/>
        <v>0.47388957576421858</v>
      </c>
      <c r="AE31" s="383">
        <f t="shared" si="13"/>
        <v>0.51569515375691188</v>
      </c>
      <c r="AF31" s="383">
        <f t="shared" si="13"/>
        <v>0.56118873511723499</v>
      </c>
      <c r="AG31" s="383">
        <f t="shared" si="13"/>
        <v>0.61069566802819919</v>
      </c>
      <c r="AH31" s="383">
        <f t="shared" si="13"/>
        <v>0.66457000223017226</v>
      </c>
      <c r="AI31" s="383">
        <f t="shared" si="13"/>
        <v>0.72319702101410288</v>
      </c>
      <c r="AJ31" s="383">
        <f t="shared" si="13"/>
        <v>0.78699599658205488</v>
      </c>
      <c r="AK31" s="385">
        <f t="shared" si="12"/>
        <v>7.9181983045184881</v>
      </c>
      <c r="AP31" s="440"/>
      <c r="AT31" s="56" t="s">
        <v>133</v>
      </c>
      <c r="AU31" s="57">
        <v>1</v>
      </c>
      <c r="AV31" s="58" t="s">
        <v>134</v>
      </c>
      <c r="AW31" s="55">
        <v>80</v>
      </c>
      <c r="AZ31" t="str">
        <f t="shared" ref="AZ31:AZ38" si="14">+G31</f>
        <v>Surveillance</v>
      </c>
      <c r="BA31" s="412">
        <f>+Q31*($N$2*(1+$N$3))*(VLOOKUP(LEFT(AZ29,6),'2.1 Summary costs O&amp;M'!$J$3:$R$15,BA4,FALSE))</f>
        <v>518.07396870018886</v>
      </c>
      <c r="BB31" s="412">
        <f>+R31*($N$2*(1+$N$3))*(VLOOKUP(LEFT(AZ29,6),'2.1 Summary costs O&amp;M'!$J$3:$R$15,BA4,FALSE))</f>
        <v>563.77740429391838</v>
      </c>
      <c r="BC31" s="412">
        <f>+S31*($N$2*(1+$N$3))*(VLOOKUP(LEFT(AZ29,6),'2.1 Summary costs O&amp;M'!$J$3:$R$15,BA4,FALSE))</f>
        <v>613.51270435347112</v>
      </c>
      <c r="BD31" s="412">
        <f>+T31*($N$2*(1+$N$3))*(VLOOKUP(LEFT(AZ29,6),'2.1 Summary costs O&amp;M'!$J$3:$R$15,BA4,FALSE))</f>
        <v>667.63555179107414</v>
      </c>
      <c r="BE31" s="412">
        <f>+U31*($N$2*(1+$N$3))*(VLOOKUP(LEFT(AZ29,6),'2.1 Summary costs O&amp;M'!$J$3:$R$15,BA4,FALSE))</f>
        <v>726.53300714464672</v>
      </c>
      <c r="BF31" s="412">
        <f>+V31*($N$2*(1+$N$3))*(VLOOKUP(LEFT(AZ29,6),'2.1 Summary costs O&amp;M'!$J$3:$R$15,BA4,FALSE))</f>
        <v>790.62627664834952</v>
      </c>
      <c r="BG31" s="412">
        <f>+W31*($N$2*(1+$N$3))*(VLOOKUP(LEFT(AZ29,6),'2.1 Summary costs O&amp;M'!$J$3:$R$15,BA4,FALSE))</f>
        <v>860.37372449670727</v>
      </c>
      <c r="BH31" s="412">
        <f>+X31*($N$2*(1+$N$3))*(VLOOKUP(LEFT(AZ29,6),'2.1 Summary costs O&amp;M'!$J$3:$R$15,BA4,FALSE))</f>
        <v>936.274150844568</v>
      </c>
      <c r="BI31" s="412">
        <f>+Y31*($N$2*(1+$N$3))*(VLOOKUP(LEFT(AZ29,6),'2.1 Summary costs O&amp;M'!$J$3:$R$15,BA4,FALSE))</f>
        <v>1018.8703589855756</v>
      </c>
      <c r="BJ31" s="412">
        <f>+Z31*($N$2*(1+$N$3))*(VLOOKUP(LEFT(AZ29,6),'2.1 Summary costs O&amp;M'!$J$3:$R$15,BA4,FALSE))</f>
        <v>1108.753037219898</v>
      </c>
      <c r="BK31" s="412">
        <f>+AA31*($N$2*(1+$N$3))*(VLOOKUP(LEFT(AZ29,6),'2.1 Summary costs O&amp;M'!$J$3:$R$15,BA4,FALSE))</f>
        <v>1206.5649831724595</v>
      </c>
      <c r="BL31" s="412">
        <f>+AB31*($N$2*(1+$N$3))*(VLOOKUP(LEFT(AZ29,6),'2.1 Summary costs O&amp;M'!$J$3:$R$15,BA4,FALSE))</f>
        <v>1313.0057007719652</v>
      </c>
      <c r="BM31" s="412">
        <f>+AC31*($N$2*(1+$N$3))*(VLOOKUP(LEFT(AZ29,6),'2.1 Summary costs O&amp;M'!$J$3:$R$15,BA4,FALSE))</f>
        <v>1428.8364027661023</v>
      </c>
      <c r="BN31" s="412">
        <f>+AD31*($N$2*(1+$N$3))*(VLOOKUP(LEFT(AZ29,6),'2.1 Summary costs O&amp;M'!$J$3:$R$15,BA4,FALSE))</f>
        <v>1554.8854545484892</v>
      </c>
      <c r="BO31" s="412">
        <f>+AE31*($N$2*(1+$N$3))*(VLOOKUP(LEFT(AZ29,6),'2.1 Summary costs O&amp;M'!$J$3:$R$15,BA4,FALSE))</f>
        <v>1692.0542982290117</v>
      </c>
      <c r="BP31" s="412">
        <f>+AF31*($N$2*(1+$N$3))*(VLOOKUP(LEFT(AZ29,6),'2.1 Summary costs O&amp;M'!$J$3:$R$15,BA4,FALSE))</f>
        <v>1841.3238993136315</v>
      </c>
      <c r="BQ31" s="412">
        <f>+AG31*($N$2*(1+$N$3))*(VLOOKUP(LEFT(AZ29,6),'2.1 Summary costs O&amp;M'!$J$3:$R$15,BA4,FALSE))</f>
        <v>2003.7617620972305</v>
      </c>
      <c r="BR31" s="412">
        <f>+AH31*($N$2*(1+$N$3))*(VLOOKUP(LEFT(AZ29,6),'2.1 Summary costs O&amp;M'!$J$3:$R$15,BA4,FALSE))</f>
        <v>2180.5295639401875</v>
      </c>
      <c r="BS31" s="412">
        <f>+AI31*($N$2*(1+$N$3))*(VLOOKUP(LEFT(AZ29,6),'2.1 Summary costs O&amp;M'!$J$3:$R$15,BA4,FALSE))</f>
        <v>2372.8914630253662</v>
      </c>
      <c r="BT31" s="412">
        <f>+AJ31*($N$2*(1+$N$3))*(VLOOKUP(LEFT(AZ29,6),'2.1 Summary costs O&amp;M'!$J$3:$R$15,BA4,FALSE))</f>
        <v>2582.2231390085904</v>
      </c>
      <c r="BU31" s="412">
        <f t="shared" ref="BU31:BU38" si="15">SUM(BA31:BT31)</f>
        <v>25980.506851351434</v>
      </c>
    </row>
    <row r="32" spans="1:73" x14ac:dyDescent="0.25">
      <c r="E32" s="76"/>
      <c r="F32" s="438"/>
      <c r="G32" s="78" t="s">
        <v>249</v>
      </c>
      <c r="H32" s="78"/>
      <c r="I32" s="225">
        <f>1000/3</f>
        <v>333.33333333333331</v>
      </c>
      <c r="J32" s="78" t="s">
        <v>142</v>
      </c>
      <c r="K32" s="225">
        <f>(1000/34)*(1/0.1)</f>
        <v>294.11764705882354</v>
      </c>
      <c r="L32" s="78">
        <v>1</v>
      </c>
      <c r="M32" s="198">
        <f t="shared" si="10"/>
        <v>1.1333333333333333</v>
      </c>
      <c r="N32" s="198">
        <f t="shared" si="11"/>
        <v>1.1333333333333333</v>
      </c>
      <c r="Q32" s="383"/>
      <c r="R32" s="383">
        <f>+$N32*(1+$N$1)^(1+R$6)</f>
        <v>1.4605127280600647</v>
      </c>
      <c r="S32" s="383"/>
      <c r="T32" s="383">
        <f>+$N32*(1+$N$1)^(1+T$6)</f>
        <v>1.7295659841449</v>
      </c>
      <c r="U32" s="383"/>
      <c r="V32" s="383">
        <f>+$N32*(1+$N$1)^(1+V$6)</f>
        <v>2.04818378918509</v>
      </c>
      <c r="W32" s="383"/>
      <c r="X32" s="383">
        <f>+$N32*(1+$N$1)^(1+X$6)</f>
        <v>2.4254968429866732</v>
      </c>
      <c r="Y32" s="383"/>
      <c r="Z32" s="383">
        <f>+$N32*(1+$N$1)^(1+Z$6)</f>
        <v>2.8723178878781179</v>
      </c>
      <c r="AA32" s="383"/>
      <c r="AB32" s="383">
        <f>+$N32*(1+$N$1)^(1+AB$6)</f>
        <v>3.4014515718212968</v>
      </c>
      <c r="AC32" s="383"/>
      <c r="AD32" s="383">
        <f>+$N32*(1+$N$1)^(1+AD$6)</f>
        <v>4.0280613939958583</v>
      </c>
      <c r="AE32" s="383"/>
      <c r="AF32" s="383">
        <f>+$N32*(1+$N$1)^(1+AF$6)</f>
        <v>4.7701042484964979</v>
      </c>
      <c r="AG32" s="383"/>
      <c r="AH32" s="383">
        <f>+$N32*(1+$N$1)^(1+AH$6)</f>
        <v>5.6488450189564636</v>
      </c>
      <c r="AI32" s="383"/>
      <c r="AJ32" s="383">
        <f>+$N32*(1+$N$1)^(1+AJ$6)</f>
        <v>6.6894659709474658</v>
      </c>
      <c r="AK32" s="385">
        <f t="shared" si="12"/>
        <v>35.074005436472433</v>
      </c>
      <c r="AP32" s="440"/>
      <c r="AT32" s="55"/>
      <c r="AU32" s="55"/>
      <c r="AV32" s="55"/>
      <c r="AW32" s="64"/>
      <c r="AZ32" t="str">
        <f t="shared" si="14"/>
        <v>Workforce for fences</v>
      </c>
      <c r="BA32" s="412">
        <f>+Q32*($N$2*(1+$N$3))*(VLOOKUP(LEFT(AZ29,6),'2.1 Summary costs O&amp;M'!$J$3:$R$15,BA4,FALSE))</f>
        <v>0</v>
      </c>
      <c r="BB32" s="412">
        <f>+R32*($N$2*(1+$N$3))*(VLOOKUP(LEFT(AZ29,6),'2.1 Summary costs O&amp;M'!$J$3:$R$15,BA4,FALSE))</f>
        <v>4792.107936498307</v>
      </c>
      <c r="BC32" s="412">
        <f>+S32*($N$2*(1+$N$3))*(VLOOKUP(LEFT(AZ29,6),'2.1 Summary costs O&amp;M'!$J$3:$R$15,BA4,FALSE))</f>
        <v>0</v>
      </c>
      <c r="BD32" s="412">
        <f>+T32*($N$2*(1+$N$3))*(VLOOKUP(LEFT(AZ29,6),'2.1 Summary costs O&amp;M'!$J$3:$R$15,BA4,FALSE))</f>
        <v>5674.9021902241302</v>
      </c>
      <c r="BE32" s="412">
        <f>+U32*($N$2*(1+$N$3))*(VLOOKUP(LEFT(AZ29,6),'2.1 Summary costs O&amp;M'!$J$3:$R$15,BA4,FALSE))</f>
        <v>0</v>
      </c>
      <c r="BF32" s="412">
        <f>+V32*($N$2*(1+$N$3))*(VLOOKUP(LEFT(AZ29,6),'2.1 Summary costs O&amp;M'!$J$3:$R$15,BA4,FALSE))</f>
        <v>6720.3233515109714</v>
      </c>
      <c r="BG32" s="412">
        <f>+W32*($N$2*(1+$N$3))*(VLOOKUP(LEFT(AZ29,6),'2.1 Summary costs O&amp;M'!$J$3:$R$15,BA4,FALSE))</f>
        <v>0</v>
      </c>
      <c r="BH32" s="412">
        <f>+X32*($N$2*(1+$N$3))*(VLOOKUP(LEFT(AZ29,6),'2.1 Summary costs O&amp;M'!$J$3:$R$15,BA4,FALSE))</f>
        <v>7958.3302821788284</v>
      </c>
      <c r="BI32" s="412">
        <f>+Y32*($N$2*(1+$N$3))*(VLOOKUP(LEFT(AZ29,6),'2.1 Summary costs O&amp;M'!$J$3:$R$15,BA4,FALSE))</f>
        <v>0</v>
      </c>
      <c r="BJ32" s="412">
        <f>+Z32*($N$2*(1+$N$3))*(VLOOKUP(LEFT(AZ29,6),'2.1 Summary costs O&amp;M'!$J$3:$R$15,BA4,FALSE))</f>
        <v>9424.4008163691324</v>
      </c>
      <c r="BK32" s="412">
        <f>+AA32*($N$2*(1+$N$3))*(VLOOKUP(LEFT(AZ29,6),'2.1 Summary costs O&amp;M'!$J$3:$R$15,BA4,FALSE))</f>
        <v>0</v>
      </c>
      <c r="BL32" s="412">
        <f>+AB32*($N$2*(1+$N$3))*(VLOOKUP(LEFT(AZ29,6),'2.1 Summary costs O&amp;M'!$J$3:$R$15,BA4,FALSE))</f>
        <v>11160.548456561703</v>
      </c>
      <c r="BM32" s="412">
        <f>+AC32*($N$2*(1+$N$3))*(VLOOKUP(LEFT(AZ29,6),'2.1 Summary costs O&amp;M'!$J$3:$R$15,BA4,FALSE))</f>
        <v>0</v>
      </c>
      <c r="BN32" s="412">
        <f>+AD32*($N$2*(1+$N$3))*(VLOOKUP(LEFT(AZ29,6),'2.1 Summary costs O&amp;M'!$J$3:$R$15,BA4,FALSE))</f>
        <v>13216.52636366216</v>
      </c>
      <c r="BO32" s="412">
        <f>+AE32*($N$2*(1+$N$3))*(VLOOKUP(LEFT(AZ29,6),'2.1 Summary costs O&amp;M'!$J$3:$R$15,BA4,FALSE))</f>
        <v>0</v>
      </c>
      <c r="BP32" s="412">
        <f>+AF32*($N$2*(1+$N$3))*(VLOOKUP(LEFT(AZ29,6),'2.1 Summary costs O&amp;M'!$J$3:$R$15,BA4,FALSE))</f>
        <v>15651.25314416587</v>
      </c>
      <c r="BQ32" s="412">
        <f>+AG32*($N$2*(1+$N$3))*(VLOOKUP(LEFT(AZ29,6),'2.1 Summary costs O&amp;M'!$J$3:$R$15,BA4,FALSE))</f>
        <v>0</v>
      </c>
      <c r="BR32" s="412">
        <f>+AH32*($N$2*(1+$N$3))*(VLOOKUP(LEFT(AZ29,6),'2.1 Summary costs O&amp;M'!$J$3:$R$15,BA4,FALSE))</f>
        <v>18534.50129349159</v>
      </c>
      <c r="BS32" s="412">
        <f>+AI32*($N$2*(1+$N$3))*(VLOOKUP(LEFT(AZ29,6),'2.1 Summary costs O&amp;M'!$J$3:$R$15,BA4,FALSE))</f>
        <v>0</v>
      </c>
      <c r="BT32" s="412">
        <f>+AJ32*($N$2*(1+$N$3))*(VLOOKUP(LEFT(AZ29,6),'2.1 Summary costs O&amp;M'!$J$3:$R$15,BA4,FALSE))</f>
        <v>21948.896681573013</v>
      </c>
      <c r="BU32" s="412">
        <f t="shared" si="15"/>
        <v>115081.79051623569</v>
      </c>
    </row>
    <row r="33" spans="5:73"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c r="AZ33">
        <f t="shared" si="14"/>
        <v>0</v>
      </c>
      <c r="BA33" s="412">
        <f>+Q33*($N$2*(1+$N$3))*(VLOOKUP(LEFT(AZ29,6),'2.1 Summary costs O&amp;M'!$J$3:$R$15,BA4,FALSE))</f>
        <v>0</v>
      </c>
      <c r="BB33" s="412">
        <f>+R33*($N$2*(1+$N$3))*(VLOOKUP(LEFT(AZ29,6),'2.1 Summary costs O&amp;M'!$J$3:$R$15,BA4,FALSE))</f>
        <v>0</v>
      </c>
      <c r="BC33" s="412">
        <f>+S33*($N$2*(1+$N$3))*(VLOOKUP(LEFT(AZ29,6),'2.1 Summary costs O&amp;M'!$J$3:$R$15,BA4,FALSE))</f>
        <v>0</v>
      </c>
      <c r="BD33" s="412">
        <f>+T33*($N$2*(1+$N$3))*(VLOOKUP(LEFT(AZ29,6),'2.1 Summary costs O&amp;M'!$J$3:$R$15,BA4,FALSE))</f>
        <v>0</v>
      </c>
      <c r="BE33" s="412">
        <f>+U33*($N$2*(1+$N$3))*(VLOOKUP(LEFT(AZ29,6),'2.1 Summary costs O&amp;M'!$J$3:$R$15,BA4,FALSE))</f>
        <v>0</v>
      </c>
      <c r="BF33" s="412">
        <f>+V33*($N$2*(1+$N$3))*(VLOOKUP(LEFT(AZ29,6),'2.1 Summary costs O&amp;M'!$J$3:$R$15,BA4,FALSE))</f>
        <v>0</v>
      </c>
      <c r="BG33" s="412">
        <f>+W33*($N$2*(1+$N$3))*(VLOOKUP(LEFT(AZ29,6),'2.1 Summary costs O&amp;M'!$J$3:$R$15,BA4,FALSE))</f>
        <v>0</v>
      </c>
      <c r="BH33" s="412">
        <f>+X33*($N$2*(1+$N$3))*(VLOOKUP(LEFT(AZ29,6),'2.1 Summary costs O&amp;M'!$J$3:$R$15,BA4,FALSE))</f>
        <v>0</v>
      </c>
      <c r="BI33" s="412">
        <f>+Y33*($N$2*(1+$N$3))*(VLOOKUP(LEFT(AZ29,6),'2.1 Summary costs O&amp;M'!$J$3:$R$15,BA4,FALSE))</f>
        <v>0</v>
      </c>
      <c r="BJ33" s="412">
        <f>+Z33*($N$2*(1+$N$3))*(VLOOKUP(LEFT(AZ29,6),'2.1 Summary costs O&amp;M'!$J$3:$R$15,BA4,FALSE))</f>
        <v>0</v>
      </c>
      <c r="BK33" s="412">
        <f>+AA33*($N$2*(1+$N$3))*(VLOOKUP(LEFT(AZ29,6),'2.1 Summary costs O&amp;M'!$J$3:$R$15,BA4,FALSE))</f>
        <v>0</v>
      </c>
      <c r="BL33" s="412">
        <f>+AB33*($N$2*(1+$N$3))*(VLOOKUP(LEFT(AZ29,6),'2.1 Summary costs O&amp;M'!$J$3:$R$15,BA4,FALSE))</f>
        <v>0</v>
      </c>
      <c r="BM33" s="412">
        <f>+AC33*($N$2*(1+$N$3))*(VLOOKUP(LEFT(AZ29,6),'2.1 Summary costs O&amp;M'!$J$3:$R$15,BA4,FALSE))</f>
        <v>0</v>
      </c>
      <c r="BN33" s="412">
        <f>+AD33*($N$2*(1+$N$3))*(VLOOKUP(LEFT(AZ29,6),'2.1 Summary costs O&amp;M'!$J$3:$R$15,BA4,FALSE))</f>
        <v>0</v>
      </c>
      <c r="BO33" s="412">
        <f>+AE33*($N$2*(1+$N$3))*(VLOOKUP(LEFT(AZ29,6),'2.1 Summary costs O&amp;M'!$J$3:$R$15,BA4,FALSE))</f>
        <v>0</v>
      </c>
      <c r="BP33" s="412">
        <f>+AF33*($N$2*(1+$N$3))*(VLOOKUP(LEFT(AZ29,6),'2.1 Summary costs O&amp;M'!$J$3:$R$15,BA4,FALSE))</f>
        <v>0</v>
      </c>
      <c r="BQ33" s="412">
        <f>+AG33*($N$2*(1+$N$3))*(VLOOKUP(LEFT(AZ29,6),'2.1 Summary costs O&amp;M'!$J$3:$R$15,BA4,FALSE))</f>
        <v>0</v>
      </c>
      <c r="BR33" s="412">
        <f>+AH33*($N$2*(1+$N$3))*(VLOOKUP(LEFT(AZ29,6),'2.1 Summary costs O&amp;M'!$J$3:$R$15,BA4,FALSE))</f>
        <v>0</v>
      </c>
      <c r="BS33" s="412">
        <f>+AI33*($N$2*(1+$N$3))*(VLOOKUP(LEFT(AZ29,6),'2.1 Summary costs O&amp;M'!$J$3:$R$15,BA4,FALSE))</f>
        <v>0</v>
      </c>
      <c r="BT33" s="412">
        <f>+AJ33*($N$2*(1+$N$3))*(VLOOKUP(LEFT(AZ29,6),'2.1 Summary costs O&amp;M'!$J$3:$R$15,BA4,FALSE))</f>
        <v>0</v>
      </c>
      <c r="BU33" s="412">
        <f t="shared" si="15"/>
        <v>0</v>
      </c>
    </row>
    <row r="34" spans="5:73" x14ac:dyDescent="0.25">
      <c r="E34" s="76"/>
      <c r="F34" s="438"/>
      <c r="G34" s="78" t="s">
        <v>218</v>
      </c>
      <c r="H34" s="78"/>
      <c r="I34" s="182">
        <v>5</v>
      </c>
      <c r="J34" s="80" t="s">
        <v>253</v>
      </c>
      <c r="K34" s="79">
        <v>200</v>
      </c>
      <c r="L34" s="81">
        <v>1</v>
      </c>
      <c r="M34" s="198">
        <f t="shared" si="10"/>
        <v>2.5000000000000001E-2</v>
      </c>
      <c r="N34" s="198">
        <f t="shared" si="11"/>
        <v>2.5000000000000001E-2</v>
      </c>
      <c r="Q34" s="383">
        <f t="shared" ref="Q34:U36" si="16">+$N34*(1+$N$1)^(1+Q$6)</f>
        <v>2.9605458941159093E-2</v>
      </c>
      <c r="R34" s="383">
        <f t="shared" si="16"/>
        <v>3.2217192530736724E-2</v>
      </c>
      <c r="S34" s="383">
        <f t="shared" si="16"/>
        <v>3.5059327964666272E-2</v>
      </c>
      <c r="T34" s="383">
        <f t="shared" si="16"/>
        <v>3.8152190826725739E-2</v>
      </c>
      <c r="U34" s="383">
        <f t="shared" si="16"/>
        <v>4.1517899782502324E-2</v>
      </c>
      <c r="V34" s="383"/>
      <c r="W34" s="383"/>
      <c r="X34" s="383"/>
      <c r="Y34" s="383"/>
      <c r="Z34" s="383"/>
      <c r="AA34" s="383"/>
      <c r="AB34" s="383"/>
      <c r="AC34" s="383"/>
      <c r="AD34" s="383"/>
      <c r="AE34" s="383"/>
      <c r="AF34" s="383"/>
      <c r="AG34" s="383"/>
      <c r="AH34" s="383"/>
      <c r="AI34" s="383"/>
      <c r="AJ34" s="383"/>
      <c r="AK34" s="385">
        <f t="shared" si="12"/>
        <v>0.17655207004579015</v>
      </c>
      <c r="AP34" s="440"/>
      <c r="AT34" s="55"/>
      <c r="AU34" s="55"/>
      <c r="AV34" s="55"/>
      <c r="AW34" s="55"/>
      <c r="AZ34" t="str">
        <f t="shared" si="14"/>
        <v>Dig hole</v>
      </c>
      <c r="BA34" s="412">
        <f>+Q34*($N$2*(1+$N$3))*(VLOOKUP(LEFT(AZ29,6),'2.1 Summary costs O&amp;M'!$J$3:$R$15,BA4,FALSE))</f>
        <v>97.138869131285404</v>
      </c>
      <c r="BB34" s="412">
        <f>+R34*($N$2*(1+$N$3))*(VLOOKUP(LEFT(AZ29,6),'2.1 Summary costs O&amp;M'!$J$3:$R$15,BA4,FALSE))</f>
        <v>105.70826330510972</v>
      </c>
      <c r="BC34" s="412">
        <f>+S34*($N$2*(1+$N$3))*(VLOOKUP(LEFT(AZ29,6),'2.1 Summary costs O&amp;M'!$J$3:$R$15,BA4,FALSE))</f>
        <v>115.03363206627586</v>
      </c>
      <c r="BD34" s="412">
        <f>+T34*($N$2*(1+$N$3))*(VLOOKUP(LEFT(AZ29,6),'2.1 Summary costs O&amp;M'!$J$3:$R$15,BA4,FALSE))</f>
        <v>125.18166596082642</v>
      </c>
      <c r="BE34" s="412">
        <f>+U34*($N$2*(1+$N$3))*(VLOOKUP(LEFT(AZ29,6),'2.1 Summary costs O&amp;M'!$J$3:$R$15,BA4,FALSE))</f>
        <v>136.22493883962127</v>
      </c>
      <c r="BF34" s="412">
        <f>+V34*($N$2*(1+$N$3))*(VLOOKUP(LEFT(AZ29,6),'2.1 Summary costs O&amp;M'!$J$3:$R$15,BA4,FALSE))</f>
        <v>0</v>
      </c>
      <c r="BG34" s="412">
        <f>+W34*($N$2*(1+$N$3))*(VLOOKUP(LEFT(AZ29,6),'2.1 Summary costs O&amp;M'!$J$3:$R$15,BA4,FALSE))</f>
        <v>0</v>
      </c>
      <c r="BH34" s="412">
        <f>+X34*($N$2*(1+$N$3))*(VLOOKUP(LEFT(AZ29,6),'2.1 Summary costs O&amp;M'!$J$3:$R$15,BA4,FALSE))</f>
        <v>0</v>
      </c>
      <c r="BI34" s="412">
        <f>+Y34*($N$2*(1+$N$3))*(VLOOKUP(LEFT(AZ29,6),'2.1 Summary costs O&amp;M'!$J$3:$R$15,BA4,FALSE))</f>
        <v>0</v>
      </c>
      <c r="BJ34" s="412">
        <f>+Z34*($N$2*(1+$N$3))*(VLOOKUP(LEFT(AZ29,6),'2.1 Summary costs O&amp;M'!$J$3:$R$15,BA4,FALSE))</f>
        <v>0</v>
      </c>
      <c r="BK34" s="412">
        <f>+AA34*($N$2*(1+$N$3))*(VLOOKUP(LEFT(AZ29,6),'2.1 Summary costs O&amp;M'!$J$3:$R$15,BA4,FALSE))</f>
        <v>0</v>
      </c>
      <c r="BL34" s="412">
        <f>+AB34*($N$2*(1+$N$3))*(VLOOKUP(LEFT(AZ29,6),'2.1 Summary costs O&amp;M'!$J$3:$R$15,BA4,FALSE))</f>
        <v>0</v>
      </c>
      <c r="BM34" s="412">
        <f>+AC34*($N$2*(1+$N$3))*(VLOOKUP(LEFT(AZ29,6),'2.1 Summary costs O&amp;M'!$J$3:$R$15,BA4,FALSE))</f>
        <v>0</v>
      </c>
      <c r="BN34" s="412">
        <f>+AD34*($N$2*(1+$N$3))*(VLOOKUP(LEFT(AZ29,6),'2.1 Summary costs O&amp;M'!$J$3:$R$15,BA4,FALSE))</f>
        <v>0</v>
      </c>
      <c r="BO34" s="412">
        <f>+AE34*($N$2*(1+$N$3))*(VLOOKUP(LEFT(AZ29,6),'2.1 Summary costs O&amp;M'!$J$3:$R$15,BA4,FALSE))</f>
        <v>0</v>
      </c>
      <c r="BP34" s="412">
        <f>+AF34*($N$2*(1+$N$3))*(VLOOKUP(LEFT(AZ29,6),'2.1 Summary costs O&amp;M'!$J$3:$R$15,BA4,FALSE))</f>
        <v>0</v>
      </c>
      <c r="BQ34" s="412">
        <f>+AG34*($N$2*(1+$N$3))*(VLOOKUP(LEFT(AZ29,6),'2.1 Summary costs O&amp;M'!$J$3:$R$15,BA4,FALSE))</f>
        <v>0</v>
      </c>
      <c r="BR34" s="412">
        <f>+AH34*($N$2*(1+$N$3))*(VLOOKUP(LEFT(AZ29,6),'2.1 Summary costs O&amp;M'!$J$3:$R$15,BA4,FALSE))</f>
        <v>0</v>
      </c>
      <c r="BS34" s="412">
        <f>+AI34*($N$2*(1+$N$3))*(VLOOKUP(LEFT(AZ29,6),'2.1 Summary costs O&amp;M'!$J$3:$R$15,BA4,FALSE))</f>
        <v>0</v>
      </c>
      <c r="BT34" s="412">
        <f>+AJ34*($N$2*(1+$N$3))*(VLOOKUP(LEFT(AZ29,6),'2.1 Summary costs O&amp;M'!$J$3:$R$15,BA4,FALSE))</f>
        <v>0</v>
      </c>
      <c r="BU34" s="412">
        <f t="shared" si="15"/>
        <v>579.28736930311868</v>
      </c>
    </row>
    <row r="35" spans="5:73" x14ac:dyDescent="0.25">
      <c r="E35" s="76"/>
      <c r="F35" s="438"/>
      <c r="G35" s="78" t="s">
        <v>219</v>
      </c>
      <c r="H35" s="78"/>
      <c r="I35" s="182">
        <v>5</v>
      </c>
      <c r="J35" s="124" t="s">
        <v>255</v>
      </c>
      <c r="K35" s="79">
        <v>200</v>
      </c>
      <c r="L35" s="81">
        <v>1</v>
      </c>
      <c r="M35" s="198">
        <f t="shared" si="10"/>
        <v>2.5000000000000001E-2</v>
      </c>
      <c r="N35" s="198">
        <f t="shared" si="11"/>
        <v>2.5000000000000001E-2</v>
      </c>
      <c r="Q35" s="383">
        <f t="shared" si="16"/>
        <v>2.9605458941159093E-2</v>
      </c>
      <c r="R35" s="383">
        <f t="shared" si="16"/>
        <v>3.2217192530736724E-2</v>
      </c>
      <c r="S35" s="383">
        <f t="shared" si="16"/>
        <v>3.5059327964666272E-2</v>
      </c>
      <c r="T35" s="383">
        <f t="shared" si="16"/>
        <v>3.8152190826725739E-2</v>
      </c>
      <c r="U35" s="383">
        <f t="shared" si="16"/>
        <v>4.1517899782502324E-2</v>
      </c>
      <c r="V35" s="383"/>
      <c r="W35" s="383"/>
      <c r="X35" s="383"/>
      <c r="Y35" s="383"/>
      <c r="Z35" s="383"/>
      <c r="AA35" s="383"/>
      <c r="AB35" s="383"/>
      <c r="AC35" s="383"/>
      <c r="AD35" s="383"/>
      <c r="AE35" s="383"/>
      <c r="AF35" s="383"/>
      <c r="AG35" s="383"/>
      <c r="AH35" s="383"/>
      <c r="AI35" s="383"/>
      <c r="AJ35" s="383"/>
      <c r="AK35" s="385">
        <f t="shared" si="12"/>
        <v>0.17655207004579015</v>
      </c>
      <c r="AP35" s="440"/>
      <c r="AT35" s="58"/>
      <c r="AU35" s="57"/>
      <c r="AV35" s="58"/>
      <c r="AW35" s="55"/>
      <c r="AZ35" t="str">
        <f t="shared" si="14"/>
        <v>Plant tree</v>
      </c>
      <c r="BA35" s="412">
        <f>+Q35*($N$2*(1+$N$3))*(VLOOKUP(LEFT(AZ29,6),'2.1 Summary costs O&amp;M'!$J$3:$R$15,BA4,FALSE))</f>
        <v>97.138869131285404</v>
      </c>
      <c r="BB35" s="412">
        <f>+R35*($N$2*(1+$N$3))*(VLOOKUP(LEFT(AZ29,6),'2.1 Summary costs O&amp;M'!$J$3:$R$15,BA4,FALSE))</f>
        <v>105.70826330510972</v>
      </c>
      <c r="BC35" s="412">
        <f>+S35*($N$2*(1+$N$3))*(VLOOKUP(LEFT(AZ29,6),'2.1 Summary costs O&amp;M'!$J$3:$R$15,BA4,FALSE))</f>
        <v>115.03363206627586</v>
      </c>
      <c r="BD35" s="412">
        <f>+T35*($N$2*(1+$N$3))*(VLOOKUP(LEFT(AZ29,6),'2.1 Summary costs O&amp;M'!$J$3:$R$15,BA4,FALSE))</f>
        <v>125.18166596082642</v>
      </c>
      <c r="BE35" s="412">
        <f>+U35*($N$2*(1+$N$3))*(VLOOKUP(LEFT(AZ29,6),'2.1 Summary costs O&amp;M'!$J$3:$R$15,BA4,FALSE))</f>
        <v>136.22493883962127</v>
      </c>
      <c r="BF35" s="412">
        <f>+V35*($N$2*(1+$N$3))*(VLOOKUP(LEFT(AZ29,6),'2.1 Summary costs O&amp;M'!$J$3:$R$15,BA4,FALSE))</f>
        <v>0</v>
      </c>
      <c r="BG35" s="412">
        <f>+W35*($N$2*(1+$N$3))*(VLOOKUP(LEFT(AZ29,6),'2.1 Summary costs O&amp;M'!$J$3:$R$15,BA4,FALSE))</f>
        <v>0</v>
      </c>
      <c r="BH35" s="412">
        <f>+X35*($N$2*(1+$N$3))*(VLOOKUP(LEFT(AZ29,6),'2.1 Summary costs O&amp;M'!$J$3:$R$15,BA4,FALSE))</f>
        <v>0</v>
      </c>
      <c r="BI35" s="412">
        <f>+Y35*($N$2*(1+$N$3))*(VLOOKUP(LEFT(AZ29,6),'2.1 Summary costs O&amp;M'!$J$3:$R$15,BA4,FALSE))</f>
        <v>0</v>
      </c>
      <c r="BJ35" s="412">
        <f>+Z35*($N$2*(1+$N$3))*(VLOOKUP(LEFT(AZ29,6),'2.1 Summary costs O&amp;M'!$J$3:$R$15,BA4,FALSE))</f>
        <v>0</v>
      </c>
      <c r="BK35" s="412">
        <f>+AA35*($N$2*(1+$N$3))*(VLOOKUP(LEFT(AZ29,6),'2.1 Summary costs O&amp;M'!$J$3:$R$15,BA4,FALSE))</f>
        <v>0</v>
      </c>
      <c r="BL35" s="412">
        <f>+AB35*($N$2*(1+$N$3))*(VLOOKUP(LEFT(AZ29,6),'2.1 Summary costs O&amp;M'!$J$3:$R$15,BA4,FALSE))</f>
        <v>0</v>
      </c>
      <c r="BM35" s="412">
        <f>+AC35*($N$2*(1+$N$3))*(VLOOKUP(LEFT(AZ29,6),'2.1 Summary costs O&amp;M'!$J$3:$R$15,BA4,FALSE))</f>
        <v>0</v>
      </c>
      <c r="BN35" s="412">
        <f>+AD35*($N$2*(1+$N$3))*(VLOOKUP(LEFT(AZ29,6),'2.1 Summary costs O&amp;M'!$J$3:$R$15,BA4,FALSE))</f>
        <v>0</v>
      </c>
      <c r="BO35" s="412">
        <f>+AE35*($N$2*(1+$N$3))*(VLOOKUP(LEFT(AZ29,6),'2.1 Summary costs O&amp;M'!$J$3:$R$15,BA4,FALSE))</f>
        <v>0</v>
      </c>
      <c r="BP35" s="412">
        <f>+AF35*($N$2*(1+$N$3))*(VLOOKUP(LEFT(AZ29,6),'2.1 Summary costs O&amp;M'!$J$3:$R$15,BA4,FALSE))</f>
        <v>0</v>
      </c>
      <c r="BQ35" s="412">
        <f>+AG35*($N$2*(1+$N$3))*(VLOOKUP(LEFT(AZ29,6),'2.1 Summary costs O&amp;M'!$J$3:$R$15,BA4,FALSE))</f>
        <v>0</v>
      </c>
      <c r="BR35" s="412">
        <f>+AH35*($N$2*(1+$N$3))*(VLOOKUP(LEFT(AZ29,6),'2.1 Summary costs O&amp;M'!$J$3:$R$15,BA4,FALSE))</f>
        <v>0</v>
      </c>
      <c r="BS35" s="412">
        <f>+AI35*($N$2*(1+$N$3))*(VLOOKUP(LEFT(AZ29,6),'2.1 Summary costs O&amp;M'!$J$3:$R$15,BA4,FALSE))</f>
        <v>0</v>
      </c>
      <c r="BT35" s="412">
        <f>+AJ35*($N$2*(1+$N$3))*(VLOOKUP(LEFT(AZ29,6),'2.1 Summary costs O&amp;M'!$J$3:$R$15,BA4,FALSE))</f>
        <v>0</v>
      </c>
      <c r="BU35" s="412">
        <f t="shared" si="15"/>
        <v>579.28736930311868</v>
      </c>
    </row>
    <row r="36" spans="5:73" x14ac:dyDescent="0.25">
      <c r="F36" s="438"/>
      <c r="G36" s="78" t="s">
        <v>254</v>
      </c>
      <c r="H36" s="78"/>
      <c r="I36" s="182">
        <v>5</v>
      </c>
      <c r="J36" s="124" t="s">
        <v>255</v>
      </c>
      <c r="K36" s="105">
        <v>200</v>
      </c>
      <c r="L36" s="81">
        <v>1</v>
      </c>
      <c r="M36" s="198">
        <f t="shared" si="10"/>
        <v>2.5000000000000001E-2</v>
      </c>
      <c r="N36" s="198">
        <f t="shared" si="11"/>
        <v>2.5000000000000001E-2</v>
      </c>
      <c r="Q36" s="383">
        <f t="shared" si="16"/>
        <v>2.9605458941159093E-2</v>
      </c>
      <c r="R36" s="383">
        <f t="shared" si="16"/>
        <v>3.2217192530736724E-2</v>
      </c>
      <c r="S36" s="383">
        <f t="shared" si="16"/>
        <v>3.5059327964666272E-2</v>
      </c>
      <c r="T36" s="383">
        <f t="shared" si="16"/>
        <v>3.8152190826725739E-2</v>
      </c>
      <c r="U36" s="383">
        <f t="shared" si="16"/>
        <v>4.1517899782502324E-2</v>
      </c>
      <c r="V36" s="383"/>
      <c r="W36" s="383"/>
      <c r="X36" s="383"/>
      <c r="Y36" s="383"/>
      <c r="Z36" s="383"/>
      <c r="AA36" s="383"/>
      <c r="AB36" s="383"/>
      <c r="AC36" s="383"/>
      <c r="AD36" s="383"/>
      <c r="AE36" s="383"/>
      <c r="AF36" s="383"/>
      <c r="AG36" s="383"/>
      <c r="AH36" s="383"/>
      <c r="AI36" s="383"/>
      <c r="AJ36" s="383"/>
      <c r="AK36" s="385">
        <f t="shared" si="12"/>
        <v>0.17655207004579015</v>
      </c>
      <c r="AP36" s="440"/>
      <c r="AT36" s="55"/>
      <c r="AU36" s="55"/>
      <c r="AV36" s="55"/>
      <c r="AW36" s="55"/>
      <c r="AZ36" t="str">
        <f t="shared" si="14"/>
        <v>fertilized tree</v>
      </c>
      <c r="BA36" s="412">
        <f>+Q36*($N$2*(1+$N$3))*(VLOOKUP(LEFT(AZ29,6),'2.1 Summary costs O&amp;M'!$J$3:$R$15,BA4,FALSE))</f>
        <v>97.138869131285404</v>
      </c>
      <c r="BB36" s="412">
        <f>+R36*($N$2*(1+$N$3))*(VLOOKUP(LEFT(AZ29,6),'2.1 Summary costs O&amp;M'!$J$3:$R$15,BA4,FALSE))</f>
        <v>105.70826330510972</v>
      </c>
      <c r="BC36" s="412">
        <f>+S36*($N$2*(1+$N$3))*(VLOOKUP(LEFT(AZ29,6),'2.1 Summary costs O&amp;M'!$J$3:$R$15,BA4,FALSE))</f>
        <v>115.03363206627586</v>
      </c>
      <c r="BD36" s="412">
        <f>+T36*($N$2*(1+$N$3))*(VLOOKUP(LEFT(AZ29,6),'2.1 Summary costs O&amp;M'!$J$3:$R$15,BA4,FALSE))</f>
        <v>125.18166596082642</v>
      </c>
      <c r="BE36" s="412">
        <f>+U36*($N$2*(1+$N$3))*(VLOOKUP(LEFT(AZ29,6),'2.1 Summary costs O&amp;M'!$J$3:$R$15,BA4,FALSE))</f>
        <v>136.22493883962127</v>
      </c>
      <c r="BF36" s="412">
        <f>+V36*($N$2*(1+$N$3))*(VLOOKUP(LEFT(AZ29,6),'2.1 Summary costs O&amp;M'!$J$3:$R$15,BA4,FALSE))</f>
        <v>0</v>
      </c>
      <c r="BG36" s="412">
        <f>+W36*($N$2*(1+$N$3))*(VLOOKUP(LEFT(AZ29,6),'2.1 Summary costs O&amp;M'!$J$3:$R$15,BA4,FALSE))</f>
        <v>0</v>
      </c>
      <c r="BH36" s="412">
        <f>+X36*($N$2*(1+$N$3))*(VLOOKUP(LEFT(AZ29,6),'2.1 Summary costs O&amp;M'!$J$3:$R$15,BA4,FALSE))</f>
        <v>0</v>
      </c>
      <c r="BI36" s="412">
        <f>+Y36*($N$2*(1+$N$3))*(VLOOKUP(LEFT(AZ29,6),'2.1 Summary costs O&amp;M'!$J$3:$R$15,BA4,FALSE))</f>
        <v>0</v>
      </c>
      <c r="BJ36" s="412">
        <f>+Z36*($N$2*(1+$N$3))*(VLOOKUP(LEFT(AZ29,6),'2.1 Summary costs O&amp;M'!$J$3:$R$15,BA4,FALSE))</f>
        <v>0</v>
      </c>
      <c r="BK36" s="412">
        <f>+AA36*($N$2*(1+$N$3))*(VLOOKUP(LEFT(AZ29,6),'2.1 Summary costs O&amp;M'!$J$3:$R$15,BA4,FALSE))</f>
        <v>0</v>
      </c>
      <c r="BL36" s="412">
        <f>+AB36*($N$2*(1+$N$3))*(VLOOKUP(LEFT(AZ29,6),'2.1 Summary costs O&amp;M'!$J$3:$R$15,BA4,FALSE))</f>
        <v>0</v>
      </c>
      <c r="BM36" s="412">
        <f>+AC36*($N$2*(1+$N$3))*(VLOOKUP(LEFT(AZ29,6),'2.1 Summary costs O&amp;M'!$J$3:$R$15,BA4,FALSE))</f>
        <v>0</v>
      </c>
      <c r="BN36" s="412">
        <f>+AD36*($N$2*(1+$N$3))*(VLOOKUP(LEFT(AZ29,6),'2.1 Summary costs O&amp;M'!$J$3:$R$15,BA4,FALSE))</f>
        <v>0</v>
      </c>
      <c r="BO36" s="412">
        <f>+AE36*($N$2*(1+$N$3))*(VLOOKUP(LEFT(AZ29,6),'2.1 Summary costs O&amp;M'!$J$3:$R$15,BA4,FALSE))</f>
        <v>0</v>
      </c>
      <c r="BP36" s="412">
        <f>+AF36*($N$2*(1+$N$3))*(VLOOKUP(LEFT(AZ29,6),'2.1 Summary costs O&amp;M'!$J$3:$R$15,BA4,FALSE))</f>
        <v>0</v>
      </c>
      <c r="BQ36" s="412">
        <f>+AG36*($N$2*(1+$N$3))*(VLOOKUP(LEFT(AZ29,6),'2.1 Summary costs O&amp;M'!$J$3:$R$15,BA4,FALSE))</f>
        <v>0</v>
      </c>
      <c r="BR36" s="412">
        <f>+AH36*($N$2*(1+$N$3))*(VLOOKUP(LEFT(AZ29,6),'2.1 Summary costs O&amp;M'!$J$3:$R$15,BA4,FALSE))</f>
        <v>0</v>
      </c>
      <c r="BS36" s="412">
        <f>+AI36*($N$2*(1+$N$3))*(VLOOKUP(LEFT(AZ29,6),'2.1 Summary costs O&amp;M'!$J$3:$R$15,BA4,FALSE))</f>
        <v>0</v>
      </c>
      <c r="BT36" s="412">
        <f>+AJ36*($N$2*(1+$N$3))*(VLOOKUP(LEFT(AZ29,6),'2.1 Summary costs O&amp;M'!$J$3:$R$15,BA4,FALSE))</f>
        <v>0</v>
      </c>
      <c r="BU36" s="412">
        <f t="shared" si="15"/>
        <v>579.28736930311868</v>
      </c>
    </row>
    <row r="37" spans="5:73"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c r="AZ37">
        <f t="shared" si="14"/>
        <v>0</v>
      </c>
      <c r="BA37" s="412">
        <f>+Q37*($N$2*(1+$N$3))*(VLOOKUP(LEFT(AZ29,6),'2.1 Summary costs O&amp;M'!$J$3:$R$15,BA4,FALSE))</f>
        <v>0</v>
      </c>
      <c r="BB37" s="412">
        <f>+R37*($N$2*(1+$N$3))*(VLOOKUP(LEFT(AZ29,6),'2.1 Summary costs O&amp;M'!$J$3:$R$15,BA4,FALSE))</f>
        <v>0</v>
      </c>
      <c r="BC37" s="412">
        <f>+S37*($N$2*(1+$N$3))*(VLOOKUP(LEFT(AZ29,6),'2.1 Summary costs O&amp;M'!$J$3:$R$15,BA4,FALSE))</f>
        <v>0</v>
      </c>
      <c r="BD37" s="412">
        <f>+T37*($N$2*(1+$N$3))*(VLOOKUP(LEFT(AZ29,6),'2.1 Summary costs O&amp;M'!$J$3:$R$15,BA4,FALSE))</f>
        <v>0</v>
      </c>
      <c r="BE37" s="412">
        <f>+U37*($N$2*(1+$N$3))*(VLOOKUP(LEFT(AZ29,6),'2.1 Summary costs O&amp;M'!$J$3:$R$15,BA4,FALSE))</f>
        <v>0</v>
      </c>
      <c r="BF37" s="412">
        <f>+V37*($N$2*(1+$N$3))*(VLOOKUP(LEFT(AZ29,6),'2.1 Summary costs O&amp;M'!$J$3:$R$15,BA4,FALSE))</f>
        <v>0</v>
      </c>
      <c r="BG37" s="412">
        <f>+W37*($N$2*(1+$N$3))*(VLOOKUP(LEFT(AZ29,6),'2.1 Summary costs O&amp;M'!$J$3:$R$15,BA4,FALSE))</f>
        <v>0</v>
      </c>
      <c r="BH37" s="412">
        <f>+X37*($N$2*(1+$N$3))*(VLOOKUP(LEFT(AZ29,6),'2.1 Summary costs O&amp;M'!$J$3:$R$15,BA4,FALSE))</f>
        <v>0</v>
      </c>
      <c r="BI37" s="412">
        <f>+Y37*($N$2*(1+$N$3))*(VLOOKUP(LEFT(AZ29,6),'2.1 Summary costs O&amp;M'!$J$3:$R$15,BA4,FALSE))</f>
        <v>0</v>
      </c>
      <c r="BJ37" s="412">
        <f>+Z37*($N$2*(1+$N$3))*(VLOOKUP(LEFT(AZ29,6),'2.1 Summary costs O&amp;M'!$J$3:$R$15,BA4,FALSE))</f>
        <v>0</v>
      </c>
      <c r="BK37" s="412">
        <f>+AA37*($N$2*(1+$N$3))*(VLOOKUP(LEFT(AZ29,6),'2.1 Summary costs O&amp;M'!$J$3:$R$15,BA4,FALSE))</f>
        <v>0</v>
      </c>
      <c r="BL37" s="412">
        <f>+AB37*($N$2*(1+$N$3))*(VLOOKUP(LEFT(AZ29,6),'2.1 Summary costs O&amp;M'!$J$3:$R$15,BA4,FALSE))</f>
        <v>0</v>
      </c>
      <c r="BM37" s="412">
        <f>+AC37*($N$2*(1+$N$3))*(VLOOKUP(LEFT(AZ29,6),'2.1 Summary costs O&amp;M'!$J$3:$R$15,BA4,FALSE))</f>
        <v>0</v>
      </c>
      <c r="BN37" s="412">
        <f>+AD37*($N$2*(1+$N$3))*(VLOOKUP(LEFT(AZ29,6),'2.1 Summary costs O&amp;M'!$J$3:$R$15,BA4,FALSE))</f>
        <v>0</v>
      </c>
      <c r="BO37" s="412">
        <f>+AE37*($N$2*(1+$N$3))*(VLOOKUP(LEFT(AZ29,6),'2.1 Summary costs O&amp;M'!$J$3:$R$15,BA4,FALSE))</f>
        <v>0</v>
      </c>
      <c r="BP37" s="412">
        <f>+AF37*($N$2*(1+$N$3))*(VLOOKUP(LEFT(AZ29,6),'2.1 Summary costs O&amp;M'!$J$3:$R$15,BA4,FALSE))</f>
        <v>0</v>
      </c>
      <c r="BQ37" s="412">
        <f>+AG37*($N$2*(1+$N$3))*(VLOOKUP(LEFT(AZ29,6),'2.1 Summary costs O&amp;M'!$J$3:$R$15,BA4,FALSE))</f>
        <v>0</v>
      </c>
      <c r="BR37" s="412">
        <f>+AH37*($N$2*(1+$N$3))*(VLOOKUP(LEFT(AZ29,6),'2.1 Summary costs O&amp;M'!$J$3:$R$15,BA4,FALSE))</f>
        <v>0</v>
      </c>
      <c r="BS37" s="412">
        <f>+AI37*($N$2*(1+$N$3))*(VLOOKUP(LEFT(AZ29,6),'2.1 Summary costs O&amp;M'!$J$3:$R$15,BA4,FALSE))</f>
        <v>0</v>
      </c>
      <c r="BT37" s="412">
        <f>+AJ37*($N$2*(1+$N$3))*(VLOOKUP(LEFT(AZ29,6),'2.1 Summary costs O&amp;M'!$J$3:$R$15,BA4,FALSE))</f>
        <v>0</v>
      </c>
      <c r="BU37" s="412">
        <f t="shared" si="15"/>
        <v>0</v>
      </c>
    </row>
    <row r="38" spans="5:73" ht="15.75" thickBot="1" x14ac:dyDescent="0.3">
      <c r="F38" s="438"/>
      <c r="G38" s="162" t="s">
        <v>153</v>
      </c>
      <c r="H38" s="320"/>
      <c r="I38" s="163"/>
      <c r="J38" s="163"/>
      <c r="K38" s="163"/>
      <c r="L38" s="163"/>
      <c r="M38" s="164"/>
      <c r="N38" s="226">
        <f>SUM(N30:N37)</f>
        <v>1.3816666666666664</v>
      </c>
      <c r="Q38" s="385">
        <f t="shared" ref="Q38:AJ38" si="17">SUM(Q30:Q37)</f>
        <v>0.24671215784299244</v>
      </c>
      <c r="R38" s="385">
        <f t="shared" si="17"/>
        <v>1.7805368405320492</v>
      </c>
      <c r="S38" s="385">
        <f t="shared" si="17"/>
        <v>0.29216106637221889</v>
      </c>
      <c r="T38" s="385">
        <f t="shared" si="17"/>
        <v>2.1085444130237092</v>
      </c>
      <c r="U38" s="385">
        <f t="shared" si="17"/>
        <v>0.34598249818751931</v>
      </c>
      <c r="V38" s="385">
        <f t="shared" si="17"/>
        <v>2.361435427531045</v>
      </c>
      <c r="W38" s="385">
        <f t="shared" si="17"/>
        <v>0.26222004849792646</v>
      </c>
      <c r="X38" s="385">
        <f t="shared" si="17"/>
        <v>2.7964551836787526</v>
      </c>
      <c r="Y38" s="385">
        <f t="shared" si="17"/>
        <v>0.31052579517416429</v>
      </c>
      <c r="Z38" s="385">
        <f t="shared" si="17"/>
        <v>3.3116135648477125</v>
      </c>
      <c r="AA38" s="385">
        <f t="shared" si="17"/>
        <v>0.36773034716797998</v>
      </c>
      <c r="AB38" s="385">
        <f t="shared" si="17"/>
        <v>3.9216735769233777</v>
      </c>
      <c r="AC38" s="385">
        <f t="shared" si="17"/>
        <v>0.43547302777999242</v>
      </c>
      <c r="AD38" s="385">
        <f t="shared" si="17"/>
        <v>4.6441178424893428</v>
      </c>
      <c r="AE38" s="385">
        <f t="shared" si="17"/>
        <v>0.51569515375691188</v>
      </c>
      <c r="AF38" s="385">
        <f t="shared" si="17"/>
        <v>5.4996496041489031</v>
      </c>
      <c r="AG38" s="385">
        <f t="shared" si="17"/>
        <v>0.61069566802819919</v>
      </c>
      <c r="AH38" s="385">
        <f t="shared" si="17"/>
        <v>6.5127860218556872</v>
      </c>
      <c r="AI38" s="385">
        <f t="shared" si="17"/>
        <v>0.72319702101410288</v>
      </c>
      <c r="AJ38" s="385">
        <f t="shared" si="17"/>
        <v>7.7125607665041374</v>
      </c>
      <c r="AK38" s="385">
        <f>SUM(Q38:AJ38)</f>
        <v>44.759766025356726</v>
      </c>
      <c r="AP38" s="108"/>
      <c r="AT38" s="55"/>
      <c r="AU38" s="55"/>
      <c r="AV38" s="55"/>
      <c r="AW38" s="64"/>
      <c r="AZ38" t="str">
        <f t="shared" si="14"/>
        <v>Subtotal USD</v>
      </c>
      <c r="BA38" s="412">
        <f>+Q38*($N$2*(1+$N$3))*(VLOOKUP(LEFT(AZ29,6),'2.1 Summary costs O&amp;M'!$J$3:$R$15,BA4,FALSE))</f>
        <v>809.49057609404508</v>
      </c>
      <c r="BB38" s="412">
        <f>+R38*($N$2*(1+$N$3))*(VLOOKUP(LEFT(AZ29,6),'2.1 Summary costs O&amp;M'!$J$3:$R$15,BA4,FALSE))</f>
        <v>5842.14335199573</v>
      </c>
      <c r="BC38" s="412">
        <f>+S38*($N$2*(1+$N$3))*(VLOOKUP(LEFT(AZ29,6),'2.1 Summary costs O&amp;M'!$J$3:$R$15,BA4,FALSE))</f>
        <v>958.61360055229864</v>
      </c>
      <c r="BD38" s="412">
        <f>+T38*($N$2*(1+$N$3))*(VLOOKUP(LEFT(AZ29,6),'2.1 Summary costs O&amp;M'!$J$3:$R$15,BA4,FALSE))</f>
        <v>6918.3734054350061</v>
      </c>
      <c r="BE38" s="412">
        <f>+U38*($N$2*(1+$N$3))*(VLOOKUP(LEFT(AZ29,6),'2.1 Summary costs O&amp;M'!$J$3:$R$15,BA4,FALSE))</f>
        <v>1135.2078236635105</v>
      </c>
      <c r="BF38" s="412">
        <f>+V38*($N$2*(1+$N$3))*(VLOOKUP(LEFT(AZ29,6),'2.1 Summary costs O&amp;M'!$J$3:$R$15,BA4,FALSE))</f>
        <v>7748.1375111538255</v>
      </c>
      <c r="BG38" s="412">
        <f>+W38*($N$2*(1+$N$3))*(VLOOKUP(LEFT(AZ29,6),'2.1 Summary costs O&amp;M'!$J$3:$R$15,BA4,FALSE))</f>
        <v>860.37372449670727</v>
      </c>
      <c r="BH38" s="412">
        <f>+X38*($N$2*(1+$N$3))*(VLOOKUP(LEFT(AZ29,6),'2.1 Summary costs O&amp;M'!$J$3:$R$15,BA4,FALSE))</f>
        <v>9175.4866782767658</v>
      </c>
      <c r="BI38" s="412">
        <f>+Y38*($N$2*(1+$N$3))*(VLOOKUP(LEFT(AZ29,6),'2.1 Summary costs O&amp;M'!$J$3:$R$15,BA4,FALSE))</f>
        <v>1018.8703589855756</v>
      </c>
      <c r="BJ38" s="412">
        <f>+Z38*($N$2*(1+$N$3))*(VLOOKUP(LEFT(AZ29,6),'2.1 Summary costs O&amp;M'!$J$3:$R$15,BA4,FALSE))</f>
        <v>10865.779764755</v>
      </c>
      <c r="BK38" s="412">
        <f>+AA38*($N$2*(1+$N$3))*(VLOOKUP(LEFT(AZ29,6),'2.1 Summary costs O&amp;M'!$J$3:$R$15,BA4,FALSE))</f>
        <v>1206.5649831724595</v>
      </c>
      <c r="BL38" s="412">
        <f>+AB38*($N$2*(1+$N$3))*(VLOOKUP(LEFT(AZ29,6),'2.1 Summary costs O&amp;M'!$J$3:$R$15,BA4,FALSE))</f>
        <v>12867.455867565259</v>
      </c>
      <c r="BM38" s="412">
        <f>+AC38*($N$2*(1+$N$3))*(VLOOKUP(LEFT(AZ29,6),'2.1 Summary costs O&amp;M'!$J$3:$R$15,BA4,FALSE))</f>
        <v>1428.8364027661023</v>
      </c>
      <c r="BN38" s="412">
        <f>+AD38*($N$2*(1+$N$3))*(VLOOKUP(LEFT(AZ29,6),'2.1 Summary costs O&amp;M'!$J$3:$R$15,BA4,FALSE))</f>
        <v>15237.877454575197</v>
      </c>
      <c r="BO38" s="412">
        <f>+AE38*($N$2*(1+$N$3))*(VLOOKUP(LEFT(AZ29,6),'2.1 Summary costs O&amp;M'!$J$3:$R$15,BA4,FALSE))</f>
        <v>1692.0542982290117</v>
      </c>
      <c r="BP38" s="412">
        <f>+AF38*($N$2*(1+$N$3))*(VLOOKUP(LEFT(AZ29,6),'2.1 Summary costs O&amp;M'!$J$3:$R$15,BA4,FALSE))</f>
        <v>18044.974213273592</v>
      </c>
      <c r="BQ38" s="412">
        <f>+AG38*($N$2*(1+$N$3))*(VLOOKUP(LEFT(AZ29,6),'2.1 Summary costs O&amp;M'!$J$3:$R$15,BA4,FALSE))</f>
        <v>2003.7617620972305</v>
      </c>
      <c r="BR38" s="412">
        <f>+AH38*($N$2*(1+$N$3))*(VLOOKUP(LEFT(AZ29,6),'2.1 Summary costs O&amp;M'!$J$3:$R$15,BA4,FALSE))</f>
        <v>21369.189726613833</v>
      </c>
      <c r="BS38" s="412">
        <f>+AI38*($N$2*(1+$N$3))*(VLOOKUP(LEFT(AZ29,6),'2.1 Summary costs O&amp;M'!$J$3:$R$15,BA4,FALSE))</f>
        <v>2372.8914630253662</v>
      </c>
      <c r="BT38" s="412">
        <f>+AJ38*($N$2*(1+$N$3))*(VLOOKUP(LEFT(AZ29,6),'2.1 Summary costs O&amp;M'!$J$3:$R$15,BA4,FALSE))</f>
        <v>25305.78676228418</v>
      </c>
      <c r="BU38" s="412">
        <f t="shared" si="15"/>
        <v>146861.86972901071</v>
      </c>
    </row>
    <row r="39" spans="5:73"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c r="AZ39" s="398"/>
      <c r="BA39" s="414">
        <f>+Q39*(VLOOKUP(LEFT($AZ29,6),'2.1 Summary costs O&amp;M'!$J$3:$R$15,$BA$4,FALSE))</f>
        <v>0</v>
      </c>
      <c r="BB39" s="414">
        <f>+R39*(VLOOKUP(LEFT($AZ29,6),'2.1 Summary costs O&amp;M'!$J$3:$R$15,$BA$4,FALSE))</f>
        <v>0</v>
      </c>
      <c r="BC39" s="414">
        <f>+S39*(VLOOKUP(LEFT($AZ29,6),'2.1 Summary costs O&amp;M'!$J$3:$R$15,$BA$4,FALSE))</f>
        <v>0</v>
      </c>
      <c r="BD39" s="414">
        <f>+T39*(VLOOKUP(LEFT($AZ29,6),'2.1 Summary costs O&amp;M'!$J$3:$R$15,$BA$4,FALSE))</f>
        <v>0</v>
      </c>
      <c r="BE39" s="414">
        <f>+U39*(VLOOKUP(LEFT($AZ29,6),'2.1 Summary costs O&amp;M'!$J$3:$R$15,$BA$4,FALSE))</f>
        <v>0</v>
      </c>
      <c r="BF39" s="414">
        <f>+V39*(VLOOKUP(LEFT($AZ29,6),'2.1 Summary costs O&amp;M'!$J$3:$R$15,$BA$4,FALSE))</f>
        <v>0</v>
      </c>
      <c r="BG39" s="414">
        <f>+W39*(VLOOKUP(LEFT($AZ29,6),'2.1 Summary costs O&amp;M'!$J$3:$R$15,$BA$4,FALSE))</f>
        <v>0</v>
      </c>
      <c r="BH39" s="414">
        <f>+X39*(VLOOKUP(LEFT($AZ29,6),'2.1 Summary costs O&amp;M'!$J$3:$R$15,$BA$4,FALSE))</f>
        <v>0</v>
      </c>
      <c r="BI39" s="414">
        <f>+Y39*(VLOOKUP(LEFT($AZ29,6),'2.1 Summary costs O&amp;M'!$J$3:$R$15,$BA$4,FALSE))</f>
        <v>0</v>
      </c>
      <c r="BJ39" s="414">
        <f>+Z39*(VLOOKUP(LEFT($AZ29,6),'2.1 Summary costs O&amp;M'!$J$3:$R$15,$BA$4,FALSE))</f>
        <v>0</v>
      </c>
      <c r="BK39" s="414">
        <f>+AA39*(VLOOKUP(LEFT($AZ29,6),'2.1 Summary costs O&amp;M'!$J$3:$R$15,$BA$4,FALSE))</f>
        <v>0</v>
      </c>
      <c r="BL39" s="414">
        <f>+AB39*(VLOOKUP(LEFT($AZ29,6),'2.1 Summary costs O&amp;M'!$J$3:$R$15,$BA$4,FALSE))</f>
        <v>0</v>
      </c>
      <c r="BM39" s="414">
        <f>+AC39*(VLOOKUP(LEFT($AZ29,6),'2.1 Summary costs O&amp;M'!$J$3:$R$15,$BA$4,FALSE))</f>
        <v>0</v>
      </c>
      <c r="BN39" s="414">
        <f>+AD39*(VLOOKUP(LEFT($AZ29,6),'2.1 Summary costs O&amp;M'!$J$3:$R$15,$BA$4,FALSE))</f>
        <v>0</v>
      </c>
      <c r="BO39" s="414">
        <f>+AE39*(VLOOKUP(LEFT($AZ29,6),'2.1 Summary costs O&amp;M'!$J$3:$R$15,$BA$4,FALSE))</f>
        <v>0</v>
      </c>
      <c r="BP39" s="414">
        <f>+AF39*(VLOOKUP(LEFT($AZ29,6),'2.1 Summary costs O&amp;M'!$J$3:$R$15,$BA$4,FALSE))</f>
        <v>0</v>
      </c>
      <c r="BQ39" s="414">
        <f>+AG39*(VLOOKUP(LEFT($AZ29,6),'2.1 Summary costs O&amp;M'!$J$3:$R$15,$BA$4,FALSE))</f>
        <v>0</v>
      </c>
      <c r="BR39" s="414">
        <f>+AH39*(VLOOKUP(LEFT($AZ29,6),'2.1 Summary costs O&amp;M'!$J$3:$R$15,$BA$4,FALSE))</f>
        <v>0</v>
      </c>
      <c r="BS39" s="414">
        <f>+AI39*(VLOOKUP(LEFT($AZ29,6),'2.1 Summary costs O&amp;M'!$J$3:$R$15,$BA$4,FALSE))</f>
        <v>0</v>
      </c>
      <c r="BT39" s="414">
        <f>+AJ39*(VLOOKUP(LEFT($AZ29,6),'2.1 Summary costs O&amp;M'!$J$3:$R$15,$BA$4,FALSE))</f>
        <v>0</v>
      </c>
      <c r="BU39" s="398"/>
    </row>
    <row r="40" spans="5:73" ht="30" x14ac:dyDescent="0.25">
      <c r="F40" s="438"/>
      <c r="G40" s="78" t="s">
        <v>223</v>
      </c>
      <c r="H40" s="78"/>
      <c r="I40" s="185">
        <v>0.33333333333333331</v>
      </c>
      <c r="J40" s="176"/>
      <c r="K40" s="148" t="s">
        <v>230</v>
      </c>
      <c r="L40" s="175"/>
      <c r="M40" s="200">
        <v>15</v>
      </c>
      <c r="N40" s="200">
        <f>M40*I40</f>
        <v>5</v>
      </c>
      <c r="Q40" s="383"/>
      <c r="R40" s="383"/>
      <c r="S40" s="383"/>
      <c r="T40" s="383"/>
      <c r="U40" s="383">
        <f>+$N40*(1+$N$4)^(1+U$6)</f>
        <v>6.3522177156545689</v>
      </c>
      <c r="V40" s="383"/>
      <c r="W40" s="383"/>
      <c r="X40" s="383"/>
      <c r="Y40" s="383"/>
      <c r="Z40" s="383">
        <f>+$N40*(1+$N$4)^(1+Z$6)</f>
        <v>7.75451874153402</v>
      </c>
      <c r="AA40" s="383"/>
      <c r="AB40" s="383"/>
      <c r="AC40" s="383"/>
      <c r="AD40" s="383"/>
      <c r="AE40" s="383">
        <f>+$N40*(1+$N$4)^(1+AE$6)</f>
        <v>9.466388528310377</v>
      </c>
      <c r="AF40" s="383"/>
      <c r="AG40" s="383"/>
      <c r="AH40" s="383"/>
      <c r="AI40" s="383"/>
      <c r="AJ40" s="383">
        <f>+$N40*(1+$N$4)^(1+AJ$6)</f>
        <v>11.556166766217515</v>
      </c>
      <c r="AK40" s="385">
        <f t="shared" ref="AK40:AK43" si="18">SUM(Q40:AJ40)</f>
        <v>35.12929175171648</v>
      </c>
      <c r="AP40" s="108"/>
      <c r="AT40" s="69" t="s">
        <v>135</v>
      </c>
      <c r="AU40" s="69" t="s">
        <v>136</v>
      </c>
      <c r="AV40" s="69" t="s">
        <v>101</v>
      </c>
      <c r="AW40" s="70"/>
      <c r="AZ40" s="398" t="str">
        <f>+G40</f>
        <v>Prevention signs</v>
      </c>
      <c r="BA40" s="414">
        <f>+Q40*(VLOOKUP(LEFT($AZ29,6),'2.1 Summary costs O&amp;M'!$J$3:$R$15,$BA$4,FALSE))</f>
        <v>0</v>
      </c>
      <c r="BB40" s="414">
        <f>+R40*(VLOOKUP(LEFT($AZ29,6),'2.1 Summary costs O&amp;M'!$J$3:$R$15,$BA$4,FALSE))</f>
        <v>0</v>
      </c>
      <c r="BC40" s="414">
        <f>+S40*(VLOOKUP(LEFT($AZ29,6),'2.1 Summary costs O&amp;M'!$J$3:$R$15,$BA$4,FALSE))</f>
        <v>0</v>
      </c>
      <c r="BD40" s="414">
        <f>+T40*(VLOOKUP(LEFT($AZ29,6),'2.1 Summary costs O&amp;M'!$J$3:$R$15,$BA$4,FALSE))</f>
        <v>0</v>
      </c>
      <c r="BE40" s="414">
        <f>+U40*(VLOOKUP(LEFT($AZ29,6),'2.1 Summary costs O&amp;M'!$J$3:$R$15,$BA$4,FALSE))</f>
        <v>1588.0544289136421</v>
      </c>
      <c r="BF40" s="414">
        <f>+V40*(VLOOKUP(LEFT($AZ29,6),'2.1 Summary costs O&amp;M'!$J$3:$R$15,$BA$4,FALSE))</f>
        <v>0</v>
      </c>
      <c r="BG40" s="414">
        <f>+W40*(VLOOKUP(LEFT($AZ29,6),'2.1 Summary costs O&amp;M'!$J$3:$R$15,$BA$4,FALSE))</f>
        <v>0</v>
      </c>
      <c r="BH40" s="414">
        <f>+X40*(VLOOKUP(LEFT($AZ29,6),'2.1 Summary costs O&amp;M'!$J$3:$R$15,$BA$4,FALSE))</f>
        <v>0</v>
      </c>
      <c r="BI40" s="414">
        <f>+Y40*(VLOOKUP(LEFT($AZ29,6),'2.1 Summary costs O&amp;M'!$J$3:$R$15,$BA$4,FALSE))</f>
        <v>0</v>
      </c>
      <c r="BJ40" s="414">
        <f>+Z40*(VLOOKUP(LEFT($AZ29,6),'2.1 Summary costs O&amp;M'!$J$3:$R$15,$BA$4,FALSE))</f>
        <v>1938.6296853835049</v>
      </c>
      <c r="BK40" s="414">
        <f>+AA40*(VLOOKUP(LEFT($AZ29,6),'2.1 Summary costs O&amp;M'!$J$3:$R$15,$BA$4,FALSE))</f>
        <v>0</v>
      </c>
      <c r="BL40" s="414">
        <f>+AB40*(VLOOKUP(LEFT($AZ29,6),'2.1 Summary costs O&amp;M'!$J$3:$R$15,$BA$4,FALSE))</f>
        <v>0</v>
      </c>
      <c r="BM40" s="414">
        <f>+AC40*(VLOOKUP(LEFT($AZ29,6),'2.1 Summary costs O&amp;M'!$J$3:$R$15,$BA$4,FALSE))</f>
        <v>0</v>
      </c>
      <c r="BN40" s="414">
        <f>+AD40*(VLOOKUP(LEFT($AZ29,6),'2.1 Summary costs O&amp;M'!$J$3:$R$15,$BA$4,FALSE))</f>
        <v>0</v>
      </c>
      <c r="BO40" s="414">
        <f>+AE40*(VLOOKUP(LEFT($AZ29,6),'2.1 Summary costs O&amp;M'!$J$3:$R$15,$BA$4,FALSE))</f>
        <v>2366.5971320775943</v>
      </c>
      <c r="BP40" s="414">
        <f>+AF40*(VLOOKUP(LEFT($AZ29,6),'2.1 Summary costs O&amp;M'!$J$3:$R$15,$BA$4,FALSE))</f>
        <v>0</v>
      </c>
      <c r="BQ40" s="414">
        <f>+AG40*(VLOOKUP(LEFT($AZ29,6),'2.1 Summary costs O&amp;M'!$J$3:$R$15,$BA$4,FALSE))</f>
        <v>0</v>
      </c>
      <c r="BR40" s="414">
        <f>+AH40*(VLOOKUP(LEFT($AZ29,6),'2.1 Summary costs O&amp;M'!$J$3:$R$15,$BA$4,FALSE))</f>
        <v>0</v>
      </c>
      <c r="BS40" s="414">
        <f>+AI40*(VLOOKUP(LEFT($AZ29,6),'2.1 Summary costs O&amp;M'!$J$3:$R$15,$BA$4,FALSE))</f>
        <v>0</v>
      </c>
      <c r="BT40" s="414">
        <f>+AJ40*(VLOOKUP(LEFT($AZ29,6),'2.1 Summary costs O&amp;M'!$J$3:$R$15,$BA$4,FALSE))</f>
        <v>2889.0416915543788</v>
      </c>
      <c r="BU40" s="414">
        <f t="shared" ref="BU40:BU46" si="19">SUM(BA40:BT40)</f>
        <v>8782.3229379291206</v>
      </c>
    </row>
    <row r="41" spans="5:73"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45.085581608863194</v>
      </c>
      <c r="S41" s="384"/>
      <c r="T41" s="383">
        <f>+$N41*(1+$N$4)^(1+T$6)</f>
        <v>48.830308334196957</v>
      </c>
      <c r="U41" s="384"/>
      <c r="V41" s="383">
        <f>+$N41*(1+$N$4)^(1+V$6)</f>
        <v>52.886065276886782</v>
      </c>
      <c r="W41" s="384"/>
      <c r="X41" s="383">
        <f>+$N41*(1+$N$4)^(1+X$6)</f>
        <v>57.278686043282114</v>
      </c>
      <c r="Y41" s="384"/>
      <c r="Z41" s="383">
        <f>+$N41*(1+$N$4)^(1+Z$6)</f>
        <v>62.036149932272174</v>
      </c>
      <c r="AA41" s="384"/>
      <c r="AB41" s="383">
        <f>+$N41*(1+$N$4)^(1+AB$6)</f>
        <v>67.18876015262083</v>
      </c>
      <c r="AC41" s="384"/>
      <c r="AD41" s="383">
        <f>+$N41*(1+$N$4)^(1+AD$6)</f>
        <v>72.769336842710558</v>
      </c>
      <c r="AE41" s="384"/>
      <c r="AF41" s="383">
        <f>+$N41*(1+$N$4)^(1+AF$6)</f>
        <v>78.813426122156457</v>
      </c>
      <c r="AG41" s="384"/>
      <c r="AH41" s="383">
        <f>+$N41*(1+$N$4)^(1+AH$6)</f>
        <v>85.359526506868761</v>
      </c>
      <c r="AI41" s="384"/>
      <c r="AJ41" s="383">
        <f>+$N41*(1+$N$4)^(1+AJ$6)</f>
        <v>92.449334129740137</v>
      </c>
      <c r="AK41" s="385">
        <f t="shared" si="18"/>
        <v>662.69717494959798</v>
      </c>
      <c r="AP41" s="108"/>
      <c r="AT41" s="56" t="s">
        <v>137</v>
      </c>
      <c r="AU41" s="57">
        <v>500</v>
      </c>
      <c r="AV41" s="58" t="s">
        <v>138</v>
      </c>
      <c r="AZ41" s="398" t="str">
        <f t="shared" ref="AZ41:AZ46" si="20">+G41</f>
        <v>Dead poles</v>
      </c>
      <c r="BA41" s="414">
        <f>+Q41*(VLOOKUP(LEFT($AZ29,6),'2.1 Summary costs O&amp;M'!$J$3:$R$15,$BA$4,FALSE))</f>
        <v>0</v>
      </c>
      <c r="BB41" s="414">
        <f>+R41*(VLOOKUP(LEFT($AZ29,6),'2.1 Summary costs O&amp;M'!$J$3:$R$15,$BA$4,FALSE))</f>
        <v>11271.395402215798</v>
      </c>
      <c r="BC41" s="414">
        <f>+S41*(VLOOKUP(LEFT($AZ29,6),'2.1 Summary costs O&amp;M'!$J$3:$R$15,$BA$4,FALSE))</f>
        <v>0</v>
      </c>
      <c r="BD41" s="414">
        <f>+T41*(VLOOKUP(LEFT($AZ29,6),'2.1 Summary costs O&amp;M'!$J$3:$R$15,$BA$4,FALSE))</f>
        <v>12207.577083549239</v>
      </c>
      <c r="BE41" s="414">
        <f>+U41*(VLOOKUP(LEFT($AZ29,6),'2.1 Summary costs O&amp;M'!$J$3:$R$15,$BA$4,FALSE))</f>
        <v>0</v>
      </c>
      <c r="BF41" s="414">
        <f>+V41*(VLOOKUP(LEFT($AZ29,6),'2.1 Summary costs O&amp;M'!$J$3:$R$15,$BA$4,FALSE))</f>
        <v>13221.516319221695</v>
      </c>
      <c r="BG41" s="414">
        <f>+W41*(VLOOKUP(LEFT($AZ29,6),'2.1 Summary costs O&amp;M'!$J$3:$R$15,$BA$4,FALSE))</f>
        <v>0</v>
      </c>
      <c r="BH41" s="414">
        <f>+X41*(VLOOKUP(LEFT($AZ29,6),'2.1 Summary costs O&amp;M'!$J$3:$R$15,$BA$4,FALSE))</f>
        <v>14319.671510820528</v>
      </c>
      <c r="BI41" s="414">
        <f>+Y41*(VLOOKUP(LEFT($AZ29,6),'2.1 Summary costs O&amp;M'!$J$3:$R$15,$BA$4,FALSE))</f>
        <v>0</v>
      </c>
      <c r="BJ41" s="414">
        <f>+Z41*(VLOOKUP(LEFT($AZ29,6),'2.1 Summary costs O&amp;M'!$J$3:$R$15,$BA$4,FALSE))</f>
        <v>15509.037483068043</v>
      </c>
      <c r="BK41" s="414">
        <f>+AA41*(VLOOKUP(LEFT($AZ29,6),'2.1 Summary costs O&amp;M'!$J$3:$R$15,$BA$4,FALSE))</f>
        <v>0</v>
      </c>
      <c r="BL41" s="414">
        <f>+AB41*(VLOOKUP(LEFT($AZ29,6),'2.1 Summary costs O&amp;M'!$J$3:$R$15,$BA$4,FALSE))</f>
        <v>16797.190038155208</v>
      </c>
      <c r="BM41" s="414">
        <f>+AC41*(VLOOKUP(LEFT($AZ29,6),'2.1 Summary costs O&amp;M'!$J$3:$R$15,$BA$4,FALSE))</f>
        <v>0</v>
      </c>
      <c r="BN41" s="414">
        <f>+AD41*(VLOOKUP(LEFT($AZ29,6),'2.1 Summary costs O&amp;M'!$J$3:$R$15,$BA$4,FALSE))</f>
        <v>18192.33421067764</v>
      </c>
      <c r="BO41" s="414">
        <f>+AE41*(VLOOKUP(LEFT($AZ29,6),'2.1 Summary costs O&amp;M'!$J$3:$R$15,$BA$4,FALSE))</f>
        <v>0</v>
      </c>
      <c r="BP41" s="414">
        <f>+AF41*(VLOOKUP(LEFT($AZ29,6),'2.1 Summary costs O&amp;M'!$J$3:$R$15,$BA$4,FALSE))</f>
        <v>19703.356530539113</v>
      </c>
      <c r="BQ41" s="414">
        <f>+AG41*(VLOOKUP(LEFT($AZ29,6),'2.1 Summary costs O&amp;M'!$J$3:$R$15,$BA$4,FALSE))</f>
        <v>0</v>
      </c>
      <c r="BR41" s="414">
        <f>+AH41*(VLOOKUP(LEFT($AZ29,6),'2.1 Summary costs O&amp;M'!$J$3:$R$15,$BA$4,FALSE))</f>
        <v>21339.88162671719</v>
      </c>
      <c r="BS41" s="414">
        <f>+AI41*(VLOOKUP(LEFT($AZ29,6),'2.1 Summary costs O&amp;M'!$J$3:$R$15,$BA$4,FALSE))</f>
        <v>0</v>
      </c>
      <c r="BT41" s="414">
        <f>+AJ41*(VLOOKUP(LEFT($AZ29,6),'2.1 Summary costs O&amp;M'!$J$3:$R$15,$BA$4,FALSE))</f>
        <v>23112.333532435034</v>
      </c>
      <c r="BU41" s="414">
        <f t="shared" si="19"/>
        <v>165674.29373739948</v>
      </c>
    </row>
    <row r="42" spans="5:73"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20.664224904062277</v>
      </c>
      <c r="S42" s="384"/>
      <c r="T42" s="383">
        <f>+$N42*(1+$N$4)^(1+T$6)</f>
        <v>22.380557986506915</v>
      </c>
      <c r="U42" s="384"/>
      <c r="V42" s="383">
        <f>+$N42*(1+$N$4)^(1+V$6)</f>
        <v>24.239446585239751</v>
      </c>
      <c r="W42" s="384"/>
      <c r="X42" s="383">
        <f>+$N42*(1+$N$4)^(1+X$6)</f>
        <v>26.252731103170944</v>
      </c>
      <c r="Y42" s="384"/>
      <c r="Z42" s="383">
        <f>+$N42*(1+$N$4)^(1+Z$6)</f>
        <v>28.433235385624716</v>
      </c>
      <c r="AA42" s="384"/>
      <c r="AB42" s="383">
        <f>+$N42*(1+$N$4)^(1+AB$6)</f>
        <v>30.794848403284519</v>
      </c>
      <c r="AC42" s="384"/>
      <c r="AD42" s="383">
        <f>+$N42*(1+$N$4)^(1+AD$6)</f>
        <v>33.352612719575639</v>
      </c>
      <c r="AE42" s="384"/>
      <c r="AF42" s="383">
        <f>+$N42*(1+$N$4)^(1+AF$6)</f>
        <v>36.122820305988341</v>
      </c>
      <c r="AG42" s="384"/>
      <c r="AH42" s="383">
        <f>+$N42*(1+$N$4)^(1+AH$6)</f>
        <v>39.123116315648147</v>
      </c>
      <c r="AI42" s="384"/>
      <c r="AJ42" s="383">
        <f>+$N42*(1+$N$4)^(1+AJ$6)</f>
        <v>42.372611476130849</v>
      </c>
      <c r="AK42" s="385">
        <f t="shared" si="18"/>
        <v>303.73620518523205</v>
      </c>
      <c r="AP42" s="108"/>
      <c r="AT42" s="56"/>
      <c r="AU42" s="57"/>
      <c r="AV42" s="58"/>
      <c r="AZ42" s="398" t="str">
        <f t="shared" si="20"/>
        <v>Barbed wire  (for 3 wire per meter)</v>
      </c>
      <c r="BA42" s="414">
        <f>+Q42*(VLOOKUP(LEFT($AZ29,6),'2.1 Summary costs O&amp;M'!$J$3:$R$15,$BA$4,FALSE))</f>
        <v>0</v>
      </c>
      <c r="BB42" s="414">
        <f>+R42*(VLOOKUP(LEFT($AZ29,6),'2.1 Summary costs O&amp;M'!$J$3:$R$15,$BA$4,FALSE))</f>
        <v>5166.0562260155693</v>
      </c>
      <c r="BC42" s="414">
        <f>+S42*(VLOOKUP(LEFT($AZ29,6),'2.1 Summary costs O&amp;M'!$J$3:$R$15,$BA$4,FALSE))</f>
        <v>0</v>
      </c>
      <c r="BD42" s="414">
        <f>+T42*(VLOOKUP(LEFT($AZ29,6),'2.1 Summary costs O&amp;M'!$J$3:$R$15,$BA$4,FALSE))</f>
        <v>5595.1394966267289</v>
      </c>
      <c r="BE42" s="414">
        <f>+U42*(VLOOKUP(LEFT($AZ29,6),'2.1 Summary costs O&amp;M'!$J$3:$R$15,$BA$4,FALSE))</f>
        <v>0</v>
      </c>
      <c r="BF42" s="414">
        <f>+V42*(VLOOKUP(LEFT($AZ29,6),'2.1 Summary costs O&amp;M'!$J$3:$R$15,$BA$4,FALSE))</f>
        <v>6059.8616463099379</v>
      </c>
      <c r="BG42" s="414">
        <f>+W42*(VLOOKUP(LEFT($AZ29,6),'2.1 Summary costs O&amp;M'!$J$3:$R$15,$BA$4,FALSE))</f>
        <v>0</v>
      </c>
      <c r="BH42" s="414">
        <f>+X42*(VLOOKUP(LEFT($AZ29,6),'2.1 Summary costs O&amp;M'!$J$3:$R$15,$BA$4,FALSE))</f>
        <v>6563.1827757927358</v>
      </c>
      <c r="BI42" s="414">
        <f>+Y42*(VLOOKUP(LEFT($AZ29,6),'2.1 Summary costs O&amp;M'!$J$3:$R$15,$BA$4,FALSE))</f>
        <v>0</v>
      </c>
      <c r="BJ42" s="414">
        <f>+Z42*(VLOOKUP(LEFT($AZ29,6),'2.1 Summary costs O&amp;M'!$J$3:$R$15,$BA$4,FALSE))</f>
        <v>7108.3088464061793</v>
      </c>
      <c r="BK42" s="414">
        <f>+AA42*(VLOOKUP(LEFT($AZ29,6),'2.1 Summary costs O&amp;M'!$J$3:$R$15,$BA$4,FALSE))</f>
        <v>0</v>
      </c>
      <c r="BL42" s="414">
        <f>+AB42*(VLOOKUP(LEFT($AZ29,6),'2.1 Summary costs O&amp;M'!$J$3:$R$15,$BA$4,FALSE))</f>
        <v>7698.7121008211298</v>
      </c>
      <c r="BM42" s="414">
        <f>+AC42*(VLOOKUP(LEFT($AZ29,6),'2.1 Summary costs O&amp;M'!$J$3:$R$15,$BA$4,FALSE))</f>
        <v>0</v>
      </c>
      <c r="BN42" s="414">
        <f>+AD42*(VLOOKUP(LEFT($AZ29,6),'2.1 Summary costs O&amp;M'!$J$3:$R$15,$BA$4,FALSE))</f>
        <v>8338.1531798939104</v>
      </c>
      <c r="BO42" s="414">
        <f>+AE42*(VLOOKUP(LEFT($AZ29,6),'2.1 Summary costs O&amp;M'!$J$3:$R$15,$BA$4,FALSE))</f>
        <v>0</v>
      </c>
      <c r="BP42" s="414">
        <f>+AF42*(VLOOKUP(LEFT($AZ29,6),'2.1 Summary costs O&amp;M'!$J$3:$R$15,$BA$4,FALSE))</f>
        <v>9030.7050764970845</v>
      </c>
      <c r="BQ42" s="414">
        <f>+AG42*(VLOOKUP(LEFT($AZ29,6),'2.1 Summary costs O&amp;M'!$J$3:$R$15,$BA$4,FALSE))</f>
        <v>0</v>
      </c>
      <c r="BR42" s="414">
        <f>+AH42*(VLOOKUP(LEFT($AZ29,6),'2.1 Summary costs O&amp;M'!$J$3:$R$15,$BA$4,FALSE))</f>
        <v>9780.7790789120372</v>
      </c>
      <c r="BS42" s="414">
        <f>+AI42*(VLOOKUP(LEFT($AZ29,6),'2.1 Summary costs O&amp;M'!$J$3:$R$15,$BA$4,FALSE))</f>
        <v>0</v>
      </c>
      <c r="BT42" s="414">
        <f>+AJ42*(VLOOKUP(LEFT($AZ29,6),'2.1 Summary costs O&amp;M'!$J$3:$R$15,$BA$4,FALSE))</f>
        <v>10593.152869032712</v>
      </c>
      <c r="BU42" s="414">
        <f t="shared" si="19"/>
        <v>75934.051296308025</v>
      </c>
    </row>
    <row r="43" spans="5:73" ht="17.25" x14ac:dyDescent="0.25">
      <c r="F43" s="438"/>
      <c r="G43" s="109" t="str">
        <f>+G144</f>
        <v>Fence staples</v>
      </c>
      <c r="H43" s="109"/>
      <c r="I43" s="185">
        <f>1.33333333333333*0.1</f>
        <v>0.133333333333333</v>
      </c>
      <c r="J43" s="109"/>
      <c r="K43" s="109" t="str">
        <f>+K144</f>
        <v>kg</v>
      </c>
      <c r="L43" s="109"/>
      <c r="M43" s="200">
        <v>2.5</v>
      </c>
      <c r="N43" s="200">
        <f>+M43*I43</f>
        <v>0.33333333333333248</v>
      </c>
      <c r="Q43" s="384"/>
      <c r="R43" s="383">
        <f>+$N43*(1+$N$4)^(1+R$6)</f>
        <v>0.3757131800738589</v>
      </c>
      <c r="S43" s="384"/>
      <c r="T43" s="383">
        <f>+$N43*(1+$N$4)^(1+T$6)</f>
        <v>0.40691923611830688</v>
      </c>
      <c r="U43" s="384"/>
      <c r="V43" s="383">
        <f>+$N43*(1+$N$4)^(1+V$6)</f>
        <v>0.440717210640722</v>
      </c>
      <c r="W43" s="384"/>
      <c r="X43" s="383">
        <f>+$N43*(1+$N$4)^(1+X$6)</f>
        <v>0.47732238369401631</v>
      </c>
      <c r="Y43" s="384"/>
      <c r="Z43" s="383">
        <f>+$N43*(1+$N$4)^(1+Z$6)</f>
        <v>0.51696791610226667</v>
      </c>
      <c r="AA43" s="384"/>
      <c r="AB43" s="383">
        <f>+$N43*(1+$N$4)^(1+AB$6)</f>
        <v>0.55990633460517203</v>
      </c>
      <c r="AC43" s="384"/>
      <c r="AD43" s="383">
        <f>+$N43*(1+$N$4)^(1+AD$6)</f>
        <v>0.6064111403559197</v>
      </c>
      <c r="AE43" s="384"/>
      <c r="AF43" s="383">
        <f>+$N43*(1+$N$4)^(1+AF$6)</f>
        <v>0.65677855101796867</v>
      </c>
      <c r="AG43" s="384"/>
      <c r="AH43" s="383">
        <f>+$N43*(1+$N$4)^(1+AH$6)</f>
        <v>0.71132938755723774</v>
      </c>
      <c r="AI43" s="384"/>
      <c r="AJ43" s="383">
        <f>+$N43*(1+$N$4)^(1+AJ$6)</f>
        <v>0.77041111774783233</v>
      </c>
      <c r="AK43" s="385">
        <f t="shared" si="18"/>
        <v>5.5224764579133012</v>
      </c>
      <c r="AP43" s="108"/>
      <c r="AT43" s="55" t="s">
        <v>139</v>
      </c>
      <c r="AU43" s="55">
        <v>150</v>
      </c>
      <c r="AV43" s="55" t="s">
        <v>138</v>
      </c>
      <c r="AW43" s="50"/>
      <c r="AZ43" s="398" t="str">
        <f t="shared" si="20"/>
        <v>Fence staples</v>
      </c>
      <c r="BA43" s="414">
        <f>+Q43*(VLOOKUP(LEFT($AZ29,6),'2.1 Summary costs O&amp;M'!$J$3:$R$15,$BA$4,FALSE))</f>
        <v>0</v>
      </c>
      <c r="BB43" s="414">
        <f>+R43*(VLOOKUP(LEFT($AZ29,6),'2.1 Summary costs O&amp;M'!$J$3:$R$15,$BA$4,FALSE))</f>
        <v>93.928295018464723</v>
      </c>
      <c r="BC43" s="414">
        <f>+S43*(VLOOKUP(LEFT($AZ29,6),'2.1 Summary costs O&amp;M'!$J$3:$R$15,$BA$4,FALSE))</f>
        <v>0</v>
      </c>
      <c r="BD43" s="414">
        <f>+T43*(VLOOKUP(LEFT($AZ29,6),'2.1 Summary costs O&amp;M'!$J$3:$R$15,$BA$4,FALSE))</f>
        <v>101.72980902957671</v>
      </c>
      <c r="BE43" s="414">
        <f>+U43*(VLOOKUP(LEFT($AZ29,6),'2.1 Summary costs O&amp;M'!$J$3:$R$15,$BA$4,FALSE))</f>
        <v>0</v>
      </c>
      <c r="BF43" s="414">
        <f>+V43*(VLOOKUP(LEFT($AZ29,6),'2.1 Summary costs O&amp;M'!$J$3:$R$15,$BA$4,FALSE))</f>
        <v>110.1793026601805</v>
      </c>
      <c r="BG43" s="414">
        <f>+W43*(VLOOKUP(LEFT($AZ29,6),'2.1 Summary costs O&amp;M'!$J$3:$R$15,$BA$4,FALSE))</f>
        <v>0</v>
      </c>
      <c r="BH43" s="414">
        <f>+X43*(VLOOKUP(LEFT($AZ29,6),'2.1 Summary costs O&amp;M'!$J$3:$R$15,$BA$4,FALSE))</f>
        <v>119.33059592350408</v>
      </c>
      <c r="BI43" s="414">
        <f>+Y43*(VLOOKUP(LEFT($AZ29,6),'2.1 Summary costs O&amp;M'!$J$3:$R$15,$BA$4,FALSE))</f>
        <v>0</v>
      </c>
      <c r="BJ43" s="414">
        <f>+Z43*(VLOOKUP(LEFT($AZ29,6),'2.1 Summary costs O&amp;M'!$J$3:$R$15,$BA$4,FALSE))</f>
        <v>129.24197902556668</v>
      </c>
      <c r="BK43" s="414">
        <f>+AA43*(VLOOKUP(LEFT($AZ29,6),'2.1 Summary costs O&amp;M'!$J$3:$R$15,$BA$4,FALSE))</f>
        <v>0</v>
      </c>
      <c r="BL43" s="414">
        <f>+AB43*(VLOOKUP(LEFT($AZ29,6),'2.1 Summary costs O&amp;M'!$J$3:$R$15,$BA$4,FALSE))</f>
        <v>139.976583651293</v>
      </c>
      <c r="BM43" s="414">
        <f>+AC43*(VLOOKUP(LEFT($AZ29,6),'2.1 Summary costs O&amp;M'!$J$3:$R$15,$BA$4,FALSE))</f>
        <v>0</v>
      </c>
      <c r="BN43" s="414">
        <f>+AD43*(VLOOKUP(LEFT($AZ29,6),'2.1 Summary costs O&amp;M'!$J$3:$R$15,$BA$4,FALSE))</f>
        <v>151.60278508897991</v>
      </c>
      <c r="BO43" s="414">
        <f>+AE43*(VLOOKUP(LEFT($AZ29,6),'2.1 Summary costs O&amp;M'!$J$3:$R$15,$BA$4,FALSE))</f>
        <v>0</v>
      </c>
      <c r="BP43" s="414">
        <f>+AF43*(VLOOKUP(LEFT($AZ29,6),'2.1 Summary costs O&amp;M'!$J$3:$R$15,$BA$4,FALSE))</f>
        <v>164.19463775449216</v>
      </c>
      <c r="BQ43" s="414">
        <f>+AG43*(VLOOKUP(LEFT($AZ29,6),'2.1 Summary costs O&amp;M'!$J$3:$R$15,$BA$4,FALSE))</f>
        <v>0</v>
      </c>
      <c r="BR43" s="414">
        <f>+AH43*(VLOOKUP(LEFT($AZ29,6),'2.1 Summary costs O&amp;M'!$J$3:$R$15,$BA$4,FALSE))</f>
        <v>177.83234688930943</v>
      </c>
      <c r="BS43" s="414">
        <f>+AI43*(VLOOKUP(LEFT($AZ29,6),'2.1 Summary costs O&amp;M'!$J$3:$R$15,$BA$4,FALSE))</f>
        <v>0</v>
      </c>
      <c r="BT43" s="414">
        <f>+AJ43*(VLOOKUP(LEFT($AZ29,6),'2.1 Summary costs O&amp;M'!$J$3:$R$15,$BA$4,FALSE))</f>
        <v>192.60277943695809</v>
      </c>
      <c r="BU43" s="414">
        <f t="shared" si="19"/>
        <v>1380.6191144783254</v>
      </c>
    </row>
    <row r="44" spans="5:73" x14ac:dyDescent="0.25">
      <c r="F44" s="438"/>
      <c r="G44" s="109" t="s">
        <v>250</v>
      </c>
      <c r="H44" s="109"/>
      <c r="I44" s="185">
        <v>5</v>
      </c>
      <c r="J44" s="109"/>
      <c r="K44" s="146"/>
      <c r="L44" s="109"/>
      <c r="M44" s="200">
        <v>0.5</v>
      </c>
      <c r="N44" s="200">
        <f>+M44*I44</f>
        <v>2.5</v>
      </c>
      <c r="Q44" s="383">
        <f t="shared" ref="Q44:U45" si="21">+$N44*(1+$N$4)^(1+Q$6)</f>
        <v>2.7076454706640405</v>
      </c>
      <c r="R44" s="383">
        <f t="shared" si="21"/>
        <v>2.8178488505539487</v>
      </c>
      <c r="S44" s="383">
        <f t="shared" si="21"/>
        <v>2.9325375979229977</v>
      </c>
      <c r="T44" s="383">
        <f t="shared" si="21"/>
        <v>3.0518942708873094</v>
      </c>
      <c r="U44" s="383">
        <f t="shared" si="21"/>
        <v>3.1761088578272845</v>
      </c>
      <c r="V44" s="384"/>
      <c r="W44" s="384"/>
      <c r="X44" s="384"/>
      <c r="Y44" s="384"/>
      <c r="Z44" s="384"/>
      <c r="AA44" s="384"/>
      <c r="AB44" s="384"/>
      <c r="AC44" s="384"/>
      <c r="AD44" s="384"/>
      <c r="AE44" s="384"/>
      <c r="AF44" s="384"/>
      <c r="AG44" s="384"/>
      <c r="AH44" s="384"/>
      <c r="AI44" s="384"/>
      <c r="AJ44" s="384"/>
      <c r="AK44" s="384"/>
      <c r="AP44" s="108"/>
      <c r="AT44" s="55"/>
      <c r="AU44" s="55"/>
      <c r="AV44" s="55"/>
      <c r="AW44" s="50"/>
      <c r="AZ44" s="398" t="str">
        <f t="shared" si="20"/>
        <v>Seedlings (plastic bag 0.5 liters)</v>
      </c>
      <c r="BA44" s="414">
        <f>+Q44*(VLOOKUP(LEFT($AZ29,6),'2.1 Summary costs O&amp;M'!$J$3:$R$15,$BA$4,FALSE))</f>
        <v>676.91136766601016</v>
      </c>
      <c r="BB44" s="414">
        <f>+R44*(VLOOKUP(LEFT($AZ29,6),'2.1 Summary costs O&amp;M'!$J$3:$R$15,$BA$4,FALSE))</f>
        <v>704.46221263848713</v>
      </c>
      <c r="BC44" s="414">
        <f>+S44*(VLOOKUP(LEFT($AZ29,6),'2.1 Summary costs O&amp;M'!$J$3:$R$15,$BA$4,FALSE))</f>
        <v>733.13439948074938</v>
      </c>
      <c r="BD44" s="414">
        <f>+T44*(VLOOKUP(LEFT($AZ29,6),'2.1 Summary costs O&amp;M'!$J$3:$R$15,$BA$4,FALSE))</f>
        <v>762.97356772182729</v>
      </c>
      <c r="BE44" s="414">
        <f>+U44*(VLOOKUP(LEFT($AZ29,6),'2.1 Summary costs O&amp;M'!$J$3:$R$15,$BA$4,FALSE))</f>
        <v>794.02721445682107</v>
      </c>
      <c r="BF44" s="414">
        <f>+V44*(VLOOKUP(LEFT($AZ29,6),'2.1 Summary costs O&amp;M'!$J$3:$R$15,$BA$4,FALSE))</f>
        <v>0</v>
      </c>
      <c r="BG44" s="414">
        <f>+W44*(VLOOKUP(LEFT($AZ29,6),'2.1 Summary costs O&amp;M'!$J$3:$R$15,$BA$4,FALSE))</f>
        <v>0</v>
      </c>
      <c r="BH44" s="414">
        <f>+X44*(VLOOKUP(LEFT($AZ29,6),'2.1 Summary costs O&amp;M'!$J$3:$R$15,$BA$4,FALSE))</f>
        <v>0</v>
      </c>
      <c r="BI44" s="414">
        <f>+Y44*(VLOOKUP(LEFT($AZ29,6),'2.1 Summary costs O&amp;M'!$J$3:$R$15,$BA$4,FALSE))</f>
        <v>0</v>
      </c>
      <c r="BJ44" s="414">
        <f>+Z44*(VLOOKUP(LEFT($AZ29,6),'2.1 Summary costs O&amp;M'!$J$3:$R$15,$BA$4,FALSE))</f>
        <v>0</v>
      </c>
      <c r="BK44" s="414">
        <f>+AA44*(VLOOKUP(LEFT($AZ29,6),'2.1 Summary costs O&amp;M'!$J$3:$R$15,$BA$4,FALSE))</f>
        <v>0</v>
      </c>
      <c r="BL44" s="414">
        <f>+AB44*(VLOOKUP(LEFT($AZ29,6),'2.1 Summary costs O&amp;M'!$J$3:$R$15,$BA$4,FALSE))</f>
        <v>0</v>
      </c>
      <c r="BM44" s="414">
        <f>+AC44*(VLOOKUP(LEFT($AZ29,6),'2.1 Summary costs O&amp;M'!$J$3:$R$15,$BA$4,FALSE))</f>
        <v>0</v>
      </c>
      <c r="BN44" s="414">
        <f>+AD44*(VLOOKUP(LEFT($AZ29,6),'2.1 Summary costs O&amp;M'!$J$3:$R$15,$BA$4,FALSE))</f>
        <v>0</v>
      </c>
      <c r="BO44" s="414">
        <f>+AE44*(VLOOKUP(LEFT($AZ29,6),'2.1 Summary costs O&amp;M'!$J$3:$R$15,$BA$4,FALSE))</f>
        <v>0</v>
      </c>
      <c r="BP44" s="414">
        <f>+AF44*(VLOOKUP(LEFT($AZ29,6),'2.1 Summary costs O&amp;M'!$J$3:$R$15,$BA$4,FALSE))</f>
        <v>0</v>
      </c>
      <c r="BQ44" s="414">
        <f>+AG44*(VLOOKUP(LEFT($AZ29,6),'2.1 Summary costs O&amp;M'!$J$3:$R$15,$BA$4,FALSE))</f>
        <v>0</v>
      </c>
      <c r="BR44" s="414">
        <f>+AH44*(VLOOKUP(LEFT($AZ29,6),'2.1 Summary costs O&amp;M'!$J$3:$R$15,$BA$4,FALSE))</f>
        <v>0</v>
      </c>
      <c r="BS44" s="414">
        <f>+AI44*(VLOOKUP(LEFT($AZ29,6),'2.1 Summary costs O&amp;M'!$J$3:$R$15,$BA$4,FALSE))</f>
        <v>0</v>
      </c>
      <c r="BT44" s="414">
        <f>+AJ44*(VLOOKUP(LEFT($AZ29,6),'2.1 Summary costs O&amp;M'!$J$3:$R$15,$BA$4,FALSE))</f>
        <v>0</v>
      </c>
      <c r="BU44" s="414">
        <f t="shared" si="19"/>
        <v>3671.5087619638953</v>
      </c>
    </row>
    <row r="45" spans="5:73" ht="17.25" x14ac:dyDescent="0.25">
      <c r="F45" s="438"/>
      <c r="G45" s="109" t="s">
        <v>256</v>
      </c>
      <c r="H45" s="109"/>
      <c r="I45" s="185">
        <v>5</v>
      </c>
      <c r="J45" s="176"/>
      <c r="K45" s="148" t="s">
        <v>125</v>
      </c>
      <c r="L45" s="175"/>
      <c r="M45" s="110">
        <v>1</v>
      </c>
      <c r="N45" s="200">
        <f>+M45*I45</f>
        <v>5</v>
      </c>
      <c r="Q45" s="383">
        <f t="shared" si="21"/>
        <v>5.415290941328081</v>
      </c>
      <c r="R45" s="383">
        <f t="shared" si="21"/>
        <v>5.6356977011078975</v>
      </c>
      <c r="S45" s="383">
        <f t="shared" si="21"/>
        <v>5.8650751958459955</v>
      </c>
      <c r="T45" s="383">
        <f t="shared" si="21"/>
        <v>6.1037885417746187</v>
      </c>
      <c r="U45" s="383">
        <f t="shared" si="21"/>
        <v>6.3522177156545689</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c r="AZ45" s="398" t="str">
        <f t="shared" si="20"/>
        <v>Organic fertilizer</v>
      </c>
      <c r="BA45" s="414">
        <f>+Q45*(VLOOKUP(LEFT($AZ29,6),'2.1 Summary costs O&amp;M'!$J$3:$R$15,$BA$4,FALSE))</f>
        <v>1353.8227353320203</v>
      </c>
      <c r="BB45" s="414">
        <f>+R45*(VLOOKUP(LEFT($AZ29,6),'2.1 Summary costs O&amp;M'!$J$3:$R$15,$BA$4,FALSE))</f>
        <v>1408.9244252769743</v>
      </c>
      <c r="BC45" s="414">
        <f>+S45*(VLOOKUP(LEFT($AZ29,6),'2.1 Summary costs O&amp;M'!$J$3:$R$15,$BA$4,FALSE))</f>
        <v>1466.2687989614988</v>
      </c>
      <c r="BD45" s="414">
        <f>+T45*(VLOOKUP(LEFT($AZ29,6),'2.1 Summary costs O&amp;M'!$J$3:$R$15,$BA$4,FALSE))</f>
        <v>1525.9471354436546</v>
      </c>
      <c r="BE45" s="414">
        <f>+U45*(VLOOKUP(LEFT($AZ29,6),'2.1 Summary costs O&amp;M'!$J$3:$R$15,$BA$4,FALSE))</f>
        <v>1588.0544289136421</v>
      </c>
      <c r="BF45" s="414">
        <f>+V45*(VLOOKUP(LEFT($AZ29,6),'2.1 Summary costs O&amp;M'!$J$3:$R$15,$BA$4,FALSE))</f>
        <v>0</v>
      </c>
      <c r="BG45" s="414">
        <f>+W45*(VLOOKUP(LEFT($AZ29,6),'2.1 Summary costs O&amp;M'!$J$3:$R$15,$BA$4,FALSE))</f>
        <v>0</v>
      </c>
      <c r="BH45" s="414">
        <f>+X45*(VLOOKUP(LEFT($AZ29,6),'2.1 Summary costs O&amp;M'!$J$3:$R$15,$BA$4,FALSE))</f>
        <v>0</v>
      </c>
      <c r="BI45" s="414">
        <f>+Y45*(VLOOKUP(LEFT($AZ29,6),'2.1 Summary costs O&amp;M'!$J$3:$R$15,$BA$4,FALSE))</f>
        <v>0</v>
      </c>
      <c r="BJ45" s="414">
        <f>+Z45*(VLOOKUP(LEFT($AZ29,6),'2.1 Summary costs O&amp;M'!$J$3:$R$15,$BA$4,FALSE))</f>
        <v>0</v>
      </c>
      <c r="BK45" s="414">
        <f>+AA45*(VLOOKUP(LEFT($AZ29,6),'2.1 Summary costs O&amp;M'!$J$3:$R$15,$BA$4,FALSE))</f>
        <v>0</v>
      </c>
      <c r="BL45" s="414">
        <f>+AB45*(VLOOKUP(LEFT($AZ29,6),'2.1 Summary costs O&amp;M'!$J$3:$R$15,$BA$4,FALSE))</f>
        <v>0</v>
      </c>
      <c r="BM45" s="414">
        <f>+AC45*(VLOOKUP(LEFT($AZ29,6),'2.1 Summary costs O&amp;M'!$J$3:$R$15,$BA$4,FALSE))</f>
        <v>0</v>
      </c>
      <c r="BN45" s="414">
        <f>+AD45*(VLOOKUP(LEFT($AZ29,6),'2.1 Summary costs O&amp;M'!$J$3:$R$15,$BA$4,FALSE))</f>
        <v>0</v>
      </c>
      <c r="BO45" s="414">
        <f>+AE45*(VLOOKUP(LEFT($AZ29,6),'2.1 Summary costs O&amp;M'!$J$3:$R$15,$BA$4,FALSE))</f>
        <v>0</v>
      </c>
      <c r="BP45" s="414">
        <f>+AF45*(VLOOKUP(LEFT($AZ29,6),'2.1 Summary costs O&amp;M'!$J$3:$R$15,$BA$4,FALSE))</f>
        <v>0</v>
      </c>
      <c r="BQ45" s="414">
        <f>+AG45*(VLOOKUP(LEFT($AZ29,6),'2.1 Summary costs O&amp;M'!$J$3:$R$15,$BA$4,FALSE))</f>
        <v>0</v>
      </c>
      <c r="BR45" s="414">
        <f>+AH45*(VLOOKUP(LEFT($AZ29,6),'2.1 Summary costs O&amp;M'!$J$3:$R$15,$BA$4,FALSE))</f>
        <v>0</v>
      </c>
      <c r="BS45" s="414">
        <f>+AI45*(VLOOKUP(LEFT($AZ29,6),'2.1 Summary costs O&amp;M'!$J$3:$R$15,$BA$4,FALSE))</f>
        <v>0</v>
      </c>
      <c r="BT45" s="414">
        <f>+AJ45*(VLOOKUP(LEFT($AZ29,6),'2.1 Summary costs O&amp;M'!$J$3:$R$15,$BA$4,FALSE))</f>
        <v>0</v>
      </c>
      <c r="BU45" s="412">
        <f t="shared" si="19"/>
        <v>7343.0175239277905</v>
      </c>
    </row>
    <row r="46" spans="5:73" ht="15.75" thickBot="1" x14ac:dyDescent="0.3">
      <c r="F46" s="438"/>
      <c r="G46" s="167" t="s">
        <v>153</v>
      </c>
      <c r="H46" s="322"/>
      <c r="I46" s="168"/>
      <c r="J46" s="168"/>
      <c r="K46" s="168"/>
      <c r="L46" s="168"/>
      <c r="M46" s="168"/>
      <c r="N46" s="202">
        <f>SUM(N40:N45)</f>
        <v>71.166666666666657</v>
      </c>
      <c r="Q46" s="385">
        <f t="shared" ref="Q46" si="22">SUM(Q40:Q45)</f>
        <v>8.1229364119921215</v>
      </c>
      <c r="R46" s="385">
        <f t="shared" ref="R46:AJ46" si="23">SUM(R40:R45)</f>
        <v>74.579066244661178</v>
      </c>
      <c r="S46" s="385">
        <f t="shared" si="23"/>
        <v>8.7976127937689927</v>
      </c>
      <c r="T46" s="385">
        <f t="shared" si="23"/>
        <v>80.773468369484107</v>
      </c>
      <c r="U46" s="385">
        <f t="shared" si="23"/>
        <v>15.880544289136424</v>
      </c>
      <c r="V46" s="385">
        <f t="shared" si="23"/>
        <v>77.566229072767257</v>
      </c>
      <c r="W46" s="385">
        <f t="shared" si="23"/>
        <v>0</v>
      </c>
      <c r="X46" s="385">
        <f t="shared" si="23"/>
        <v>84.008739530147082</v>
      </c>
      <c r="Y46" s="385">
        <f t="shared" si="23"/>
        <v>0</v>
      </c>
      <c r="Z46" s="385">
        <f t="shared" si="23"/>
        <v>98.740871975533167</v>
      </c>
      <c r="AA46" s="385">
        <f t="shared" si="23"/>
        <v>0</v>
      </c>
      <c r="AB46" s="385">
        <f t="shared" si="23"/>
        <v>98.543514890510522</v>
      </c>
      <c r="AC46" s="385">
        <f t="shared" si="23"/>
        <v>0</v>
      </c>
      <c r="AD46" s="385">
        <f t="shared" si="23"/>
        <v>106.72836070264212</v>
      </c>
      <c r="AE46" s="385">
        <f t="shared" si="23"/>
        <v>9.466388528310377</v>
      </c>
      <c r="AF46" s="385">
        <f t="shared" si="23"/>
        <v>115.59302497916276</v>
      </c>
      <c r="AG46" s="385">
        <f t="shared" si="23"/>
        <v>0</v>
      </c>
      <c r="AH46" s="385">
        <f t="shared" si="23"/>
        <v>125.19397221007415</v>
      </c>
      <c r="AI46" s="385">
        <f t="shared" si="23"/>
        <v>0</v>
      </c>
      <c r="AJ46" s="385">
        <f t="shared" si="23"/>
        <v>147.14852348983635</v>
      </c>
      <c r="AK46" s="385">
        <f t="shared" ref="AK46" si="24">SUM(Q46:AJ46)</f>
        <v>1051.1432534880269</v>
      </c>
      <c r="AP46" s="108"/>
      <c r="AT46" s="55" t="s">
        <v>141</v>
      </c>
      <c r="AU46" s="55">
        <v>500</v>
      </c>
      <c r="AV46" s="55" t="s">
        <v>142</v>
      </c>
      <c r="AW46" s="50"/>
      <c r="AZ46" s="398" t="str">
        <f t="shared" si="20"/>
        <v>Subtotal USD</v>
      </c>
      <c r="BA46" s="414">
        <f>+Q46*(VLOOKUP(LEFT($AZ29,6),'2.1 Summary costs O&amp;M'!$J$3:$R$15,$BA$4,FALSE))</f>
        <v>2030.7341029980303</v>
      </c>
      <c r="BB46" s="414">
        <f>+R46*(VLOOKUP(LEFT($AZ29,6),'2.1 Summary costs O&amp;M'!$J$3:$R$15,$BA$4,FALSE))</f>
        <v>18644.766561165296</v>
      </c>
      <c r="BC46" s="414">
        <f>+S46*(VLOOKUP(LEFT($AZ29,6),'2.1 Summary costs O&amp;M'!$J$3:$R$15,$BA$4,FALSE))</f>
        <v>2199.4031984422481</v>
      </c>
      <c r="BD46" s="414">
        <f>+T46*(VLOOKUP(LEFT($AZ29,6),'2.1 Summary costs O&amp;M'!$J$3:$R$15,$BA$4,FALSE))</f>
        <v>20193.367092371027</v>
      </c>
      <c r="BE46" s="414">
        <f>+U46*(VLOOKUP(LEFT($AZ29,6),'2.1 Summary costs O&amp;M'!$J$3:$R$15,$BA$4,FALSE))</f>
        <v>3970.1360722841059</v>
      </c>
      <c r="BF46" s="414">
        <f>+V46*(VLOOKUP(LEFT($AZ29,6),'2.1 Summary costs O&amp;M'!$J$3:$R$15,$BA$4,FALSE))</f>
        <v>19391.557268191813</v>
      </c>
      <c r="BG46" s="414">
        <f>+W46*(VLOOKUP(LEFT($AZ29,6),'2.1 Summary costs O&amp;M'!$J$3:$R$15,$BA$4,FALSE))</f>
        <v>0</v>
      </c>
      <c r="BH46" s="414">
        <f>+X46*(VLOOKUP(LEFT($AZ29,6),'2.1 Summary costs O&amp;M'!$J$3:$R$15,$BA$4,FALSE))</f>
        <v>21002.184882536771</v>
      </c>
      <c r="BI46" s="414">
        <f>+Y46*(VLOOKUP(LEFT($AZ29,6),'2.1 Summary costs O&amp;M'!$J$3:$R$15,$BA$4,FALSE))</f>
        <v>0</v>
      </c>
      <c r="BJ46" s="414">
        <f>+Z46*(VLOOKUP(LEFT($AZ29,6),'2.1 Summary costs O&amp;M'!$J$3:$R$15,$BA$4,FALSE))</f>
        <v>24685.217993883292</v>
      </c>
      <c r="BK46" s="414">
        <f>+AA46*(VLOOKUP(LEFT($AZ29,6),'2.1 Summary costs O&amp;M'!$J$3:$R$15,$BA$4,FALSE))</f>
        <v>0</v>
      </c>
      <c r="BL46" s="414">
        <f>+AB46*(VLOOKUP(LEFT($AZ29,6),'2.1 Summary costs O&amp;M'!$J$3:$R$15,$BA$4,FALSE))</f>
        <v>24635.878722627629</v>
      </c>
      <c r="BM46" s="414">
        <f>+AC46*(VLOOKUP(LEFT($AZ29,6),'2.1 Summary costs O&amp;M'!$J$3:$R$15,$BA$4,FALSE))</f>
        <v>0</v>
      </c>
      <c r="BN46" s="414">
        <f>+AD46*(VLOOKUP(LEFT($AZ29,6),'2.1 Summary costs O&amp;M'!$J$3:$R$15,$BA$4,FALSE))</f>
        <v>26682.090175660531</v>
      </c>
      <c r="BO46" s="414">
        <f>+AE46*(VLOOKUP(LEFT($AZ29,6),'2.1 Summary costs O&amp;M'!$J$3:$R$15,$BA$4,FALSE))</f>
        <v>2366.5971320775943</v>
      </c>
      <c r="BP46" s="414">
        <f>+AF46*(VLOOKUP(LEFT($AZ29,6),'2.1 Summary costs O&amp;M'!$J$3:$R$15,$BA$4,FALSE))</f>
        <v>28898.256244790689</v>
      </c>
      <c r="BQ46" s="414">
        <f>+AG46*(VLOOKUP(LEFT($AZ29,6),'2.1 Summary costs O&amp;M'!$J$3:$R$15,$BA$4,FALSE))</f>
        <v>0</v>
      </c>
      <c r="BR46" s="414">
        <f>+AH46*(VLOOKUP(LEFT($AZ29,6),'2.1 Summary costs O&amp;M'!$J$3:$R$15,$BA$4,FALSE))</f>
        <v>31298.493052518537</v>
      </c>
      <c r="BS46" s="414">
        <f>+AI46*(VLOOKUP(LEFT($AZ29,6),'2.1 Summary costs O&amp;M'!$J$3:$R$15,$BA$4,FALSE))</f>
        <v>0</v>
      </c>
      <c r="BT46" s="414">
        <f>+AJ46*(VLOOKUP(LEFT($AZ29,6),'2.1 Summary costs O&amp;M'!$J$3:$R$15,$BA$4,FALSE))</f>
        <v>36787.130872459085</v>
      </c>
      <c r="BU46" s="412">
        <f t="shared" si="19"/>
        <v>262785.81337200664</v>
      </c>
    </row>
    <row r="47" spans="5:73"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73"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73"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73"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73"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73"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73"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73" ht="30.75" thickBot="1" x14ac:dyDescent="0.3">
      <c r="A54" s="395" t="str">
        <f>+F54</f>
        <v>2.1.4. Restore forested areas across seven catchments.</v>
      </c>
      <c r="B54" s="396">
        <f>+AK63*($N$2*(1+$N$3))</f>
        <v>128.17693701270886</v>
      </c>
      <c r="C54" s="397">
        <f>+AK71</f>
        <v>57.780795475732177</v>
      </c>
      <c r="D54" s="397">
        <f>+C54+B54</f>
        <v>185.95773248844102</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c r="AZ54" t="str">
        <f>+F54</f>
        <v>2.1.4. Restore forested areas across seven catchments.</v>
      </c>
    </row>
    <row r="55" spans="1:73" x14ac:dyDescent="0.25">
      <c r="E55" s="76"/>
      <c r="F55" s="438"/>
      <c r="G55" s="78" t="s">
        <v>221</v>
      </c>
      <c r="H55" s="319"/>
      <c r="I55" s="79">
        <v>20</v>
      </c>
      <c r="J55" s="80" t="s">
        <v>225</v>
      </c>
      <c r="K55" s="79">
        <v>500</v>
      </c>
      <c r="L55" s="81">
        <v>1</v>
      </c>
      <c r="M55" s="198">
        <f t="shared" ref="M55:M56" si="25">+I55/K55</f>
        <v>0.04</v>
      </c>
      <c r="N55" s="198">
        <f t="shared" ref="N55:N56" si="26">M55*L55</f>
        <v>0.04</v>
      </c>
      <c r="Q55" s="383"/>
      <c r="R55" s="383">
        <f>+$N55*(1+$N$1)^(1+R$6)</f>
        <v>5.1547508049178757E-2</v>
      </c>
      <c r="S55" s="383"/>
      <c r="T55" s="383">
        <f>+$N55*(1+$N$1)^(1+T$6)</f>
        <v>6.1043505322761177E-2</v>
      </c>
      <c r="U55" s="383"/>
      <c r="V55" s="383">
        <f>+$N55*(1+$N$1)^(1+V$6)</f>
        <v>7.2288839618297296E-2</v>
      </c>
      <c r="W55" s="383"/>
      <c r="X55" s="383">
        <f>+$N55*(1+$N$1)^(1+X$6)</f>
        <v>8.5605770928941408E-2</v>
      </c>
      <c r="Y55" s="383"/>
      <c r="Z55" s="383">
        <f>+$N55*(1+$N$1)^(1+Z$6)</f>
        <v>0.10137592545452181</v>
      </c>
      <c r="AA55" s="383"/>
      <c r="AB55" s="383">
        <f>+$N55*(1+$N$1)^(1+AB$6)</f>
        <v>0.12005123194663402</v>
      </c>
      <c r="AC55" s="383"/>
      <c r="AD55" s="383">
        <f>+$N55*(1+$N$1)^(1+AD$6)</f>
        <v>0.14216687272926559</v>
      </c>
      <c r="AE55" s="383"/>
      <c r="AF55" s="383">
        <f>+$N55*(1+$N$1)^(1+AF$6)</f>
        <v>0.1683566205351705</v>
      </c>
      <c r="AG55" s="383"/>
      <c r="AH55" s="383">
        <f>+$N55*(1+$N$1)^(1+AH$6)</f>
        <v>0.19937100066905167</v>
      </c>
      <c r="AI55" s="383"/>
      <c r="AJ55" s="383">
        <f>+$N55*(1+$N$1)^(1+AJ$6)</f>
        <v>0.23609879897461647</v>
      </c>
      <c r="AK55" s="392">
        <f t="shared" ref="AK55:AK57" si="27">SUM(Q55:AJ55)</f>
        <v>1.2379060742284387</v>
      </c>
      <c r="AT55" s="56" t="s">
        <v>129</v>
      </c>
      <c r="AU55" s="57">
        <v>1</v>
      </c>
      <c r="AV55" s="58" t="s">
        <v>128</v>
      </c>
      <c r="AW55" s="64">
        <v>200</v>
      </c>
      <c r="AZ55" t="str">
        <f>+G55</f>
        <v>Boundary maintenance</v>
      </c>
      <c r="BA55" s="412">
        <f>+Q55*($N$2*(1+$N$3))*(VLOOKUP(LEFT(AZ54,6),'2.1 Summary costs O&amp;M'!$J$3:$R$15,BA4,FALSE))</f>
        <v>0</v>
      </c>
      <c r="BB55" s="412">
        <f>+R55*($N$2*(1+$N$3))*(VLOOKUP(LEFT(AZ54,6),'2.1 Summary costs O&amp;M'!$J$3:$R$15,BA4,FALSE))</f>
        <v>399.15440224009433</v>
      </c>
      <c r="BC55" s="412">
        <f>+S55*($N$2*(1+$N$3))*(VLOOKUP(LEFT(AZ54,6),'2.1 Summary costs O&amp;M'!$J$3:$R$15,BA4,FALSE))</f>
        <v>0</v>
      </c>
      <c r="BD55" s="412">
        <f>+T55*($N$2*(1+$N$3))*(VLOOKUP(LEFT(AZ54,6),'2.1 Summary costs O&amp;M'!$J$3:$R$15,BA4,FALSE))</f>
        <v>472.68597066808053</v>
      </c>
      <c r="BE55" s="412">
        <f>+U55*($N$2*(1+$N$3))*(VLOOKUP(LEFT(AZ54,6),'2.1 Summary costs O&amp;M'!$J$3:$R$15,BA4,FALSE))</f>
        <v>0</v>
      </c>
      <c r="BF55" s="412">
        <f>+V55*($N$2*(1+$N$3))*(VLOOKUP(LEFT(AZ54,6),'2.1 Summary costs O&amp;M'!$J$3:$R$15,BA4,FALSE))</f>
        <v>559.76340386703146</v>
      </c>
      <c r="BG55" s="412">
        <f>+W55*($N$2*(1+$N$3))*(VLOOKUP(LEFT(AZ54,6),'2.1 Summary costs O&amp;M'!$J$3:$R$15,BA4,FALSE))</f>
        <v>0</v>
      </c>
      <c r="BH55" s="412">
        <f>+X55*($N$2*(1+$N$3))*(VLOOKUP(LEFT(AZ54,6),'2.1 Summary costs O&amp;M'!$J$3:$R$15,BA4,FALSE))</f>
        <v>662.8820987979542</v>
      </c>
      <c r="BI55" s="412">
        <f>+Y55*($N$2*(1+$N$3))*(VLOOKUP(LEFT(AZ54,6),'2.1 Summary costs O&amp;M'!$J$3:$R$15,BA4,FALSE))</f>
        <v>0</v>
      </c>
      <c r="BJ55" s="412">
        <f>+Z55*($N$2*(1+$N$3))*(VLOOKUP(LEFT(AZ54,6),'2.1 Summary costs O&amp;M'!$J$3:$R$15,BA4,FALSE))</f>
        <v>784.99715035168776</v>
      </c>
      <c r="BK55" s="412">
        <f>+AA55*($N$2*(1+$N$3))*(VLOOKUP(LEFT(AZ54,6),'2.1 Summary costs O&amp;M'!$J$3:$R$15,BA4,FALSE))</f>
        <v>0</v>
      </c>
      <c r="BL55" s="412">
        <f>+AB55*($N$2*(1+$N$3))*(VLOOKUP(LEFT(AZ54,6),'2.1 Summary costs O&amp;M'!$J$3:$R$15,BA4,FALSE))</f>
        <v>929.60803614655129</v>
      </c>
      <c r="BM55" s="412">
        <f>+AC55*($N$2*(1+$N$3))*(VLOOKUP(LEFT(AZ54,6),'2.1 Summary costs O&amp;M'!$J$3:$R$15,BA4,FALSE))</f>
        <v>0</v>
      </c>
      <c r="BN55" s="412">
        <f>+AD55*($N$2*(1+$N$3))*(VLOOKUP(LEFT(AZ54,6),'2.1 Summary costs O&amp;M'!$J$3:$R$15,BA4,FALSE))</f>
        <v>1100.8589018203304</v>
      </c>
      <c r="BO55" s="412">
        <f>+AE55*($N$2*(1+$N$3))*(VLOOKUP(LEFT(AZ54,6),'2.1 Summary costs O&amp;M'!$J$3:$R$15,BA4,FALSE))</f>
        <v>0</v>
      </c>
      <c r="BP55" s="412">
        <f>+AF55*($N$2*(1+$N$3))*(VLOOKUP(LEFT(AZ54,6),'2.1 Summary costs O&amp;M'!$J$3:$R$15,BA4,FALSE))</f>
        <v>1303.6573207140511</v>
      </c>
      <c r="BQ55" s="412">
        <f>+AG55*($N$2*(1+$N$3))*(VLOOKUP(LEFT(AZ54,6),'2.1 Summary costs O&amp;M'!$J$3:$R$15,BA4,FALSE))</f>
        <v>0</v>
      </c>
      <c r="BR55" s="412">
        <f>+AH55*($N$2*(1+$N$3))*(VLOOKUP(LEFT(AZ54,6),'2.1 Summary costs O&amp;M'!$J$3:$R$15,BA4,FALSE))</f>
        <v>1543.8149312696526</v>
      </c>
      <c r="BS55" s="412">
        <f>+AI55*($N$2*(1+$N$3))*(VLOOKUP(LEFT(AZ54,6),'2.1 Summary costs O&amp;M'!$J$3:$R$15,BA4,FALSE))</f>
        <v>0</v>
      </c>
      <c r="BT55" s="412">
        <f>+AJ55*($N$2*(1+$N$3))*(VLOOKUP(LEFT(AZ54,6),'2.1 Summary costs O&amp;M'!$J$3:$R$15,BA4,FALSE))</f>
        <v>1828.213982418082</v>
      </c>
      <c r="BU55" s="412">
        <f>SUM(BA55:BT55)</f>
        <v>9585.6361982935141</v>
      </c>
    </row>
    <row r="56" spans="1:73" x14ac:dyDescent="0.25">
      <c r="E56" s="76"/>
      <c r="F56" s="438"/>
      <c r="G56" s="74" t="s">
        <v>224</v>
      </c>
      <c r="I56" s="79">
        <v>4</v>
      </c>
      <c r="J56" s="80" t="s">
        <v>226</v>
      </c>
      <c r="K56" s="79">
        <v>30</v>
      </c>
      <c r="L56" s="81">
        <v>1</v>
      </c>
      <c r="M56" s="198">
        <f t="shared" si="25"/>
        <v>0.13333333333333333</v>
      </c>
      <c r="N56" s="198">
        <f t="shared" si="26"/>
        <v>0.13333333333333333</v>
      </c>
      <c r="Q56" s="383">
        <f t="shared" ref="Q56:AJ56" si="28">+$N56*(1+$N$1)^(1+Q$6)</f>
        <v>0.15789578101951515</v>
      </c>
      <c r="R56" s="383">
        <f t="shared" si="28"/>
        <v>0.17182502683059583</v>
      </c>
      <c r="S56" s="383">
        <f t="shared" si="28"/>
        <v>0.1869830824782201</v>
      </c>
      <c r="T56" s="383">
        <f t="shared" si="28"/>
        <v>0.20347835107587059</v>
      </c>
      <c r="U56" s="383">
        <f t="shared" si="28"/>
        <v>0.22142879884001238</v>
      </c>
      <c r="V56" s="383">
        <f t="shared" si="28"/>
        <v>0.24096279872765763</v>
      </c>
      <c r="W56" s="383">
        <f t="shared" si="28"/>
        <v>0.26222004849792646</v>
      </c>
      <c r="X56" s="383">
        <f t="shared" si="28"/>
        <v>0.285352569763138</v>
      </c>
      <c r="Y56" s="383">
        <f t="shared" si="28"/>
        <v>0.31052579517416429</v>
      </c>
      <c r="Z56" s="383">
        <f t="shared" si="28"/>
        <v>0.3379197515150727</v>
      </c>
      <c r="AA56" s="383">
        <f t="shared" si="28"/>
        <v>0.36773034716797998</v>
      </c>
      <c r="AB56" s="383">
        <f t="shared" si="28"/>
        <v>0.40017077315544669</v>
      </c>
      <c r="AC56" s="383">
        <f t="shared" si="28"/>
        <v>0.43547302777999242</v>
      </c>
      <c r="AD56" s="383">
        <f t="shared" si="28"/>
        <v>0.47388957576421858</v>
      </c>
      <c r="AE56" s="383">
        <f t="shared" si="28"/>
        <v>0.51569515375691188</v>
      </c>
      <c r="AF56" s="383">
        <f t="shared" si="28"/>
        <v>0.56118873511723499</v>
      </c>
      <c r="AG56" s="383">
        <f t="shared" si="28"/>
        <v>0.61069566802819919</v>
      </c>
      <c r="AH56" s="383">
        <f t="shared" si="28"/>
        <v>0.66457000223017226</v>
      </c>
      <c r="AI56" s="383">
        <f t="shared" si="28"/>
        <v>0.72319702101410288</v>
      </c>
      <c r="AJ56" s="383">
        <f t="shared" si="28"/>
        <v>0.78699599658205488</v>
      </c>
      <c r="AK56" s="385">
        <f t="shared" si="27"/>
        <v>7.9181983045184881</v>
      </c>
      <c r="AT56" s="66" t="s">
        <v>130</v>
      </c>
      <c r="AU56" s="55">
        <v>1</v>
      </c>
      <c r="AV56" s="55" t="s">
        <v>131</v>
      </c>
      <c r="AW56" s="64">
        <v>300</v>
      </c>
      <c r="AZ56" t="str">
        <f t="shared" ref="AZ56:AZ63" si="29">+G56</f>
        <v>Surveillance</v>
      </c>
      <c r="BA56" s="412">
        <f>+Q56*($N$2*(1+$N$3))*(VLOOKUP(LEFT(AZ54,6),'2.1 Summary costs O&amp;M'!$J$3:$R$15,BA4,FALSE))</f>
        <v>1222.6545661324458</v>
      </c>
      <c r="BB56" s="412">
        <f>+R56*($N$2*(1+$N$3))*(VLOOKUP(LEFT(AZ54,6),'2.1 Summary costs O&amp;M'!$J$3:$R$15,BA4,FALSE))</f>
        <v>1330.5146741336475</v>
      </c>
      <c r="BC56" s="412">
        <f>+S56*($N$2*(1+$N$3))*(VLOOKUP(LEFT(AZ54,6),'2.1 Summary costs O&amp;M'!$J$3:$R$15,BA4,FALSE))</f>
        <v>1447.8899822741919</v>
      </c>
      <c r="BD56" s="412">
        <f>+T56*($N$2*(1+$N$3))*(VLOOKUP(LEFT(AZ54,6),'2.1 Summary costs O&amp;M'!$J$3:$R$15,BA4,FALSE))</f>
        <v>1575.619902226935</v>
      </c>
      <c r="BE56" s="412">
        <f>+U56*($N$2*(1+$N$3))*(VLOOKUP(LEFT(AZ54,6),'2.1 Summary costs O&amp;M'!$J$3:$R$15,BA4,FALSE))</f>
        <v>1714.6178968613663</v>
      </c>
      <c r="BF56" s="412">
        <f>+V56*($N$2*(1+$N$3))*(VLOOKUP(LEFT(AZ54,6),'2.1 Summary costs O&amp;M'!$J$3:$R$15,BA4,FALSE))</f>
        <v>1865.8780128901049</v>
      </c>
      <c r="BG56" s="412">
        <f>+W56*($N$2*(1+$N$3))*(VLOOKUP(LEFT(AZ54,6),'2.1 Summary costs O&amp;M'!$J$3:$R$15,BA4,FALSE))</f>
        <v>2030.4819898122291</v>
      </c>
      <c r="BH56" s="412">
        <f>+X56*($N$2*(1+$N$3))*(VLOOKUP(LEFT(AZ54,6),'2.1 Summary costs O&amp;M'!$J$3:$R$15,BA4,FALSE))</f>
        <v>2209.6069959931806</v>
      </c>
      <c r="BI56" s="412">
        <f>+Y56*($N$2*(1+$N$3))*(VLOOKUP(LEFT(AZ54,6),'2.1 Summary costs O&amp;M'!$J$3:$R$15,BA4,FALSE))</f>
        <v>2404.5340472059584</v>
      </c>
      <c r="BJ56" s="412">
        <f>+Z56*($N$2*(1+$N$3))*(VLOOKUP(LEFT(AZ54,6),'2.1 Summary costs O&amp;M'!$J$3:$R$15,BA4,FALSE))</f>
        <v>2616.6571678389591</v>
      </c>
      <c r="BK56" s="412">
        <f>+AA56*($N$2*(1+$N$3))*(VLOOKUP(LEFT(AZ54,6),'2.1 Summary costs O&amp;M'!$J$3:$R$15,BA4,FALSE))</f>
        <v>2847.4933602870042</v>
      </c>
      <c r="BL56" s="412">
        <f>+AB56*($N$2*(1+$N$3))*(VLOOKUP(LEFT(AZ54,6),'2.1 Summary costs O&amp;M'!$J$3:$R$15,BA4,FALSE))</f>
        <v>3098.6934538218375</v>
      </c>
      <c r="BM56" s="412">
        <f>+AC56*($N$2*(1+$N$3))*(VLOOKUP(LEFT(AZ54,6),'2.1 Summary costs O&amp;M'!$J$3:$R$15,BA4,FALSE))</f>
        <v>3372.0539105280013</v>
      </c>
      <c r="BN56" s="412">
        <f>+AD56*($N$2*(1+$N$3))*(VLOOKUP(LEFT(AZ54,6),'2.1 Summary costs O&amp;M'!$J$3:$R$15,BA4,FALSE))</f>
        <v>3669.5296727344344</v>
      </c>
      <c r="BO56" s="412">
        <f>+AE56*($N$2*(1+$N$3))*(VLOOKUP(LEFT(AZ54,6),'2.1 Summary costs O&amp;M'!$J$3:$R$15,BA4,FALSE))</f>
        <v>3993.2481438204677</v>
      </c>
      <c r="BP56" s="412">
        <f>+AF56*($N$2*(1+$N$3))*(VLOOKUP(LEFT(AZ54,6),'2.1 Summary costs O&amp;M'!$J$3:$R$15,BA4,FALSE))</f>
        <v>4345.5244023801706</v>
      </c>
      <c r="BQ56" s="412">
        <f>+AG56*($N$2*(1+$N$3))*(VLOOKUP(LEFT(AZ54,6),'2.1 Summary costs O&amp;M'!$J$3:$R$15,BA4,FALSE))</f>
        <v>4728.8777585494645</v>
      </c>
      <c r="BR56" s="412">
        <f>+AH56*($N$2*(1+$N$3))*(VLOOKUP(LEFT(AZ54,6),'2.1 Summary costs O&amp;M'!$J$3:$R$15,BA4,FALSE))</f>
        <v>5146.0497708988423</v>
      </c>
      <c r="BS56" s="412">
        <f>+AI56*($N$2*(1+$N$3))*(VLOOKUP(LEFT(AZ54,6),'2.1 Summary costs O&amp;M'!$J$3:$R$15,BA4,FALSE))</f>
        <v>5600.0238527398642</v>
      </c>
      <c r="BT56" s="412">
        <f>+AJ56*($N$2*(1+$N$3))*(VLOOKUP(LEFT(AZ54,6),'2.1 Summary costs O&amp;M'!$J$3:$R$15,BA4,FALSE))</f>
        <v>6094.0466080602728</v>
      </c>
      <c r="BU56" s="412">
        <f t="shared" ref="BU56:BU63" si="30">SUM(BA56:BT56)</f>
        <v>61313.996169189377</v>
      </c>
    </row>
    <row r="57" spans="1:73"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27"/>
        <v>0</v>
      </c>
      <c r="AT57" s="58" t="s">
        <v>132</v>
      </c>
      <c r="AU57" s="57">
        <v>1</v>
      </c>
      <c r="AV57" s="58" t="s">
        <v>131</v>
      </c>
      <c r="AW57" s="60">
        <v>600</v>
      </c>
      <c r="AZ57">
        <f t="shared" si="29"/>
        <v>0</v>
      </c>
      <c r="BA57" s="412">
        <f>+Q57*($N$2*(1+$N$3))*(VLOOKUP(LEFT(AZ54,6),'2.1 Summary costs O&amp;M'!$J$3:$R$15,BA4,FALSE))</f>
        <v>0</v>
      </c>
      <c r="BB57" s="412">
        <f>+R57*($N$2*(1+$N$3))*(VLOOKUP(LEFT(AZ54,6),'2.1 Summary costs O&amp;M'!$J$3:$R$15,BA4,FALSE))</f>
        <v>0</v>
      </c>
      <c r="BC57" s="412">
        <f>+S57*($N$2*(1+$N$3))*(VLOOKUP(LEFT(AZ54,6),'2.1 Summary costs O&amp;M'!$J$3:$R$15,BA4,FALSE))</f>
        <v>0</v>
      </c>
      <c r="BD57" s="412">
        <f>+T57*($N$2*(1+$N$3))*(VLOOKUP(LEFT(AZ54,6),'2.1 Summary costs O&amp;M'!$J$3:$R$15,BA4,FALSE))</f>
        <v>0</v>
      </c>
      <c r="BE57" s="412">
        <f>+U57*($N$2*(1+$N$3))*(VLOOKUP(LEFT(AZ54,6),'2.1 Summary costs O&amp;M'!$J$3:$R$15,BA4,FALSE))</f>
        <v>0</v>
      </c>
      <c r="BF57" s="412">
        <f>+V57*($N$2*(1+$N$3))*(VLOOKUP(LEFT(AZ54,6),'2.1 Summary costs O&amp;M'!$J$3:$R$15,BA4,FALSE))</f>
        <v>0</v>
      </c>
      <c r="BG57" s="412">
        <f>+W57*($N$2*(1+$N$3))*(VLOOKUP(LEFT(AZ54,6),'2.1 Summary costs O&amp;M'!$J$3:$R$15,BA4,FALSE))</f>
        <v>0</v>
      </c>
      <c r="BH57" s="412">
        <f>+X57*($N$2*(1+$N$3))*(VLOOKUP(LEFT(AZ54,6),'2.1 Summary costs O&amp;M'!$J$3:$R$15,BA4,FALSE))</f>
        <v>0</v>
      </c>
      <c r="BI57" s="412">
        <f>+Y57*($N$2*(1+$N$3))*(VLOOKUP(LEFT(AZ54,6),'2.1 Summary costs O&amp;M'!$J$3:$R$15,BA4,FALSE))</f>
        <v>0</v>
      </c>
      <c r="BJ57" s="412">
        <f>+Z57*($N$2*(1+$N$3))*(VLOOKUP(LEFT(AZ54,6),'2.1 Summary costs O&amp;M'!$J$3:$R$15,BA4,FALSE))</f>
        <v>0</v>
      </c>
      <c r="BK57" s="412">
        <f>+AA57*($N$2*(1+$N$3))*(VLOOKUP(LEFT(AZ54,6),'2.1 Summary costs O&amp;M'!$J$3:$R$15,BA4,FALSE))</f>
        <v>0</v>
      </c>
      <c r="BL57" s="412">
        <f>+AB57*($N$2*(1+$N$3))*(VLOOKUP(LEFT(AZ54,6),'2.1 Summary costs O&amp;M'!$J$3:$R$15,BA4,FALSE))</f>
        <v>0</v>
      </c>
      <c r="BM57" s="412">
        <f>+AC57*($N$2*(1+$N$3))*(VLOOKUP(LEFT(AZ54,6),'2.1 Summary costs O&amp;M'!$J$3:$R$15,BA4,FALSE))</f>
        <v>0</v>
      </c>
      <c r="BN57" s="412">
        <f>+AD57*($N$2*(1+$N$3))*(VLOOKUP(LEFT(AZ54,6),'2.1 Summary costs O&amp;M'!$J$3:$R$15,BA4,FALSE))</f>
        <v>0</v>
      </c>
      <c r="BO57" s="412">
        <f>+AE57*($N$2*(1+$N$3))*(VLOOKUP(LEFT(AZ54,6),'2.1 Summary costs O&amp;M'!$J$3:$R$15,BA4,FALSE))</f>
        <v>0</v>
      </c>
      <c r="BP57" s="412">
        <f>+AF57*($N$2*(1+$N$3))*(VLOOKUP(LEFT(AZ54,6),'2.1 Summary costs O&amp;M'!$J$3:$R$15,BA4,FALSE))</f>
        <v>0</v>
      </c>
      <c r="BQ57" s="412">
        <f>+AG57*($N$2*(1+$N$3))*(VLOOKUP(LEFT(AZ54,6),'2.1 Summary costs O&amp;M'!$J$3:$R$15,BA4,FALSE))</f>
        <v>0</v>
      </c>
      <c r="BR57" s="412">
        <f>+AH57*($N$2*(1+$N$3))*(VLOOKUP(LEFT(AZ54,6),'2.1 Summary costs O&amp;M'!$J$3:$R$15,BA4,FALSE))</f>
        <v>0</v>
      </c>
      <c r="BS57" s="412">
        <f>+AI57*($N$2*(1+$N$3))*(VLOOKUP(LEFT(AZ54,6),'2.1 Summary costs O&amp;M'!$J$3:$R$15,BA4,FALSE))</f>
        <v>0</v>
      </c>
      <c r="BT57" s="412">
        <f>+AJ57*($N$2*(1+$N$3))*(VLOOKUP(LEFT(AZ54,6),'2.1 Summary costs O&amp;M'!$J$3:$R$15,BA4,FALSE))</f>
        <v>0</v>
      </c>
      <c r="BU57" s="412">
        <f t="shared" si="30"/>
        <v>0</v>
      </c>
    </row>
    <row r="58" spans="1:73" x14ac:dyDescent="0.25">
      <c r="E58" s="76"/>
      <c r="F58" s="438"/>
      <c r="G58" s="78" t="s">
        <v>218</v>
      </c>
      <c r="H58" s="78"/>
      <c r="I58" s="182">
        <f>144*0.04</f>
        <v>5.76</v>
      </c>
      <c r="J58" s="80" t="s">
        <v>253</v>
      </c>
      <c r="K58" s="79">
        <v>200</v>
      </c>
      <c r="L58" s="81">
        <v>1</v>
      </c>
      <c r="M58" s="198">
        <f t="shared" ref="M58:M60" si="31">+I58/K58</f>
        <v>2.8799999999999999E-2</v>
      </c>
      <c r="N58" s="198">
        <f t="shared" ref="N58:N60" si="32">M58*L58</f>
        <v>2.8799999999999999E-2</v>
      </c>
      <c r="Q58" s="383">
        <f t="shared" ref="Q58:U60" si="33">+$N58*(1+$N$1)^(1+Q$6)</f>
        <v>3.4105488700215271E-2</v>
      </c>
      <c r="R58" s="383">
        <f t="shared" si="33"/>
        <v>3.7114205795408702E-2</v>
      </c>
      <c r="S58" s="383">
        <f t="shared" si="33"/>
        <v>4.0388345815295545E-2</v>
      </c>
      <c r="T58" s="383">
        <f t="shared" si="33"/>
        <v>4.3951323832388048E-2</v>
      </c>
      <c r="U58" s="383">
        <f t="shared" si="33"/>
        <v>4.7828620549442674E-2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c r="AZ58" t="str">
        <f t="shared" si="29"/>
        <v>Dig hole</v>
      </c>
      <c r="BA58" s="412">
        <f>+Q58*($N$2*(1+$N$3))*(VLOOKUP(LEFT(AZ54,6),'2.1 Summary costs O&amp;M'!$J$3:$R$15,BA4,FALSE))</f>
        <v>264.09338628460824</v>
      </c>
      <c r="BB58" s="412">
        <f>+R58*($N$2*(1+$N$3))*(VLOOKUP(LEFT(AZ54,6),'2.1 Summary costs O&amp;M'!$J$3:$R$15,BA4,FALSE))</f>
        <v>287.39116961286788</v>
      </c>
      <c r="BC58" s="412">
        <f>+S58*($N$2*(1+$N$3))*(VLOOKUP(LEFT(AZ54,6),'2.1 Summary costs O&amp;M'!$J$3:$R$15,BA4,FALSE))</f>
        <v>312.74423617122551</v>
      </c>
      <c r="BD58" s="412">
        <f>+T58*($N$2*(1+$N$3))*(VLOOKUP(LEFT(AZ54,6),'2.1 Summary costs O&amp;M'!$J$3:$R$15,BA4,FALSE))</f>
        <v>340.33389888101794</v>
      </c>
      <c r="BE58" s="412">
        <f>+U58*($N$2*(1+$N$3))*(VLOOKUP(LEFT(AZ54,6),'2.1 Summary costs O&amp;M'!$J$3:$R$15,BA4,FALSE))</f>
        <v>370.35746572205511</v>
      </c>
      <c r="BF58" s="412">
        <f>+V58*($N$2*(1+$N$3))*(VLOOKUP(LEFT(AZ54,6),'2.1 Summary costs O&amp;M'!$J$3:$R$15,BA4,FALSE))</f>
        <v>0</v>
      </c>
      <c r="BG58" s="412">
        <f>+W58*($N$2*(1+$N$3))*(VLOOKUP(LEFT(AZ54,6),'2.1 Summary costs O&amp;M'!$J$3:$R$15,BA4,FALSE))</f>
        <v>0</v>
      </c>
      <c r="BH58" s="412">
        <f>+X58*($N$2*(1+$N$3))*(VLOOKUP(LEFT(AZ54,6),'2.1 Summary costs O&amp;M'!$J$3:$R$15,BA4,FALSE))</f>
        <v>0</v>
      </c>
      <c r="BI58" s="412">
        <f>+Y58*($N$2*(1+$N$3))*(VLOOKUP(LEFT(AZ54,6),'2.1 Summary costs O&amp;M'!$J$3:$R$15,BA4,FALSE))</f>
        <v>0</v>
      </c>
      <c r="BJ58" s="412">
        <f>+Z58*($N$2*(1+$N$3))*(VLOOKUP(LEFT(AZ54,6),'2.1 Summary costs O&amp;M'!$J$3:$R$15,BA4,FALSE))</f>
        <v>0</v>
      </c>
      <c r="BK58" s="412">
        <f>+AA58*($N$2*(1+$N$3))*(VLOOKUP(LEFT(AZ54,6),'2.1 Summary costs O&amp;M'!$J$3:$R$15,BA4,FALSE))</f>
        <v>0</v>
      </c>
      <c r="BL58" s="412">
        <f>+AB58*($N$2*(1+$N$3))*(VLOOKUP(LEFT(AZ54,6),'2.1 Summary costs O&amp;M'!$J$3:$R$15,BA4,FALSE))</f>
        <v>0</v>
      </c>
      <c r="BM58" s="412">
        <f>+AC58*($N$2*(1+$N$3))*(VLOOKUP(LEFT(AZ54,6),'2.1 Summary costs O&amp;M'!$J$3:$R$15,BA4,FALSE))</f>
        <v>0</v>
      </c>
      <c r="BN58" s="412">
        <f>+AD58*($N$2*(1+$N$3))*(VLOOKUP(LEFT(AZ54,6),'2.1 Summary costs O&amp;M'!$J$3:$R$15,BA4,FALSE))</f>
        <v>0</v>
      </c>
      <c r="BO58" s="412">
        <f>+AE58*($N$2*(1+$N$3))*(VLOOKUP(LEFT(AZ54,6),'2.1 Summary costs O&amp;M'!$J$3:$R$15,BA4,FALSE))</f>
        <v>0</v>
      </c>
      <c r="BP58" s="412">
        <f>+AF58*($N$2*(1+$N$3))*(VLOOKUP(LEFT(AZ54,6),'2.1 Summary costs O&amp;M'!$J$3:$R$15,BA4,FALSE))</f>
        <v>0</v>
      </c>
      <c r="BQ58" s="412">
        <f>+AG58*($N$2*(1+$N$3))*(VLOOKUP(LEFT(AZ54,6),'2.1 Summary costs O&amp;M'!$J$3:$R$15,BA4,FALSE))</f>
        <v>0</v>
      </c>
      <c r="BR58" s="412">
        <f>+AH58*($N$2*(1+$N$3))*(VLOOKUP(LEFT(AZ54,6),'2.1 Summary costs O&amp;M'!$J$3:$R$15,BA4,FALSE))</f>
        <v>0</v>
      </c>
      <c r="BS58" s="412">
        <f>+AI58*($N$2*(1+$N$3))*(VLOOKUP(LEFT(AZ54,6),'2.1 Summary costs O&amp;M'!$J$3:$R$15,BA4,FALSE))</f>
        <v>0</v>
      </c>
      <c r="BT58" s="412">
        <f>+AJ58*($N$2*(1+$N$3))*(VLOOKUP(LEFT(AZ54,6),'2.1 Summary costs O&amp;M'!$J$3:$R$15,BA4,FALSE))</f>
        <v>0</v>
      </c>
      <c r="BU58" s="412">
        <f t="shared" si="30"/>
        <v>1574.9201566717747</v>
      </c>
    </row>
    <row r="59" spans="1:73" x14ac:dyDescent="0.25">
      <c r="E59" s="76"/>
      <c r="F59" s="438"/>
      <c r="G59" s="78" t="s">
        <v>219</v>
      </c>
      <c r="H59" s="78"/>
      <c r="I59" s="182">
        <f t="shared" ref="I59:I60" si="34">144*0.04</f>
        <v>5.76</v>
      </c>
      <c r="J59" s="124" t="s">
        <v>255</v>
      </c>
      <c r="K59" s="79">
        <v>200</v>
      </c>
      <c r="L59" s="81">
        <v>1</v>
      </c>
      <c r="M59" s="198">
        <f t="shared" si="31"/>
        <v>2.8799999999999999E-2</v>
      </c>
      <c r="N59" s="198">
        <f t="shared" si="32"/>
        <v>2.8799999999999999E-2</v>
      </c>
      <c r="Q59" s="383">
        <f t="shared" si="33"/>
        <v>3.4105488700215271E-2</v>
      </c>
      <c r="R59" s="383">
        <f t="shared" si="33"/>
        <v>3.7114205795408702E-2</v>
      </c>
      <c r="S59" s="383">
        <f t="shared" si="33"/>
        <v>4.0388345815295545E-2</v>
      </c>
      <c r="T59" s="383">
        <f t="shared" si="33"/>
        <v>4.3951323832388048E-2</v>
      </c>
      <c r="U59" s="383">
        <f t="shared" si="33"/>
        <v>4.7828620549442674E-2</v>
      </c>
      <c r="V59" s="383"/>
      <c r="W59" s="383"/>
      <c r="X59" s="383"/>
      <c r="Y59" s="383"/>
      <c r="Z59" s="383"/>
      <c r="AA59" s="383"/>
      <c r="AB59" s="383"/>
      <c r="AC59" s="383"/>
      <c r="AD59" s="383"/>
      <c r="AE59" s="383"/>
      <c r="AF59" s="383"/>
      <c r="AG59" s="383"/>
      <c r="AH59" s="383"/>
      <c r="AI59" s="383"/>
      <c r="AJ59" s="383"/>
      <c r="AK59" s="385">
        <f t="shared" ref="AK59:AK61" si="35">SUM(Q59:AJ59)</f>
        <v>0.20338798469275024</v>
      </c>
      <c r="AP59" s="440"/>
      <c r="AT59" s="55"/>
      <c r="AU59" s="55"/>
      <c r="AV59" s="55"/>
      <c r="AW59" s="64"/>
      <c r="AZ59" t="str">
        <f t="shared" si="29"/>
        <v>Plant tree</v>
      </c>
      <c r="BA59" s="412">
        <f>+Q59*($N$2*(1+$N$3))*(VLOOKUP(LEFT(AZ54,6),'2.1 Summary costs O&amp;M'!$J$3:$R$15,BA4,FALSE))</f>
        <v>264.09338628460824</v>
      </c>
      <c r="BB59" s="412">
        <f>+R59*($N$2*(1+$N$3))*(VLOOKUP(LEFT(AZ54,6),'2.1 Summary costs O&amp;M'!$J$3:$R$15,BA4,FALSE))</f>
        <v>287.39116961286788</v>
      </c>
      <c r="BC59" s="412">
        <f>+S59*($N$2*(1+$N$3))*(VLOOKUP(LEFT(AZ54,6),'2.1 Summary costs O&amp;M'!$J$3:$R$15,BA4,FALSE))</f>
        <v>312.74423617122551</v>
      </c>
      <c r="BD59" s="412">
        <f>+T59*($N$2*(1+$N$3))*(VLOOKUP(LEFT(AZ54,6),'2.1 Summary costs O&amp;M'!$J$3:$R$15,BA4,FALSE))</f>
        <v>340.33389888101794</v>
      </c>
      <c r="BE59" s="412">
        <f>+U59*($N$2*(1+$N$3))*(VLOOKUP(LEFT(AZ54,6),'2.1 Summary costs O&amp;M'!$J$3:$R$15,BA4,FALSE))</f>
        <v>370.35746572205511</v>
      </c>
      <c r="BF59" s="412">
        <f>+V59*($N$2*(1+$N$3))*(VLOOKUP(LEFT(AZ54,6),'2.1 Summary costs O&amp;M'!$J$3:$R$15,BA4,FALSE))</f>
        <v>0</v>
      </c>
      <c r="BG59" s="412">
        <f>+W59*($N$2*(1+$N$3))*(VLOOKUP(LEFT(AZ54,6),'2.1 Summary costs O&amp;M'!$J$3:$R$15,BA4,FALSE))</f>
        <v>0</v>
      </c>
      <c r="BH59" s="412">
        <f>+X59*($N$2*(1+$N$3))*(VLOOKUP(LEFT(AZ54,6),'2.1 Summary costs O&amp;M'!$J$3:$R$15,BA4,FALSE))</f>
        <v>0</v>
      </c>
      <c r="BI59" s="412">
        <f>+Y59*($N$2*(1+$N$3))*(VLOOKUP(LEFT(AZ54,6),'2.1 Summary costs O&amp;M'!$J$3:$R$15,BA4,FALSE))</f>
        <v>0</v>
      </c>
      <c r="BJ59" s="412">
        <f>+Z59*($N$2*(1+$N$3))*(VLOOKUP(LEFT(AZ54,6),'2.1 Summary costs O&amp;M'!$J$3:$R$15,BA4,FALSE))</f>
        <v>0</v>
      </c>
      <c r="BK59" s="412">
        <f>+AA59*($N$2*(1+$N$3))*(VLOOKUP(LEFT(AZ54,6),'2.1 Summary costs O&amp;M'!$J$3:$R$15,BA4,FALSE))</f>
        <v>0</v>
      </c>
      <c r="BL59" s="412">
        <f>+AB59*($N$2*(1+$N$3))*(VLOOKUP(LEFT(AZ54,6),'2.1 Summary costs O&amp;M'!$J$3:$R$15,BA4,FALSE))</f>
        <v>0</v>
      </c>
      <c r="BM59" s="412">
        <f>+AC59*($N$2*(1+$N$3))*(VLOOKUP(LEFT(AZ54,6),'2.1 Summary costs O&amp;M'!$J$3:$R$15,BA4,FALSE))</f>
        <v>0</v>
      </c>
      <c r="BN59" s="412">
        <f>+AD59*($N$2*(1+$N$3))*(VLOOKUP(LEFT(AZ54,6),'2.1 Summary costs O&amp;M'!$J$3:$R$15,BA4,FALSE))</f>
        <v>0</v>
      </c>
      <c r="BO59" s="412">
        <f>+AE59*($N$2*(1+$N$3))*(VLOOKUP(LEFT(AZ54,6),'2.1 Summary costs O&amp;M'!$J$3:$R$15,BA4,FALSE))</f>
        <v>0</v>
      </c>
      <c r="BP59" s="412">
        <f>+AF59*($N$2*(1+$N$3))*(VLOOKUP(LEFT(AZ54,6),'2.1 Summary costs O&amp;M'!$J$3:$R$15,BA4,FALSE))</f>
        <v>0</v>
      </c>
      <c r="BQ59" s="412">
        <f>+AG59*($N$2*(1+$N$3))*(VLOOKUP(LEFT(AZ54,6),'2.1 Summary costs O&amp;M'!$J$3:$R$15,BA4,FALSE))</f>
        <v>0</v>
      </c>
      <c r="BR59" s="412">
        <f>+AH59*($N$2*(1+$N$3))*(VLOOKUP(LEFT(AZ54,6),'2.1 Summary costs O&amp;M'!$J$3:$R$15,BA4,FALSE))</f>
        <v>0</v>
      </c>
      <c r="BS59" s="412">
        <f>+AI59*($N$2*(1+$N$3))*(VLOOKUP(LEFT(AZ54,6),'2.1 Summary costs O&amp;M'!$J$3:$R$15,BA4,FALSE))</f>
        <v>0</v>
      </c>
      <c r="BT59" s="412">
        <f>+AJ59*($N$2*(1+$N$3))*(VLOOKUP(LEFT(AZ54,6),'2.1 Summary costs O&amp;M'!$J$3:$R$15,BA4,FALSE))</f>
        <v>0</v>
      </c>
      <c r="BU59" s="412">
        <f t="shared" si="30"/>
        <v>1574.9201566717747</v>
      </c>
    </row>
    <row r="60" spans="1:73" x14ac:dyDescent="0.25">
      <c r="E60" s="76"/>
      <c r="F60" s="438"/>
      <c r="G60" s="78" t="s">
        <v>254</v>
      </c>
      <c r="H60" s="78"/>
      <c r="I60" s="182">
        <f t="shared" si="34"/>
        <v>5.76</v>
      </c>
      <c r="J60" s="124" t="s">
        <v>255</v>
      </c>
      <c r="K60" s="105">
        <v>200</v>
      </c>
      <c r="L60" s="81">
        <v>1</v>
      </c>
      <c r="M60" s="198">
        <f t="shared" si="31"/>
        <v>2.8799999999999999E-2</v>
      </c>
      <c r="N60" s="198">
        <f t="shared" si="32"/>
        <v>2.8799999999999999E-2</v>
      </c>
      <c r="Q60" s="383">
        <f t="shared" si="33"/>
        <v>3.4105488700215271E-2</v>
      </c>
      <c r="R60" s="383">
        <f t="shared" si="33"/>
        <v>3.7114205795408702E-2</v>
      </c>
      <c r="S60" s="383">
        <f t="shared" si="33"/>
        <v>4.0388345815295545E-2</v>
      </c>
      <c r="T60" s="383">
        <f t="shared" si="33"/>
        <v>4.3951323832388048E-2</v>
      </c>
      <c r="U60" s="383">
        <f t="shared" si="33"/>
        <v>4.7828620549442674E-2</v>
      </c>
      <c r="V60" s="383"/>
      <c r="W60" s="383"/>
      <c r="X60" s="383"/>
      <c r="Y60" s="383"/>
      <c r="Z60" s="383"/>
      <c r="AA60" s="383"/>
      <c r="AB60" s="383"/>
      <c r="AC60" s="383"/>
      <c r="AD60" s="383"/>
      <c r="AE60" s="383"/>
      <c r="AF60" s="383"/>
      <c r="AG60" s="383"/>
      <c r="AH60" s="383"/>
      <c r="AI60" s="383"/>
      <c r="AJ60" s="383"/>
      <c r="AK60" s="385">
        <f t="shared" si="35"/>
        <v>0.20338798469275024</v>
      </c>
      <c r="AP60" s="440"/>
      <c r="AT60" s="67"/>
      <c r="AU60" s="67"/>
      <c r="AV60" s="67"/>
      <c r="AW60" s="68"/>
      <c r="AZ60" t="str">
        <f t="shared" si="29"/>
        <v>fertilized tree</v>
      </c>
      <c r="BA60" s="412">
        <f>+Q60*($N$2*(1+$N$3))*(VLOOKUP(LEFT(AZ54,6),'2.1 Summary costs O&amp;M'!$J$3:$R$15,BA4,FALSE))</f>
        <v>264.09338628460824</v>
      </c>
      <c r="BB60" s="412">
        <f>+R60*($N$2*(1+$N$3))*(VLOOKUP(LEFT(AZ54,6),'2.1 Summary costs O&amp;M'!$J$3:$R$15,BA4,FALSE))</f>
        <v>287.39116961286788</v>
      </c>
      <c r="BC60" s="412">
        <f>+S60*($N$2*(1+$N$3))*(VLOOKUP(LEFT(AZ54,6),'2.1 Summary costs O&amp;M'!$J$3:$R$15,BA4,FALSE))</f>
        <v>312.74423617122551</v>
      </c>
      <c r="BD60" s="412">
        <f>+T60*($N$2*(1+$N$3))*(VLOOKUP(LEFT(AZ54,6),'2.1 Summary costs O&amp;M'!$J$3:$R$15,BA4,FALSE))</f>
        <v>340.33389888101794</v>
      </c>
      <c r="BE60" s="412">
        <f>+U60*($N$2*(1+$N$3))*(VLOOKUP(LEFT(AZ54,6),'2.1 Summary costs O&amp;M'!$J$3:$R$15,BA4,FALSE))</f>
        <v>370.35746572205511</v>
      </c>
      <c r="BF60" s="412">
        <f>+V60*($N$2*(1+$N$3))*(VLOOKUP(LEFT(AZ54,6),'2.1 Summary costs O&amp;M'!$J$3:$R$15,BA4,FALSE))</f>
        <v>0</v>
      </c>
      <c r="BG60" s="412">
        <f>+W60*($N$2*(1+$N$3))*(VLOOKUP(LEFT(AZ54,6),'2.1 Summary costs O&amp;M'!$J$3:$R$15,BA4,FALSE))</f>
        <v>0</v>
      </c>
      <c r="BH60" s="412">
        <f>+X60*($N$2*(1+$N$3))*(VLOOKUP(LEFT(AZ54,6),'2.1 Summary costs O&amp;M'!$J$3:$R$15,BA4,FALSE))</f>
        <v>0</v>
      </c>
      <c r="BI60" s="412">
        <f>+Y60*($N$2*(1+$N$3))*(VLOOKUP(LEFT(AZ54,6),'2.1 Summary costs O&amp;M'!$J$3:$R$15,BA4,FALSE))</f>
        <v>0</v>
      </c>
      <c r="BJ60" s="412">
        <f>+Z60*($N$2*(1+$N$3))*(VLOOKUP(LEFT(AZ54,6),'2.1 Summary costs O&amp;M'!$J$3:$R$15,BA4,FALSE))</f>
        <v>0</v>
      </c>
      <c r="BK60" s="412">
        <f>+AA60*($N$2*(1+$N$3))*(VLOOKUP(LEFT(AZ54,6),'2.1 Summary costs O&amp;M'!$J$3:$R$15,BA4,FALSE))</f>
        <v>0</v>
      </c>
      <c r="BL60" s="412">
        <f>+AB60*($N$2*(1+$N$3))*(VLOOKUP(LEFT(AZ54,6),'2.1 Summary costs O&amp;M'!$J$3:$R$15,BA4,FALSE))</f>
        <v>0</v>
      </c>
      <c r="BM60" s="412">
        <f>+AC60*($N$2*(1+$N$3))*(VLOOKUP(LEFT(AZ54,6),'2.1 Summary costs O&amp;M'!$J$3:$R$15,BA4,FALSE))</f>
        <v>0</v>
      </c>
      <c r="BN60" s="412">
        <f>+AD60*($N$2*(1+$N$3))*(VLOOKUP(LEFT(AZ54,6),'2.1 Summary costs O&amp;M'!$J$3:$R$15,BA4,FALSE))</f>
        <v>0</v>
      </c>
      <c r="BO60" s="412">
        <f>+AE60*($N$2*(1+$N$3))*(VLOOKUP(LEFT(AZ54,6),'2.1 Summary costs O&amp;M'!$J$3:$R$15,BA4,FALSE))</f>
        <v>0</v>
      </c>
      <c r="BP60" s="412">
        <f>+AF60*($N$2*(1+$N$3))*(VLOOKUP(LEFT(AZ54,6),'2.1 Summary costs O&amp;M'!$J$3:$R$15,BA4,FALSE))</f>
        <v>0</v>
      </c>
      <c r="BQ60" s="412">
        <f>+AG60*($N$2*(1+$N$3))*(VLOOKUP(LEFT(AZ54,6),'2.1 Summary costs O&amp;M'!$J$3:$R$15,BA4,FALSE))</f>
        <v>0</v>
      </c>
      <c r="BR60" s="412">
        <f>+AH60*($N$2*(1+$N$3))*(VLOOKUP(LEFT(AZ54,6),'2.1 Summary costs O&amp;M'!$J$3:$R$15,BA4,FALSE))</f>
        <v>0</v>
      </c>
      <c r="BS60" s="412">
        <f>+AI60*($N$2*(1+$N$3))*(VLOOKUP(LEFT(AZ54,6),'2.1 Summary costs O&amp;M'!$J$3:$R$15,BA4,FALSE))</f>
        <v>0</v>
      </c>
      <c r="BT60" s="412">
        <f>+AJ60*($N$2*(1+$N$3))*(VLOOKUP(LEFT(AZ54,6),'2.1 Summary costs O&amp;M'!$J$3:$R$15,BA4,FALSE))</f>
        <v>0</v>
      </c>
      <c r="BU60" s="412">
        <f t="shared" si="30"/>
        <v>1574.9201566717747</v>
      </c>
    </row>
    <row r="61" spans="1:73"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35"/>
        <v>0</v>
      </c>
      <c r="AP61" s="440"/>
      <c r="AT61" s="55"/>
      <c r="AU61" s="55"/>
      <c r="AV61" s="55"/>
      <c r="AW61" s="55"/>
      <c r="AZ61">
        <f t="shared" si="29"/>
        <v>0</v>
      </c>
      <c r="BA61" s="412">
        <f>+Q61*($N$2*(1+$N$3))*(VLOOKUP(LEFT(AZ54,6),'2.1 Summary costs O&amp;M'!$J$3:$R$15,BA4,FALSE))</f>
        <v>0</v>
      </c>
      <c r="BB61" s="412">
        <f>+R61*($N$2*(1+$N$3))*(VLOOKUP(LEFT(AZ54,6),'2.1 Summary costs O&amp;M'!$J$3:$R$15,BA4,FALSE))</f>
        <v>0</v>
      </c>
      <c r="BC61" s="412">
        <f>+S61*($N$2*(1+$N$3))*(VLOOKUP(LEFT(AZ54,6),'2.1 Summary costs O&amp;M'!$J$3:$R$15,BA4,FALSE))</f>
        <v>0</v>
      </c>
      <c r="BD61" s="412">
        <f>+T61*($N$2*(1+$N$3))*(VLOOKUP(LEFT(AZ54,6),'2.1 Summary costs O&amp;M'!$J$3:$R$15,BA4,FALSE))</f>
        <v>0</v>
      </c>
      <c r="BE61" s="412">
        <f>+U61*($N$2*(1+$N$3))*(VLOOKUP(LEFT(AZ54,6),'2.1 Summary costs O&amp;M'!$J$3:$R$15,BA4,FALSE))</f>
        <v>0</v>
      </c>
      <c r="BF61" s="412">
        <f>+V61*($N$2*(1+$N$3))*(VLOOKUP(LEFT(AZ54,6),'2.1 Summary costs O&amp;M'!$J$3:$R$15,BA4,FALSE))</f>
        <v>0</v>
      </c>
      <c r="BG61" s="412">
        <f>+W61*($N$2*(1+$N$3))*(VLOOKUP(LEFT(AZ54,6),'2.1 Summary costs O&amp;M'!$J$3:$R$15,BA4,FALSE))</f>
        <v>0</v>
      </c>
      <c r="BH61" s="412">
        <f>+X61*($N$2*(1+$N$3))*(VLOOKUP(LEFT(AZ54,6),'2.1 Summary costs O&amp;M'!$J$3:$R$15,BA4,FALSE))</f>
        <v>0</v>
      </c>
      <c r="BI61" s="412">
        <f>+Y61*($N$2*(1+$N$3))*(VLOOKUP(LEFT(AZ54,6),'2.1 Summary costs O&amp;M'!$J$3:$R$15,BA4,FALSE))</f>
        <v>0</v>
      </c>
      <c r="BJ61" s="412">
        <f>+Z61*($N$2*(1+$N$3))*(VLOOKUP(LEFT(AZ54,6),'2.1 Summary costs O&amp;M'!$J$3:$R$15,BA4,FALSE))</f>
        <v>0</v>
      </c>
      <c r="BK61" s="412">
        <f>+AA61*($N$2*(1+$N$3))*(VLOOKUP(LEFT(AZ54,6),'2.1 Summary costs O&amp;M'!$J$3:$R$15,BA4,FALSE))</f>
        <v>0</v>
      </c>
      <c r="BL61" s="412">
        <f>+AB61*($N$2*(1+$N$3))*(VLOOKUP(LEFT(AZ54,6),'2.1 Summary costs O&amp;M'!$J$3:$R$15,BA4,FALSE))</f>
        <v>0</v>
      </c>
      <c r="BM61" s="412">
        <f>+AC61*($N$2*(1+$N$3))*(VLOOKUP(LEFT(AZ54,6),'2.1 Summary costs O&amp;M'!$J$3:$R$15,BA4,FALSE))</f>
        <v>0</v>
      </c>
      <c r="BN61" s="412">
        <f>+AD61*($N$2*(1+$N$3))*(VLOOKUP(LEFT(AZ54,6),'2.1 Summary costs O&amp;M'!$J$3:$R$15,BA4,FALSE))</f>
        <v>0</v>
      </c>
      <c r="BO61" s="412">
        <f>+AE61*($N$2*(1+$N$3))*(VLOOKUP(LEFT(AZ54,6),'2.1 Summary costs O&amp;M'!$J$3:$R$15,BA4,FALSE))</f>
        <v>0</v>
      </c>
      <c r="BP61" s="412">
        <f>+AF61*($N$2*(1+$N$3))*(VLOOKUP(LEFT(AZ54,6),'2.1 Summary costs O&amp;M'!$J$3:$R$15,BA4,FALSE))</f>
        <v>0</v>
      </c>
      <c r="BQ61" s="412">
        <f>+AG61*($N$2*(1+$N$3))*(VLOOKUP(LEFT(AZ54,6),'2.1 Summary costs O&amp;M'!$J$3:$R$15,BA4,FALSE))</f>
        <v>0</v>
      </c>
      <c r="BR61" s="412">
        <f>+AH61*($N$2*(1+$N$3))*(VLOOKUP(LEFT(AZ54,6),'2.1 Summary costs O&amp;M'!$J$3:$R$15,BA4,FALSE))</f>
        <v>0</v>
      </c>
      <c r="BS61" s="412">
        <f>+AI61*($N$2*(1+$N$3))*(VLOOKUP(LEFT(AZ54,6),'2.1 Summary costs O&amp;M'!$J$3:$R$15,BA4,FALSE))</f>
        <v>0</v>
      </c>
      <c r="BT61" s="412">
        <f>+AJ61*($N$2*(1+$N$3))*(VLOOKUP(LEFT(AZ54,6),'2.1 Summary costs O&amp;M'!$J$3:$R$15,BA4,FALSE))</f>
        <v>0</v>
      </c>
      <c r="BU61" s="412">
        <f t="shared" si="30"/>
        <v>0</v>
      </c>
    </row>
    <row r="62" spans="1:73"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c r="AZ62">
        <f t="shared" si="29"/>
        <v>0</v>
      </c>
      <c r="BA62" s="412">
        <f>+Q62*($N$2*(1+$N$3))*(VLOOKUP(LEFT(AZ54,6),'2.1 Summary costs O&amp;M'!$J$3:$R$15,BA4,FALSE))</f>
        <v>0</v>
      </c>
      <c r="BB62" s="412">
        <f>+R62*($N$2*(1+$N$3))*(VLOOKUP(LEFT(AZ54,6),'2.1 Summary costs O&amp;M'!$J$3:$R$15,BA4,FALSE))</f>
        <v>0</v>
      </c>
      <c r="BC62" s="412">
        <f>+S62*($N$2*(1+$N$3))*(VLOOKUP(LEFT(AZ54,6),'2.1 Summary costs O&amp;M'!$J$3:$R$15,BA4,FALSE))</f>
        <v>0</v>
      </c>
      <c r="BD62" s="412">
        <f>+T62*($N$2*(1+$N$3))*(VLOOKUP(LEFT(AZ54,6),'2.1 Summary costs O&amp;M'!$J$3:$R$15,BA4,FALSE))</f>
        <v>0</v>
      </c>
      <c r="BE62" s="412">
        <f>+U62*($N$2*(1+$N$3))*(VLOOKUP(LEFT(AZ54,6),'2.1 Summary costs O&amp;M'!$J$3:$R$15,BA4,FALSE))</f>
        <v>0</v>
      </c>
      <c r="BF62" s="412">
        <f>+V62*($N$2*(1+$N$3))*(VLOOKUP(LEFT(AZ54,6),'2.1 Summary costs O&amp;M'!$J$3:$R$15,BA4,FALSE))</f>
        <v>0</v>
      </c>
      <c r="BG62" s="412">
        <f>+W62*($N$2*(1+$N$3))*(VLOOKUP(LEFT(AZ54,6),'2.1 Summary costs O&amp;M'!$J$3:$R$15,BA4,FALSE))</f>
        <v>0</v>
      </c>
      <c r="BH62" s="412">
        <f>+X62*($N$2*(1+$N$3))*(VLOOKUP(LEFT(AZ54,6),'2.1 Summary costs O&amp;M'!$J$3:$R$15,BA4,FALSE))</f>
        <v>0</v>
      </c>
      <c r="BI62" s="412">
        <f>+Y62*($N$2*(1+$N$3))*(VLOOKUP(LEFT(AZ54,6),'2.1 Summary costs O&amp;M'!$J$3:$R$15,BA4,FALSE))</f>
        <v>0</v>
      </c>
      <c r="BJ62" s="412">
        <f>+Z62*($N$2*(1+$N$3))*(VLOOKUP(LEFT(AZ54,6),'2.1 Summary costs O&amp;M'!$J$3:$R$15,BA4,FALSE))</f>
        <v>0</v>
      </c>
      <c r="BK62" s="412">
        <f>+AA62*($N$2*(1+$N$3))*(VLOOKUP(LEFT(AZ54,6),'2.1 Summary costs O&amp;M'!$J$3:$R$15,BA4,FALSE))</f>
        <v>0</v>
      </c>
      <c r="BL62" s="412">
        <f>+AB62*($N$2*(1+$N$3))*(VLOOKUP(LEFT(AZ54,6),'2.1 Summary costs O&amp;M'!$J$3:$R$15,BA4,FALSE))</f>
        <v>0</v>
      </c>
      <c r="BM62" s="412">
        <f>+AC62*($N$2*(1+$N$3))*(VLOOKUP(LEFT(AZ54,6),'2.1 Summary costs O&amp;M'!$J$3:$R$15,BA4,FALSE))</f>
        <v>0</v>
      </c>
      <c r="BN62" s="412">
        <f>+AD62*($N$2*(1+$N$3))*(VLOOKUP(LEFT(AZ54,6),'2.1 Summary costs O&amp;M'!$J$3:$R$15,BA4,FALSE))</f>
        <v>0</v>
      </c>
      <c r="BO62" s="412">
        <f>+AE62*($N$2*(1+$N$3))*(VLOOKUP(LEFT(AZ54,6),'2.1 Summary costs O&amp;M'!$J$3:$R$15,BA4,FALSE))</f>
        <v>0</v>
      </c>
      <c r="BP62" s="412">
        <f>+AF62*($N$2*(1+$N$3))*(VLOOKUP(LEFT(AZ54,6),'2.1 Summary costs O&amp;M'!$J$3:$R$15,BA4,FALSE))</f>
        <v>0</v>
      </c>
      <c r="BQ62" s="412">
        <f>+AG62*($N$2*(1+$N$3))*(VLOOKUP(LEFT(AZ54,6),'2.1 Summary costs O&amp;M'!$J$3:$R$15,BA4,FALSE))</f>
        <v>0</v>
      </c>
      <c r="BR62" s="412">
        <f>+AH62*($N$2*(1+$N$3))*(VLOOKUP(LEFT(AZ54,6),'2.1 Summary costs O&amp;M'!$J$3:$R$15,BA4,FALSE))</f>
        <v>0</v>
      </c>
      <c r="BS62" s="412">
        <f>+AI62*($N$2*(1+$N$3))*(VLOOKUP(LEFT(AZ54,6),'2.1 Summary costs O&amp;M'!$J$3:$R$15,BA4,FALSE))</f>
        <v>0</v>
      </c>
      <c r="BT62" s="412">
        <f>+AJ62*($N$2*(1+$N$3))*(VLOOKUP(LEFT(AZ54,6),'2.1 Summary costs O&amp;M'!$J$3:$R$15,BA4,FALSE))</f>
        <v>0</v>
      </c>
      <c r="BU62" s="412">
        <f t="shared" si="30"/>
        <v>0</v>
      </c>
    </row>
    <row r="63" spans="1:73" ht="15.75" thickBot="1" x14ac:dyDescent="0.3">
      <c r="F63" s="438"/>
      <c r="G63" s="162" t="s">
        <v>153</v>
      </c>
      <c r="H63" s="320"/>
      <c r="I63" s="163"/>
      <c r="J63" s="163"/>
      <c r="K63" s="163"/>
      <c r="L63" s="163"/>
      <c r="M63" s="164"/>
      <c r="N63" s="226">
        <f>SUM(N55:N62)</f>
        <v>0.25973333333333332</v>
      </c>
      <c r="Q63" s="385">
        <f>SUM(Q55:Q62)</f>
        <v>0.26021224712016094</v>
      </c>
      <c r="R63" s="385">
        <f>SUM(R55:R62)</f>
        <v>0.33471515226600068</v>
      </c>
      <c r="S63" s="385">
        <f t="shared" ref="S63:AJ63" si="36">SUM(S55:S62)</f>
        <v>0.30814811992410673</v>
      </c>
      <c r="T63" s="385">
        <f t="shared" si="36"/>
        <v>0.3963758278957959</v>
      </c>
      <c r="U63" s="385">
        <f t="shared" si="36"/>
        <v>0.36491466048834043</v>
      </c>
      <c r="V63" s="385">
        <f t="shared" si="36"/>
        <v>0.31325163834595493</v>
      </c>
      <c r="W63" s="385">
        <f t="shared" si="36"/>
        <v>0.26222004849792646</v>
      </c>
      <c r="X63" s="385">
        <f t="shared" si="36"/>
        <v>0.37095834069207939</v>
      </c>
      <c r="Y63" s="385">
        <f t="shared" si="36"/>
        <v>0.31052579517416429</v>
      </c>
      <c r="Z63" s="385">
        <f t="shared" si="36"/>
        <v>0.43929567696959448</v>
      </c>
      <c r="AA63" s="385">
        <f t="shared" si="36"/>
        <v>0.36773034716797998</v>
      </c>
      <c r="AB63" s="385">
        <f t="shared" si="36"/>
        <v>0.52022200510208072</v>
      </c>
      <c r="AC63" s="385">
        <f t="shared" si="36"/>
        <v>0.43547302777999242</v>
      </c>
      <c r="AD63" s="385">
        <f t="shared" si="36"/>
        <v>0.61605644849348418</v>
      </c>
      <c r="AE63" s="385">
        <f t="shared" si="36"/>
        <v>0.51569515375691188</v>
      </c>
      <c r="AF63" s="385">
        <f t="shared" si="36"/>
        <v>0.72954535565240552</v>
      </c>
      <c r="AG63" s="385">
        <f t="shared" si="36"/>
        <v>0.61069566802819919</v>
      </c>
      <c r="AH63" s="385">
        <f t="shared" si="36"/>
        <v>0.86394100289922393</v>
      </c>
      <c r="AI63" s="385">
        <f t="shared" si="36"/>
        <v>0.72319702101410288</v>
      </c>
      <c r="AJ63" s="385">
        <f t="shared" si="36"/>
        <v>1.0230947955566714</v>
      </c>
      <c r="AK63" s="385">
        <f>SUM(Q63:AJ63)</f>
        <v>9.7662683328251774</v>
      </c>
      <c r="AP63" s="440"/>
      <c r="AT63" s="55"/>
      <c r="AU63" s="55"/>
      <c r="AV63" s="55"/>
      <c r="AW63" s="55"/>
      <c r="AZ63" t="str">
        <f t="shared" si="29"/>
        <v>Subtotal USD</v>
      </c>
      <c r="BA63" s="412">
        <f>+Q63*($N$2*(1+$N$3))*(VLOOKUP(LEFT(AZ54,6),'2.1 Summary costs O&amp;M'!$J$3:$R$15,BA4,FALSE))</f>
        <v>2014.9347249862701</v>
      </c>
      <c r="BB63" s="412">
        <f>+R63*($N$2*(1+$N$3))*(VLOOKUP(LEFT(AZ54,6),'2.1 Summary costs O&amp;M'!$J$3:$R$15,BA4,FALSE))</f>
        <v>2591.8425852123451</v>
      </c>
      <c r="BC63" s="412">
        <f>+S63*($N$2*(1+$N$3))*(VLOOKUP(LEFT(AZ54,6),'2.1 Summary costs O&amp;M'!$J$3:$R$15,BA4,FALSE))</f>
        <v>2386.1226907878681</v>
      </c>
      <c r="BD63" s="412">
        <f>+T63*($N$2*(1+$N$3))*(VLOOKUP(LEFT(AZ54,6),'2.1 Summary costs O&amp;M'!$J$3:$R$15,BA4,FALSE))</f>
        <v>3069.3075695380694</v>
      </c>
      <c r="BE63" s="412">
        <f>+U63*($N$2*(1+$N$3))*(VLOOKUP(LEFT(AZ54,6),'2.1 Summary costs O&amp;M'!$J$3:$R$15,BA4,FALSE))</f>
        <v>2825.6902940275318</v>
      </c>
      <c r="BF63" s="412">
        <f>+V63*($N$2*(1+$N$3))*(VLOOKUP(LEFT(AZ54,6),'2.1 Summary costs O&amp;M'!$J$3:$R$15,BA4,FALSE))</f>
        <v>2425.6414167571361</v>
      </c>
      <c r="BG63" s="412">
        <f>+W63*($N$2*(1+$N$3))*(VLOOKUP(LEFT(AZ54,6),'2.1 Summary costs O&amp;M'!$J$3:$R$15,BA4,FALSE))</f>
        <v>2030.4819898122291</v>
      </c>
      <c r="BH63" s="412">
        <f>+X63*($N$2*(1+$N$3))*(VLOOKUP(LEFT(AZ54,6),'2.1 Summary costs O&amp;M'!$J$3:$R$15,BA4,FALSE))</f>
        <v>2872.4890947911344</v>
      </c>
      <c r="BI63" s="412">
        <f>+Y63*($N$2*(1+$N$3))*(VLOOKUP(LEFT(AZ54,6),'2.1 Summary costs O&amp;M'!$J$3:$R$15,BA4,FALSE))</f>
        <v>2404.5340472059584</v>
      </c>
      <c r="BJ63" s="412">
        <f>+Z63*($N$2*(1+$N$3))*(VLOOKUP(LEFT(AZ54,6),'2.1 Summary costs O&amp;M'!$J$3:$R$15,BA4,FALSE))</f>
        <v>3401.6543181906472</v>
      </c>
      <c r="BK63" s="412">
        <f>+AA63*($N$2*(1+$N$3))*(VLOOKUP(LEFT(AZ54,6),'2.1 Summary costs O&amp;M'!$J$3:$R$15,BA4,FALSE))</f>
        <v>2847.4933602870042</v>
      </c>
      <c r="BL63" s="412">
        <f>+AB63*($N$2*(1+$N$3))*(VLOOKUP(LEFT(AZ54,6),'2.1 Summary costs O&amp;M'!$J$3:$R$15,BA4,FALSE))</f>
        <v>4028.301489968389</v>
      </c>
      <c r="BM63" s="412">
        <f>+AC63*($N$2*(1+$N$3))*(VLOOKUP(LEFT(AZ54,6),'2.1 Summary costs O&amp;M'!$J$3:$R$15,BA4,FALSE))</f>
        <v>3372.0539105280013</v>
      </c>
      <c r="BN63" s="412">
        <f>+AD63*($N$2*(1+$N$3))*(VLOOKUP(LEFT(AZ54,6),'2.1 Summary costs O&amp;M'!$J$3:$R$15,BA4,FALSE))</f>
        <v>4770.388574554765</v>
      </c>
      <c r="BO63" s="412">
        <f>+AE63*($N$2*(1+$N$3))*(VLOOKUP(LEFT(AZ54,6),'2.1 Summary costs O&amp;M'!$J$3:$R$15,BA4,FALSE))</f>
        <v>3993.2481438204677</v>
      </c>
      <c r="BP63" s="412">
        <f>+AF63*($N$2*(1+$N$3))*(VLOOKUP(LEFT(AZ54,6),'2.1 Summary costs O&amp;M'!$J$3:$R$15,BA4,FALSE))</f>
        <v>5649.1817230942215</v>
      </c>
      <c r="BQ63" s="412">
        <f>+AG63*($N$2*(1+$N$3))*(VLOOKUP(LEFT(AZ54,6),'2.1 Summary costs O&amp;M'!$J$3:$R$15,BA4,FALSE))</f>
        <v>4728.8777585494645</v>
      </c>
      <c r="BR63" s="412">
        <f>+AH63*($N$2*(1+$N$3))*(VLOOKUP(LEFT(AZ54,6),'2.1 Summary costs O&amp;M'!$J$3:$R$15,BA4,FALSE))</f>
        <v>6689.8647021684937</v>
      </c>
      <c r="BS63" s="412">
        <f>+AI63*($N$2*(1+$N$3))*(VLOOKUP(LEFT(AZ54,6),'2.1 Summary costs O&amp;M'!$J$3:$R$15,BA4,FALSE))</f>
        <v>5600.0238527398642</v>
      </c>
      <c r="BT63" s="412">
        <f>+AJ63*($N$2*(1+$N$3))*(VLOOKUP(LEFT(AZ54,6),'2.1 Summary costs O&amp;M'!$J$3:$R$15,BA4,FALSE))</f>
        <v>7922.260590478355</v>
      </c>
      <c r="BU63" s="412">
        <f t="shared" si="30"/>
        <v>75624.392837498235</v>
      </c>
    </row>
    <row r="64" spans="1:73"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c r="AZ64" s="398"/>
      <c r="BA64" s="414">
        <f>+Q64*(VLOOKUP(LEFT($AZ54,6),'2.1 Summary costs O&amp;M'!$J$3:$R$15,$BA$4,FALSE))</f>
        <v>0</v>
      </c>
      <c r="BB64" s="414">
        <f>+R64*(VLOOKUP(LEFT($AZ54,6),'2.1 Summary costs O&amp;M'!$J$3:$R$15,$BA$4,FALSE))</f>
        <v>0</v>
      </c>
      <c r="BC64" s="414">
        <f>+S64*(VLOOKUP(LEFT($AZ54,6),'2.1 Summary costs O&amp;M'!$J$3:$R$15,$BA$4,FALSE))</f>
        <v>0</v>
      </c>
      <c r="BD64" s="414">
        <f>+T64*(VLOOKUP(LEFT($AZ54,6),'2.1 Summary costs O&amp;M'!$J$3:$R$15,$BA$4,FALSE))</f>
        <v>0</v>
      </c>
      <c r="BE64" s="414">
        <f>+U64*(VLOOKUP(LEFT($AZ54,6),'2.1 Summary costs O&amp;M'!$J$3:$R$15,$BA$4,FALSE))</f>
        <v>0</v>
      </c>
      <c r="BF64" s="414">
        <f>+V64*(VLOOKUP(LEFT($AZ54,6),'2.1 Summary costs O&amp;M'!$J$3:$R$15,$BA$4,FALSE))</f>
        <v>0</v>
      </c>
      <c r="BG64" s="414">
        <f>+W64*(VLOOKUP(LEFT($AZ54,6),'2.1 Summary costs O&amp;M'!$J$3:$R$15,$BA$4,FALSE))</f>
        <v>0</v>
      </c>
      <c r="BH64" s="414">
        <f>+X64*(VLOOKUP(LEFT($AZ54,6),'2.1 Summary costs O&amp;M'!$J$3:$R$15,$BA$4,FALSE))</f>
        <v>0</v>
      </c>
      <c r="BI64" s="414">
        <f>+Y64*(VLOOKUP(LEFT($AZ54,6),'2.1 Summary costs O&amp;M'!$J$3:$R$15,$BA$4,FALSE))</f>
        <v>0</v>
      </c>
      <c r="BJ64" s="414">
        <f>+Z64*(VLOOKUP(LEFT($AZ54,6),'2.1 Summary costs O&amp;M'!$J$3:$R$15,$BA$4,FALSE))</f>
        <v>0</v>
      </c>
      <c r="BK64" s="414">
        <f>+AA64*(VLOOKUP(LEFT($AZ54,6),'2.1 Summary costs O&amp;M'!$J$3:$R$15,$BA$4,FALSE))</f>
        <v>0</v>
      </c>
      <c r="BL64" s="414">
        <f>+AB64*(VLOOKUP(LEFT($AZ54,6),'2.1 Summary costs O&amp;M'!$J$3:$R$15,$BA$4,FALSE))</f>
        <v>0</v>
      </c>
      <c r="BM64" s="414">
        <f>+AC64*(VLOOKUP(LEFT($AZ54,6),'2.1 Summary costs O&amp;M'!$J$3:$R$15,$BA$4,FALSE))</f>
        <v>0</v>
      </c>
      <c r="BN64" s="414">
        <f>+AD64*(VLOOKUP(LEFT($AZ54,6),'2.1 Summary costs O&amp;M'!$J$3:$R$15,$BA$4,FALSE))</f>
        <v>0</v>
      </c>
      <c r="BO64" s="414">
        <f>+AE64*(VLOOKUP(LEFT($AZ54,6),'2.1 Summary costs O&amp;M'!$J$3:$R$15,$BA$4,FALSE))</f>
        <v>0</v>
      </c>
      <c r="BP64" s="414">
        <f>+AF64*(VLOOKUP(LEFT($AZ54,6),'2.1 Summary costs O&amp;M'!$J$3:$R$15,$BA$4,FALSE))</f>
        <v>0</v>
      </c>
      <c r="BQ64" s="414">
        <f>+AG64*(VLOOKUP(LEFT($AZ54,6),'2.1 Summary costs O&amp;M'!$J$3:$R$15,$BA$4,FALSE))</f>
        <v>0</v>
      </c>
      <c r="BR64" s="414">
        <f>+AH64*(VLOOKUP(LEFT($AZ54,6),'2.1 Summary costs O&amp;M'!$J$3:$R$15,$BA$4,FALSE))</f>
        <v>0</v>
      </c>
      <c r="BS64" s="414">
        <f>+AI64*(VLOOKUP(LEFT($AZ54,6),'2.1 Summary costs O&amp;M'!$J$3:$R$15,$BA$4,FALSE))</f>
        <v>0</v>
      </c>
      <c r="BT64" s="414">
        <f>+AJ64*(VLOOKUP(LEFT($AZ54,6),'2.1 Summary costs O&amp;M'!$J$3:$R$15,$BA$4,FALSE))</f>
        <v>0</v>
      </c>
      <c r="BU64" s="398"/>
    </row>
    <row r="65" spans="1:73" x14ac:dyDescent="0.25">
      <c r="F65" s="438"/>
      <c r="G65" s="78" t="s">
        <v>223</v>
      </c>
      <c r="H65" s="78"/>
      <c r="I65" s="185">
        <v>6.6666666666666666E-2</v>
      </c>
      <c r="J65" s="176"/>
      <c r="K65" s="148" t="s">
        <v>230</v>
      </c>
      <c r="L65" s="175"/>
      <c r="M65" s="200">
        <v>15</v>
      </c>
      <c r="N65" s="200">
        <f>M65*I65</f>
        <v>1</v>
      </c>
      <c r="Q65" s="383"/>
      <c r="R65" s="383"/>
      <c r="S65" s="383"/>
      <c r="T65" s="383"/>
      <c r="U65" s="383">
        <f>+$N65*(1+$N$4)^(1+U$6)</f>
        <v>1.2704435431309138</v>
      </c>
      <c r="V65" s="383"/>
      <c r="W65" s="383"/>
      <c r="X65" s="383"/>
      <c r="Y65" s="383"/>
      <c r="Z65" s="383">
        <f>+$N65*(1+$N$4)^(1+Z$6)</f>
        <v>1.550903748306804</v>
      </c>
      <c r="AA65" s="383"/>
      <c r="AB65" s="383"/>
      <c r="AC65" s="383"/>
      <c r="AD65" s="383"/>
      <c r="AE65" s="383">
        <f>+$N65*(1+$N$4)^(1+AE$6)</f>
        <v>1.8932777056620755</v>
      </c>
      <c r="AF65" s="383"/>
      <c r="AG65" s="383"/>
      <c r="AH65" s="383"/>
      <c r="AI65" s="383"/>
      <c r="AJ65" s="383">
        <f>+$N65*(1+$N$4)^(1+AJ$6)</f>
        <v>2.311233353243503</v>
      </c>
      <c r="AK65" s="385">
        <f t="shared" ref="AK65:AK71" si="37">SUM(Q65:AJ65)</f>
        <v>7.025858350343297</v>
      </c>
      <c r="AP65" s="108"/>
      <c r="AT65" s="55"/>
      <c r="AU65" s="55"/>
      <c r="AV65" s="55"/>
      <c r="AW65" s="64"/>
      <c r="AZ65" s="398" t="str">
        <f>+G65</f>
        <v>Prevention signs</v>
      </c>
      <c r="BA65" s="414">
        <f>+Q65*(VLOOKUP(LEFT($AZ54,6),'2.1 Summary costs O&amp;M'!$J$3:$R$15,$BA$4,FALSE))</f>
        <v>0</v>
      </c>
      <c r="BB65" s="414">
        <f>+R65*(VLOOKUP(LEFT($AZ54,6),'2.1 Summary costs O&amp;M'!$J$3:$R$15,$BA$4,FALSE))</f>
        <v>0</v>
      </c>
      <c r="BC65" s="414">
        <f>+S65*(VLOOKUP(LEFT($AZ54,6),'2.1 Summary costs O&amp;M'!$J$3:$R$15,$BA$4,FALSE))</f>
        <v>0</v>
      </c>
      <c r="BD65" s="414">
        <f>+T65*(VLOOKUP(LEFT($AZ54,6),'2.1 Summary costs O&amp;M'!$J$3:$R$15,$BA$4,FALSE))</f>
        <v>0</v>
      </c>
      <c r="BE65" s="414">
        <f>+U65*(VLOOKUP(LEFT($AZ54,6),'2.1 Summary costs O&amp;M'!$J$3:$R$15,$BA$4,FALSE))</f>
        <v>749.56169044723913</v>
      </c>
      <c r="BF65" s="414">
        <f>+V65*(VLOOKUP(LEFT($AZ54,6),'2.1 Summary costs O&amp;M'!$J$3:$R$15,$BA$4,FALSE))</f>
        <v>0</v>
      </c>
      <c r="BG65" s="414">
        <f>+W65*(VLOOKUP(LEFT($AZ54,6),'2.1 Summary costs O&amp;M'!$J$3:$R$15,$BA$4,FALSE))</f>
        <v>0</v>
      </c>
      <c r="BH65" s="414">
        <f>+X65*(VLOOKUP(LEFT($AZ54,6),'2.1 Summary costs O&amp;M'!$J$3:$R$15,$BA$4,FALSE))</f>
        <v>0</v>
      </c>
      <c r="BI65" s="414">
        <f>+Y65*(VLOOKUP(LEFT($AZ54,6),'2.1 Summary costs O&amp;M'!$J$3:$R$15,$BA$4,FALSE))</f>
        <v>0</v>
      </c>
      <c r="BJ65" s="414">
        <f>+Z65*(VLOOKUP(LEFT($AZ54,6),'2.1 Summary costs O&amp;M'!$J$3:$R$15,$BA$4,FALSE))</f>
        <v>915.03321150101431</v>
      </c>
      <c r="BK65" s="414">
        <f>+AA65*(VLOOKUP(LEFT($AZ54,6),'2.1 Summary costs O&amp;M'!$J$3:$R$15,$BA$4,FALSE))</f>
        <v>0</v>
      </c>
      <c r="BL65" s="414">
        <f>+AB65*(VLOOKUP(LEFT($AZ54,6),'2.1 Summary costs O&amp;M'!$J$3:$R$15,$BA$4,FALSE))</f>
        <v>0</v>
      </c>
      <c r="BM65" s="414">
        <f>+AC65*(VLOOKUP(LEFT($AZ54,6),'2.1 Summary costs O&amp;M'!$J$3:$R$15,$BA$4,FALSE))</f>
        <v>0</v>
      </c>
      <c r="BN65" s="414">
        <f>+AD65*(VLOOKUP(LEFT($AZ54,6),'2.1 Summary costs O&amp;M'!$J$3:$R$15,$BA$4,FALSE))</f>
        <v>0</v>
      </c>
      <c r="BO65" s="414">
        <f>+AE65*(VLOOKUP(LEFT($AZ54,6),'2.1 Summary costs O&amp;M'!$J$3:$R$15,$BA$4,FALSE))</f>
        <v>1117.0338463406247</v>
      </c>
      <c r="BP65" s="414">
        <f>+AF65*(VLOOKUP(LEFT($AZ54,6),'2.1 Summary costs O&amp;M'!$J$3:$R$15,$BA$4,FALSE))</f>
        <v>0</v>
      </c>
      <c r="BQ65" s="414">
        <f>+AG65*(VLOOKUP(LEFT($AZ54,6),'2.1 Summary costs O&amp;M'!$J$3:$R$15,$BA$4,FALSE))</f>
        <v>0</v>
      </c>
      <c r="BR65" s="414">
        <f>+AH65*(VLOOKUP(LEFT($AZ54,6),'2.1 Summary costs O&amp;M'!$J$3:$R$15,$BA$4,FALSE))</f>
        <v>0</v>
      </c>
      <c r="BS65" s="414">
        <f>+AI65*(VLOOKUP(LEFT($AZ54,6),'2.1 Summary costs O&amp;M'!$J$3:$R$15,$BA$4,FALSE))</f>
        <v>0</v>
      </c>
      <c r="BT65" s="414">
        <f>+AJ65*(VLOOKUP(LEFT($AZ54,6),'2.1 Summary costs O&amp;M'!$J$3:$R$15,$BA$4,FALSE))</f>
        <v>1363.6276784136667</v>
      </c>
      <c r="BU65" s="414">
        <f t="shared" ref="BU65:BU71" si="38">SUM(BA65:BT65)</f>
        <v>4145.2564267025446</v>
      </c>
    </row>
    <row r="66" spans="1:73" x14ac:dyDescent="0.25">
      <c r="F66" s="438"/>
      <c r="G66" s="109" t="s">
        <v>250</v>
      </c>
      <c r="H66" s="109"/>
      <c r="I66" s="182">
        <f>+I59</f>
        <v>5.76</v>
      </c>
      <c r="J66" s="109"/>
      <c r="K66" s="146" t="s">
        <v>264</v>
      </c>
      <c r="L66" s="109"/>
      <c r="M66" s="200">
        <v>0.5</v>
      </c>
      <c r="N66" s="200">
        <f>+M66*I66</f>
        <v>2.88</v>
      </c>
      <c r="Q66" s="383">
        <f>+$N66*(1+$N$4)^(1+Q$6)</f>
        <v>3.1192075822049747</v>
      </c>
      <c r="R66" s="383">
        <f>+$N66*(1+$N$4)^(1+R$6)</f>
        <v>3.246161875838149</v>
      </c>
      <c r="S66" s="383">
        <f t="shared" ref="S66:U67" si="39">+$N66*(1+$N$4)^(1+S$6)</f>
        <v>3.3782833128072935</v>
      </c>
      <c r="T66" s="383">
        <f t="shared" si="39"/>
        <v>3.5157822000621803</v>
      </c>
      <c r="U66" s="383">
        <f t="shared" si="39"/>
        <v>3.6588774042170318</v>
      </c>
      <c r="V66" s="383"/>
      <c r="W66" s="384"/>
      <c r="X66" s="383"/>
      <c r="Y66" s="384"/>
      <c r="Z66" s="383"/>
      <c r="AA66" s="384"/>
      <c r="AB66" s="383"/>
      <c r="AC66" s="384"/>
      <c r="AD66" s="383"/>
      <c r="AE66" s="384"/>
      <c r="AF66" s="383"/>
      <c r="AG66" s="384"/>
      <c r="AH66" s="383"/>
      <c r="AI66" s="384"/>
      <c r="AJ66" s="383"/>
      <c r="AK66" s="385">
        <f t="shared" si="37"/>
        <v>16.918312375129631</v>
      </c>
      <c r="AP66" s="108"/>
      <c r="AT66" s="55"/>
      <c r="AU66" s="55"/>
      <c r="AV66" s="55"/>
      <c r="AW66" s="64"/>
      <c r="AZ66" s="398" t="str">
        <f t="shared" ref="AZ66:AZ71" si="40">+G66</f>
        <v>Seedlings (plastic bag 0.5 liters)</v>
      </c>
      <c r="BA66" s="414">
        <f>+Q66*(VLOOKUP(LEFT($AZ54,6),'2.1 Summary costs O&amp;M'!$J$3:$R$15,$BA$4,FALSE))</f>
        <v>1840.3324735009351</v>
      </c>
      <c r="BB66" s="414">
        <f>+R66*(VLOOKUP(LEFT($AZ54,6),'2.1 Summary costs O&amp;M'!$J$3:$R$15,$BA$4,FALSE))</f>
        <v>1915.2355067445078</v>
      </c>
      <c r="BC66" s="414">
        <f>+S66*(VLOOKUP(LEFT($AZ54,6),'2.1 Summary costs O&amp;M'!$J$3:$R$15,$BA$4,FALSE))</f>
        <v>1993.1871545563031</v>
      </c>
      <c r="BD66" s="414">
        <f>+T66*(VLOOKUP(LEFT($AZ54,6),'2.1 Summary costs O&amp;M'!$J$3:$R$15,$BA$4,FALSE))</f>
        <v>2074.3114980366863</v>
      </c>
      <c r="BE66" s="414">
        <f>+U66*(VLOOKUP(LEFT($AZ54,6),'2.1 Summary costs O&amp;M'!$J$3:$R$15,$BA$4,FALSE))</f>
        <v>2158.7376684880487</v>
      </c>
      <c r="BF66" s="414">
        <f>+V66*(VLOOKUP(LEFT($AZ54,6),'2.1 Summary costs O&amp;M'!$J$3:$R$15,$BA$4,FALSE))</f>
        <v>0</v>
      </c>
      <c r="BG66" s="414">
        <f>+W66*(VLOOKUP(LEFT($AZ54,6),'2.1 Summary costs O&amp;M'!$J$3:$R$15,$BA$4,FALSE))</f>
        <v>0</v>
      </c>
      <c r="BH66" s="414">
        <f>+X66*(VLOOKUP(LEFT($AZ54,6),'2.1 Summary costs O&amp;M'!$J$3:$R$15,$BA$4,FALSE))</f>
        <v>0</v>
      </c>
      <c r="BI66" s="414">
        <f>+Y66*(VLOOKUP(LEFT($AZ54,6),'2.1 Summary costs O&amp;M'!$J$3:$R$15,$BA$4,FALSE))</f>
        <v>0</v>
      </c>
      <c r="BJ66" s="414">
        <f>+Z66*(VLOOKUP(LEFT($AZ54,6),'2.1 Summary costs O&amp;M'!$J$3:$R$15,$BA$4,FALSE))</f>
        <v>0</v>
      </c>
      <c r="BK66" s="414">
        <f>+AA66*(VLOOKUP(LEFT($AZ54,6),'2.1 Summary costs O&amp;M'!$J$3:$R$15,$BA$4,FALSE))</f>
        <v>0</v>
      </c>
      <c r="BL66" s="414">
        <f>+AB66*(VLOOKUP(LEFT($AZ54,6),'2.1 Summary costs O&amp;M'!$J$3:$R$15,$BA$4,FALSE))</f>
        <v>0</v>
      </c>
      <c r="BM66" s="414">
        <f>+AC66*(VLOOKUP(LEFT($AZ54,6),'2.1 Summary costs O&amp;M'!$J$3:$R$15,$BA$4,FALSE))</f>
        <v>0</v>
      </c>
      <c r="BN66" s="414">
        <f>+AD66*(VLOOKUP(LEFT($AZ54,6),'2.1 Summary costs O&amp;M'!$J$3:$R$15,$BA$4,FALSE))</f>
        <v>0</v>
      </c>
      <c r="BO66" s="414">
        <f>+AE66*(VLOOKUP(LEFT($AZ54,6),'2.1 Summary costs O&amp;M'!$J$3:$R$15,$BA$4,FALSE))</f>
        <v>0</v>
      </c>
      <c r="BP66" s="414">
        <f>+AF66*(VLOOKUP(LEFT($AZ54,6),'2.1 Summary costs O&amp;M'!$J$3:$R$15,$BA$4,FALSE))</f>
        <v>0</v>
      </c>
      <c r="BQ66" s="414">
        <f>+AG66*(VLOOKUP(LEFT($AZ54,6),'2.1 Summary costs O&amp;M'!$J$3:$R$15,$BA$4,FALSE))</f>
        <v>0</v>
      </c>
      <c r="BR66" s="414">
        <f>+AH66*(VLOOKUP(LEFT($AZ54,6),'2.1 Summary costs O&amp;M'!$J$3:$R$15,$BA$4,FALSE))</f>
        <v>0</v>
      </c>
      <c r="BS66" s="414">
        <f>+AI66*(VLOOKUP(LEFT($AZ54,6),'2.1 Summary costs O&amp;M'!$J$3:$R$15,$BA$4,FALSE))</f>
        <v>0</v>
      </c>
      <c r="BT66" s="414">
        <f>+AJ66*(VLOOKUP(LEFT($AZ54,6),'2.1 Summary costs O&amp;M'!$J$3:$R$15,$BA$4,FALSE))</f>
        <v>0</v>
      </c>
      <c r="BU66" s="414">
        <f t="shared" si="38"/>
        <v>9981.8043013264814</v>
      </c>
    </row>
    <row r="67" spans="1:73" ht="30" x14ac:dyDescent="0.25">
      <c r="F67" s="438"/>
      <c r="G67" s="109" t="s">
        <v>256</v>
      </c>
      <c r="H67" s="109"/>
      <c r="I67" s="182">
        <f>+I60</f>
        <v>5.76</v>
      </c>
      <c r="J67" s="176"/>
      <c r="K67" s="148" t="s">
        <v>125</v>
      </c>
      <c r="L67" s="175"/>
      <c r="M67" s="110">
        <v>1</v>
      </c>
      <c r="N67" s="200">
        <f>+M67*I67</f>
        <v>5.76</v>
      </c>
      <c r="Q67" s="383">
        <f>+$N67*(1+$N$4)^(1+Q$6)</f>
        <v>6.2384151644099495</v>
      </c>
      <c r="R67" s="383">
        <f>+$N67*(1+$N$4)^(1+R$6)</f>
        <v>6.4923237516762979</v>
      </c>
      <c r="S67" s="383">
        <f t="shared" si="39"/>
        <v>6.7565666256145871</v>
      </c>
      <c r="T67" s="383">
        <f t="shared" si="39"/>
        <v>7.0315644001243607</v>
      </c>
      <c r="U67" s="383">
        <f t="shared" si="39"/>
        <v>7.3177548084340636</v>
      </c>
      <c r="V67" s="383"/>
      <c r="W67" s="384"/>
      <c r="X67" s="383"/>
      <c r="Y67" s="384"/>
      <c r="Z67" s="383"/>
      <c r="AA67" s="384"/>
      <c r="AB67" s="383"/>
      <c r="AC67" s="384"/>
      <c r="AD67" s="383"/>
      <c r="AE67" s="384"/>
      <c r="AF67" s="383"/>
      <c r="AG67" s="384"/>
      <c r="AH67" s="383"/>
      <c r="AI67" s="384"/>
      <c r="AJ67" s="383"/>
      <c r="AK67" s="385">
        <f t="shared" si="37"/>
        <v>33.836624750259261</v>
      </c>
      <c r="AP67" s="108"/>
      <c r="AT67" s="69" t="s">
        <v>135</v>
      </c>
      <c r="AU67" s="69" t="s">
        <v>136</v>
      </c>
      <c r="AV67" s="69" t="s">
        <v>101</v>
      </c>
      <c r="AW67" s="70"/>
      <c r="AZ67" s="398" t="str">
        <f t="shared" si="40"/>
        <v>Organic fertilizer</v>
      </c>
      <c r="BA67" s="414">
        <f>+Q67*(VLOOKUP(LEFT($AZ54,6),'2.1 Summary costs O&amp;M'!$J$3:$R$15,$BA$4,FALSE))</f>
        <v>3680.6649470018701</v>
      </c>
      <c r="BB67" s="414">
        <f>+R67*(VLOOKUP(LEFT($AZ54,6),'2.1 Summary costs O&amp;M'!$J$3:$R$15,$BA$4,FALSE))</f>
        <v>3830.4710134890156</v>
      </c>
      <c r="BC67" s="414">
        <f>+S67*(VLOOKUP(LEFT($AZ54,6),'2.1 Summary costs O&amp;M'!$J$3:$R$15,$BA$4,FALSE))</f>
        <v>3986.3743091126062</v>
      </c>
      <c r="BD67" s="414">
        <f>+T67*(VLOOKUP(LEFT($AZ54,6),'2.1 Summary costs O&amp;M'!$J$3:$R$15,$BA$4,FALSE))</f>
        <v>4148.6229960733726</v>
      </c>
      <c r="BE67" s="414">
        <f>+U67*(VLOOKUP(LEFT($AZ54,6),'2.1 Summary costs O&amp;M'!$J$3:$R$15,$BA$4,FALSE))</f>
        <v>4317.4753369760974</v>
      </c>
      <c r="BF67" s="414">
        <f>+V67*(VLOOKUP(LEFT($AZ54,6),'2.1 Summary costs O&amp;M'!$J$3:$R$15,$BA$4,FALSE))</f>
        <v>0</v>
      </c>
      <c r="BG67" s="414">
        <f>+W67*(VLOOKUP(LEFT($AZ54,6),'2.1 Summary costs O&amp;M'!$J$3:$R$15,$BA$4,FALSE))</f>
        <v>0</v>
      </c>
      <c r="BH67" s="414">
        <f>+X67*(VLOOKUP(LEFT($AZ54,6),'2.1 Summary costs O&amp;M'!$J$3:$R$15,$BA$4,FALSE))</f>
        <v>0</v>
      </c>
      <c r="BI67" s="414">
        <f>+Y67*(VLOOKUP(LEFT($AZ54,6),'2.1 Summary costs O&amp;M'!$J$3:$R$15,$BA$4,FALSE))</f>
        <v>0</v>
      </c>
      <c r="BJ67" s="414">
        <f>+Z67*(VLOOKUP(LEFT($AZ54,6),'2.1 Summary costs O&amp;M'!$J$3:$R$15,$BA$4,FALSE))</f>
        <v>0</v>
      </c>
      <c r="BK67" s="414">
        <f>+AA67*(VLOOKUP(LEFT($AZ54,6),'2.1 Summary costs O&amp;M'!$J$3:$R$15,$BA$4,FALSE))</f>
        <v>0</v>
      </c>
      <c r="BL67" s="414">
        <f>+AB67*(VLOOKUP(LEFT($AZ54,6),'2.1 Summary costs O&amp;M'!$J$3:$R$15,$BA$4,FALSE))</f>
        <v>0</v>
      </c>
      <c r="BM67" s="414">
        <f>+AC67*(VLOOKUP(LEFT($AZ54,6),'2.1 Summary costs O&amp;M'!$J$3:$R$15,$BA$4,FALSE))</f>
        <v>0</v>
      </c>
      <c r="BN67" s="414">
        <f>+AD67*(VLOOKUP(LEFT($AZ54,6),'2.1 Summary costs O&amp;M'!$J$3:$R$15,$BA$4,FALSE))</f>
        <v>0</v>
      </c>
      <c r="BO67" s="414">
        <f>+AE67*(VLOOKUP(LEFT($AZ54,6),'2.1 Summary costs O&amp;M'!$J$3:$R$15,$BA$4,FALSE))</f>
        <v>0</v>
      </c>
      <c r="BP67" s="414">
        <f>+AF67*(VLOOKUP(LEFT($AZ54,6),'2.1 Summary costs O&amp;M'!$J$3:$R$15,$BA$4,FALSE))</f>
        <v>0</v>
      </c>
      <c r="BQ67" s="414">
        <f>+AG67*(VLOOKUP(LEFT($AZ54,6),'2.1 Summary costs O&amp;M'!$J$3:$R$15,$BA$4,FALSE))</f>
        <v>0</v>
      </c>
      <c r="BR67" s="414">
        <f>+AH67*(VLOOKUP(LEFT($AZ54,6),'2.1 Summary costs O&amp;M'!$J$3:$R$15,$BA$4,FALSE))</f>
        <v>0</v>
      </c>
      <c r="BS67" s="414">
        <f>+AI67*(VLOOKUP(LEFT($AZ54,6),'2.1 Summary costs O&amp;M'!$J$3:$R$15,$BA$4,FALSE))</f>
        <v>0</v>
      </c>
      <c r="BT67" s="414">
        <f>+AJ67*(VLOOKUP(LEFT($AZ54,6),'2.1 Summary costs O&amp;M'!$J$3:$R$15,$BA$4,FALSE))</f>
        <v>0</v>
      </c>
      <c r="BU67" s="414">
        <f t="shared" si="38"/>
        <v>19963.608602652963</v>
      </c>
    </row>
    <row r="68" spans="1:73" ht="17.25" x14ac:dyDescent="0.25">
      <c r="F68" s="438"/>
      <c r="G68" s="109"/>
      <c r="H68" s="109"/>
      <c r="I68" s="185"/>
      <c r="J68" s="109"/>
      <c r="K68" s="109"/>
      <c r="L68" s="109"/>
      <c r="M68" s="200"/>
      <c r="N68" s="200"/>
      <c r="Q68" s="383"/>
      <c r="R68" s="383"/>
      <c r="S68" s="384"/>
      <c r="T68" s="383"/>
      <c r="U68" s="384"/>
      <c r="V68" s="383"/>
      <c r="W68" s="384"/>
      <c r="X68" s="383"/>
      <c r="Y68" s="384"/>
      <c r="Z68" s="383"/>
      <c r="AA68" s="384"/>
      <c r="AB68" s="383"/>
      <c r="AC68" s="384"/>
      <c r="AD68" s="383"/>
      <c r="AE68" s="384"/>
      <c r="AF68" s="383"/>
      <c r="AG68" s="384"/>
      <c r="AH68" s="383"/>
      <c r="AI68" s="384"/>
      <c r="AJ68" s="383"/>
      <c r="AK68" s="385">
        <f t="shared" si="37"/>
        <v>0</v>
      </c>
      <c r="AP68" s="108"/>
      <c r="AT68" s="56" t="s">
        <v>137</v>
      </c>
      <c r="AU68" s="57">
        <v>500</v>
      </c>
      <c r="AV68" s="58" t="s">
        <v>138</v>
      </c>
      <c r="AZ68" s="398">
        <f t="shared" si="40"/>
        <v>0</v>
      </c>
      <c r="BA68" s="414">
        <f>+Q68*(VLOOKUP(LEFT($AZ54,6),'2.1 Summary costs O&amp;M'!$J$3:$R$15,$BA$4,FALSE))</f>
        <v>0</v>
      </c>
      <c r="BB68" s="414">
        <f>+R68*(VLOOKUP(LEFT($AZ54,6),'2.1 Summary costs O&amp;M'!$J$3:$R$15,$BA$4,FALSE))</f>
        <v>0</v>
      </c>
      <c r="BC68" s="414">
        <f>+S68*(VLOOKUP(LEFT($AZ54,6),'2.1 Summary costs O&amp;M'!$J$3:$R$15,$BA$4,FALSE))</f>
        <v>0</v>
      </c>
      <c r="BD68" s="414">
        <f>+T68*(VLOOKUP(LEFT($AZ54,6),'2.1 Summary costs O&amp;M'!$J$3:$R$15,$BA$4,FALSE))</f>
        <v>0</v>
      </c>
      <c r="BE68" s="414">
        <f>+U68*(VLOOKUP(LEFT($AZ54,6),'2.1 Summary costs O&amp;M'!$J$3:$R$15,$BA$4,FALSE))</f>
        <v>0</v>
      </c>
      <c r="BF68" s="414">
        <f>+V68*(VLOOKUP(LEFT($AZ54,6),'2.1 Summary costs O&amp;M'!$J$3:$R$15,$BA$4,FALSE))</f>
        <v>0</v>
      </c>
      <c r="BG68" s="414">
        <f>+W68*(VLOOKUP(LEFT($AZ54,6),'2.1 Summary costs O&amp;M'!$J$3:$R$15,$BA$4,FALSE))</f>
        <v>0</v>
      </c>
      <c r="BH68" s="414">
        <f>+X68*(VLOOKUP(LEFT($AZ54,6),'2.1 Summary costs O&amp;M'!$J$3:$R$15,$BA$4,FALSE))</f>
        <v>0</v>
      </c>
      <c r="BI68" s="414">
        <f>+Y68*(VLOOKUP(LEFT($AZ54,6),'2.1 Summary costs O&amp;M'!$J$3:$R$15,$BA$4,FALSE))</f>
        <v>0</v>
      </c>
      <c r="BJ68" s="414">
        <f>+Z68*(VLOOKUP(LEFT($AZ54,6),'2.1 Summary costs O&amp;M'!$J$3:$R$15,$BA$4,FALSE))</f>
        <v>0</v>
      </c>
      <c r="BK68" s="414">
        <f>+AA68*(VLOOKUP(LEFT($AZ54,6),'2.1 Summary costs O&amp;M'!$J$3:$R$15,$BA$4,FALSE))</f>
        <v>0</v>
      </c>
      <c r="BL68" s="414">
        <f>+AB68*(VLOOKUP(LEFT($AZ54,6),'2.1 Summary costs O&amp;M'!$J$3:$R$15,$BA$4,FALSE))</f>
        <v>0</v>
      </c>
      <c r="BM68" s="414">
        <f>+AC68*(VLOOKUP(LEFT($AZ54,6),'2.1 Summary costs O&amp;M'!$J$3:$R$15,$BA$4,FALSE))</f>
        <v>0</v>
      </c>
      <c r="BN68" s="414">
        <f>+AD68*(VLOOKUP(LEFT($AZ54,6),'2.1 Summary costs O&amp;M'!$J$3:$R$15,$BA$4,FALSE))</f>
        <v>0</v>
      </c>
      <c r="BO68" s="414">
        <f>+AE68*(VLOOKUP(LEFT($AZ54,6),'2.1 Summary costs O&amp;M'!$J$3:$R$15,$BA$4,FALSE))</f>
        <v>0</v>
      </c>
      <c r="BP68" s="414">
        <f>+AF68*(VLOOKUP(LEFT($AZ54,6),'2.1 Summary costs O&amp;M'!$J$3:$R$15,$BA$4,FALSE))</f>
        <v>0</v>
      </c>
      <c r="BQ68" s="414">
        <f>+AG68*(VLOOKUP(LEFT($AZ54,6),'2.1 Summary costs O&amp;M'!$J$3:$R$15,$BA$4,FALSE))</f>
        <v>0</v>
      </c>
      <c r="BR68" s="414">
        <f>+AH68*(VLOOKUP(LEFT($AZ54,6),'2.1 Summary costs O&amp;M'!$J$3:$R$15,$BA$4,FALSE))</f>
        <v>0</v>
      </c>
      <c r="BS68" s="414">
        <f>+AI68*(VLOOKUP(LEFT($AZ54,6),'2.1 Summary costs O&amp;M'!$J$3:$R$15,$BA$4,FALSE))</f>
        <v>0</v>
      </c>
      <c r="BT68" s="414">
        <f>+AJ68*(VLOOKUP(LEFT($AZ54,6),'2.1 Summary costs O&amp;M'!$J$3:$R$15,$BA$4,FALSE))</f>
        <v>0</v>
      </c>
      <c r="BU68" s="414">
        <f t="shared" si="38"/>
        <v>0</v>
      </c>
    </row>
    <row r="69" spans="1:73"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37"/>
        <v>0</v>
      </c>
      <c r="AP69" s="108"/>
      <c r="AT69" s="55" t="s">
        <v>139</v>
      </c>
      <c r="AU69" s="55">
        <v>150</v>
      </c>
      <c r="AV69" s="55" t="s">
        <v>138</v>
      </c>
      <c r="AW69" s="50"/>
      <c r="AZ69" s="398">
        <f t="shared" si="40"/>
        <v>0</v>
      </c>
      <c r="BA69" s="414">
        <f>+Q69*(VLOOKUP(LEFT($AZ54,6),'2.1 Summary costs O&amp;M'!$J$3:$R$15,$BA$4,FALSE))</f>
        <v>0</v>
      </c>
      <c r="BB69" s="414">
        <f>+R69*(VLOOKUP(LEFT($AZ54,6),'2.1 Summary costs O&amp;M'!$J$3:$R$15,$BA$4,FALSE))</f>
        <v>0</v>
      </c>
      <c r="BC69" s="414">
        <f>+S69*(VLOOKUP(LEFT($AZ54,6),'2.1 Summary costs O&amp;M'!$J$3:$R$15,$BA$4,FALSE))</f>
        <v>0</v>
      </c>
      <c r="BD69" s="414">
        <f>+T69*(VLOOKUP(LEFT($AZ54,6),'2.1 Summary costs O&amp;M'!$J$3:$R$15,$BA$4,FALSE))</f>
        <v>0</v>
      </c>
      <c r="BE69" s="414">
        <f>+U69*(VLOOKUP(LEFT($AZ54,6),'2.1 Summary costs O&amp;M'!$J$3:$R$15,$BA$4,FALSE))</f>
        <v>0</v>
      </c>
      <c r="BF69" s="414">
        <f>+V69*(VLOOKUP(LEFT($AZ54,6),'2.1 Summary costs O&amp;M'!$J$3:$R$15,$BA$4,FALSE))</f>
        <v>0</v>
      </c>
      <c r="BG69" s="414">
        <f>+W69*(VLOOKUP(LEFT($AZ54,6),'2.1 Summary costs O&amp;M'!$J$3:$R$15,$BA$4,FALSE))</f>
        <v>0</v>
      </c>
      <c r="BH69" s="414">
        <f>+X69*(VLOOKUP(LEFT($AZ54,6),'2.1 Summary costs O&amp;M'!$J$3:$R$15,$BA$4,FALSE))</f>
        <v>0</v>
      </c>
      <c r="BI69" s="414">
        <f>+Y69*(VLOOKUP(LEFT($AZ54,6),'2.1 Summary costs O&amp;M'!$J$3:$R$15,$BA$4,FALSE))</f>
        <v>0</v>
      </c>
      <c r="BJ69" s="414">
        <f>+Z69*(VLOOKUP(LEFT($AZ54,6),'2.1 Summary costs O&amp;M'!$J$3:$R$15,$BA$4,FALSE))</f>
        <v>0</v>
      </c>
      <c r="BK69" s="414">
        <f>+AA69*(VLOOKUP(LEFT($AZ54,6),'2.1 Summary costs O&amp;M'!$J$3:$R$15,$BA$4,FALSE))</f>
        <v>0</v>
      </c>
      <c r="BL69" s="414">
        <f>+AB69*(VLOOKUP(LEFT($AZ54,6),'2.1 Summary costs O&amp;M'!$J$3:$R$15,$BA$4,FALSE))</f>
        <v>0</v>
      </c>
      <c r="BM69" s="414">
        <f>+AC69*(VLOOKUP(LEFT($AZ54,6),'2.1 Summary costs O&amp;M'!$J$3:$R$15,$BA$4,FALSE))</f>
        <v>0</v>
      </c>
      <c r="BN69" s="414">
        <f>+AD69*(VLOOKUP(LEFT($AZ54,6),'2.1 Summary costs O&amp;M'!$J$3:$R$15,$BA$4,FALSE))</f>
        <v>0</v>
      </c>
      <c r="BO69" s="414">
        <f>+AE69*(VLOOKUP(LEFT($AZ54,6),'2.1 Summary costs O&amp;M'!$J$3:$R$15,$BA$4,FALSE))</f>
        <v>0</v>
      </c>
      <c r="BP69" s="414">
        <f>+AF69*(VLOOKUP(LEFT($AZ54,6),'2.1 Summary costs O&amp;M'!$J$3:$R$15,$BA$4,FALSE))</f>
        <v>0</v>
      </c>
      <c r="BQ69" s="414">
        <f>+AG69*(VLOOKUP(LEFT($AZ54,6),'2.1 Summary costs O&amp;M'!$J$3:$R$15,$BA$4,FALSE))</f>
        <v>0</v>
      </c>
      <c r="BR69" s="414">
        <f>+AH69*(VLOOKUP(LEFT($AZ54,6),'2.1 Summary costs O&amp;M'!$J$3:$R$15,$BA$4,FALSE))</f>
        <v>0</v>
      </c>
      <c r="BS69" s="414">
        <f>+AI69*(VLOOKUP(LEFT($AZ54,6),'2.1 Summary costs O&amp;M'!$J$3:$R$15,$BA$4,FALSE))</f>
        <v>0</v>
      </c>
      <c r="BT69" s="414">
        <f>+AJ69*(VLOOKUP(LEFT($AZ54,6),'2.1 Summary costs O&amp;M'!$J$3:$R$15,$BA$4,FALSE))</f>
        <v>0</v>
      </c>
      <c r="BU69" s="414">
        <f t="shared" si="38"/>
        <v>0</v>
      </c>
    </row>
    <row r="70" spans="1:73"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37"/>
        <v>0</v>
      </c>
      <c r="AP70" s="108"/>
      <c r="AT70" s="55" t="s">
        <v>140</v>
      </c>
      <c r="AU70" s="55">
        <v>2000</v>
      </c>
      <c r="AV70" s="55" t="s">
        <v>138</v>
      </c>
      <c r="AW70" s="50"/>
      <c r="AZ70" s="398">
        <f t="shared" si="40"/>
        <v>0</v>
      </c>
      <c r="BA70" s="414">
        <f>+Q70*(VLOOKUP(LEFT($AZ54,6),'2.1 Summary costs O&amp;M'!$J$3:$R$15,$BA$4,FALSE))</f>
        <v>0</v>
      </c>
      <c r="BB70" s="414">
        <f>+R70*(VLOOKUP(LEFT($AZ54,6),'2.1 Summary costs O&amp;M'!$J$3:$R$15,$BA$4,FALSE))</f>
        <v>0</v>
      </c>
      <c r="BC70" s="414">
        <f>+S70*(VLOOKUP(LEFT($AZ54,6),'2.1 Summary costs O&amp;M'!$J$3:$R$15,$BA$4,FALSE))</f>
        <v>0</v>
      </c>
      <c r="BD70" s="414">
        <f>+T70*(VLOOKUP(LEFT($AZ54,6),'2.1 Summary costs O&amp;M'!$J$3:$R$15,$BA$4,FALSE))</f>
        <v>0</v>
      </c>
      <c r="BE70" s="414">
        <f>+U70*(VLOOKUP(LEFT($AZ54,6),'2.1 Summary costs O&amp;M'!$J$3:$R$15,$BA$4,FALSE))</f>
        <v>0</v>
      </c>
      <c r="BF70" s="414">
        <f>+V70*(VLOOKUP(LEFT($AZ54,6),'2.1 Summary costs O&amp;M'!$J$3:$R$15,$BA$4,FALSE))</f>
        <v>0</v>
      </c>
      <c r="BG70" s="414">
        <f>+W70*(VLOOKUP(LEFT($AZ54,6),'2.1 Summary costs O&amp;M'!$J$3:$R$15,$BA$4,FALSE))</f>
        <v>0</v>
      </c>
      <c r="BH70" s="414">
        <f>+X70*(VLOOKUP(LEFT($AZ54,6),'2.1 Summary costs O&amp;M'!$J$3:$R$15,$BA$4,FALSE))</f>
        <v>0</v>
      </c>
      <c r="BI70" s="414">
        <f>+Y70*(VLOOKUP(LEFT($AZ54,6),'2.1 Summary costs O&amp;M'!$J$3:$R$15,$BA$4,FALSE))</f>
        <v>0</v>
      </c>
      <c r="BJ70" s="414">
        <f>+Z70*(VLOOKUP(LEFT($AZ54,6),'2.1 Summary costs O&amp;M'!$J$3:$R$15,$BA$4,FALSE))</f>
        <v>0</v>
      </c>
      <c r="BK70" s="414">
        <f>+AA70*(VLOOKUP(LEFT($AZ54,6),'2.1 Summary costs O&amp;M'!$J$3:$R$15,$BA$4,FALSE))</f>
        <v>0</v>
      </c>
      <c r="BL70" s="414">
        <f>+AB70*(VLOOKUP(LEFT($AZ54,6),'2.1 Summary costs O&amp;M'!$J$3:$R$15,$BA$4,FALSE))</f>
        <v>0</v>
      </c>
      <c r="BM70" s="414">
        <f>+AC70*(VLOOKUP(LEFT($AZ54,6),'2.1 Summary costs O&amp;M'!$J$3:$R$15,$BA$4,FALSE))</f>
        <v>0</v>
      </c>
      <c r="BN70" s="414">
        <f>+AD70*(VLOOKUP(LEFT($AZ54,6),'2.1 Summary costs O&amp;M'!$J$3:$R$15,$BA$4,FALSE))</f>
        <v>0</v>
      </c>
      <c r="BO70" s="414">
        <f>+AE70*(VLOOKUP(LEFT($AZ54,6),'2.1 Summary costs O&amp;M'!$J$3:$R$15,$BA$4,FALSE))</f>
        <v>0</v>
      </c>
      <c r="BP70" s="414">
        <f>+AF70*(VLOOKUP(LEFT($AZ54,6),'2.1 Summary costs O&amp;M'!$J$3:$R$15,$BA$4,FALSE))</f>
        <v>0</v>
      </c>
      <c r="BQ70" s="414">
        <f>+AG70*(VLOOKUP(LEFT($AZ54,6),'2.1 Summary costs O&amp;M'!$J$3:$R$15,$BA$4,FALSE))</f>
        <v>0</v>
      </c>
      <c r="BR70" s="414">
        <f>+AH70*(VLOOKUP(LEFT($AZ54,6),'2.1 Summary costs O&amp;M'!$J$3:$R$15,$BA$4,FALSE))</f>
        <v>0</v>
      </c>
      <c r="BS70" s="414">
        <f>+AI70*(VLOOKUP(LEFT($AZ54,6),'2.1 Summary costs O&amp;M'!$J$3:$R$15,$BA$4,FALSE))</f>
        <v>0</v>
      </c>
      <c r="BT70" s="414">
        <f>+AJ70*(VLOOKUP(LEFT($AZ54,6),'2.1 Summary costs O&amp;M'!$J$3:$R$15,$BA$4,FALSE))</f>
        <v>0</v>
      </c>
      <c r="BU70" s="412">
        <f t="shared" si="38"/>
        <v>0</v>
      </c>
    </row>
    <row r="71" spans="1:73" ht="15.75" thickBot="1" x14ac:dyDescent="0.3">
      <c r="F71" s="438"/>
      <c r="G71" s="167" t="s">
        <v>153</v>
      </c>
      <c r="H71" s="322"/>
      <c r="I71" s="168"/>
      <c r="J71" s="168"/>
      <c r="K71" s="168"/>
      <c r="L71" s="168"/>
      <c r="M71" s="168"/>
      <c r="N71" s="202">
        <f>SUM(N65:N68)</f>
        <v>9.64</v>
      </c>
      <c r="Q71" s="385">
        <f>SUM(Q65:Q70)</f>
        <v>9.3576227466149238</v>
      </c>
      <c r="R71" s="385">
        <f>SUM(R65:R70)</f>
        <v>9.7384856275144465</v>
      </c>
      <c r="S71" s="385">
        <f t="shared" ref="S71:AJ71" si="41">SUM(S65:S70)</f>
        <v>10.13484993842188</v>
      </c>
      <c r="T71" s="385">
        <f t="shared" si="41"/>
        <v>10.547346600186541</v>
      </c>
      <c r="U71" s="385">
        <f t="shared" si="41"/>
        <v>12.24707575578201</v>
      </c>
      <c r="V71" s="385">
        <f t="shared" si="41"/>
        <v>0</v>
      </c>
      <c r="W71" s="385">
        <f t="shared" si="41"/>
        <v>0</v>
      </c>
      <c r="X71" s="385">
        <f t="shared" si="41"/>
        <v>0</v>
      </c>
      <c r="Y71" s="385">
        <f t="shared" si="41"/>
        <v>0</v>
      </c>
      <c r="Z71" s="385">
        <f t="shared" si="41"/>
        <v>1.550903748306804</v>
      </c>
      <c r="AA71" s="385">
        <f t="shared" si="41"/>
        <v>0</v>
      </c>
      <c r="AB71" s="385">
        <f t="shared" si="41"/>
        <v>0</v>
      </c>
      <c r="AC71" s="385">
        <f t="shared" si="41"/>
        <v>0</v>
      </c>
      <c r="AD71" s="385">
        <f t="shared" si="41"/>
        <v>0</v>
      </c>
      <c r="AE71" s="385">
        <f t="shared" si="41"/>
        <v>1.8932777056620755</v>
      </c>
      <c r="AF71" s="385">
        <f t="shared" si="41"/>
        <v>0</v>
      </c>
      <c r="AG71" s="385">
        <f t="shared" si="41"/>
        <v>0</v>
      </c>
      <c r="AH71" s="385">
        <f t="shared" si="41"/>
        <v>0</v>
      </c>
      <c r="AI71" s="385">
        <f t="shared" si="41"/>
        <v>0</v>
      </c>
      <c r="AJ71" s="385">
        <f t="shared" si="41"/>
        <v>2.311233353243503</v>
      </c>
      <c r="AK71" s="385">
        <f t="shared" si="37"/>
        <v>57.780795475732177</v>
      </c>
      <c r="AP71" s="108"/>
      <c r="AT71" s="55" t="s">
        <v>141</v>
      </c>
      <c r="AU71" s="55">
        <v>500</v>
      </c>
      <c r="AV71" s="55" t="s">
        <v>142</v>
      </c>
      <c r="AW71" s="50"/>
      <c r="AZ71" s="398" t="str">
        <f t="shared" si="40"/>
        <v>Subtotal USD</v>
      </c>
      <c r="BA71" s="414">
        <f>+Q71*(VLOOKUP(LEFT($AZ54,6),'2.1 Summary costs O&amp;M'!$J$3:$R$15,$BA$4,FALSE))</f>
        <v>5520.9974205028047</v>
      </c>
      <c r="BB71" s="414">
        <f>+R71*(VLOOKUP(LEFT($AZ54,6),'2.1 Summary costs O&amp;M'!$J$3:$R$15,$BA$4,FALSE))</f>
        <v>5745.7065202335234</v>
      </c>
      <c r="BC71" s="414">
        <f>+S71*(VLOOKUP(LEFT($AZ54,6),'2.1 Summary costs O&amp;M'!$J$3:$R$15,$BA$4,FALSE))</f>
        <v>5979.5614636689088</v>
      </c>
      <c r="BD71" s="414">
        <f>+T71*(VLOOKUP(LEFT($AZ54,6),'2.1 Summary costs O&amp;M'!$J$3:$R$15,$BA$4,FALSE))</f>
        <v>6222.9344941100599</v>
      </c>
      <c r="BE71" s="414">
        <f>+U71*(VLOOKUP(LEFT($AZ54,6),'2.1 Summary costs O&amp;M'!$J$3:$R$15,$BA$4,FALSE))</f>
        <v>7225.7746959113856</v>
      </c>
      <c r="BF71" s="414">
        <f>+V71*(VLOOKUP(LEFT($AZ54,6),'2.1 Summary costs O&amp;M'!$J$3:$R$15,$BA$4,FALSE))</f>
        <v>0</v>
      </c>
      <c r="BG71" s="414">
        <f>+W71*(VLOOKUP(LEFT($AZ54,6),'2.1 Summary costs O&amp;M'!$J$3:$R$15,$BA$4,FALSE))</f>
        <v>0</v>
      </c>
      <c r="BH71" s="414">
        <f>+X71*(VLOOKUP(LEFT($AZ54,6),'2.1 Summary costs O&amp;M'!$J$3:$R$15,$BA$4,FALSE))</f>
        <v>0</v>
      </c>
      <c r="BI71" s="414">
        <f>+Y71*(VLOOKUP(LEFT($AZ54,6),'2.1 Summary costs O&amp;M'!$J$3:$R$15,$BA$4,FALSE))</f>
        <v>0</v>
      </c>
      <c r="BJ71" s="414">
        <f>+Z71*(VLOOKUP(LEFT($AZ54,6),'2.1 Summary costs O&amp;M'!$J$3:$R$15,$BA$4,FALSE))</f>
        <v>915.03321150101431</v>
      </c>
      <c r="BK71" s="414">
        <f>+AA71*(VLOOKUP(LEFT($AZ54,6),'2.1 Summary costs O&amp;M'!$J$3:$R$15,$BA$4,FALSE))</f>
        <v>0</v>
      </c>
      <c r="BL71" s="414">
        <f>+AB71*(VLOOKUP(LEFT($AZ54,6),'2.1 Summary costs O&amp;M'!$J$3:$R$15,$BA$4,FALSE))</f>
        <v>0</v>
      </c>
      <c r="BM71" s="414">
        <f>+AC71*(VLOOKUP(LEFT($AZ54,6),'2.1 Summary costs O&amp;M'!$J$3:$R$15,$BA$4,FALSE))</f>
        <v>0</v>
      </c>
      <c r="BN71" s="414">
        <f>+AD71*(VLOOKUP(LEFT($AZ54,6),'2.1 Summary costs O&amp;M'!$J$3:$R$15,$BA$4,FALSE))</f>
        <v>0</v>
      </c>
      <c r="BO71" s="414">
        <f>+AE71*(VLOOKUP(LEFT($AZ54,6),'2.1 Summary costs O&amp;M'!$J$3:$R$15,$BA$4,FALSE))</f>
        <v>1117.0338463406247</v>
      </c>
      <c r="BP71" s="414">
        <f>+AF71*(VLOOKUP(LEFT($AZ54,6),'2.1 Summary costs O&amp;M'!$J$3:$R$15,$BA$4,FALSE))</f>
        <v>0</v>
      </c>
      <c r="BQ71" s="414">
        <f>+AG71*(VLOOKUP(LEFT($AZ54,6),'2.1 Summary costs O&amp;M'!$J$3:$R$15,$BA$4,FALSE))</f>
        <v>0</v>
      </c>
      <c r="BR71" s="414">
        <f>+AH71*(VLOOKUP(LEFT($AZ54,6),'2.1 Summary costs O&amp;M'!$J$3:$R$15,$BA$4,FALSE))</f>
        <v>0</v>
      </c>
      <c r="BS71" s="414">
        <f>+AI71*(VLOOKUP(LEFT($AZ54,6),'2.1 Summary costs O&amp;M'!$J$3:$R$15,$BA$4,FALSE))</f>
        <v>0</v>
      </c>
      <c r="BT71" s="414">
        <f>+AJ71*(VLOOKUP(LEFT($AZ54,6),'2.1 Summary costs O&amp;M'!$J$3:$R$15,$BA$4,FALSE))</f>
        <v>1363.6276784136667</v>
      </c>
      <c r="BU71" s="412">
        <f t="shared" si="38"/>
        <v>34090.669330681987</v>
      </c>
    </row>
    <row r="72" spans="1:73"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c r="BU72" s="412"/>
    </row>
    <row r="73" spans="1:73"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73"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73"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73"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73"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73"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73" ht="30.75" thickBot="1" x14ac:dyDescent="0.3">
      <c r="A79" s="395" t="str">
        <f>+F79</f>
        <v>2.1.5. Restore pine forests in Guatemala, Honduras and Nicaragua.</v>
      </c>
      <c r="B79" s="396">
        <f>+AK88*($N$2*(1+$N$3))</f>
        <v>128.17693701270886</v>
      </c>
      <c r="C79" s="397">
        <f>+AK96</f>
        <v>68.465978726278266</v>
      </c>
      <c r="D79" s="397">
        <f>+C79+B79</f>
        <v>196.64291573898714</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v>1</v>
      </c>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c r="AZ79" t="str">
        <f>+F79</f>
        <v>2.1.5. Restore pine forests in Guatemala, Honduras and Nicaragua.</v>
      </c>
    </row>
    <row r="80" spans="1:73" x14ac:dyDescent="0.25">
      <c r="E80" s="76"/>
      <c r="F80" s="438"/>
      <c r="G80" s="78" t="s">
        <v>221</v>
      </c>
      <c r="H80" s="319"/>
      <c r="I80" s="79">
        <v>20</v>
      </c>
      <c r="J80" s="80" t="s">
        <v>225</v>
      </c>
      <c r="K80" s="79">
        <v>500</v>
      </c>
      <c r="L80" s="81">
        <v>1</v>
      </c>
      <c r="M80" s="199">
        <f t="shared" ref="M80:M85" si="42">+I80/K80</f>
        <v>0.04</v>
      </c>
      <c r="N80" s="199">
        <f t="shared" ref="N80:N85" si="43">M80*L80</f>
        <v>0.04</v>
      </c>
      <c r="Q80" s="383"/>
      <c r="R80" s="383">
        <f>+$N80*(1+$N$1)^(1+R$6)</f>
        <v>5.1547508049178757E-2</v>
      </c>
      <c r="S80" s="383"/>
      <c r="T80" s="383">
        <f>+$N80*(1+$N$1)^(1+T$6)</f>
        <v>6.1043505322761177E-2</v>
      </c>
      <c r="U80" s="383"/>
      <c r="V80" s="383">
        <f>+$N80*(1+$N$1)^(1+V$6)</f>
        <v>7.2288839618297296E-2</v>
      </c>
      <c r="W80" s="383"/>
      <c r="X80" s="383">
        <f>+$N80*(1+$N$1)^(1+X$6)</f>
        <v>8.5605770928941408E-2</v>
      </c>
      <c r="Y80" s="383"/>
      <c r="Z80" s="383">
        <f>+$N80*(1+$N$1)^(1+Z$6)</f>
        <v>0.10137592545452181</v>
      </c>
      <c r="AA80" s="383"/>
      <c r="AB80" s="383">
        <f>+$N80*(1+$N$1)^(1+AB$6)</f>
        <v>0.12005123194663402</v>
      </c>
      <c r="AC80" s="383"/>
      <c r="AD80" s="383">
        <f>+$N80*(1+$N$1)^(1+AD$6)</f>
        <v>0.14216687272926559</v>
      </c>
      <c r="AE80" s="383"/>
      <c r="AF80" s="383">
        <f>+$N80*(1+$N$1)^(1+AF$6)</f>
        <v>0.1683566205351705</v>
      </c>
      <c r="AG80" s="383"/>
      <c r="AH80" s="383">
        <f>+$N80*(1+$N$1)^(1+AH$6)</f>
        <v>0.19937100066905167</v>
      </c>
      <c r="AI80" s="383"/>
      <c r="AJ80" s="383">
        <f>+$N80*(1+$N$1)^(1+AJ$6)</f>
        <v>0.23609879897461647</v>
      </c>
      <c r="AK80" s="392">
        <f t="shared" ref="AK80:AK82" si="44">SUM(Q80:AJ80)</f>
        <v>1.2379060742284387</v>
      </c>
      <c r="AT80" s="56"/>
      <c r="AU80" s="57"/>
      <c r="AV80" s="58"/>
      <c r="AZ80" t="str">
        <f>+G80</f>
        <v>Boundary maintenance</v>
      </c>
      <c r="BA80" s="412">
        <f>+Q80*($N$2*(1+$N$3))*(VLOOKUP(LEFT(AZ79,6),'2.1 Summary costs O&amp;M'!$J$3:$R$15,BA4,FALSE))</f>
        <v>0</v>
      </c>
      <c r="BB80" s="412">
        <f>+R80*($N$2*(1+$N$3))*(VLOOKUP(LEFT(AZ79,6),'2.1 Summary costs O&amp;M'!$J$3:$R$15,BA4,FALSE))</f>
        <v>169.13322128817558</v>
      </c>
      <c r="BC80" s="412">
        <f>+S80*($N$2*(1+$N$3))*(VLOOKUP(LEFT(AZ79,6),'2.1 Summary costs O&amp;M'!$J$3:$R$15,BA4,FALSE))</f>
        <v>0</v>
      </c>
      <c r="BD80" s="412">
        <f>+T80*($N$2*(1+$N$3))*(VLOOKUP(LEFT(AZ79,6),'2.1 Summary costs O&amp;M'!$J$3:$R$15,BA4,FALSE))</f>
        <v>200.29066553732224</v>
      </c>
      <c r="BE80" s="412">
        <f>+U80*($N$2*(1+$N$3))*(VLOOKUP(LEFT(AZ79,6),'2.1 Summary costs O&amp;M'!$J$3:$R$15,BA4,FALSE))</f>
        <v>0</v>
      </c>
      <c r="BF80" s="412">
        <f>+V80*($N$2*(1+$N$3))*(VLOOKUP(LEFT(AZ79,6),'2.1 Summary costs O&amp;M'!$J$3:$R$15,BA4,FALSE))</f>
        <v>237.18788299450486</v>
      </c>
      <c r="BG80" s="412">
        <f>+W80*($N$2*(1+$N$3))*(VLOOKUP(LEFT(AZ79,6),'2.1 Summary costs O&amp;M'!$J$3:$R$15,BA4,FALSE))</f>
        <v>0</v>
      </c>
      <c r="BH80" s="412">
        <f>+X80*($N$2*(1+$N$3))*(VLOOKUP(LEFT(AZ79,6),'2.1 Summary costs O&amp;M'!$J$3:$R$15,BA4,FALSE))</f>
        <v>280.8822452533704</v>
      </c>
      <c r="BI80" s="412">
        <f>+Y80*($N$2*(1+$N$3))*(VLOOKUP(LEFT(AZ79,6),'2.1 Summary costs O&amp;M'!$J$3:$R$15,BA4,FALSE))</f>
        <v>0</v>
      </c>
      <c r="BJ80" s="412">
        <f>+Z80*($N$2*(1+$N$3))*(VLOOKUP(LEFT(AZ79,6),'2.1 Summary costs O&amp;M'!$J$3:$R$15,BA4,FALSE))</f>
        <v>332.6259111659694</v>
      </c>
      <c r="BK80" s="412">
        <f>+AA80*($N$2*(1+$N$3))*(VLOOKUP(LEFT(AZ79,6),'2.1 Summary costs O&amp;M'!$J$3:$R$15,BA4,FALSE))</f>
        <v>0</v>
      </c>
      <c r="BL80" s="412">
        <f>+AB80*($N$2*(1+$N$3))*(VLOOKUP(LEFT(AZ79,6),'2.1 Summary costs O&amp;M'!$J$3:$R$15,BA4,FALSE))</f>
        <v>393.90171023158956</v>
      </c>
      <c r="BM80" s="412">
        <f>+AC80*($N$2*(1+$N$3))*(VLOOKUP(LEFT(AZ79,6),'2.1 Summary costs O&amp;M'!$J$3:$R$15,BA4,FALSE))</f>
        <v>0</v>
      </c>
      <c r="BN80" s="412">
        <f>+AD80*($N$2*(1+$N$3))*(VLOOKUP(LEFT(AZ79,6),'2.1 Summary costs O&amp;M'!$J$3:$R$15,BA4,FALSE))</f>
        <v>466.46563636454681</v>
      </c>
      <c r="BO80" s="412">
        <f>+AE80*($N$2*(1+$N$3))*(VLOOKUP(LEFT(AZ79,6),'2.1 Summary costs O&amp;M'!$J$3:$R$15,BA4,FALSE))</f>
        <v>0</v>
      </c>
      <c r="BP80" s="412">
        <f>+AF80*($N$2*(1+$N$3))*(VLOOKUP(LEFT(AZ79,6),'2.1 Summary costs O&amp;M'!$J$3:$R$15,BA4,FALSE))</f>
        <v>552.39716979408945</v>
      </c>
      <c r="BQ80" s="412">
        <f>+AG80*($N$2*(1+$N$3))*(VLOOKUP(LEFT(AZ79,6),'2.1 Summary costs O&amp;M'!$J$3:$R$15,BA4,FALSE))</f>
        <v>0</v>
      </c>
      <c r="BR80" s="412">
        <f>+AH80*($N$2*(1+$N$3))*(VLOOKUP(LEFT(AZ79,6),'2.1 Summary costs O&amp;M'!$J$3:$R$15,BA4,FALSE))</f>
        <v>654.15886918205615</v>
      </c>
      <c r="BS80" s="412">
        <f>+AI80*($N$2*(1+$N$3))*(VLOOKUP(LEFT(AZ79,6),'2.1 Summary costs O&amp;M'!$J$3:$R$15,BA4,FALSE))</f>
        <v>0</v>
      </c>
      <c r="BT80" s="412">
        <f>+AJ80*($N$2*(1+$N$3))*(VLOOKUP(LEFT(AZ79,6),'2.1 Summary costs O&amp;M'!$J$3:$R$15,BA4,FALSE))</f>
        <v>774.66694170257711</v>
      </c>
      <c r="BU80" s="412">
        <f>SUM(BA80:BT80)</f>
        <v>4061.7102535142012</v>
      </c>
    </row>
    <row r="81" spans="5:74" x14ac:dyDescent="0.25">
      <c r="E81" s="76"/>
      <c r="F81" s="438"/>
      <c r="G81" s="74" t="s">
        <v>224</v>
      </c>
      <c r="I81" s="79">
        <v>4</v>
      </c>
      <c r="J81" s="80" t="s">
        <v>226</v>
      </c>
      <c r="K81" s="79">
        <v>30</v>
      </c>
      <c r="L81" s="81">
        <v>1</v>
      </c>
      <c r="M81" s="199">
        <f t="shared" si="42"/>
        <v>0.13333333333333333</v>
      </c>
      <c r="N81" s="199">
        <f t="shared" si="43"/>
        <v>0.13333333333333333</v>
      </c>
      <c r="Q81" s="383">
        <f t="shared" ref="Q81:AJ81" si="45">+$N81*(1+$N$1)^(1+Q$6)</f>
        <v>0.15789578101951515</v>
      </c>
      <c r="R81" s="383">
        <f t="shared" si="45"/>
        <v>0.17182502683059583</v>
      </c>
      <c r="S81" s="383">
        <f t="shared" si="45"/>
        <v>0.1869830824782201</v>
      </c>
      <c r="T81" s="383">
        <f t="shared" si="45"/>
        <v>0.20347835107587059</v>
      </c>
      <c r="U81" s="383">
        <f t="shared" si="45"/>
        <v>0.22142879884001238</v>
      </c>
      <c r="V81" s="383">
        <f t="shared" si="45"/>
        <v>0.24096279872765763</v>
      </c>
      <c r="W81" s="383">
        <f t="shared" si="45"/>
        <v>0.26222004849792646</v>
      </c>
      <c r="X81" s="383">
        <f t="shared" si="45"/>
        <v>0.285352569763138</v>
      </c>
      <c r="Y81" s="383">
        <f t="shared" si="45"/>
        <v>0.31052579517416429</v>
      </c>
      <c r="Z81" s="383">
        <f t="shared" si="45"/>
        <v>0.3379197515150727</v>
      </c>
      <c r="AA81" s="383">
        <f t="shared" si="45"/>
        <v>0.36773034716797998</v>
      </c>
      <c r="AB81" s="383">
        <f t="shared" si="45"/>
        <v>0.40017077315544669</v>
      </c>
      <c r="AC81" s="383">
        <f t="shared" si="45"/>
        <v>0.43547302777999242</v>
      </c>
      <c r="AD81" s="383">
        <f t="shared" si="45"/>
        <v>0.47388957576421858</v>
      </c>
      <c r="AE81" s="383">
        <f t="shared" si="45"/>
        <v>0.51569515375691188</v>
      </c>
      <c r="AF81" s="383">
        <f t="shared" si="45"/>
        <v>0.56118873511723499</v>
      </c>
      <c r="AG81" s="383">
        <f t="shared" si="45"/>
        <v>0.61069566802819919</v>
      </c>
      <c r="AH81" s="383">
        <f t="shared" si="45"/>
        <v>0.66457000223017226</v>
      </c>
      <c r="AI81" s="383">
        <f t="shared" si="45"/>
        <v>0.72319702101410288</v>
      </c>
      <c r="AJ81" s="383">
        <f t="shared" si="45"/>
        <v>0.78699599658205488</v>
      </c>
      <c r="AK81" s="385">
        <f t="shared" si="44"/>
        <v>7.9181983045184881</v>
      </c>
      <c r="AZ81" t="str">
        <f t="shared" ref="AZ81:AZ88" si="46">+G81</f>
        <v>Surveillance</v>
      </c>
      <c r="BA81" s="412">
        <f>+Q81*($N$2*(1+$N$3))*(VLOOKUP(LEFT(AZ79,6),'2.1 Summary costs O&amp;M'!$J$3:$R$15,BA4,FALSE))</f>
        <v>518.07396870018886</v>
      </c>
      <c r="BB81" s="412">
        <f>+R81*($N$2*(1+$N$3))*(VLOOKUP(LEFT(AZ79,6),'2.1 Summary costs O&amp;M'!$J$3:$R$15,BA4,FALSE))</f>
        <v>563.77740429391838</v>
      </c>
      <c r="BC81" s="412">
        <f>+S81*($N$2*(1+$N$3))*(VLOOKUP(LEFT(AZ79,6),'2.1 Summary costs O&amp;M'!$J$3:$R$15,BA4,FALSE))</f>
        <v>613.51270435347112</v>
      </c>
      <c r="BD81" s="412">
        <f>+T81*($N$2*(1+$N$3))*(VLOOKUP(LEFT(AZ79,6),'2.1 Summary costs O&amp;M'!$J$3:$R$15,BA4,FALSE))</f>
        <v>667.63555179107414</v>
      </c>
      <c r="BE81" s="412">
        <f>+U81*($N$2*(1+$N$3))*(VLOOKUP(LEFT(AZ79,6),'2.1 Summary costs O&amp;M'!$J$3:$R$15,BA4,FALSE))</f>
        <v>726.53300714464672</v>
      </c>
      <c r="BF81" s="412">
        <f>+V81*($N$2*(1+$N$3))*(VLOOKUP(LEFT(AZ79,6),'2.1 Summary costs O&amp;M'!$J$3:$R$15,BA4,FALSE))</f>
        <v>790.62627664834952</v>
      </c>
      <c r="BG81" s="412">
        <f>+W81*($N$2*(1+$N$3))*(VLOOKUP(LEFT(AZ79,6),'2.1 Summary costs O&amp;M'!$J$3:$R$15,BA4,FALSE))</f>
        <v>860.37372449670727</v>
      </c>
      <c r="BH81" s="412">
        <f>+X81*($N$2*(1+$N$3))*(VLOOKUP(LEFT(AZ79,6),'2.1 Summary costs O&amp;M'!$J$3:$R$15,BA4,FALSE))</f>
        <v>936.274150844568</v>
      </c>
      <c r="BI81" s="412">
        <f>+Y81*($N$2*(1+$N$3))*(VLOOKUP(LEFT(AZ79,6),'2.1 Summary costs O&amp;M'!$J$3:$R$15,BA4,FALSE))</f>
        <v>1018.8703589855756</v>
      </c>
      <c r="BJ81" s="412">
        <f>+Z81*($N$2*(1+$N$3))*(VLOOKUP(LEFT(AZ79,6),'2.1 Summary costs O&amp;M'!$J$3:$R$15,BA4,FALSE))</f>
        <v>1108.753037219898</v>
      </c>
      <c r="BK81" s="412">
        <f>+AA81*($N$2*(1+$N$3))*(VLOOKUP(LEFT(AZ79,6),'2.1 Summary costs O&amp;M'!$J$3:$R$15,BA4,FALSE))</f>
        <v>1206.5649831724595</v>
      </c>
      <c r="BL81" s="412">
        <f>+AB81*($N$2*(1+$N$3))*(VLOOKUP(LEFT(AZ79,6),'2.1 Summary costs O&amp;M'!$J$3:$R$15,BA4,FALSE))</f>
        <v>1313.0057007719652</v>
      </c>
      <c r="BM81" s="412">
        <f>+AC81*($N$2*(1+$N$3))*(VLOOKUP(LEFT(AZ79,6),'2.1 Summary costs O&amp;M'!$J$3:$R$15,BA4,FALSE))</f>
        <v>1428.8364027661023</v>
      </c>
      <c r="BN81" s="412">
        <f>+AD81*($N$2*(1+$N$3))*(VLOOKUP(LEFT(AZ79,6),'2.1 Summary costs O&amp;M'!$J$3:$R$15,BA4,FALSE))</f>
        <v>1554.8854545484892</v>
      </c>
      <c r="BO81" s="412">
        <f>+AE81*($N$2*(1+$N$3))*(VLOOKUP(LEFT(AZ79,6),'2.1 Summary costs O&amp;M'!$J$3:$R$15,BA4,FALSE))</f>
        <v>1692.0542982290117</v>
      </c>
      <c r="BP81" s="412">
        <f>+AF81*($N$2*(1+$N$3))*(VLOOKUP(LEFT(AZ79,6),'2.1 Summary costs O&amp;M'!$J$3:$R$15,BA4,FALSE))</f>
        <v>1841.3238993136315</v>
      </c>
      <c r="BQ81" s="412">
        <f>+AG81*($N$2*(1+$N$3))*(VLOOKUP(LEFT(AZ79,6),'2.1 Summary costs O&amp;M'!$J$3:$R$15,BA4,FALSE))</f>
        <v>2003.7617620972305</v>
      </c>
      <c r="BR81" s="412">
        <f>+AH81*($N$2*(1+$N$3))*(VLOOKUP(LEFT(AZ79,6),'2.1 Summary costs O&amp;M'!$J$3:$R$15,BA4,FALSE))</f>
        <v>2180.5295639401875</v>
      </c>
      <c r="BS81" s="412">
        <f>+AI81*($N$2*(1+$N$3))*(VLOOKUP(LEFT(AZ79,6),'2.1 Summary costs O&amp;M'!$J$3:$R$15,BA4,FALSE))</f>
        <v>2372.8914630253662</v>
      </c>
      <c r="BT81" s="412">
        <f>+AJ81*($N$2*(1+$N$3))*(VLOOKUP(LEFT(AZ79,6),'2.1 Summary costs O&amp;M'!$J$3:$R$15,BA4,FALSE))</f>
        <v>2582.2231390085904</v>
      </c>
      <c r="BU81" s="412">
        <f t="shared" ref="BU81:BU88" si="47">SUM(BA81:BT81)</f>
        <v>25980.506851351434</v>
      </c>
    </row>
    <row r="82" spans="5:74"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44"/>
        <v>0</v>
      </c>
      <c r="AU82" s="40" t="s">
        <v>194</v>
      </c>
      <c r="AX82" s="40" t="s">
        <v>188</v>
      </c>
      <c r="AY82" s="51"/>
      <c r="AZ82">
        <f t="shared" si="46"/>
        <v>0</v>
      </c>
      <c r="BA82" s="412">
        <f>+Q82*($N$2*(1+$N$3))*(VLOOKUP(LEFT(AZ79,6),'2.1 Summary costs O&amp;M'!$J$3:$R$15,BA4,FALSE))</f>
        <v>0</v>
      </c>
      <c r="BB82" s="412">
        <f>+R82*($N$2*(1+$N$3))*(VLOOKUP(LEFT(AZ79,6),'2.1 Summary costs O&amp;M'!$J$3:$R$15,BA4,FALSE))</f>
        <v>0</v>
      </c>
      <c r="BC82" s="412">
        <f>+S82*($N$2*(1+$N$3))*(VLOOKUP(LEFT(AZ79,6),'2.1 Summary costs O&amp;M'!$J$3:$R$15,BA4,FALSE))</f>
        <v>0</v>
      </c>
      <c r="BD82" s="412">
        <f>+T82*($N$2*(1+$N$3))*(VLOOKUP(LEFT(AZ79,6),'2.1 Summary costs O&amp;M'!$J$3:$R$15,BA4,FALSE))</f>
        <v>0</v>
      </c>
      <c r="BE82" s="412">
        <f>+U82*($N$2*(1+$N$3))*(VLOOKUP(LEFT(AZ79,6),'2.1 Summary costs O&amp;M'!$J$3:$R$15,BA4,FALSE))</f>
        <v>0</v>
      </c>
      <c r="BF82" s="412">
        <f>+V82*($N$2*(1+$N$3))*(VLOOKUP(LEFT(AZ79,6),'2.1 Summary costs O&amp;M'!$J$3:$R$15,BA4,FALSE))</f>
        <v>0</v>
      </c>
      <c r="BG82" s="412">
        <f>+W82*($N$2*(1+$N$3))*(VLOOKUP(LEFT(AZ79,6),'2.1 Summary costs O&amp;M'!$J$3:$R$15,BA4,FALSE))</f>
        <v>0</v>
      </c>
      <c r="BH82" s="412">
        <f>+X82*($N$2*(1+$N$3))*(VLOOKUP(LEFT(AZ79,6),'2.1 Summary costs O&amp;M'!$J$3:$R$15,BA4,FALSE))</f>
        <v>0</v>
      </c>
      <c r="BI82" s="412">
        <f>+Y82*($N$2*(1+$N$3))*(VLOOKUP(LEFT(AZ79,6),'2.1 Summary costs O&amp;M'!$J$3:$R$15,BA4,FALSE))</f>
        <v>0</v>
      </c>
      <c r="BJ82" s="412">
        <f>+Z82*($N$2*(1+$N$3))*(VLOOKUP(LEFT(AZ79,6),'2.1 Summary costs O&amp;M'!$J$3:$R$15,BA4,FALSE))</f>
        <v>0</v>
      </c>
      <c r="BK82" s="412">
        <f>+AA82*($N$2*(1+$N$3))*(VLOOKUP(LEFT(AZ79,6),'2.1 Summary costs O&amp;M'!$J$3:$R$15,BA4,FALSE))</f>
        <v>0</v>
      </c>
      <c r="BL82" s="412">
        <f>+AB82*($N$2*(1+$N$3))*(VLOOKUP(LEFT(AZ79,6),'2.1 Summary costs O&amp;M'!$J$3:$R$15,BA4,FALSE))</f>
        <v>0</v>
      </c>
      <c r="BM82" s="412">
        <f>+AC82*($N$2*(1+$N$3))*(VLOOKUP(LEFT(AZ79,6),'2.1 Summary costs O&amp;M'!$J$3:$R$15,BA4,FALSE))</f>
        <v>0</v>
      </c>
      <c r="BN82" s="412">
        <f>+AD82*($N$2*(1+$N$3))*(VLOOKUP(LEFT(AZ79,6),'2.1 Summary costs O&amp;M'!$J$3:$R$15,BA4,FALSE))</f>
        <v>0</v>
      </c>
      <c r="BO82" s="412">
        <f>+AE82*($N$2*(1+$N$3))*(VLOOKUP(LEFT(AZ79,6),'2.1 Summary costs O&amp;M'!$J$3:$R$15,BA4,FALSE))</f>
        <v>0</v>
      </c>
      <c r="BP82" s="412">
        <f>+AF82*($N$2*(1+$N$3))*(VLOOKUP(LEFT(AZ79,6),'2.1 Summary costs O&amp;M'!$J$3:$R$15,BA4,FALSE))</f>
        <v>0</v>
      </c>
      <c r="BQ82" s="412">
        <f>+AG82*($N$2*(1+$N$3))*(VLOOKUP(LEFT(AZ79,6),'2.1 Summary costs O&amp;M'!$J$3:$R$15,BA4,FALSE))</f>
        <v>0</v>
      </c>
      <c r="BR82" s="412">
        <f>+AH82*($N$2*(1+$N$3))*(VLOOKUP(LEFT(AZ79,6),'2.1 Summary costs O&amp;M'!$J$3:$R$15,BA4,FALSE))</f>
        <v>0</v>
      </c>
      <c r="BS82" s="412">
        <f>+AI82*($N$2*(1+$N$3))*(VLOOKUP(LEFT(AZ79,6),'2.1 Summary costs O&amp;M'!$J$3:$R$15,BA4,FALSE))</f>
        <v>0</v>
      </c>
      <c r="BT82" s="412">
        <f>+AJ82*($N$2*(1+$N$3))*(VLOOKUP(LEFT(AZ79,6),'2.1 Summary costs O&amp;M'!$J$3:$R$15,BA4,FALSE))</f>
        <v>0</v>
      </c>
      <c r="BU82" s="412">
        <f t="shared" si="47"/>
        <v>0</v>
      </c>
    </row>
    <row r="83" spans="5:74" ht="45" x14ac:dyDescent="0.25">
      <c r="E83" s="76"/>
      <c r="F83" s="438"/>
      <c r="G83" s="78" t="s">
        <v>218</v>
      </c>
      <c r="H83" s="78"/>
      <c r="I83" s="182">
        <f>144*0.04</f>
        <v>5.76</v>
      </c>
      <c r="J83" s="80" t="s">
        <v>253</v>
      </c>
      <c r="K83" s="79">
        <v>200</v>
      </c>
      <c r="L83" s="81">
        <v>1</v>
      </c>
      <c r="M83" s="198">
        <f t="shared" si="42"/>
        <v>2.8799999999999999E-2</v>
      </c>
      <c r="N83" s="198">
        <f t="shared" si="43"/>
        <v>2.8799999999999999E-2</v>
      </c>
      <c r="Q83" s="383">
        <f t="shared" ref="Q83:U85" si="48">+$N83*(1+$N$1)^(1+Q$6)</f>
        <v>3.4105488700215271E-2</v>
      </c>
      <c r="R83" s="383">
        <f t="shared" si="48"/>
        <v>3.7114205795408702E-2</v>
      </c>
      <c r="S83" s="383">
        <f t="shared" si="48"/>
        <v>4.0388345815295545E-2</v>
      </c>
      <c r="T83" s="383">
        <f t="shared" si="48"/>
        <v>4.3951323832388048E-2</v>
      </c>
      <c r="U83" s="383">
        <f t="shared" si="48"/>
        <v>4.7828620549442674E-2</v>
      </c>
      <c r="V83" s="383"/>
      <c r="W83" s="383"/>
      <c r="X83" s="383"/>
      <c r="Y83" s="383"/>
      <c r="Z83" s="383"/>
      <c r="AA83" s="383"/>
      <c r="AB83" s="383"/>
      <c r="AC83" s="383"/>
      <c r="AD83" s="383"/>
      <c r="AE83" s="383"/>
      <c r="AF83" s="383"/>
      <c r="AG83" s="383"/>
      <c r="AH83" s="383"/>
      <c r="AI83" s="383"/>
      <c r="AJ83" s="383"/>
      <c r="AK83" s="385"/>
      <c r="AU83" s="50" t="s">
        <v>190</v>
      </c>
      <c r="AX83" s="184" t="s">
        <v>220</v>
      </c>
      <c r="AY83" s="51" t="s">
        <v>189</v>
      </c>
      <c r="AZ83" t="str">
        <f t="shared" si="46"/>
        <v>Dig hole</v>
      </c>
      <c r="BA83" s="412">
        <f>+Q83*($N$2*(1+$N$3))*(VLOOKUP(LEFT(AZ79,6),'2.1 Summary costs O&amp;M'!$J$3:$R$15,BA4,FALSE))</f>
        <v>111.90397723924079</v>
      </c>
      <c r="BB83" s="412">
        <f>+R83*($N$2*(1+$N$3))*(VLOOKUP(LEFT(AZ79,6),'2.1 Summary costs O&amp;M'!$J$3:$R$15,BA4,FALSE))</f>
        <v>121.77591932748638</v>
      </c>
      <c r="BC83" s="412">
        <f>+S83*($N$2*(1+$N$3))*(VLOOKUP(LEFT(AZ79,6),'2.1 Summary costs O&amp;M'!$J$3:$R$15,BA4,FALSE))</f>
        <v>132.51874414034978</v>
      </c>
      <c r="BD83" s="412">
        <f>+T83*($N$2*(1+$N$3))*(VLOOKUP(LEFT(AZ79,6),'2.1 Summary costs O&amp;M'!$J$3:$R$15,BA4,FALSE))</f>
        <v>144.20927918687201</v>
      </c>
      <c r="BE83" s="412">
        <f>+U83*($N$2*(1+$N$3))*(VLOOKUP(LEFT(AZ79,6),'2.1 Summary costs O&amp;M'!$J$3:$R$15,BA4,FALSE))</f>
        <v>156.93112954324371</v>
      </c>
      <c r="BF83" s="412">
        <f>+V83*($N$2*(1+$N$3))*(VLOOKUP(LEFT(AZ79,6),'2.1 Summary costs O&amp;M'!$J$3:$R$15,BA4,FALSE))</f>
        <v>0</v>
      </c>
      <c r="BG83" s="412">
        <f>+W83*($N$2*(1+$N$3))*(VLOOKUP(LEFT(AZ79,6),'2.1 Summary costs O&amp;M'!$J$3:$R$15,BA4,FALSE))</f>
        <v>0</v>
      </c>
      <c r="BH83" s="412">
        <f>+X83*($N$2*(1+$N$3))*(VLOOKUP(LEFT(AZ79,6),'2.1 Summary costs O&amp;M'!$J$3:$R$15,BA4,FALSE))</f>
        <v>0</v>
      </c>
      <c r="BI83" s="412">
        <f>+Y83*($N$2*(1+$N$3))*(VLOOKUP(LEFT(AZ79,6),'2.1 Summary costs O&amp;M'!$J$3:$R$15,BA4,FALSE))</f>
        <v>0</v>
      </c>
      <c r="BJ83" s="412">
        <f>+Z83*($N$2*(1+$N$3))*(VLOOKUP(LEFT(AZ79,6),'2.1 Summary costs O&amp;M'!$J$3:$R$15,BA4,FALSE))</f>
        <v>0</v>
      </c>
      <c r="BK83" s="412">
        <f>+AA83*($N$2*(1+$N$3))*(VLOOKUP(LEFT(AZ79,6),'2.1 Summary costs O&amp;M'!$J$3:$R$15,BA4,FALSE))</f>
        <v>0</v>
      </c>
      <c r="BL83" s="412">
        <f>+AB83*($N$2*(1+$N$3))*(VLOOKUP(LEFT(AZ79,6),'2.1 Summary costs O&amp;M'!$J$3:$R$15,BA4,FALSE))</f>
        <v>0</v>
      </c>
      <c r="BM83" s="412">
        <f>+AC83*($N$2*(1+$N$3))*(VLOOKUP(LEFT(AZ79,6),'2.1 Summary costs O&amp;M'!$J$3:$R$15,BA4,FALSE))</f>
        <v>0</v>
      </c>
      <c r="BN83" s="412">
        <f>+AD83*($N$2*(1+$N$3))*(VLOOKUP(LEFT(AZ79,6),'2.1 Summary costs O&amp;M'!$J$3:$R$15,BA4,FALSE))</f>
        <v>0</v>
      </c>
      <c r="BO83" s="412">
        <f>+AE83*($N$2*(1+$N$3))*(VLOOKUP(LEFT(AZ79,6),'2.1 Summary costs O&amp;M'!$J$3:$R$15,BA4,FALSE))</f>
        <v>0</v>
      </c>
      <c r="BP83" s="412">
        <f>+AF83*($N$2*(1+$N$3))*(VLOOKUP(LEFT(AZ79,6),'2.1 Summary costs O&amp;M'!$J$3:$R$15,BA4,FALSE))</f>
        <v>0</v>
      </c>
      <c r="BQ83" s="412">
        <f>+AG83*($N$2*(1+$N$3))*(VLOOKUP(LEFT(AZ79,6),'2.1 Summary costs O&amp;M'!$J$3:$R$15,BA4,FALSE))</f>
        <v>0</v>
      </c>
      <c r="BR83" s="412">
        <f>+AH83*($N$2*(1+$N$3))*(VLOOKUP(LEFT(AZ79,6),'2.1 Summary costs O&amp;M'!$J$3:$R$15,BA4,FALSE))</f>
        <v>0</v>
      </c>
      <c r="BS83" s="412">
        <f>+AI83*($N$2*(1+$N$3))*(VLOOKUP(LEFT(AZ79,6),'2.1 Summary costs O&amp;M'!$J$3:$R$15,BA4,FALSE))</f>
        <v>0</v>
      </c>
      <c r="BT83" s="412">
        <f>+AJ83*($N$2*(1+$N$3))*(VLOOKUP(LEFT(AZ79,6),'2.1 Summary costs O&amp;M'!$J$3:$R$15,BA4,FALSE))</f>
        <v>0</v>
      </c>
      <c r="BU83" s="412">
        <f t="shared" si="47"/>
        <v>667.33904943719267</v>
      </c>
    </row>
    <row r="84" spans="5:74" x14ac:dyDescent="0.25">
      <c r="E84" s="76"/>
      <c r="F84" s="438"/>
      <c r="G84" s="78" t="s">
        <v>219</v>
      </c>
      <c r="H84" s="78"/>
      <c r="I84" s="182">
        <f t="shared" ref="I84:I85" si="49">144*0.04</f>
        <v>5.76</v>
      </c>
      <c r="J84" s="124" t="s">
        <v>255</v>
      </c>
      <c r="K84" s="79">
        <v>200</v>
      </c>
      <c r="L84" s="81">
        <v>1</v>
      </c>
      <c r="M84" s="198">
        <f t="shared" si="42"/>
        <v>2.8799999999999999E-2</v>
      </c>
      <c r="N84" s="198">
        <f t="shared" si="43"/>
        <v>2.8799999999999999E-2</v>
      </c>
      <c r="Q84" s="383">
        <f t="shared" si="48"/>
        <v>3.4105488700215271E-2</v>
      </c>
      <c r="R84" s="383">
        <f t="shared" si="48"/>
        <v>3.7114205795408702E-2</v>
      </c>
      <c r="S84" s="383">
        <f t="shared" si="48"/>
        <v>4.0388345815295545E-2</v>
      </c>
      <c r="T84" s="383">
        <f t="shared" si="48"/>
        <v>4.3951323832388048E-2</v>
      </c>
      <c r="U84" s="383">
        <f t="shared" si="48"/>
        <v>4.7828620549442674E-2</v>
      </c>
      <c r="V84" s="383"/>
      <c r="W84" s="383"/>
      <c r="X84" s="383"/>
      <c r="Y84" s="383"/>
      <c r="Z84" s="383"/>
      <c r="AA84" s="383"/>
      <c r="AB84" s="383"/>
      <c r="AC84" s="383"/>
      <c r="AD84" s="383"/>
      <c r="AE84" s="383"/>
      <c r="AF84" s="383"/>
      <c r="AG84" s="383"/>
      <c r="AH84" s="383"/>
      <c r="AI84" s="383"/>
      <c r="AJ84" s="383"/>
      <c r="AK84" s="385">
        <f t="shared" ref="AK84:AK86" si="50">SUM(Q84:AJ84)</f>
        <v>0.20338798469275024</v>
      </c>
      <c r="AU84" s="159" t="s">
        <v>191</v>
      </c>
      <c r="AV84" s="159" t="s">
        <v>192</v>
      </c>
      <c r="AW84" s="51" t="s">
        <v>193</v>
      </c>
      <c r="AX84" s="184"/>
      <c r="AY84" s="51"/>
      <c r="AZ84" t="str">
        <f t="shared" si="46"/>
        <v>Plant tree</v>
      </c>
      <c r="BA84" s="412">
        <f>+Q84*($N$2*(1+$N$3))*(VLOOKUP(LEFT(AZ79,6),'2.1 Summary costs O&amp;M'!$J$3:$R$15,BA4,FALSE))</f>
        <v>111.90397723924079</v>
      </c>
      <c r="BB84" s="412">
        <f>+R84*($N$2*(1+$N$3))*(VLOOKUP(LEFT(AZ79,6),'2.1 Summary costs O&amp;M'!$J$3:$R$15,BA4,FALSE))</f>
        <v>121.77591932748638</v>
      </c>
      <c r="BC84" s="412">
        <f>+S84*($N$2*(1+$N$3))*(VLOOKUP(LEFT(AZ79,6),'2.1 Summary costs O&amp;M'!$J$3:$R$15,BA4,FALSE))</f>
        <v>132.51874414034978</v>
      </c>
      <c r="BD84" s="412">
        <f>+T84*($N$2*(1+$N$3))*(VLOOKUP(LEFT(AZ79,6),'2.1 Summary costs O&amp;M'!$J$3:$R$15,BA4,FALSE))</f>
        <v>144.20927918687201</v>
      </c>
      <c r="BE84" s="412">
        <f>+U84*($N$2*(1+$N$3))*(VLOOKUP(LEFT(AZ79,6),'2.1 Summary costs O&amp;M'!$J$3:$R$15,BA4,FALSE))</f>
        <v>156.93112954324371</v>
      </c>
      <c r="BF84" s="412">
        <f>+V84*($N$2*(1+$N$3))*(VLOOKUP(LEFT(AZ79,6),'2.1 Summary costs O&amp;M'!$J$3:$R$15,BA4,FALSE))</f>
        <v>0</v>
      </c>
      <c r="BG84" s="412">
        <f>+W84*($N$2*(1+$N$3))*(VLOOKUP(LEFT(AZ79,6),'2.1 Summary costs O&amp;M'!$J$3:$R$15,BA4,FALSE))</f>
        <v>0</v>
      </c>
      <c r="BH84" s="412">
        <f>+X84*($N$2*(1+$N$3))*(VLOOKUP(LEFT(AZ79,6),'2.1 Summary costs O&amp;M'!$J$3:$R$15,BA4,FALSE))</f>
        <v>0</v>
      </c>
      <c r="BI84" s="412">
        <f>+Y84*($N$2*(1+$N$3))*(VLOOKUP(LEFT(AZ79,6),'2.1 Summary costs O&amp;M'!$J$3:$R$15,BA4,FALSE))</f>
        <v>0</v>
      </c>
      <c r="BJ84" s="412">
        <f>+Z84*($N$2*(1+$N$3))*(VLOOKUP(LEFT(AZ79,6),'2.1 Summary costs O&amp;M'!$J$3:$R$15,BA4,FALSE))</f>
        <v>0</v>
      </c>
      <c r="BK84" s="412">
        <f>+AA84*($N$2*(1+$N$3))*(VLOOKUP(LEFT(AZ79,6),'2.1 Summary costs O&amp;M'!$J$3:$R$15,BA4,FALSE))</f>
        <v>0</v>
      </c>
      <c r="BL84" s="412">
        <f>+AB84*($N$2*(1+$N$3))*(VLOOKUP(LEFT(AZ79,6),'2.1 Summary costs O&amp;M'!$J$3:$R$15,BA4,FALSE))</f>
        <v>0</v>
      </c>
      <c r="BM84" s="412">
        <f>+AC84*($N$2*(1+$N$3))*(VLOOKUP(LEFT(AZ79,6),'2.1 Summary costs O&amp;M'!$J$3:$R$15,BA4,FALSE))</f>
        <v>0</v>
      </c>
      <c r="BN84" s="412">
        <f>+AD84*($N$2*(1+$N$3))*(VLOOKUP(LEFT(AZ79,6),'2.1 Summary costs O&amp;M'!$J$3:$R$15,BA4,FALSE))</f>
        <v>0</v>
      </c>
      <c r="BO84" s="412">
        <f>+AE84*($N$2*(1+$N$3))*(VLOOKUP(LEFT(AZ79,6),'2.1 Summary costs O&amp;M'!$J$3:$R$15,BA4,FALSE))</f>
        <v>0</v>
      </c>
      <c r="BP84" s="412">
        <f>+AF84*($N$2*(1+$N$3))*(VLOOKUP(LEFT(AZ79,6),'2.1 Summary costs O&amp;M'!$J$3:$R$15,BA4,FALSE))</f>
        <v>0</v>
      </c>
      <c r="BQ84" s="412">
        <f>+AG84*($N$2*(1+$N$3))*(VLOOKUP(LEFT(AZ79,6),'2.1 Summary costs O&amp;M'!$J$3:$R$15,BA4,FALSE))</f>
        <v>0</v>
      </c>
      <c r="BR84" s="412">
        <f>+AH84*($N$2*(1+$N$3))*(VLOOKUP(LEFT(AZ79,6),'2.1 Summary costs O&amp;M'!$J$3:$R$15,BA4,FALSE))</f>
        <v>0</v>
      </c>
      <c r="BS84" s="412">
        <f>+AI84*($N$2*(1+$N$3))*(VLOOKUP(LEFT(AZ79,6),'2.1 Summary costs O&amp;M'!$J$3:$R$15,BA4,FALSE))</f>
        <v>0</v>
      </c>
      <c r="BT84" s="412">
        <f>+AJ84*($N$2*(1+$N$3))*(VLOOKUP(LEFT(AZ79,6),'2.1 Summary costs O&amp;M'!$J$3:$R$15,BA4,FALSE))</f>
        <v>0</v>
      </c>
      <c r="BU84" s="412">
        <f t="shared" si="47"/>
        <v>667.33904943719267</v>
      </c>
    </row>
    <row r="85" spans="5:74" x14ac:dyDescent="0.25">
      <c r="E85" s="76"/>
      <c r="F85" s="438"/>
      <c r="G85" s="78" t="s">
        <v>254</v>
      </c>
      <c r="H85" s="78"/>
      <c r="I85" s="182">
        <f t="shared" si="49"/>
        <v>5.76</v>
      </c>
      <c r="J85" s="124" t="s">
        <v>255</v>
      </c>
      <c r="K85" s="105">
        <v>200</v>
      </c>
      <c r="L85" s="81">
        <v>1</v>
      </c>
      <c r="M85" s="198">
        <f t="shared" si="42"/>
        <v>2.8799999999999999E-2</v>
      </c>
      <c r="N85" s="198">
        <f t="shared" si="43"/>
        <v>2.8799999999999999E-2</v>
      </c>
      <c r="Q85" s="383">
        <f t="shared" si="48"/>
        <v>3.4105488700215271E-2</v>
      </c>
      <c r="R85" s="383">
        <f t="shared" si="48"/>
        <v>3.7114205795408702E-2</v>
      </c>
      <c r="S85" s="383">
        <f t="shared" si="48"/>
        <v>4.0388345815295545E-2</v>
      </c>
      <c r="T85" s="383">
        <f t="shared" si="48"/>
        <v>4.3951323832388048E-2</v>
      </c>
      <c r="U85" s="383">
        <f t="shared" si="48"/>
        <v>4.7828620549442674E-2</v>
      </c>
      <c r="V85" s="383"/>
      <c r="W85" s="383"/>
      <c r="X85" s="383"/>
      <c r="Y85" s="383"/>
      <c r="Z85" s="383"/>
      <c r="AA85" s="383"/>
      <c r="AB85" s="383"/>
      <c r="AC85" s="383"/>
      <c r="AD85" s="383"/>
      <c r="AE85" s="383"/>
      <c r="AF85" s="383"/>
      <c r="AG85" s="383"/>
      <c r="AH85" s="383"/>
      <c r="AI85" s="383"/>
      <c r="AJ85" s="383"/>
      <c r="AK85" s="385">
        <f t="shared" si="50"/>
        <v>0.20338798469275024</v>
      </c>
      <c r="AT85" s="51" t="s">
        <v>3</v>
      </c>
      <c r="AU85" s="158">
        <f>90.16/7.74</f>
        <v>11.648578811369509</v>
      </c>
      <c r="AV85" s="160">
        <f>+AU85*AV$94</f>
        <v>16.425588249611959</v>
      </c>
      <c r="AW85" s="161">
        <f>+AU85*AW$94</f>
        <v>23.081112744153906</v>
      </c>
      <c r="AX85" s="156">
        <v>0.12670000000000001</v>
      </c>
      <c r="AY85" s="156">
        <v>0.12</v>
      </c>
      <c r="AZ85" t="str">
        <f t="shared" si="46"/>
        <v>fertilized tree</v>
      </c>
      <c r="BA85" s="412">
        <f>+Q85*($N$2*(1+$N$3))*(VLOOKUP(LEFT(AZ79,6),'2.1 Summary costs O&amp;M'!$J$3:$R$15,BA4,FALSE))</f>
        <v>111.90397723924079</v>
      </c>
      <c r="BB85" s="412">
        <f>+R85*($N$2*(1+$N$3))*(VLOOKUP(LEFT(AZ79,6),'2.1 Summary costs O&amp;M'!$J$3:$R$15,BA4,FALSE))</f>
        <v>121.77591932748638</v>
      </c>
      <c r="BC85" s="412">
        <f>+S85*($N$2*(1+$N$3))*(VLOOKUP(LEFT(AZ79,6),'2.1 Summary costs O&amp;M'!$J$3:$R$15,BA4,FALSE))</f>
        <v>132.51874414034978</v>
      </c>
      <c r="BD85" s="412">
        <f>+T85*($N$2*(1+$N$3))*(VLOOKUP(LEFT(AZ79,6),'2.1 Summary costs O&amp;M'!$J$3:$R$15,BA4,FALSE))</f>
        <v>144.20927918687201</v>
      </c>
      <c r="BE85" s="412">
        <f>+U85*($N$2*(1+$N$3))*(VLOOKUP(LEFT(AZ79,6),'2.1 Summary costs O&amp;M'!$J$3:$R$15,BA4,FALSE))</f>
        <v>156.93112954324371</v>
      </c>
      <c r="BF85" s="412">
        <f>+V85*($N$2*(1+$N$3))*(VLOOKUP(LEFT(AZ79,6),'2.1 Summary costs O&amp;M'!$J$3:$R$15,BA4,FALSE))</f>
        <v>0</v>
      </c>
      <c r="BG85" s="412">
        <f>+W85*($N$2*(1+$N$3))*(VLOOKUP(LEFT(AZ79,6),'2.1 Summary costs O&amp;M'!$J$3:$R$15,BA4,FALSE))</f>
        <v>0</v>
      </c>
      <c r="BH85" s="412">
        <f>+X85*($N$2*(1+$N$3))*(VLOOKUP(LEFT(AZ79,6),'2.1 Summary costs O&amp;M'!$J$3:$R$15,BA4,FALSE))</f>
        <v>0</v>
      </c>
      <c r="BI85" s="412">
        <f>+Y85*($N$2*(1+$N$3))*(VLOOKUP(LEFT(AZ79,6),'2.1 Summary costs O&amp;M'!$J$3:$R$15,BA4,FALSE))</f>
        <v>0</v>
      </c>
      <c r="BJ85" s="412">
        <f>+Z85*($N$2*(1+$N$3))*(VLOOKUP(LEFT(AZ79,6),'2.1 Summary costs O&amp;M'!$J$3:$R$15,BA4,FALSE))</f>
        <v>0</v>
      </c>
      <c r="BK85" s="412">
        <f>+AA85*($N$2*(1+$N$3))*(VLOOKUP(LEFT(AZ79,6),'2.1 Summary costs O&amp;M'!$J$3:$R$15,BA4,FALSE))</f>
        <v>0</v>
      </c>
      <c r="BL85" s="412">
        <f>+AB85*($N$2*(1+$N$3))*(VLOOKUP(LEFT(AZ79,6),'2.1 Summary costs O&amp;M'!$J$3:$R$15,BA4,FALSE))</f>
        <v>0</v>
      </c>
      <c r="BM85" s="412">
        <f>+AC85*($N$2*(1+$N$3))*(VLOOKUP(LEFT(AZ79,6),'2.1 Summary costs O&amp;M'!$J$3:$R$15,BA4,FALSE))</f>
        <v>0</v>
      </c>
      <c r="BN85" s="412">
        <f>+AD85*($N$2*(1+$N$3))*(VLOOKUP(LEFT(AZ79,6),'2.1 Summary costs O&amp;M'!$J$3:$R$15,BA4,FALSE))</f>
        <v>0</v>
      </c>
      <c r="BO85" s="412">
        <f>+AE85*($N$2*(1+$N$3))*(VLOOKUP(LEFT(AZ79,6),'2.1 Summary costs O&amp;M'!$J$3:$R$15,BA4,FALSE))</f>
        <v>0</v>
      </c>
      <c r="BP85" s="412">
        <f>+AF85*($N$2*(1+$N$3))*(VLOOKUP(LEFT(AZ79,6),'2.1 Summary costs O&amp;M'!$J$3:$R$15,BA4,FALSE))</f>
        <v>0</v>
      </c>
      <c r="BQ85" s="412">
        <f>+AG85*($N$2*(1+$N$3))*(VLOOKUP(LEFT(AZ79,6),'2.1 Summary costs O&amp;M'!$J$3:$R$15,BA4,FALSE))</f>
        <v>0</v>
      </c>
      <c r="BR85" s="412">
        <f>+AH85*($N$2*(1+$N$3))*(VLOOKUP(LEFT(AZ79,6),'2.1 Summary costs O&amp;M'!$J$3:$R$15,BA4,FALSE))</f>
        <v>0</v>
      </c>
      <c r="BS85" s="412">
        <f>+AI85*($N$2*(1+$N$3))*(VLOOKUP(LEFT(AZ79,6),'2.1 Summary costs O&amp;M'!$J$3:$R$15,BA4,FALSE))</f>
        <v>0</v>
      </c>
      <c r="BT85" s="412">
        <f>+AJ85*($N$2*(1+$N$3))*(VLOOKUP(LEFT(AZ79,6),'2.1 Summary costs O&amp;M'!$J$3:$R$15,BA4,FALSE))</f>
        <v>0</v>
      </c>
      <c r="BU85" s="412">
        <f t="shared" si="47"/>
        <v>667.33904943719267</v>
      </c>
    </row>
    <row r="86" spans="5:74"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50"/>
        <v>0</v>
      </c>
      <c r="AT86" s="51" t="s">
        <v>2</v>
      </c>
      <c r="AU86" s="158">
        <f>226.39/24.73</f>
        <v>9.1544682571775162</v>
      </c>
      <c r="AV86" s="160">
        <f>+AU86*AV$94</f>
        <v>12.908658530066823</v>
      </c>
      <c r="AW86" s="161">
        <f>+AU86*AW$94</f>
        <v>18.13914962316769</v>
      </c>
      <c r="AX86" s="156">
        <v>8.6999999999999994E-2</v>
      </c>
      <c r="AY86" s="156">
        <v>0.15</v>
      </c>
      <c r="AZ86">
        <f t="shared" si="46"/>
        <v>0</v>
      </c>
      <c r="BA86" s="412">
        <f>+Q86*($N$2*(1+$N$3))*(VLOOKUP(LEFT(AZ79,6),'2.1 Summary costs O&amp;M'!$J$3:$R$15,BA4,FALSE))</f>
        <v>0</v>
      </c>
      <c r="BB86" s="412">
        <f>+R86*($N$2*(1+$N$3))*(VLOOKUP(LEFT(AZ79,6),'2.1 Summary costs O&amp;M'!$J$3:$R$15,BA4,FALSE))</f>
        <v>0</v>
      </c>
      <c r="BC86" s="412">
        <f>+S86*($N$2*(1+$N$3))*(VLOOKUP(LEFT(AZ79,6),'2.1 Summary costs O&amp;M'!$J$3:$R$15,BA4,FALSE))</f>
        <v>0</v>
      </c>
      <c r="BD86" s="412">
        <f>+T86*($N$2*(1+$N$3))*(VLOOKUP(LEFT(AZ79,6),'2.1 Summary costs O&amp;M'!$J$3:$R$15,BA4,FALSE))</f>
        <v>0</v>
      </c>
      <c r="BE86" s="412">
        <f>+U86*($N$2*(1+$N$3))*(VLOOKUP(LEFT(AZ79,6),'2.1 Summary costs O&amp;M'!$J$3:$R$15,BA4,FALSE))</f>
        <v>0</v>
      </c>
      <c r="BF86" s="412">
        <f>+V86*($N$2*(1+$N$3))*(VLOOKUP(LEFT(AZ79,6),'2.1 Summary costs O&amp;M'!$J$3:$R$15,BA4,FALSE))</f>
        <v>0</v>
      </c>
      <c r="BG86" s="412">
        <f>+W86*($N$2*(1+$N$3))*(VLOOKUP(LEFT(AZ79,6),'2.1 Summary costs O&amp;M'!$J$3:$R$15,BA4,FALSE))</f>
        <v>0</v>
      </c>
      <c r="BH86" s="412">
        <f>+X86*($N$2*(1+$N$3))*(VLOOKUP(LEFT(AZ79,6),'2.1 Summary costs O&amp;M'!$J$3:$R$15,BA4,FALSE))</f>
        <v>0</v>
      </c>
      <c r="BI86" s="412">
        <f>+Y86*($N$2*(1+$N$3))*(VLOOKUP(LEFT(AZ79,6),'2.1 Summary costs O&amp;M'!$J$3:$R$15,BA4,FALSE))</f>
        <v>0</v>
      </c>
      <c r="BJ86" s="412">
        <f>+Z86*($N$2*(1+$N$3))*(VLOOKUP(LEFT(AZ79,6),'2.1 Summary costs O&amp;M'!$J$3:$R$15,BA4,FALSE))</f>
        <v>0</v>
      </c>
      <c r="BK86" s="412">
        <f>+AA86*($N$2*(1+$N$3))*(VLOOKUP(LEFT(AZ79,6),'2.1 Summary costs O&amp;M'!$J$3:$R$15,BA4,FALSE))</f>
        <v>0</v>
      </c>
      <c r="BL86" s="412">
        <f>+AB86*($N$2*(1+$N$3))*(VLOOKUP(LEFT(AZ79,6),'2.1 Summary costs O&amp;M'!$J$3:$R$15,BA4,FALSE))</f>
        <v>0</v>
      </c>
      <c r="BM86" s="412">
        <f>+AC86*($N$2*(1+$N$3))*(VLOOKUP(LEFT(AZ79,6),'2.1 Summary costs O&amp;M'!$J$3:$R$15,BA4,FALSE))</f>
        <v>0</v>
      </c>
      <c r="BN86" s="412">
        <f>+AD86*($N$2*(1+$N$3))*(VLOOKUP(LEFT(AZ79,6),'2.1 Summary costs O&amp;M'!$J$3:$R$15,BA4,FALSE))</f>
        <v>0</v>
      </c>
      <c r="BO86" s="412">
        <f>+AE86*($N$2*(1+$N$3))*(VLOOKUP(LEFT(AZ79,6),'2.1 Summary costs O&amp;M'!$J$3:$R$15,BA4,FALSE))</f>
        <v>0</v>
      </c>
      <c r="BP86" s="412">
        <f>+AF86*($N$2*(1+$N$3))*(VLOOKUP(LEFT(AZ79,6),'2.1 Summary costs O&amp;M'!$J$3:$R$15,BA4,FALSE))</f>
        <v>0</v>
      </c>
      <c r="BQ86" s="412">
        <f>+AG86*($N$2*(1+$N$3))*(VLOOKUP(LEFT(AZ79,6),'2.1 Summary costs O&amp;M'!$J$3:$R$15,BA4,FALSE))</f>
        <v>0</v>
      </c>
      <c r="BR86" s="412">
        <f>+AH86*($N$2*(1+$N$3))*(VLOOKUP(LEFT(AZ79,6),'2.1 Summary costs O&amp;M'!$J$3:$R$15,BA4,FALSE))</f>
        <v>0</v>
      </c>
      <c r="BS86" s="412">
        <f>+AI86*($N$2*(1+$N$3))*(VLOOKUP(LEFT(AZ79,6),'2.1 Summary costs O&amp;M'!$J$3:$R$15,BA4,FALSE))</f>
        <v>0</v>
      </c>
      <c r="BT86" s="412">
        <f>+AJ86*($N$2*(1+$N$3))*(VLOOKUP(LEFT(AZ79,6),'2.1 Summary costs O&amp;M'!$J$3:$R$15,BA4,FALSE))</f>
        <v>0</v>
      </c>
      <c r="BU86" s="412">
        <f t="shared" si="47"/>
        <v>0</v>
      </c>
    </row>
    <row r="87" spans="5:74"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c r="AZ87">
        <f t="shared" si="46"/>
        <v>0</v>
      </c>
      <c r="BA87" s="412">
        <f>+Q87*($N$2*(1+$N$3))*(VLOOKUP(LEFT(AZ79,6),'2.1 Summary costs O&amp;M'!$J$3:$R$15,BA4,FALSE))</f>
        <v>0</v>
      </c>
      <c r="BB87" s="412">
        <f>+R87*($N$2*(1+$N$3))*(VLOOKUP(LEFT(AZ79,6),'2.1 Summary costs O&amp;M'!$J$3:$R$15,BA4,FALSE))</f>
        <v>0</v>
      </c>
      <c r="BC87" s="412">
        <f>+S87*($N$2*(1+$N$3))*(VLOOKUP(LEFT(AZ79,6),'2.1 Summary costs O&amp;M'!$J$3:$R$15,BA4,FALSE))</f>
        <v>0</v>
      </c>
      <c r="BD87" s="412">
        <f>+T87*($N$2*(1+$N$3))*(VLOOKUP(LEFT(AZ79,6),'2.1 Summary costs O&amp;M'!$J$3:$R$15,BA4,FALSE))</f>
        <v>0</v>
      </c>
      <c r="BE87" s="412">
        <f>+U87*($N$2*(1+$N$3))*(VLOOKUP(LEFT(AZ79,6),'2.1 Summary costs O&amp;M'!$J$3:$R$15,BA4,FALSE))</f>
        <v>0</v>
      </c>
      <c r="BF87" s="412">
        <f>+V87*($N$2*(1+$N$3))*(VLOOKUP(LEFT(AZ79,6),'2.1 Summary costs O&amp;M'!$J$3:$R$15,BA4,FALSE))</f>
        <v>0</v>
      </c>
      <c r="BG87" s="412">
        <f>+W87*($N$2*(1+$N$3))*(VLOOKUP(LEFT(AZ79,6),'2.1 Summary costs O&amp;M'!$J$3:$R$15,BA4,FALSE))</f>
        <v>0</v>
      </c>
      <c r="BH87" s="412">
        <f>+X87*($N$2*(1+$N$3))*(VLOOKUP(LEFT(AZ79,6),'2.1 Summary costs O&amp;M'!$J$3:$R$15,BA4,FALSE))</f>
        <v>0</v>
      </c>
      <c r="BI87" s="412">
        <f>+Y87*($N$2*(1+$N$3))*(VLOOKUP(LEFT(AZ79,6),'2.1 Summary costs O&amp;M'!$J$3:$R$15,BA4,FALSE))</f>
        <v>0</v>
      </c>
      <c r="BJ87" s="412">
        <f>+Z87*($N$2*(1+$N$3))*(VLOOKUP(LEFT(AZ79,6),'2.1 Summary costs O&amp;M'!$J$3:$R$15,BA4,FALSE))</f>
        <v>0</v>
      </c>
      <c r="BK87" s="412">
        <f>+AA87*($N$2*(1+$N$3))*(VLOOKUP(LEFT(AZ79,6),'2.1 Summary costs O&amp;M'!$J$3:$R$15,BA4,FALSE))</f>
        <v>0</v>
      </c>
      <c r="BL87" s="412">
        <f>+AB87*($N$2*(1+$N$3))*(VLOOKUP(LEFT(AZ79,6),'2.1 Summary costs O&amp;M'!$J$3:$R$15,BA4,FALSE))</f>
        <v>0</v>
      </c>
      <c r="BM87" s="412">
        <f>+AC87*($N$2*(1+$N$3))*(VLOOKUP(LEFT(AZ79,6),'2.1 Summary costs O&amp;M'!$J$3:$R$15,BA4,FALSE))</f>
        <v>0</v>
      </c>
      <c r="BN87" s="412">
        <f>+AD87*($N$2*(1+$N$3))*(VLOOKUP(LEFT(AZ79,6),'2.1 Summary costs O&amp;M'!$J$3:$R$15,BA4,FALSE))</f>
        <v>0</v>
      </c>
      <c r="BO87" s="412">
        <f>+AE87*($N$2*(1+$N$3))*(VLOOKUP(LEFT(AZ79,6),'2.1 Summary costs O&amp;M'!$J$3:$R$15,BA4,FALSE))</f>
        <v>0</v>
      </c>
      <c r="BP87" s="412">
        <f>+AF87*($N$2*(1+$N$3))*(VLOOKUP(LEFT(AZ79,6),'2.1 Summary costs O&amp;M'!$J$3:$R$15,BA4,FALSE))</f>
        <v>0</v>
      </c>
      <c r="BQ87" s="412">
        <f>+AG87*($N$2*(1+$N$3))*(VLOOKUP(LEFT(AZ79,6),'2.1 Summary costs O&amp;M'!$J$3:$R$15,BA4,FALSE))</f>
        <v>0</v>
      </c>
      <c r="BR87" s="412">
        <f>+AH87*($N$2*(1+$N$3))*(VLOOKUP(LEFT(AZ79,6),'2.1 Summary costs O&amp;M'!$J$3:$R$15,BA4,FALSE))</f>
        <v>0</v>
      </c>
      <c r="BS87" s="412">
        <f>+AI87*($N$2*(1+$N$3))*(VLOOKUP(LEFT(AZ79,6),'2.1 Summary costs O&amp;M'!$J$3:$R$15,BA4,FALSE))</f>
        <v>0</v>
      </c>
      <c r="BT87" s="412">
        <f>+AJ87*($N$2*(1+$N$3))*(VLOOKUP(LEFT(AZ79,6),'2.1 Summary costs O&amp;M'!$J$3:$R$15,BA4,FALSE))</f>
        <v>0</v>
      </c>
      <c r="BU87" s="412">
        <f t="shared" si="47"/>
        <v>0</v>
      </c>
    </row>
    <row r="88" spans="5:74" ht="15.75" thickBot="1" x14ac:dyDescent="0.3">
      <c r="F88" s="438"/>
      <c r="G88" s="162" t="s">
        <v>153</v>
      </c>
      <c r="H88" s="320"/>
      <c r="I88" s="163"/>
      <c r="J88" s="163"/>
      <c r="K88" s="163"/>
      <c r="L88" s="163"/>
      <c r="M88" s="164"/>
      <c r="N88" s="226">
        <f>SUM(N80:N87)</f>
        <v>0.25973333333333332</v>
      </c>
      <c r="Q88" s="385">
        <f>SUM(Q80:Q87)</f>
        <v>0.26021224712016094</v>
      </c>
      <c r="R88" s="385">
        <f>SUM(R80:R87)</f>
        <v>0.33471515226600068</v>
      </c>
      <c r="S88" s="385">
        <f t="shared" ref="S88:AJ88" si="51">SUM(S80:S87)</f>
        <v>0.30814811992410673</v>
      </c>
      <c r="T88" s="385">
        <f t="shared" si="51"/>
        <v>0.3963758278957959</v>
      </c>
      <c r="U88" s="385">
        <f t="shared" si="51"/>
        <v>0.36491466048834043</v>
      </c>
      <c r="V88" s="385">
        <f t="shared" si="51"/>
        <v>0.31325163834595493</v>
      </c>
      <c r="W88" s="385">
        <f t="shared" si="51"/>
        <v>0.26222004849792646</v>
      </c>
      <c r="X88" s="385">
        <f t="shared" si="51"/>
        <v>0.37095834069207939</v>
      </c>
      <c r="Y88" s="385">
        <f t="shared" si="51"/>
        <v>0.31052579517416429</v>
      </c>
      <c r="Z88" s="385">
        <f t="shared" si="51"/>
        <v>0.43929567696959448</v>
      </c>
      <c r="AA88" s="385">
        <f t="shared" si="51"/>
        <v>0.36773034716797998</v>
      </c>
      <c r="AB88" s="385">
        <f t="shared" si="51"/>
        <v>0.52022200510208072</v>
      </c>
      <c r="AC88" s="385">
        <f t="shared" si="51"/>
        <v>0.43547302777999242</v>
      </c>
      <c r="AD88" s="385">
        <f t="shared" si="51"/>
        <v>0.61605644849348418</v>
      </c>
      <c r="AE88" s="385">
        <f t="shared" si="51"/>
        <v>0.51569515375691188</v>
      </c>
      <c r="AF88" s="385">
        <f t="shared" si="51"/>
        <v>0.72954535565240552</v>
      </c>
      <c r="AG88" s="385">
        <f t="shared" si="51"/>
        <v>0.61069566802819919</v>
      </c>
      <c r="AH88" s="385">
        <f t="shared" si="51"/>
        <v>0.86394100289922393</v>
      </c>
      <c r="AI88" s="385">
        <f t="shared" si="51"/>
        <v>0.72319702101410288</v>
      </c>
      <c r="AJ88" s="385">
        <f t="shared" si="51"/>
        <v>1.0230947955566714</v>
      </c>
      <c r="AK88" s="385">
        <f>SUM(Q88:AJ88)</f>
        <v>9.7662683328251774</v>
      </c>
      <c r="AT88" s="51" t="s">
        <v>4</v>
      </c>
      <c r="AU88" s="158">
        <f>4176.49/34.15/22</f>
        <v>5.5590177026487417</v>
      </c>
      <c r="AV88" s="160">
        <f>+AU88*AV$94</f>
        <v>7.8387361526789388</v>
      </c>
      <c r="AW88" s="161">
        <f>+AU88*AW$94</f>
        <v>11.014932930388785</v>
      </c>
      <c r="AX88" s="156">
        <v>0.19</v>
      </c>
      <c r="AY88" s="157">
        <v>0.15</v>
      </c>
      <c r="AZ88" t="str">
        <f t="shared" si="46"/>
        <v>Subtotal USD</v>
      </c>
      <c r="BA88" s="412">
        <f>+Q88*($N$2*(1+$N$3))*(VLOOKUP(LEFT(AZ79,6),'2.1 Summary costs O&amp;M'!$J$3:$R$15,BA4,FALSE))</f>
        <v>853.78590041791108</v>
      </c>
      <c r="BB88" s="412">
        <f>+R88*($N$2*(1+$N$3))*(VLOOKUP(LEFT(AZ79,6),'2.1 Summary costs O&amp;M'!$J$3:$R$15,BA4,FALSE))</f>
        <v>1098.238383564553</v>
      </c>
      <c r="BC88" s="412">
        <f>+S88*($N$2*(1+$N$3))*(VLOOKUP(LEFT(AZ79,6),'2.1 Summary costs O&amp;M'!$J$3:$R$15,BA4,FALSE))</f>
        <v>1011.0689367745205</v>
      </c>
      <c r="BD88" s="412">
        <f>+T88*($N$2*(1+$N$3))*(VLOOKUP(LEFT(AZ79,6),'2.1 Summary costs O&amp;M'!$J$3:$R$15,BA4,FALSE))</f>
        <v>1300.5540548890124</v>
      </c>
      <c r="BE88" s="412">
        <f>+U88*($N$2*(1+$N$3))*(VLOOKUP(LEFT(AZ79,6),'2.1 Summary costs O&amp;M'!$J$3:$R$15,BA4,FALSE))</f>
        <v>1197.3263957743777</v>
      </c>
      <c r="BF88" s="412">
        <f>+V88*($N$2*(1+$N$3))*(VLOOKUP(LEFT(AZ79,6),'2.1 Summary costs O&amp;M'!$J$3:$R$15,BA4,FALSE))</f>
        <v>1027.8141596428543</v>
      </c>
      <c r="BG88" s="412">
        <f>+W88*($N$2*(1+$N$3))*(VLOOKUP(LEFT(AZ79,6),'2.1 Summary costs O&amp;M'!$J$3:$R$15,BA4,FALSE))</f>
        <v>860.37372449670727</v>
      </c>
      <c r="BH88" s="412">
        <f>+X88*($N$2*(1+$N$3))*(VLOOKUP(LEFT(AZ79,6),'2.1 Summary costs O&amp;M'!$J$3:$R$15,BA4,FALSE))</f>
        <v>1217.1563960979383</v>
      </c>
      <c r="BI88" s="412">
        <f>+Y88*($N$2*(1+$N$3))*(VLOOKUP(LEFT(AZ79,6),'2.1 Summary costs O&amp;M'!$J$3:$R$15,BA4,FALSE))</f>
        <v>1018.8703589855756</v>
      </c>
      <c r="BJ88" s="412">
        <f>+Z88*($N$2*(1+$N$3))*(VLOOKUP(LEFT(AZ79,6),'2.1 Summary costs O&amp;M'!$J$3:$R$15,BA4,FALSE))</f>
        <v>1441.3789483858675</v>
      </c>
      <c r="BK88" s="412">
        <f>+AA88*($N$2*(1+$N$3))*(VLOOKUP(LEFT(AZ79,6),'2.1 Summary costs O&amp;M'!$J$3:$R$15,BA4,FALSE))</f>
        <v>1206.5649831724595</v>
      </c>
      <c r="BL88" s="412">
        <f>+AB88*($N$2*(1+$N$3))*(VLOOKUP(LEFT(AZ79,6),'2.1 Summary costs O&amp;M'!$J$3:$R$15,BA4,FALSE))</f>
        <v>1706.9074110035547</v>
      </c>
      <c r="BM88" s="412">
        <f>+AC88*($N$2*(1+$N$3))*(VLOOKUP(LEFT(AZ79,6),'2.1 Summary costs O&amp;M'!$J$3:$R$15,BA4,FALSE))</f>
        <v>1428.8364027661023</v>
      </c>
      <c r="BN88" s="412">
        <f>+AD88*($N$2*(1+$N$3))*(VLOOKUP(LEFT(AZ79,6),'2.1 Summary costs O&amp;M'!$J$3:$R$15,BA4,FALSE))</f>
        <v>2021.3510909130359</v>
      </c>
      <c r="BO88" s="412">
        <f>+AE88*($N$2*(1+$N$3))*(VLOOKUP(LEFT(AZ79,6),'2.1 Summary costs O&amp;M'!$J$3:$R$15,BA4,FALSE))</f>
        <v>1692.0542982290117</v>
      </c>
      <c r="BP88" s="412">
        <f>+AF88*($N$2*(1+$N$3))*(VLOOKUP(LEFT(AZ79,6),'2.1 Summary costs O&amp;M'!$J$3:$R$15,BA4,FALSE))</f>
        <v>2393.7210691077212</v>
      </c>
      <c r="BQ88" s="412">
        <f>+AG88*($N$2*(1+$N$3))*(VLOOKUP(LEFT(AZ79,6),'2.1 Summary costs O&amp;M'!$J$3:$R$15,BA4,FALSE))</f>
        <v>2003.7617620972305</v>
      </c>
      <c r="BR88" s="412">
        <f>+AH88*($N$2*(1+$N$3))*(VLOOKUP(LEFT(AZ79,6),'2.1 Summary costs O&amp;M'!$J$3:$R$15,BA4,FALSE))</f>
        <v>2834.6884331222432</v>
      </c>
      <c r="BS88" s="412">
        <f>+AI88*($N$2*(1+$N$3))*(VLOOKUP(LEFT(AZ79,6),'2.1 Summary costs O&amp;M'!$J$3:$R$15,BA4,FALSE))</f>
        <v>2372.8914630253662</v>
      </c>
      <c r="BT88" s="412">
        <f>+AJ88*($N$2*(1+$N$3))*(VLOOKUP(LEFT(AZ79,6),'2.1 Summary costs O&amp;M'!$J$3:$R$15,BA4,FALSE))</f>
        <v>3356.8900807111677</v>
      </c>
      <c r="BU88" s="412">
        <f t="shared" si="47"/>
        <v>32044.234253177212</v>
      </c>
    </row>
    <row r="89" spans="5:74"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c r="AZ89" s="398"/>
      <c r="BA89" s="414">
        <f>+Q89*(VLOOKUP(LEFT($AZ79,6),'2.1 Summary costs O&amp;M'!$J$3:$R$15,$BA$4,FALSE))</f>
        <v>0</v>
      </c>
      <c r="BB89" s="414">
        <f>+R89*(VLOOKUP(LEFT($AZ79,6),'2.1 Summary costs O&amp;M'!$J$3:$R$15,$BA$4,FALSE))</f>
        <v>0</v>
      </c>
      <c r="BC89" s="414">
        <f>+S89*(VLOOKUP(LEFT($AZ79,6),'2.1 Summary costs O&amp;M'!$J$3:$R$15,$BA$4,FALSE))</f>
        <v>0</v>
      </c>
      <c r="BD89" s="414">
        <f>+T89*(VLOOKUP(LEFT($AZ79,6),'2.1 Summary costs O&amp;M'!$J$3:$R$15,$BA$4,FALSE))</f>
        <v>0</v>
      </c>
      <c r="BE89" s="414">
        <f>+U89*(VLOOKUP(LEFT($AZ79,6),'2.1 Summary costs O&amp;M'!$J$3:$R$15,$BA$4,FALSE))</f>
        <v>0</v>
      </c>
      <c r="BF89" s="414">
        <f>+V89*(VLOOKUP(LEFT($AZ79,6),'2.1 Summary costs O&amp;M'!$J$3:$R$15,$BA$4,FALSE))</f>
        <v>0</v>
      </c>
      <c r="BG89" s="414">
        <f>+W89*(VLOOKUP(LEFT($AZ79,6),'2.1 Summary costs O&amp;M'!$J$3:$R$15,$BA$4,FALSE))</f>
        <v>0</v>
      </c>
      <c r="BH89" s="414">
        <f>+X89*(VLOOKUP(LEFT($AZ79,6),'2.1 Summary costs O&amp;M'!$J$3:$R$15,$BA$4,FALSE))</f>
        <v>0</v>
      </c>
      <c r="BI89" s="414">
        <f>+Y89*(VLOOKUP(LEFT($AZ79,6),'2.1 Summary costs O&amp;M'!$J$3:$R$15,$BA$4,FALSE))</f>
        <v>0</v>
      </c>
      <c r="BJ89" s="414">
        <f>+Z89*(VLOOKUP(LEFT($AZ79,6),'2.1 Summary costs O&amp;M'!$J$3:$R$15,$BA$4,FALSE))</f>
        <v>0</v>
      </c>
      <c r="BK89" s="414">
        <f>+AA89*(VLOOKUP(LEFT($AZ79,6),'2.1 Summary costs O&amp;M'!$J$3:$R$15,$BA$4,FALSE))</f>
        <v>0</v>
      </c>
      <c r="BL89" s="414">
        <f>+AB89*(VLOOKUP(LEFT($AZ79,6),'2.1 Summary costs O&amp;M'!$J$3:$R$15,$BA$4,FALSE))</f>
        <v>0</v>
      </c>
      <c r="BM89" s="414">
        <f>+AC89*(VLOOKUP(LEFT($AZ79,6),'2.1 Summary costs O&amp;M'!$J$3:$R$15,$BA$4,FALSE))</f>
        <v>0</v>
      </c>
      <c r="BN89" s="414">
        <f>+AD89*(VLOOKUP(LEFT($AZ79,6),'2.1 Summary costs O&amp;M'!$J$3:$R$15,$BA$4,FALSE))</f>
        <v>0</v>
      </c>
      <c r="BO89" s="414">
        <f>+AE89*(VLOOKUP(LEFT($AZ79,6),'2.1 Summary costs O&amp;M'!$J$3:$R$15,$BA$4,FALSE))</f>
        <v>0</v>
      </c>
      <c r="BP89" s="414">
        <f>+AF89*(VLOOKUP(LEFT($AZ79,6),'2.1 Summary costs O&amp;M'!$J$3:$R$15,$BA$4,FALSE))</f>
        <v>0</v>
      </c>
      <c r="BQ89" s="414">
        <f>+AG89*(VLOOKUP(LEFT($AZ79,6),'2.1 Summary costs O&amp;M'!$J$3:$R$15,$BA$4,FALSE))</f>
        <v>0</v>
      </c>
      <c r="BR89" s="414">
        <f>+AH89*(VLOOKUP(LEFT($AZ79,6),'2.1 Summary costs O&amp;M'!$J$3:$R$15,$BA$4,FALSE))</f>
        <v>0</v>
      </c>
      <c r="BS89" s="414">
        <f>+AI89*(VLOOKUP(LEFT($AZ79,6),'2.1 Summary costs O&amp;M'!$J$3:$R$15,$BA$4,FALSE))</f>
        <v>0</v>
      </c>
      <c r="BT89" s="414">
        <f>+AJ89*(VLOOKUP(LEFT($AZ79,6),'2.1 Summary costs O&amp;M'!$J$3:$R$15,$BA$4,FALSE))</f>
        <v>0</v>
      </c>
      <c r="BU89" s="398"/>
    </row>
    <row r="90" spans="5:74" x14ac:dyDescent="0.25">
      <c r="F90" s="438"/>
      <c r="G90" s="78" t="s">
        <v>223</v>
      </c>
      <c r="H90" s="78"/>
      <c r="I90" s="185">
        <v>6.6666666666666666E-2</v>
      </c>
      <c r="J90" s="176"/>
      <c r="K90" s="148" t="s">
        <v>230</v>
      </c>
      <c r="L90" s="175"/>
      <c r="M90" s="200">
        <v>15</v>
      </c>
      <c r="N90" s="200">
        <f>M90*I90</f>
        <v>1</v>
      </c>
      <c r="Q90" s="383"/>
      <c r="R90" s="383"/>
      <c r="S90" s="383"/>
      <c r="T90" s="383"/>
      <c r="U90" s="383">
        <f>+$N90*(1+$N$4)^(1+U$6)</f>
        <v>1.2704435431309138</v>
      </c>
      <c r="V90" s="383"/>
      <c r="W90" s="383"/>
      <c r="X90" s="383"/>
      <c r="Y90" s="383"/>
      <c r="Z90" s="383">
        <f>+$N90*(1+$N$4)^(1+Z$6)</f>
        <v>1.550903748306804</v>
      </c>
      <c r="AA90" s="383"/>
      <c r="AB90" s="383"/>
      <c r="AC90" s="383"/>
      <c r="AD90" s="383"/>
      <c r="AE90" s="383">
        <f>+$N90*(1+$N$4)^(1+AE$6)</f>
        <v>1.8932777056620755</v>
      </c>
      <c r="AF90" s="383"/>
      <c r="AG90" s="383"/>
      <c r="AH90" s="383"/>
      <c r="AI90" s="383"/>
      <c r="AJ90" s="383">
        <f>+$N90*(1+$N$4)^(1+AJ$6)</f>
        <v>2.311233353243503</v>
      </c>
      <c r="AK90" s="385">
        <f t="shared" ref="AK90:AK96" si="52">SUM(Q90:AJ90)</f>
        <v>7.025858350343297</v>
      </c>
      <c r="AT90" s="51" t="s">
        <v>5</v>
      </c>
      <c r="AU90" s="158">
        <f>1.87*8</f>
        <v>14.96</v>
      </c>
      <c r="AV90" s="158">
        <f>2.2*8</f>
        <v>17.600000000000001</v>
      </c>
      <c r="AW90" s="158">
        <f>2.72*8</f>
        <v>21.76</v>
      </c>
      <c r="AX90" s="156">
        <v>0.14349999999999999</v>
      </c>
      <c r="AY90" s="157">
        <v>7.0000000000000007E-2</v>
      </c>
      <c r="AZ90" s="398" t="str">
        <f>+G90</f>
        <v>Prevention signs</v>
      </c>
      <c r="BA90" s="414">
        <f>+Q90*(VLOOKUP(LEFT($AZ79,6),'2.1 Summary costs O&amp;M'!$J$3:$R$15,$BA$4,FALSE))</f>
        <v>0</v>
      </c>
      <c r="BB90" s="414">
        <f>+R90*(VLOOKUP(LEFT($AZ79,6),'2.1 Summary costs O&amp;M'!$J$3:$R$15,$BA$4,FALSE))</f>
        <v>0</v>
      </c>
      <c r="BC90" s="414">
        <f>+S90*(VLOOKUP(LEFT($AZ79,6),'2.1 Summary costs O&amp;M'!$J$3:$R$15,$BA$4,FALSE))</f>
        <v>0</v>
      </c>
      <c r="BD90" s="414">
        <f>+T90*(VLOOKUP(LEFT($AZ79,6),'2.1 Summary costs O&amp;M'!$J$3:$R$15,$BA$4,FALSE))</f>
        <v>0</v>
      </c>
      <c r="BE90" s="414">
        <f>+U90*(VLOOKUP(LEFT($AZ79,6),'2.1 Summary costs O&amp;M'!$J$3:$R$15,$BA$4,FALSE))</f>
        <v>317.61088578272847</v>
      </c>
      <c r="BF90" s="414">
        <f>+V90*(VLOOKUP(LEFT($AZ79,6),'2.1 Summary costs O&amp;M'!$J$3:$R$15,$BA$4,FALSE))</f>
        <v>0</v>
      </c>
      <c r="BG90" s="414">
        <f>+W90*(VLOOKUP(LEFT($AZ79,6),'2.1 Summary costs O&amp;M'!$J$3:$R$15,$BA$4,FALSE))</f>
        <v>0</v>
      </c>
      <c r="BH90" s="414">
        <f>+X90*(VLOOKUP(LEFT($AZ79,6),'2.1 Summary costs O&amp;M'!$J$3:$R$15,$BA$4,FALSE))</f>
        <v>0</v>
      </c>
      <c r="BI90" s="414">
        <f>+Y90*(VLOOKUP(LEFT($AZ79,6),'2.1 Summary costs O&amp;M'!$J$3:$R$15,$BA$4,FALSE))</f>
        <v>0</v>
      </c>
      <c r="BJ90" s="414">
        <f>+Z90*(VLOOKUP(LEFT($AZ79,6),'2.1 Summary costs O&amp;M'!$J$3:$R$15,$BA$4,FALSE))</f>
        <v>387.72593707670097</v>
      </c>
      <c r="BK90" s="414">
        <f>+AA90*(VLOOKUP(LEFT($AZ79,6),'2.1 Summary costs O&amp;M'!$J$3:$R$15,$BA$4,FALSE))</f>
        <v>0</v>
      </c>
      <c r="BL90" s="414">
        <f>+AB90*(VLOOKUP(LEFT($AZ79,6),'2.1 Summary costs O&amp;M'!$J$3:$R$15,$BA$4,FALSE))</f>
        <v>0</v>
      </c>
      <c r="BM90" s="414">
        <f>+AC90*(VLOOKUP(LEFT($AZ79,6),'2.1 Summary costs O&amp;M'!$J$3:$R$15,$BA$4,FALSE))</f>
        <v>0</v>
      </c>
      <c r="BN90" s="414">
        <f>+AD90*(VLOOKUP(LEFT($AZ79,6),'2.1 Summary costs O&amp;M'!$J$3:$R$15,$BA$4,FALSE))</f>
        <v>0</v>
      </c>
      <c r="BO90" s="414">
        <f>+AE90*(VLOOKUP(LEFT($AZ79,6),'2.1 Summary costs O&amp;M'!$J$3:$R$15,$BA$4,FALSE))</f>
        <v>473.31942641551888</v>
      </c>
      <c r="BP90" s="414">
        <f>+AF90*(VLOOKUP(LEFT($AZ79,6),'2.1 Summary costs O&amp;M'!$J$3:$R$15,$BA$4,FALSE))</f>
        <v>0</v>
      </c>
      <c r="BQ90" s="414">
        <f>+AG90*(VLOOKUP(LEFT($AZ79,6),'2.1 Summary costs O&amp;M'!$J$3:$R$15,$BA$4,FALSE))</f>
        <v>0</v>
      </c>
      <c r="BR90" s="414">
        <f>+AH90*(VLOOKUP(LEFT($AZ79,6),'2.1 Summary costs O&amp;M'!$J$3:$R$15,$BA$4,FALSE))</f>
        <v>0</v>
      </c>
      <c r="BS90" s="414">
        <f>+AI90*(VLOOKUP(LEFT($AZ79,6),'2.1 Summary costs O&amp;M'!$J$3:$R$15,$BA$4,FALSE))</f>
        <v>0</v>
      </c>
      <c r="BT90" s="414">
        <f>+AJ90*(VLOOKUP(LEFT($AZ79,6),'2.1 Summary costs O&amp;M'!$J$3:$R$15,$BA$4,FALSE))</f>
        <v>577.8083383108758</v>
      </c>
      <c r="BU90" s="414">
        <f t="shared" ref="BU90:BU96" si="53">SUM(BA90:BT90)</f>
        <v>1756.4645875858241</v>
      </c>
    </row>
    <row r="91" spans="5:74" x14ac:dyDescent="0.25">
      <c r="F91" s="438"/>
      <c r="G91" s="109" t="s">
        <v>250</v>
      </c>
      <c r="H91" s="109"/>
      <c r="I91" s="185">
        <v>5.8</v>
      </c>
      <c r="J91" s="109"/>
      <c r="K91" s="146" t="s">
        <v>264</v>
      </c>
      <c r="L91" s="109"/>
      <c r="M91" s="200">
        <v>0.5</v>
      </c>
      <c r="N91" s="200">
        <f>+M91*I91</f>
        <v>2.9</v>
      </c>
      <c r="Q91" s="383">
        <f t="shared" ref="Q91:U92" si="54">+$N91*(1+$N$1)^(1+Q$6)</f>
        <v>3.4342332371744546</v>
      </c>
      <c r="R91" s="383">
        <f t="shared" si="54"/>
        <v>3.7371943335654594</v>
      </c>
      <c r="S91" s="383">
        <f t="shared" si="54"/>
        <v>4.0668820439012876</v>
      </c>
      <c r="T91" s="383">
        <f t="shared" si="54"/>
        <v>4.4256541359001851</v>
      </c>
      <c r="U91" s="383">
        <f t="shared" si="54"/>
        <v>4.8160763747702688</v>
      </c>
      <c r="V91" s="383"/>
      <c r="W91" s="384"/>
      <c r="X91" s="383"/>
      <c r="Y91" s="384"/>
      <c r="Z91" s="383"/>
      <c r="AA91" s="384"/>
      <c r="AB91" s="383"/>
      <c r="AC91" s="384"/>
      <c r="AD91" s="383"/>
      <c r="AE91" s="384"/>
      <c r="AF91" s="383"/>
      <c r="AG91" s="384"/>
      <c r="AH91" s="383"/>
      <c r="AI91" s="384"/>
      <c r="AJ91" s="383"/>
      <c r="AK91" s="385">
        <f t="shared" si="52"/>
        <v>20.480040125311653</v>
      </c>
      <c r="AT91" s="51" t="s">
        <v>187</v>
      </c>
      <c r="AU91" s="158">
        <f>9411.6/22/52.97</f>
        <v>8.0762695865584302</v>
      </c>
      <c r="AV91" s="160">
        <f>+AU91*AV$94</f>
        <v>11.388297316767366</v>
      </c>
      <c r="AW91" s="161">
        <f>+AU91*AW$94</f>
        <v>16.002749511175818</v>
      </c>
      <c r="AX91" s="156">
        <f>8.4%+7.09%</f>
        <v>0.15490000000000001</v>
      </c>
      <c r="AY91" s="157">
        <v>0.18</v>
      </c>
      <c r="AZ91" s="398" t="str">
        <f t="shared" ref="AZ91:AZ96" si="55">+G91</f>
        <v>Seedlings (plastic bag 0.5 liters)</v>
      </c>
      <c r="BA91" s="414">
        <f>+Q91*(VLOOKUP(LEFT($AZ79,6),'2.1 Summary costs O&amp;M'!$J$3:$R$15,$BA$4,FALSE))</f>
        <v>858.55830929361366</v>
      </c>
      <c r="BB91" s="414">
        <f>+R91*(VLOOKUP(LEFT($AZ79,6),'2.1 Summary costs O&amp;M'!$J$3:$R$15,$BA$4,FALSE))</f>
        <v>934.2985833913649</v>
      </c>
      <c r="BC91" s="414">
        <f>+S91*(VLOOKUP(LEFT($AZ79,6),'2.1 Summary costs O&amp;M'!$J$3:$R$15,$BA$4,FALSE))</f>
        <v>1016.7205109753219</v>
      </c>
      <c r="BD91" s="414">
        <f>+T91*(VLOOKUP(LEFT($AZ79,6),'2.1 Summary costs O&amp;M'!$J$3:$R$15,$BA$4,FALSE))</f>
        <v>1106.4135339750462</v>
      </c>
      <c r="BE91" s="414">
        <f>+U91*(VLOOKUP(LEFT($AZ79,6),'2.1 Summary costs O&amp;M'!$J$3:$R$15,$BA$4,FALSE))</f>
        <v>1204.0190936925671</v>
      </c>
      <c r="BF91" s="414">
        <f>+V91*(VLOOKUP(LEFT($AZ79,6),'2.1 Summary costs O&amp;M'!$J$3:$R$15,$BA$4,FALSE))</f>
        <v>0</v>
      </c>
      <c r="BG91" s="414">
        <f>+W91*(VLOOKUP(LEFT($AZ79,6),'2.1 Summary costs O&amp;M'!$J$3:$R$15,$BA$4,FALSE))</f>
        <v>0</v>
      </c>
      <c r="BH91" s="414">
        <f>+X91*(VLOOKUP(LEFT($AZ79,6),'2.1 Summary costs O&amp;M'!$J$3:$R$15,$BA$4,FALSE))</f>
        <v>0</v>
      </c>
      <c r="BI91" s="414">
        <f>+Y91*(VLOOKUP(LEFT($AZ79,6),'2.1 Summary costs O&amp;M'!$J$3:$R$15,$BA$4,FALSE))</f>
        <v>0</v>
      </c>
      <c r="BJ91" s="414">
        <f>+Z91*(VLOOKUP(LEFT($AZ79,6),'2.1 Summary costs O&amp;M'!$J$3:$R$15,$BA$4,FALSE))</f>
        <v>0</v>
      </c>
      <c r="BK91" s="414">
        <f>+AA91*(VLOOKUP(LEFT($AZ79,6),'2.1 Summary costs O&amp;M'!$J$3:$R$15,$BA$4,FALSE))</f>
        <v>0</v>
      </c>
      <c r="BL91" s="414">
        <f>+AB91*(VLOOKUP(LEFT($AZ79,6),'2.1 Summary costs O&amp;M'!$J$3:$R$15,$BA$4,FALSE))</f>
        <v>0</v>
      </c>
      <c r="BM91" s="414">
        <f>+AC91*(VLOOKUP(LEFT($AZ79,6),'2.1 Summary costs O&amp;M'!$J$3:$R$15,$BA$4,FALSE))</f>
        <v>0</v>
      </c>
      <c r="BN91" s="414">
        <f>+AD91*(VLOOKUP(LEFT($AZ79,6),'2.1 Summary costs O&amp;M'!$J$3:$R$15,$BA$4,FALSE))</f>
        <v>0</v>
      </c>
      <c r="BO91" s="414">
        <f>+AE91*(VLOOKUP(LEFT($AZ79,6),'2.1 Summary costs O&amp;M'!$J$3:$R$15,$BA$4,FALSE))</f>
        <v>0</v>
      </c>
      <c r="BP91" s="414">
        <f>+AF91*(VLOOKUP(LEFT($AZ79,6),'2.1 Summary costs O&amp;M'!$J$3:$R$15,$BA$4,FALSE))</f>
        <v>0</v>
      </c>
      <c r="BQ91" s="414">
        <f>+AG91*(VLOOKUP(LEFT($AZ79,6),'2.1 Summary costs O&amp;M'!$J$3:$R$15,$BA$4,FALSE))</f>
        <v>0</v>
      </c>
      <c r="BR91" s="414">
        <f>+AH91*(VLOOKUP(LEFT($AZ79,6),'2.1 Summary costs O&amp;M'!$J$3:$R$15,$BA$4,FALSE))</f>
        <v>0</v>
      </c>
      <c r="BS91" s="414">
        <f>+AI91*(VLOOKUP(LEFT($AZ79,6),'2.1 Summary costs O&amp;M'!$J$3:$R$15,$BA$4,FALSE))</f>
        <v>0</v>
      </c>
      <c r="BT91" s="414">
        <f>+AJ91*(VLOOKUP(LEFT($AZ79,6),'2.1 Summary costs O&amp;M'!$J$3:$R$15,$BA$4,FALSE))</f>
        <v>0</v>
      </c>
      <c r="BU91" s="414">
        <f t="shared" si="53"/>
        <v>5120.0100313279136</v>
      </c>
    </row>
    <row r="92" spans="5:74" x14ac:dyDescent="0.25">
      <c r="F92" s="438"/>
      <c r="G92" s="109" t="s">
        <v>256</v>
      </c>
      <c r="H92" s="109"/>
      <c r="I92" s="185">
        <v>5.8</v>
      </c>
      <c r="J92" s="176"/>
      <c r="K92" s="148" t="s">
        <v>125</v>
      </c>
      <c r="L92" s="175"/>
      <c r="M92" s="110">
        <v>1</v>
      </c>
      <c r="N92" s="200">
        <f>+M92*I92</f>
        <v>5.8</v>
      </c>
      <c r="Q92" s="383">
        <f t="shared" si="54"/>
        <v>6.8684664743489092</v>
      </c>
      <c r="R92" s="383">
        <f t="shared" si="54"/>
        <v>7.4743886671309188</v>
      </c>
      <c r="S92" s="383">
        <f t="shared" si="54"/>
        <v>8.1337640878025752</v>
      </c>
      <c r="T92" s="383">
        <f t="shared" si="54"/>
        <v>8.8513082718003702</v>
      </c>
      <c r="U92" s="383">
        <f t="shared" si="54"/>
        <v>9.6321527495405377</v>
      </c>
      <c r="V92" s="383"/>
      <c r="W92" s="384"/>
      <c r="X92" s="383"/>
      <c r="Y92" s="384"/>
      <c r="Z92" s="383"/>
      <c r="AA92" s="384"/>
      <c r="AB92" s="383"/>
      <c r="AC92" s="384"/>
      <c r="AD92" s="383"/>
      <c r="AE92" s="384"/>
      <c r="AF92" s="383"/>
      <c r="AG92" s="384"/>
      <c r="AH92" s="383"/>
      <c r="AI92" s="384"/>
      <c r="AJ92" s="383"/>
      <c r="AK92" s="385">
        <f t="shared" si="52"/>
        <v>40.960080250623307</v>
      </c>
      <c r="AT92" s="51"/>
      <c r="AW92" s="50"/>
      <c r="AZ92" s="398" t="str">
        <f t="shared" si="55"/>
        <v>Organic fertilizer</v>
      </c>
      <c r="BA92" s="414">
        <f>+Q92*(VLOOKUP(LEFT($AZ79,6),'2.1 Summary costs O&amp;M'!$J$3:$R$15,$BA$4,FALSE))</f>
        <v>1717.1166185872273</v>
      </c>
      <c r="BB92" s="414">
        <f>+R92*(VLOOKUP(LEFT($AZ79,6),'2.1 Summary costs O&amp;M'!$J$3:$R$15,$BA$4,FALSE))</f>
        <v>1868.5971667827298</v>
      </c>
      <c r="BC92" s="414">
        <f>+S92*(VLOOKUP(LEFT($AZ79,6),'2.1 Summary costs O&amp;M'!$J$3:$R$15,$BA$4,FALSE))</f>
        <v>2033.4410219506437</v>
      </c>
      <c r="BD92" s="414">
        <f>+T92*(VLOOKUP(LEFT($AZ79,6),'2.1 Summary costs O&amp;M'!$J$3:$R$15,$BA$4,FALSE))</f>
        <v>2212.8270679500924</v>
      </c>
      <c r="BE92" s="414">
        <f>+U92*(VLOOKUP(LEFT($AZ79,6),'2.1 Summary costs O&amp;M'!$J$3:$R$15,$BA$4,FALSE))</f>
        <v>2408.0381873851343</v>
      </c>
      <c r="BF92" s="414">
        <f>+V92*(VLOOKUP(LEFT($AZ79,6),'2.1 Summary costs O&amp;M'!$J$3:$R$15,$BA$4,FALSE))</f>
        <v>0</v>
      </c>
      <c r="BG92" s="414">
        <f>+W92*(VLOOKUP(LEFT($AZ79,6),'2.1 Summary costs O&amp;M'!$J$3:$R$15,$BA$4,FALSE))</f>
        <v>0</v>
      </c>
      <c r="BH92" s="414">
        <f>+X92*(VLOOKUP(LEFT($AZ79,6),'2.1 Summary costs O&amp;M'!$J$3:$R$15,$BA$4,FALSE))</f>
        <v>0</v>
      </c>
      <c r="BI92" s="414">
        <f>+Y92*(VLOOKUP(LEFT($AZ79,6),'2.1 Summary costs O&amp;M'!$J$3:$R$15,$BA$4,FALSE))</f>
        <v>0</v>
      </c>
      <c r="BJ92" s="414">
        <f>+Z92*(VLOOKUP(LEFT($AZ79,6),'2.1 Summary costs O&amp;M'!$J$3:$R$15,$BA$4,FALSE))</f>
        <v>0</v>
      </c>
      <c r="BK92" s="414">
        <f>+AA92*(VLOOKUP(LEFT($AZ79,6),'2.1 Summary costs O&amp;M'!$J$3:$R$15,$BA$4,FALSE))</f>
        <v>0</v>
      </c>
      <c r="BL92" s="414">
        <f>+AB92*(VLOOKUP(LEFT($AZ79,6),'2.1 Summary costs O&amp;M'!$J$3:$R$15,$BA$4,FALSE))</f>
        <v>0</v>
      </c>
      <c r="BM92" s="414">
        <f>+AC92*(VLOOKUP(LEFT($AZ79,6),'2.1 Summary costs O&amp;M'!$J$3:$R$15,$BA$4,FALSE))</f>
        <v>0</v>
      </c>
      <c r="BN92" s="414">
        <f>+AD92*(VLOOKUP(LEFT($AZ79,6),'2.1 Summary costs O&amp;M'!$J$3:$R$15,$BA$4,FALSE))</f>
        <v>0</v>
      </c>
      <c r="BO92" s="414">
        <f>+AE92*(VLOOKUP(LEFT($AZ79,6),'2.1 Summary costs O&amp;M'!$J$3:$R$15,$BA$4,FALSE))</f>
        <v>0</v>
      </c>
      <c r="BP92" s="414">
        <f>+AF92*(VLOOKUP(LEFT($AZ79,6),'2.1 Summary costs O&amp;M'!$J$3:$R$15,$BA$4,FALSE))</f>
        <v>0</v>
      </c>
      <c r="BQ92" s="414">
        <f>+AG92*(VLOOKUP(LEFT($AZ79,6),'2.1 Summary costs O&amp;M'!$J$3:$R$15,$BA$4,FALSE))</f>
        <v>0</v>
      </c>
      <c r="BR92" s="414">
        <f>+AH92*(VLOOKUP(LEFT($AZ79,6),'2.1 Summary costs O&amp;M'!$J$3:$R$15,$BA$4,FALSE))</f>
        <v>0</v>
      </c>
      <c r="BS92" s="414">
        <f>+AI92*(VLOOKUP(LEFT($AZ79,6),'2.1 Summary costs O&amp;M'!$J$3:$R$15,$BA$4,FALSE))</f>
        <v>0</v>
      </c>
      <c r="BT92" s="414">
        <f>+AJ92*(VLOOKUP(LEFT($AZ79,6),'2.1 Summary costs O&amp;M'!$J$3:$R$15,$BA$4,FALSE))</f>
        <v>0</v>
      </c>
      <c r="BU92" s="414">
        <f t="shared" si="53"/>
        <v>10240.020062655827</v>
      </c>
    </row>
    <row r="93" spans="5:74" x14ac:dyDescent="0.25">
      <c r="F93" s="438"/>
      <c r="G93" s="109"/>
      <c r="H93" s="109"/>
      <c r="I93" s="185"/>
      <c r="J93" s="109"/>
      <c r="K93" s="109"/>
      <c r="L93" s="109"/>
      <c r="M93" s="200"/>
      <c r="N93" s="200"/>
      <c r="Q93" s="383"/>
      <c r="R93" s="383"/>
      <c r="S93" s="384"/>
      <c r="T93" s="383"/>
      <c r="U93" s="384"/>
      <c r="V93" s="383"/>
      <c r="W93" s="384"/>
      <c r="X93" s="383"/>
      <c r="Y93" s="384"/>
      <c r="Z93" s="383"/>
      <c r="AA93" s="384"/>
      <c r="AB93" s="383"/>
      <c r="AC93" s="384"/>
      <c r="AD93" s="383"/>
      <c r="AE93" s="384"/>
      <c r="AF93" s="383"/>
      <c r="AG93" s="384"/>
      <c r="AH93" s="383"/>
      <c r="AI93" s="384"/>
      <c r="AJ93" s="383"/>
      <c r="AK93" s="385">
        <f t="shared" si="52"/>
        <v>0</v>
      </c>
      <c r="AU93" s="158">
        <f>+AU89+AU90</f>
        <v>32.644854796578628</v>
      </c>
      <c r="AV93" s="158">
        <f>+AV89+AV90</f>
        <v>46.032305918178253</v>
      </c>
      <c r="AW93" s="158">
        <f>+AW89+AW90</f>
        <v>64.684249149856512</v>
      </c>
      <c r="AZ93" s="398">
        <f t="shared" si="55"/>
        <v>0</v>
      </c>
      <c r="BA93" s="414">
        <f>+Q93*(VLOOKUP(LEFT($AZ79,6),'2.1 Summary costs O&amp;M'!$J$3:$R$15,$BA$4,FALSE))</f>
        <v>0</v>
      </c>
      <c r="BB93" s="414">
        <f>+R93*(VLOOKUP(LEFT($AZ79,6),'2.1 Summary costs O&amp;M'!$J$3:$R$15,$BA$4,FALSE))</f>
        <v>0</v>
      </c>
      <c r="BC93" s="414">
        <f>+S93*(VLOOKUP(LEFT($AZ79,6),'2.1 Summary costs O&amp;M'!$J$3:$R$15,$BA$4,FALSE))</f>
        <v>0</v>
      </c>
      <c r="BD93" s="414">
        <f>+T93*(VLOOKUP(LEFT($AZ79,6),'2.1 Summary costs O&amp;M'!$J$3:$R$15,$BA$4,FALSE))</f>
        <v>0</v>
      </c>
      <c r="BE93" s="414">
        <f>+U93*(VLOOKUP(LEFT($AZ79,6),'2.1 Summary costs O&amp;M'!$J$3:$R$15,$BA$4,FALSE))</f>
        <v>0</v>
      </c>
      <c r="BF93" s="414">
        <f>+V93*(VLOOKUP(LEFT($AZ79,6),'2.1 Summary costs O&amp;M'!$J$3:$R$15,$BA$4,FALSE))</f>
        <v>0</v>
      </c>
      <c r="BG93" s="414">
        <f>+W93*(VLOOKUP(LEFT($AZ79,6),'2.1 Summary costs O&amp;M'!$J$3:$R$15,$BA$4,FALSE))</f>
        <v>0</v>
      </c>
      <c r="BH93" s="414">
        <f>+X93*(VLOOKUP(LEFT($AZ79,6),'2.1 Summary costs O&amp;M'!$J$3:$R$15,$BA$4,FALSE))</f>
        <v>0</v>
      </c>
      <c r="BI93" s="414">
        <f>+Y93*(VLOOKUP(LEFT($AZ79,6),'2.1 Summary costs O&amp;M'!$J$3:$R$15,$BA$4,FALSE))</f>
        <v>0</v>
      </c>
      <c r="BJ93" s="414">
        <f>+Z93*(VLOOKUP(LEFT($AZ79,6),'2.1 Summary costs O&amp;M'!$J$3:$R$15,$BA$4,FALSE))</f>
        <v>0</v>
      </c>
      <c r="BK93" s="414">
        <f>+AA93*(VLOOKUP(LEFT($AZ79,6),'2.1 Summary costs O&amp;M'!$J$3:$R$15,$BA$4,FALSE))</f>
        <v>0</v>
      </c>
      <c r="BL93" s="414">
        <f>+AB93*(VLOOKUP(LEFT($AZ79,6),'2.1 Summary costs O&amp;M'!$J$3:$R$15,$BA$4,FALSE))</f>
        <v>0</v>
      </c>
      <c r="BM93" s="414">
        <f>+AC93*(VLOOKUP(LEFT($AZ79,6),'2.1 Summary costs O&amp;M'!$J$3:$R$15,$BA$4,FALSE))</f>
        <v>0</v>
      </c>
      <c r="BN93" s="414">
        <f>+AD93*(VLOOKUP(LEFT($AZ79,6),'2.1 Summary costs O&amp;M'!$J$3:$R$15,$BA$4,FALSE))</f>
        <v>0</v>
      </c>
      <c r="BO93" s="414">
        <f>+AE93*(VLOOKUP(LEFT($AZ79,6),'2.1 Summary costs O&amp;M'!$J$3:$R$15,$BA$4,FALSE))</f>
        <v>0</v>
      </c>
      <c r="BP93" s="414">
        <f>+AF93*(VLOOKUP(LEFT($AZ79,6),'2.1 Summary costs O&amp;M'!$J$3:$R$15,$BA$4,FALSE))</f>
        <v>0</v>
      </c>
      <c r="BQ93" s="414">
        <f>+AG93*(VLOOKUP(LEFT($AZ79,6),'2.1 Summary costs O&amp;M'!$J$3:$R$15,$BA$4,FALSE))</f>
        <v>0</v>
      </c>
      <c r="BR93" s="414">
        <f>+AH93*(VLOOKUP(LEFT($AZ79,6),'2.1 Summary costs O&amp;M'!$J$3:$R$15,$BA$4,FALSE))</f>
        <v>0</v>
      </c>
      <c r="BS93" s="414">
        <f>+AI93*(VLOOKUP(LEFT($AZ79,6),'2.1 Summary costs O&amp;M'!$J$3:$R$15,$BA$4,FALSE))</f>
        <v>0</v>
      </c>
      <c r="BT93" s="414">
        <f>+AJ93*(VLOOKUP(LEFT($AZ79,6),'2.1 Summary costs O&amp;M'!$J$3:$R$15,$BA$4,FALSE))</f>
        <v>0</v>
      </c>
      <c r="BU93" s="414">
        <f t="shared" si="53"/>
        <v>0</v>
      </c>
    </row>
    <row r="94" spans="5:74"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52"/>
        <v>0</v>
      </c>
      <c r="AV94" s="158">
        <f>+AV93/AU93</f>
        <v>1.4100937561224107</v>
      </c>
      <c r="AW94" s="158">
        <f>+AW93/AU93</f>
        <v>1.9814531126857946</v>
      </c>
      <c r="AZ94" s="398">
        <f t="shared" si="55"/>
        <v>0</v>
      </c>
      <c r="BA94" s="414">
        <f>+Q94*(VLOOKUP(LEFT($AZ79,6),'2.1 Summary costs O&amp;M'!$J$3:$R$15,$BA$4,FALSE))</f>
        <v>0</v>
      </c>
      <c r="BB94" s="414">
        <f>+R94*(VLOOKUP(LEFT($AZ79,6),'2.1 Summary costs O&amp;M'!$J$3:$R$15,$BA$4,FALSE))</f>
        <v>0</v>
      </c>
      <c r="BC94" s="414">
        <f>+S94*(VLOOKUP(LEFT($AZ79,6),'2.1 Summary costs O&amp;M'!$J$3:$R$15,$BA$4,FALSE))</f>
        <v>0</v>
      </c>
      <c r="BD94" s="414">
        <f>+T94*(VLOOKUP(LEFT($AZ79,6),'2.1 Summary costs O&amp;M'!$J$3:$R$15,$BA$4,FALSE))</f>
        <v>0</v>
      </c>
      <c r="BE94" s="414">
        <f>+U94*(VLOOKUP(LEFT($AZ79,6),'2.1 Summary costs O&amp;M'!$J$3:$R$15,$BA$4,FALSE))</f>
        <v>0</v>
      </c>
      <c r="BF94" s="414">
        <f>+V94*(VLOOKUP(LEFT($AZ79,6),'2.1 Summary costs O&amp;M'!$J$3:$R$15,$BA$4,FALSE))</f>
        <v>0</v>
      </c>
      <c r="BG94" s="414">
        <f>+W94*(VLOOKUP(LEFT($AZ79,6),'2.1 Summary costs O&amp;M'!$J$3:$R$15,$BA$4,FALSE))</f>
        <v>0</v>
      </c>
      <c r="BH94" s="414">
        <f>+X94*(VLOOKUP(LEFT($AZ79,6),'2.1 Summary costs O&amp;M'!$J$3:$R$15,$BA$4,FALSE))</f>
        <v>0</v>
      </c>
      <c r="BI94" s="414">
        <f>+Y94*(VLOOKUP(LEFT($AZ79,6),'2.1 Summary costs O&amp;M'!$J$3:$R$15,$BA$4,FALSE))</f>
        <v>0</v>
      </c>
      <c r="BJ94" s="414">
        <f>+Z94*(VLOOKUP(LEFT($AZ79,6),'2.1 Summary costs O&amp;M'!$J$3:$R$15,$BA$4,FALSE))</f>
        <v>0</v>
      </c>
      <c r="BK94" s="414">
        <f>+AA94*(VLOOKUP(LEFT($AZ79,6),'2.1 Summary costs O&amp;M'!$J$3:$R$15,$BA$4,FALSE))</f>
        <v>0</v>
      </c>
      <c r="BL94" s="414">
        <f>+AB94*(VLOOKUP(LEFT($AZ79,6),'2.1 Summary costs O&amp;M'!$J$3:$R$15,$BA$4,FALSE))</f>
        <v>0</v>
      </c>
      <c r="BM94" s="414">
        <f>+AC94*(VLOOKUP(LEFT($AZ79,6),'2.1 Summary costs O&amp;M'!$J$3:$R$15,$BA$4,FALSE))</f>
        <v>0</v>
      </c>
      <c r="BN94" s="414">
        <f>+AD94*(VLOOKUP(LEFT($AZ79,6),'2.1 Summary costs O&amp;M'!$J$3:$R$15,$BA$4,FALSE))</f>
        <v>0</v>
      </c>
      <c r="BO94" s="414">
        <f>+AE94*(VLOOKUP(LEFT($AZ79,6),'2.1 Summary costs O&amp;M'!$J$3:$R$15,$BA$4,FALSE))</f>
        <v>0</v>
      </c>
      <c r="BP94" s="414">
        <f>+AF94*(VLOOKUP(LEFT($AZ79,6),'2.1 Summary costs O&amp;M'!$J$3:$R$15,$BA$4,FALSE))</f>
        <v>0</v>
      </c>
      <c r="BQ94" s="414">
        <f>+AG94*(VLOOKUP(LEFT($AZ79,6),'2.1 Summary costs O&amp;M'!$J$3:$R$15,$BA$4,FALSE))</f>
        <v>0</v>
      </c>
      <c r="BR94" s="414">
        <f>+AH94*(VLOOKUP(LEFT($AZ79,6),'2.1 Summary costs O&amp;M'!$J$3:$R$15,$BA$4,FALSE))</f>
        <v>0</v>
      </c>
      <c r="BS94" s="414">
        <f>+AI94*(VLOOKUP(LEFT($AZ79,6),'2.1 Summary costs O&amp;M'!$J$3:$R$15,$BA$4,FALSE))</f>
        <v>0</v>
      </c>
      <c r="BT94" s="414">
        <f>+AJ94*(VLOOKUP(LEFT($AZ79,6),'2.1 Summary costs O&amp;M'!$J$3:$R$15,$BA$4,FALSE))</f>
        <v>0</v>
      </c>
      <c r="BU94" s="414">
        <f t="shared" si="53"/>
        <v>0</v>
      </c>
    </row>
    <row r="95" spans="5:74"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52"/>
        <v>0</v>
      </c>
      <c r="AZ95" s="398">
        <f t="shared" si="55"/>
        <v>0</v>
      </c>
      <c r="BA95" s="414">
        <f>+Q95*(VLOOKUP(LEFT($AZ79,6),'2.1 Summary costs O&amp;M'!$J$3:$R$15,$BA$4,FALSE))</f>
        <v>0</v>
      </c>
      <c r="BB95" s="414">
        <f>+R95*(VLOOKUP(LEFT($AZ79,6),'2.1 Summary costs O&amp;M'!$J$3:$R$15,$BA$4,FALSE))</f>
        <v>0</v>
      </c>
      <c r="BC95" s="414">
        <f>+S95*(VLOOKUP(LEFT($AZ79,6),'2.1 Summary costs O&amp;M'!$J$3:$R$15,$BA$4,FALSE))</f>
        <v>0</v>
      </c>
      <c r="BD95" s="414">
        <f>+T95*(VLOOKUP(LEFT($AZ79,6),'2.1 Summary costs O&amp;M'!$J$3:$R$15,$BA$4,FALSE))</f>
        <v>0</v>
      </c>
      <c r="BE95" s="414">
        <f>+U95*(VLOOKUP(LEFT($AZ79,6),'2.1 Summary costs O&amp;M'!$J$3:$R$15,$BA$4,FALSE))</f>
        <v>0</v>
      </c>
      <c r="BF95" s="414">
        <f>+V95*(VLOOKUP(LEFT($AZ79,6),'2.1 Summary costs O&amp;M'!$J$3:$R$15,$BA$4,FALSE))</f>
        <v>0</v>
      </c>
      <c r="BG95" s="414">
        <f>+W95*(VLOOKUP(LEFT($AZ79,6),'2.1 Summary costs O&amp;M'!$J$3:$R$15,$BA$4,FALSE))</f>
        <v>0</v>
      </c>
      <c r="BH95" s="414">
        <f>+X95*(VLOOKUP(LEFT($AZ79,6),'2.1 Summary costs O&amp;M'!$J$3:$R$15,$BA$4,FALSE))</f>
        <v>0</v>
      </c>
      <c r="BI95" s="414">
        <f>+Y95*(VLOOKUP(LEFT($AZ79,6),'2.1 Summary costs O&amp;M'!$J$3:$R$15,$BA$4,FALSE))</f>
        <v>0</v>
      </c>
      <c r="BJ95" s="414">
        <f>+Z95*(VLOOKUP(LEFT($AZ79,6),'2.1 Summary costs O&amp;M'!$J$3:$R$15,$BA$4,FALSE))</f>
        <v>0</v>
      </c>
      <c r="BK95" s="414">
        <f>+AA95*(VLOOKUP(LEFT($AZ79,6),'2.1 Summary costs O&amp;M'!$J$3:$R$15,$BA$4,FALSE))</f>
        <v>0</v>
      </c>
      <c r="BL95" s="414">
        <f>+AB95*(VLOOKUP(LEFT($AZ79,6),'2.1 Summary costs O&amp;M'!$J$3:$R$15,$BA$4,FALSE))</f>
        <v>0</v>
      </c>
      <c r="BM95" s="414">
        <f>+AC95*(VLOOKUP(LEFT($AZ79,6),'2.1 Summary costs O&amp;M'!$J$3:$R$15,$BA$4,FALSE))</f>
        <v>0</v>
      </c>
      <c r="BN95" s="414">
        <f>+AD95*(VLOOKUP(LEFT($AZ79,6),'2.1 Summary costs O&amp;M'!$J$3:$R$15,$BA$4,FALSE))</f>
        <v>0</v>
      </c>
      <c r="BO95" s="414">
        <f>+AE95*(VLOOKUP(LEFT($AZ79,6),'2.1 Summary costs O&amp;M'!$J$3:$R$15,$BA$4,FALSE))</f>
        <v>0</v>
      </c>
      <c r="BP95" s="414">
        <f>+AF95*(VLOOKUP(LEFT($AZ79,6),'2.1 Summary costs O&amp;M'!$J$3:$R$15,$BA$4,FALSE))</f>
        <v>0</v>
      </c>
      <c r="BQ95" s="414">
        <f>+AG95*(VLOOKUP(LEFT($AZ79,6),'2.1 Summary costs O&amp;M'!$J$3:$R$15,$BA$4,FALSE))</f>
        <v>0</v>
      </c>
      <c r="BR95" s="414">
        <f>+AH95*(VLOOKUP(LEFT($AZ79,6),'2.1 Summary costs O&amp;M'!$J$3:$R$15,$BA$4,FALSE))</f>
        <v>0</v>
      </c>
      <c r="BS95" s="414">
        <f>+AI95*(VLOOKUP(LEFT($AZ79,6),'2.1 Summary costs O&amp;M'!$J$3:$R$15,$BA$4,FALSE))</f>
        <v>0</v>
      </c>
      <c r="BT95" s="414">
        <f>+AJ95*(VLOOKUP(LEFT($AZ79,6),'2.1 Summary costs O&amp;M'!$J$3:$R$15,$BA$4,FALSE))</f>
        <v>0</v>
      </c>
      <c r="BU95" s="412">
        <f t="shared" si="53"/>
        <v>0</v>
      </c>
    </row>
    <row r="96" spans="5:74" ht="15.75" thickBot="1" x14ac:dyDescent="0.3">
      <c r="F96" s="438"/>
      <c r="G96" s="167" t="s">
        <v>153</v>
      </c>
      <c r="H96" s="322"/>
      <c r="I96" s="168"/>
      <c r="J96" s="168"/>
      <c r="K96" s="168"/>
      <c r="L96" s="168"/>
      <c r="M96" s="168"/>
      <c r="N96" s="202">
        <f>SUM(N90:N93)</f>
        <v>9.6999999999999993</v>
      </c>
      <c r="Q96" s="385">
        <f>SUM(Q90:Q95)</f>
        <v>10.302699711523363</v>
      </c>
      <c r="R96" s="385">
        <f>SUM(R90:R95)</f>
        <v>11.211583000696379</v>
      </c>
      <c r="S96" s="385">
        <f t="shared" ref="S96:AJ96" si="56">SUM(S90:S95)</f>
        <v>12.200646131703863</v>
      </c>
      <c r="T96" s="385">
        <f t="shared" si="56"/>
        <v>13.276962407700555</v>
      </c>
      <c r="U96" s="385">
        <f t="shared" si="56"/>
        <v>15.718672667441719</v>
      </c>
      <c r="V96" s="385">
        <f t="shared" si="56"/>
        <v>0</v>
      </c>
      <c r="W96" s="385">
        <f t="shared" si="56"/>
        <v>0</v>
      </c>
      <c r="X96" s="385">
        <f t="shared" si="56"/>
        <v>0</v>
      </c>
      <c r="Y96" s="385">
        <f t="shared" si="56"/>
        <v>0</v>
      </c>
      <c r="Z96" s="385">
        <f t="shared" si="56"/>
        <v>1.550903748306804</v>
      </c>
      <c r="AA96" s="385">
        <f t="shared" si="56"/>
        <v>0</v>
      </c>
      <c r="AB96" s="385">
        <f t="shared" si="56"/>
        <v>0</v>
      </c>
      <c r="AC96" s="385">
        <f t="shared" si="56"/>
        <v>0</v>
      </c>
      <c r="AD96" s="385">
        <f t="shared" si="56"/>
        <v>0</v>
      </c>
      <c r="AE96" s="385">
        <f t="shared" si="56"/>
        <v>1.8932777056620755</v>
      </c>
      <c r="AF96" s="385">
        <f t="shared" si="56"/>
        <v>0</v>
      </c>
      <c r="AG96" s="385">
        <f t="shared" si="56"/>
        <v>0</v>
      </c>
      <c r="AH96" s="385">
        <f t="shared" si="56"/>
        <v>0</v>
      </c>
      <c r="AI96" s="385">
        <f t="shared" si="56"/>
        <v>0</v>
      </c>
      <c r="AJ96" s="385">
        <f t="shared" si="56"/>
        <v>2.311233353243503</v>
      </c>
      <c r="AK96" s="385">
        <f t="shared" si="52"/>
        <v>68.465978726278266</v>
      </c>
      <c r="AU96" s="50" t="s">
        <v>312</v>
      </c>
      <c r="AW96" s="50"/>
      <c r="AZ96" s="398" t="str">
        <f t="shared" si="55"/>
        <v>Subtotal USD</v>
      </c>
      <c r="BA96" s="414">
        <f>+Q96*(VLOOKUP(LEFT($AZ79,6),'2.1 Summary costs O&amp;M'!$J$3:$R$15,$BA$4,FALSE))</f>
        <v>2575.6749278808406</v>
      </c>
      <c r="BB96" s="414">
        <f>+R96*(VLOOKUP(LEFT($AZ79,6),'2.1 Summary costs O&amp;M'!$J$3:$R$15,$BA$4,FALSE))</f>
        <v>2802.8957501740947</v>
      </c>
      <c r="BC96" s="414">
        <f>+S96*(VLOOKUP(LEFT($AZ79,6),'2.1 Summary costs O&amp;M'!$J$3:$R$15,$BA$4,FALSE))</f>
        <v>3050.1615329259657</v>
      </c>
      <c r="BD96" s="414">
        <f>+T96*(VLOOKUP(LEFT($AZ79,6),'2.1 Summary costs O&amp;M'!$J$3:$R$15,$BA$4,FALSE))</f>
        <v>3319.2406019251389</v>
      </c>
      <c r="BE96" s="414">
        <f>+U96*(VLOOKUP(LEFT($AZ79,6),'2.1 Summary costs O&amp;M'!$J$3:$R$15,$BA$4,FALSE))</f>
        <v>3929.6681668604297</v>
      </c>
      <c r="BF96" s="414">
        <f>+V96*(VLOOKUP(LEFT($AZ79,6),'2.1 Summary costs O&amp;M'!$J$3:$R$15,$BA$4,FALSE))</f>
        <v>0</v>
      </c>
      <c r="BG96" s="414">
        <f>+W96*(VLOOKUP(LEFT($AZ79,6),'2.1 Summary costs O&amp;M'!$J$3:$R$15,$BA$4,FALSE))</f>
        <v>0</v>
      </c>
      <c r="BH96" s="414">
        <f>+X96*(VLOOKUP(LEFT($AZ79,6),'2.1 Summary costs O&amp;M'!$J$3:$R$15,$BA$4,FALSE))</f>
        <v>0</v>
      </c>
      <c r="BI96" s="414">
        <f>+Y96*(VLOOKUP(LEFT($AZ79,6),'2.1 Summary costs O&amp;M'!$J$3:$R$15,$BA$4,FALSE))</f>
        <v>0</v>
      </c>
      <c r="BJ96" s="414">
        <f>+Z96*(VLOOKUP(LEFT($AZ79,6),'2.1 Summary costs O&amp;M'!$J$3:$R$15,$BA$4,FALSE))</f>
        <v>387.72593707670097</v>
      </c>
      <c r="BK96" s="414">
        <f>+AA96*(VLOOKUP(LEFT($AZ79,6),'2.1 Summary costs O&amp;M'!$J$3:$R$15,$BA$4,FALSE))</f>
        <v>0</v>
      </c>
      <c r="BL96" s="414">
        <f>+AB96*(VLOOKUP(LEFT($AZ79,6),'2.1 Summary costs O&amp;M'!$J$3:$R$15,$BA$4,FALSE))</f>
        <v>0</v>
      </c>
      <c r="BM96" s="414">
        <f>+AC96*(VLOOKUP(LEFT($AZ79,6),'2.1 Summary costs O&amp;M'!$J$3:$R$15,$BA$4,FALSE))</f>
        <v>0</v>
      </c>
      <c r="BN96" s="414">
        <f>+AD96*(VLOOKUP(LEFT($AZ79,6),'2.1 Summary costs O&amp;M'!$J$3:$R$15,$BA$4,FALSE))</f>
        <v>0</v>
      </c>
      <c r="BO96" s="414">
        <f>+AE96*(VLOOKUP(LEFT($AZ79,6),'2.1 Summary costs O&amp;M'!$J$3:$R$15,$BA$4,FALSE))</f>
        <v>473.31942641551888</v>
      </c>
      <c r="BP96" s="414">
        <f>+AF96*(VLOOKUP(LEFT($AZ79,6),'2.1 Summary costs O&amp;M'!$J$3:$R$15,$BA$4,FALSE))</f>
        <v>0</v>
      </c>
      <c r="BQ96" s="414">
        <f>+AG96*(VLOOKUP(LEFT($AZ79,6),'2.1 Summary costs O&amp;M'!$J$3:$R$15,$BA$4,FALSE))</f>
        <v>0</v>
      </c>
      <c r="BR96" s="414">
        <f>+AH96*(VLOOKUP(LEFT($AZ79,6),'2.1 Summary costs O&amp;M'!$J$3:$R$15,$BA$4,FALSE))</f>
        <v>0</v>
      </c>
      <c r="BS96" s="414">
        <f>+AI96*(VLOOKUP(LEFT($AZ79,6),'2.1 Summary costs O&amp;M'!$J$3:$R$15,$BA$4,FALSE))</f>
        <v>0</v>
      </c>
      <c r="BT96" s="414">
        <f>+AJ96*(VLOOKUP(LEFT($AZ79,6),'2.1 Summary costs O&amp;M'!$J$3:$R$15,$BA$4,FALSE))</f>
        <v>577.8083383108758</v>
      </c>
      <c r="BU96" s="412">
        <f t="shared" si="53"/>
        <v>17116.494681569566</v>
      </c>
      <c r="BV96" s="412">
        <f>+BU96+BU88</f>
        <v>49160.728934746774</v>
      </c>
    </row>
    <row r="97" spans="1:73"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73"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73"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73"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73"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73"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73"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304" t="s">
        <v>6</v>
      </c>
      <c r="AU103" s="317">
        <v>-3.2077754899632771E-2</v>
      </c>
      <c r="AV103" s="317">
        <v>3.6496585996839977E-2</v>
      </c>
      <c r="AW103" s="317">
        <v>3.9564823777376565E-2</v>
      </c>
    </row>
    <row r="104" spans="1:73" ht="45.75" thickBot="1" x14ac:dyDescent="0.3">
      <c r="A104" s="395" t="str">
        <f>+F104</f>
        <v>2.1.10. Establish sustainable fuelwood and timber plantations.</v>
      </c>
      <c r="B104" s="396">
        <f>+AK113*($N$2*(1+$N$3))</f>
        <v>3334.5982315164024</v>
      </c>
      <c r="C104" s="397">
        <f>+AK121</f>
        <v>338.24052716053563</v>
      </c>
      <c r="D104" s="397">
        <f>+C104+B104</f>
        <v>3672.8387586769381</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c r="AZ104" t="str">
        <f>+F104</f>
        <v>2.1.10. Establish sustainable fuelwood and timber plantations.</v>
      </c>
    </row>
    <row r="105" spans="1:73" x14ac:dyDescent="0.25">
      <c r="E105" s="76"/>
      <c r="F105" s="438"/>
      <c r="G105" s="78" t="s">
        <v>221</v>
      </c>
      <c r="H105" s="319"/>
      <c r="I105" s="79">
        <v>400</v>
      </c>
      <c r="J105" s="80" t="s">
        <v>225</v>
      </c>
      <c r="K105" s="79">
        <v>400</v>
      </c>
      <c r="L105" s="81">
        <v>1</v>
      </c>
      <c r="M105" s="199">
        <f t="shared" ref="M105:M112" si="57">+I105/K105</f>
        <v>1</v>
      </c>
      <c r="N105" s="199">
        <f t="shared" ref="N105:N112" si="58">M105*L105</f>
        <v>1</v>
      </c>
      <c r="Q105" s="383"/>
      <c r="R105" s="383">
        <f>+$N105*(1+$N$1)^(1+R$6)</f>
        <v>1.2886877012294689</v>
      </c>
      <c r="S105" s="383"/>
      <c r="T105" s="383">
        <f>+$N105*(1+$N$1)^(1+T$6)</f>
        <v>1.5260876330690294</v>
      </c>
      <c r="U105" s="383"/>
      <c r="V105" s="383">
        <f>+$N105*(1+$N$1)^(1+V$6)</f>
        <v>1.8072209904574323</v>
      </c>
      <c r="W105" s="383"/>
      <c r="X105" s="383">
        <f>+$N105*(1+$N$1)^(1+X$6)</f>
        <v>2.1401442732235352</v>
      </c>
      <c r="Y105" s="383"/>
      <c r="Z105" s="383">
        <f>+$N105*(1+$N$1)^(1+Z$6)</f>
        <v>2.5343981363630452</v>
      </c>
      <c r="AA105" s="383"/>
      <c r="AB105" s="383">
        <f>+$N105*(1+$N$1)^(1+AB$6)</f>
        <v>3.0012807986658503</v>
      </c>
      <c r="AC105" s="383"/>
      <c r="AD105" s="383">
        <f>+$N105*(1+$N$1)^(1+AD$6)</f>
        <v>3.5541718182316395</v>
      </c>
      <c r="AE105" s="383"/>
      <c r="AF105" s="383">
        <f>+$N105*(1+$N$1)^(1+AF$6)</f>
        <v>4.2089155133792628</v>
      </c>
      <c r="AG105" s="383"/>
      <c r="AH105" s="383">
        <f>+$N105*(1+$N$1)^(1+AH$6)</f>
        <v>4.9842750167262917</v>
      </c>
      <c r="AI105" s="383"/>
      <c r="AJ105" s="383">
        <f>+$N105*(1+$N$1)^(1+AJ$6)</f>
        <v>5.9024699743654114</v>
      </c>
      <c r="AK105" s="392">
        <f t="shared" ref="AK105:AK112" si="59">SUM(Q105:AJ105)</f>
        <v>30.947651855710966</v>
      </c>
      <c r="AT105" s="55"/>
      <c r="AU105" s="64"/>
      <c r="AV105" s="71"/>
      <c r="AW105" s="50"/>
      <c r="AZ105" t="str">
        <f>+G105</f>
        <v>Boundary maintenance</v>
      </c>
      <c r="BA105" s="412">
        <f>+Q105*($N$2*(1+$N$3))*(VLOOKUP(LEFT(AZ104,6),'2.1 Summary costs O&amp;M'!$J$3:$R$15,BA4,FALSE))</f>
        <v>0</v>
      </c>
      <c r="BB105" s="412">
        <f>+R105*($N$2*(1+$N$3))*(VLOOKUP(LEFT(AZ104,6),'2.1 Summary costs O&amp;M'!$J$3:$R$15,BA4,FALSE))</f>
        <v>14376.323809494921</v>
      </c>
      <c r="BC105" s="412">
        <f>+S105*($N$2*(1+$N$3))*(VLOOKUP(LEFT(AZ104,6),'2.1 Summary costs O&amp;M'!$J$3:$R$15,BA4,FALSE))</f>
        <v>0</v>
      </c>
      <c r="BD105" s="412">
        <f>+T105*($N$2*(1+$N$3))*(VLOOKUP(LEFT(AZ104,6),'2.1 Summary costs O&amp;M'!$J$3:$R$15,BA4,FALSE))</f>
        <v>17024.706570672392</v>
      </c>
      <c r="BE105" s="412">
        <f>+U105*($N$2*(1+$N$3))*(VLOOKUP(LEFT(AZ104,6),'2.1 Summary costs O&amp;M'!$J$3:$R$15,BA4,FALSE))</f>
        <v>0</v>
      </c>
      <c r="BF105" s="412">
        <f>+V105*($N$2*(1+$N$3))*(VLOOKUP(LEFT(AZ104,6),'2.1 Summary costs O&amp;M'!$J$3:$R$15,BA4,FALSE))</f>
        <v>20160.970054532911</v>
      </c>
      <c r="BG105" s="412">
        <f>+W105*($N$2*(1+$N$3))*(VLOOKUP(LEFT(AZ104,6),'2.1 Summary costs O&amp;M'!$J$3:$R$15,BA4,FALSE))</f>
        <v>0</v>
      </c>
      <c r="BH105" s="412">
        <f>+X105*($N$2*(1+$N$3))*(VLOOKUP(LEFT(AZ104,6),'2.1 Summary costs O&amp;M'!$J$3:$R$15,BA4,FALSE))</f>
        <v>23874.990846536482</v>
      </c>
      <c r="BI105" s="412">
        <f>+Y105*($N$2*(1+$N$3))*(VLOOKUP(LEFT(AZ104,6),'2.1 Summary costs O&amp;M'!$J$3:$R$15,BA4,FALSE))</f>
        <v>0</v>
      </c>
      <c r="BJ105" s="412">
        <f>+Z105*($N$2*(1+$N$3))*(VLOOKUP(LEFT(AZ104,6),'2.1 Summary costs O&amp;M'!$J$3:$R$15,BA4,FALSE))</f>
        <v>28273.202449107401</v>
      </c>
      <c r="BK105" s="412">
        <f>+AA105*($N$2*(1+$N$3))*(VLOOKUP(LEFT(AZ104,6),'2.1 Summary costs O&amp;M'!$J$3:$R$15,BA4,FALSE))</f>
        <v>0</v>
      </c>
      <c r="BL105" s="412">
        <f>+AB105*($N$2*(1+$N$3))*(VLOOKUP(LEFT(AZ104,6),'2.1 Summary costs O&amp;M'!$J$3:$R$15,BA4,FALSE))</f>
        <v>33481.645369685109</v>
      </c>
      <c r="BM105" s="412">
        <f>+AC105*($N$2*(1+$N$3))*(VLOOKUP(LEFT(AZ104,6),'2.1 Summary costs O&amp;M'!$J$3:$R$15,BA4,FALSE))</f>
        <v>0</v>
      </c>
      <c r="BN105" s="412">
        <f>+AD105*($N$2*(1+$N$3))*(VLOOKUP(LEFT(AZ104,6),'2.1 Summary costs O&amp;M'!$J$3:$R$15,BA4,FALSE))</f>
        <v>39649.579090986481</v>
      </c>
      <c r="BO105" s="412">
        <f>+AE105*($N$2*(1+$N$3))*(VLOOKUP(LEFT(AZ104,6),'2.1 Summary costs O&amp;M'!$J$3:$R$15,BA4,FALSE))</f>
        <v>0</v>
      </c>
      <c r="BP105" s="412">
        <f>+AF105*($N$2*(1+$N$3))*(VLOOKUP(LEFT(AZ104,6),'2.1 Summary costs O&amp;M'!$J$3:$R$15,BA4,FALSE))</f>
        <v>46953.759432497609</v>
      </c>
      <c r="BQ105" s="412">
        <f>+AG105*($N$2*(1+$N$3))*(VLOOKUP(LEFT(AZ104,6),'2.1 Summary costs O&amp;M'!$J$3:$R$15,BA4,FALSE))</f>
        <v>0</v>
      </c>
      <c r="BR105" s="412">
        <f>+AH105*($N$2*(1+$N$3))*(VLOOKUP(LEFT(AZ104,6),'2.1 Summary costs O&amp;M'!$J$3:$R$15,BA4,FALSE))</f>
        <v>55603.503880474775</v>
      </c>
      <c r="BS105" s="412">
        <f>+AI105*($N$2*(1+$N$3))*(VLOOKUP(LEFT(AZ104,6),'2.1 Summary costs O&amp;M'!$J$3:$R$15,BA4,FALSE))</f>
        <v>0</v>
      </c>
      <c r="BT105" s="412">
        <f>+AJ105*($N$2*(1+$N$3))*(VLOOKUP(LEFT(AZ104,6),'2.1 Summary costs O&amp;M'!$J$3:$R$15,BA4,FALSE))</f>
        <v>65846.690044719056</v>
      </c>
      <c r="BU105" s="412">
        <f>SUM(BA105:BT105)</f>
        <v>345245.37154870713</v>
      </c>
    </row>
    <row r="106" spans="1:73" x14ac:dyDescent="0.25">
      <c r="E106" s="76"/>
      <c r="F106" s="438"/>
      <c r="G106" s="74" t="s">
        <v>224</v>
      </c>
      <c r="I106" s="79">
        <v>3</v>
      </c>
      <c r="J106" s="80" t="s">
        <v>226</v>
      </c>
      <c r="K106" s="79">
        <v>1</v>
      </c>
      <c r="L106" s="81">
        <v>1</v>
      </c>
      <c r="M106" s="199">
        <f t="shared" si="57"/>
        <v>3</v>
      </c>
      <c r="N106" s="199">
        <f t="shared" si="58"/>
        <v>3</v>
      </c>
      <c r="Q106" s="383">
        <f t="shared" ref="Q106:AJ106" si="60">+$N106*(1+$N$1)^(1+Q$6)</f>
        <v>3.5526550729390909</v>
      </c>
      <c r="R106" s="383">
        <f t="shared" si="60"/>
        <v>3.8660631036884068</v>
      </c>
      <c r="S106" s="383">
        <f t="shared" si="60"/>
        <v>4.2071193557599527</v>
      </c>
      <c r="T106" s="383">
        <f t="shared" si="60"/>
        <v>4.578262899207088</v>
      </c>
      <c r="U106" s="383">
        <f t="shared" si="60"/>
        <v>4.982147973900279</v>
      </c>
      <c r="V106" s="383">
        <f t="shared" si="60"/>
        <v>5.4216629713722968</v>
      </c>
      <c r="W106" s="383">
        <f t="shared" si="60"/>
        <v>5.8999510912033459</v>
      </c>
      <c r="X106" s="383">
        <f t="shared" si="60"/>
        <v>6.4204328196706051</v>
      </c>
      <c r="Y106" s="383">
        <f t="shared" si="60"/>
        <v>6.9868303914186969</v>
      </c>
      <c r="Z106" s="383">
        <f t="shared" si="60"/>
        <v>7.6031944090891361</v>
      </c>
      <c r="AA106" s="383">
        <f t="shared" si="60"/>
        <v>8.2739328112795505</v>
      </c>
      <c r="AB106" s="383">
        <f t="shared" si="60"/>
        <v>9.0038423959975518</v>
      </c>
      <c r="AC106" s="383">
        <f t="shared" si="60"/>
        <v>9.7981431250498296</v>
      </c>
      <c r="AD106" s="383">
        <f t="shared" si="60"/>
        <v>10.662515454694919</v>
      </c>
      <c r="AE106" s="383">
        <f t="shared" si="60"/>
        <v>11.603140959530517</v>
      </c>
      <c r="AF106" s="383">
        <f t="shared" si="60"/>
        <v>12.626746540137788</v>
      </c>
      <c r="AG106" s="383">
        <f t="shared" si="60"/>
        <v>13.740652530634481</v>
      </c>
      <c r="AH106" s="383">
        <f t="shared" si="60"/>
        <v>14.952825050178875</v>
      </c>
      <c r="AI106" s="383">
        <f t="shared" si="60"/>
        <v>16.271932972817314</v>
      </c>
      <c r="AJ106" s="383">
        <f t="shared" si="60"/>
        <v>17.707409923096236</v>
      </c>
      <c r="AK106" s="385">
        <f t="shared" si="59"/>
        <v>178.15946185166601</v>
      </c>
      <c r="AT106" s="55"/>
      <c r="AU106" s="55"/>
      <c r="AV106" s="71"/>
      <c r="AW106" s="50"/>
      <c r="AZ106" t="str">
        <f t="shared" ref="AZ106:AZ113" si="61">+G106</f>
        <v>Surveillance</v>
      </c>
      <c r="BA106" s="412">
        <f>+Q106*($N$2*(1+$N$3))*(VLOOKUP(LEFT(AZ104,6),'2.1 Summary costs O&amp;M'!$J$3:$R$15,BA4,FALSE))</f>
        <v>39632.658605564444</v>
      </c>
      <c r="BB106" s="412">
        <f>+R106*($N$2*(1+$N$3))*(VLOOKUP(LEFT(AZ104,6),'2.1 Summary costs O&amp;M'!$J$3:$R$15,BA4,FALSE))</f>
        <v>43128.971428484765</v>
      </c>
      <c r="BC106" s="412">
        <f>+S106*($N$2*(1+$N$3))*(VLOOKUP(LEFT(AZ104,6),'2.1 Summary costs O&amp;M'!$J$3:$R$15,BA4,FALSE))</f>
        <v>46933.721883040547</v>
      </c>
      <c r="BD106" s="412">
        <f>+T106*($N$2*(1+$N$3))*(VLOOKUP(LEFT(AZ104,6),'2.1 Summary costs O&amp;M'!$J$3:$R$15,BA4,FALSE))</f>
        <v>51074.119712017171</v>
      </c>
      <c r="BE106" s="412">
        <f>+U106*($N$2*(1+$N$3))*(VLOOKUP(LEFT(AZ104,6),'2.1 Summary costs O&amp;M'!$J$3:$R$15,BA4,FALSE))</f>
        <v>55579.775046565475</v>
      </c>
      <c r="BF106" s="412">
        <f>+V106*($N$2*(1+$N$3))*(VLOOKUP(LEFT(AZ104,6),'2.1 Summary costs O&amp;M'!$J$3:$R$15,BA4,FALSE))</f>
        <v>60482.910163598739</v>
      </c>
      <c r="BG106" s="412">
        <f>+W106*($N$2*(1+$N$3))*(VLOOKUP(LEFT(AZ104,6),'2.1 Summary costs O&amp;M'!$J$3:$R$15,BA4,FALSE))</f>
        <v>65818.589923998108</v>
      </c>
      <c r="BH106" s="412">
        <f>+X106*($N$2*(1+$N$3))*(VLOOKUP(LEFT(AZ104,6),'2.1 Summary costs O&amp;M'!$J$3:$R$15,BA4,FALSE))</f>
        <v>71624.972539609458</v>
      </c>
      <c r="BI106" s="412">
        <f>+Y106*($N$2*(1+$N$3))*(VLOOKUP(LEFT(AZ104,6),'2.1 Summary costs O&amp;M'!$J$3:$R$15,BA4,FALSE))</f>
        <v>77943.582462396531</v>
      </c>
      <c r="BJ106" s="412">
        <f>+Z106*($N$2*(1+$N$3))*(VLOOKUP(LEFT(AZ104,6),'2.1 Summary costs O&amp;M'!$J$3:$R$15,BA4,FALSE))</f>
        <v>84819.607347322206</v>
      </c>
      <c r="BK106" s="412">
        <f>+AA106*($N$2*(1+$N$3))*(VLOOKUP(LEFT(AZ104,6),'2.1 Summary costs O&amp;M'!$J$3:$R$15,BA4,FALSE))</f>
        <v>92302.221212693141</v>
      </c>
      <c r="BL106" s="412">
        <f>+AB106*($N$2*(1+$N$3))*(VLOOKUP(LEFT(AZ104,6),'2.1 Summary costs O&amp;M'!$J$3:$R$15,BA4,FALSE))</f>
        <v>100444.93610905534</v>
      </c>
      <c r="BM106" s="412">
        <f>+AC106*($N$2*(1+$N$3))*(VLOOKUP(LEFT(AZ104,6),'2.1 Summary costs O&amp;M'!$J$3:$R$15,BA4,FALSE))</f>
        <v>109305.98481160682</v>
      </c>
      <c r="BN106" s="412">
        <f>+AD106*($N$2*(1+$N$3))*(VLOOKUP(LEFT(AZ104,6),'2.1 Summary costs O&amp;M'!$J$3:$R$15,BA4,FALSE))</f>
        <v>118948.73727295942</v>
      </c>
      <c r="BO106" s="412">
        <f>+AE106*($N$2*(1+$N$3))*(VLOOKUP(LEFT(AZ104,6),'2.1 Summary costs O&amp;M'!$J$3:$R$15,BA4,FALSE))</f>
        <v>129442.15381451939</v>
      </c>
      <c r="BP106" s="412">
        <f>+AF106*($N$2*(1+$N$3))*(VLOOKUP(LEFT(AZ104,6),'2.1 Summary costs O&amp;M'!$J$3:$R$15,BA4,FALSE))</f>
        <v>140861.27829749283</v>
      </c>
      <c r="BQ106" s="412">
        <f>+AG106*($N$2*(1+$N$3))*(VLOOKUP(LEFT(AZ104,6),'2.1 Summary costs O&amp;M'!$J$3:$R$15,BA4,FALSE))</f>
        <v>153287.77480043814</v>
      </c>
      <c r="BR106" s="412">
        <f>+AH106*($N$2*(1+$N$3))*(VLOOKUP(LEFT(AZ104,6),'2.1 Summary costs O&amp;M'!$J$3:$R$15,BA4,FALSE))</f>
        <v>166810.51164142432</v>
      </c>
      <c r="BS106" s="412">
        <f>+AI106*($N$2*(1+$N$3))*(VLOOKUP(LEFT(AZ104,6),'2.1 Summary costs O&amp;M'!$J$3:$R$15,BA4,FALSE))</f>
        <v>181526.19692144048</v>
      </c>
      <c r="BT106" s="412">
        <f>+AJ106*($N$2*(1+$N$3))*(VLOOKUP(LEFT(AZ104,6),'2.1 Summary costs O&amp;M'!$J$3:$R$15,BA4,FALSE))</f>
        <v>197540.07013415717</v>
      </c>
      <c r="BU106" s="412">
        <f t="shared" ref="BU106:BU113" si="62">SUM(BA106:BT106)</f>
        <v>1987508.7741283844</v>
      </c>
    </row>
    <row r="107" spans="1:73"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59"/>
        <v>0</v>
      </c>
      <c r="AT107" s="55"/>
      <c r="AU107" s="55"/>
      <c r="AV107" s="71"/>
      <c r="AZ107">
        <f t="shared" si="61"/>
        <v>0</v>
      </c>
      <c r="BA107" s="412">
        <f>+Q107*($N$2*(1+$N$3))*(VLOOKUP(LEFT(AZ104,6),'2.1 Summary costs O&amp;M'!$J$3:$R$15,BA4,FALSE))</f>
        <v>0</v>
      </c>
      <c r="BB107" s="412">
        <f>+R107*($N$2*(1+$N$3))*(VLOOKUP(LEFT(AZ104,6),'2.1 Summary costs O&amp;M'!$J$3:$R$15,BA4,FALSE))</f>
        <v>0</v>
      </c>
      <c r="BC107" s="412">
        <f>+S107*($N$2*(1+$N$3))*(VLOOKUP(LEFT(AZ104,6),'2.1 Summary costs O&amp;M'!$J$3:$R$15,BA4,FALSE))</f>
        <v>0</v>
      </c>
      <c r="BD107" s="412">
        <f>+T107*($N$2*(1+$N$3))*(VLOOKUP(LEFT(AZ104,6),'2.1 Summary costs O&amp;M'!$J$3:$R$15,BA4,FALSE))</f>
        <v>0</v>
      </c>
      <c r="BE107" s="412">
        <f>+U107*($N$2*(1+$N$3))*(VLOOKUP(LEFT(AZ104,6),'2.1 Summary costs O&amp;M'!$J$3:$R$15,BA4,FALSE))</f>
        <v>0</v>
      </c>
      <c r="BF107" s="412">
        <f>+V107*($N$2*(1+$N$3))*(VLOOKUP(LEFT(AZ104,6),'2.1 Summary costs O&amp;M'!$J$3:$R$15,BA4,FALSE))</f>
        <v>0</v>
      </c>
      <c r="BG107" s="412">
        <f>+W107*($N$2*(1+$N$3))*(VLOOKUP(LEFT(AZ104,6),'2.1 Summary costs O&amp;M'!$J$3:$R$15,BA4,FALSE))</f>
        <v>0</v>
      </c>
      <c r="BH107" s="412">
        <f>+X107*($N$2*(1+$N$3))*(VLOOKUP(LEFT(AZ104,6),'2.1 Summary costs O&amp;M'!$J$3:$R$15,BA4,FALSE))</f>
        <v>0</v>
      </c>
      <c r="BI107" s="412">
        <f>+Y107*($N$2*(1+$N$3))*(VLOOKUP(LEFT(AZ104,6),'2.1 Summary costs O&amp;M'!$J$3:$R$15,BA4,FALSE))</f>
        <v>0</v>
      </c>
      <c r="BJ107" s="412">
        <f>+Z107*($N$2*(1+$N$3))*(VLOOKUP(LEFT(AZ104,6),'2.1 Summary costs O&amp;M'!$J$3:$R$15,BA4,FALSE))</f>
        <v>0</v>
      </c>
      <c r="BK107" s="412">
        <f>+AA107*($N$2*(1+$N$3))*(VLOOKUP(LEFT(AZ104,6),'2.1 Summary costs O&amp;M'!$J$3:$R$15,BA4,FALSE))</f>
        <v>0</v>
      </c>
      <c r="BL107" s="412">
        <f>+AB107*($N$2*(1+$N$3))*(VLOOKUP(LEFT(AZ104,6),'2.1 Summary costs O&amp;M'!$J$3:$R$15,BA4,FALSE))</f>
        <v>0</v>
      </c>
      <c r="BM107" s="412">
        <f>+AC107*($N$2*(1+$N$3))*(VLOOKUP(LEFT(AZ104,6),'2.1 Summary costs O&amp;M'!$J$3:$R$15,BA4,FALSE))</f>
        <v>0</v>
      </c>
      <c r="BN107" s="412">
        <f>+AD107*($N$2*(1+$N$3))*(VLOOKUP(LEFT(AZ104,6),'2.1 Summary costs O&amp;M'!$J$3:$R$15,BA4,FALSE))</f>
        <v>0</v>
      </c>
      <c r="BO107" s="412">
        <f>+AE107*($N$2*(1+$N$3))*(VLOOKUP(LEFT(AZ104,6),'2.1 Summary costs O&amp;M'!$J$3:$R$15,BA4,FALSE))</f>
        <v>0</v>
      </c>
      <c r="BP107" s="412">
        <f>+AF107*($N$2*(1+$N$3))*(VLOOKUP(LEFT(AZ104,6),'2.1 Summary costs O&amp;M'!$J$3:$R$15,BA4,FALSE))</f>
        <v>0</v>
      </c>
      <c r="BQ107" s="412">
        <f>+AG107*($N$2*(1+$N$3))*(VLOOKUP(LEFT(AZ104,6),'2.1 Summary costs O&amp;M'!$J$3:$R$15,BA4,FALSE))</f>
        <v>0</v>
      </c>
      <c r="BR107" s="412">
        <f>+AH107*($N$2*(1+$N$3))*(VLOOKUP(LEFT(AZ104,6),'2.1 Summary costs O&amp;M'!$J$3:$R$15,BA4,FALSE))</f>
        <v>0</v>
      </c>
      <c r="BS107" s="412">
        <f>+AI107*($N$2*(1+$N$3))*(VLOOKUP(LEFT(AZ104,6),'2.1 Summary costs O&amp;M'!$J$3:$R$15,BA4,FALSE))</f>
        <v>0</v>
      </c>
      <c r="BT107" s="412">
        <f>+AJ107*($N$2*(1+$N$3))*(VLOOKUP(LEFT(AZ104,6),'2.1 Summary costs O&amp;M'!$J$3:$R$15,BA4,FALSE))</f>
        <v>0</v>
      </c>
      <c r="BU107" s="412">
        <f t="shared" si="62"/>
        <v>0</v>
      </c>
    </row>
    <row r="108" spans="1:73" x14ac:dyDescent="0.25">
      <c r="E108" s="76"/>
      <c r="F108" s="438"/>
      <c r="G108" s="78" t="s">
        <v>218</v>
      </c>
      <c r="H108" s="78"/>
      <c r="I108" s="182">
        <f>1111*0.04</f>
        <v>44.44</v>
      </c>
      <c r="J108" s="80" t="s">
        <v>253</v>
      </c>
      <c r="K108" s="79">
        <v>200</v>
      </c>
      <c r="L108" s="81">
        <v>1</v>
      </c>
      <c r="M108" s="198">
        <f t="shared" si="57"/>
        <v>0.22219999999999998</v>
      </c>
      <c r="N108" s="198">
        <f t="shared" si="58"/>
        <v>0.22219999999999998</v>
      </c>
      <c r="Q108" s="383">
        <f t="shared" ref="Q108:AE112" si="63">+$N108*(1+$N$1)^(1+Q$6)</f>
        <v>0.26313331906902199</v>
      </c>
      <c r="R108" s="383">
        <f t="shared" si="63"/>
        <v>0.28634640721318794</v>
      </c>
      <c r="S108" s="383"/>
      <c r="T108" s="383"/>
      <c r="U108" s="383"/>
      <c r="V108" s="383"/>
      <c r="W108" s="383"/>
      <c r="X108" s="383"/>
      <c r="Y108" s="383"/>
      <c r="Z108" s="383"/>
      <c r="AA108" s="383">
        <f t="shared" si="63"/>
        <v>0.61282262355543859</v>
      </c>
      <c r="AB108" s="383">
        <f t="shared" si="63"/>
        <v>0.66688459346355189</v>
      </c>
      <c r="AC108" s="383"/>
      <c r="AD108" s="383"/>
      <c r="AE108" s="383"/>
      <c r="AF108" s="383"/>
      <c r="AG108" s="383"/>
      <c r="AH108" s="383"/>
      <c r="AI108" s="383"/>
      <c r="AJ108" s="383"/>
      <c r="AK108" s="385">
        <f t="shared" si="59"/>
        <v>1.8291869433012005</v>
      </c>
      <c r="AT108" s="55"/>
      <c r="AU108" s="55"/>
      <c r="AV108" s="71"/>
      <c r="AZ108" t="str">
        <f t="shared" si="61"/>
        <v>Dig hole</v>
      </c>
      <c r="BA108" s="412">
        <f>+Q108*($N$2*(1+$N$3))*(VLOOKUP(LEFT(AZ104,6),'2.1 Summary costs O&amp;M'!$J$3:$R$15,BA4,FALSE))</f>
        <v>2935.4589140521398</v>
      </c>
      <c r="BB108" s="412">
        <f>+R108*($N$2*(1+$N$3))*(VLOOKUP(LEFT(AZ104,6),'2.1 Summary costs O&amp;M'!$J$3:$R$15,BA4,FALSE))</f>
        <v>3194.419150469771</v>
      </c>
      <c r="BC108" s="412">
        <f>+S108*($N$2*(1+$N$3))*(VLOOKUP(LEFT(AZ104,6),'2.1 Summary costs O&amp;M'!$J$3:$R$15,BA4,FALSE))</f>
        <v>0</v>
      </c>
      <c r="BD108" s="412">
        <f>+T108*($N$2*(1+$N$3))*(VLOOKUP(LEFT(AZ104,6),'2.1 Summary costs O&amp;M'!$J$3:$R$15,BA4,FALSE))</f>
        <v>0</v>
      </c>
      <c r="BE108" s="412">
        <f>+U108*($N$2*(1+$N$3))*(VLOOKUP(LEFT(AZ104,6),'2.1 Summary costs O&amp;M'!$J$3:$R$15,BA4,FALSE))</f>
        <v>0</v>
      </c>
      <c r="BF108" s="412">
        <f>+V108*($N$2*(1+$N$3))*(VLOOKUP(LEFT(AZ104,6),'2.1 Summary costs O&amp;M'!$J$3:$R$15,BA4,FALSE))</f>
        <v>0</v>
      </c>
      <c r="BG108" s="412">
        <f>+W108*($N$2*(1+$N$3))*(VLOOKUP(LEFT(AZ104,6),'2.1 Summary costs O&amp;M'!$J$3:$R$15,BA4,FALSE))</f>
        <v>0</v>
      </c>
      <c r="BH108" s="412">
        <f>+X108*($N$2*(1+$N$3))*(VLOOKUP(LEFT(AZ104,6),'2.1 Summary costs O&amp;M'!$J$3:$R$15,BA4,FALSE))</f>
        <v>0</v>
      </c>
      <c r="BI108" s="412">
        <f>+Y108*($N$2*(1+$N$3))*(VLOOKUP(LEFT(AZ104,6),'2.1 Summary costs O&amp;M'!$J$3:$R$15,BA4,FALSE))</f>
        <v>0</v>
      </c>
      <c r="BJ108" s="412">
        <f>+Z108*($N$2*(1+$N$3))*(VLOOKUP(LEFT(AZ104,6),'2.1 Summary costs O&amp;M'!$J$3:$R$15,BA4,FALSE))</f>
        <v>0</v>
      </c>
      <c r="BK108" s="412">
        <f>+AA108*($N$2*(1+$N$3))*(VLOOKUP(LEFT(AZ104,6),'2.1 Summary costs O&amp;M'!$J$3:$R$15,BA4,FALSE))</f>
        <v>6836.5178511534714</v>
      </c>
      <c r="BL108" s="412">
        <f>+AB108*($N$2*(1+$N$3))*(VLOOKUP(LEFT(AZ104,6),'2.1 Summary costs O&amp;M'!$J$3:$R$15,BA4,FALSE))</f>
        <v>7439.621601144032</v>
      </c>
      <c r="BM108" s="412">
        <f>+AC108*($N$2*(1+$N$3))*(VLOOKUP(LEFT(AZ104,6),'2.1 Summary costs O&amp;M'!$J$3:$R$15,BA4,FALSE))</f>
        <v>0</v>
      </c>
      <c r="BN108" s="412">
        <f>+AD108*($N$2*(1+$N$3))*(VLOOKUP(LEFT(AZ104,6),'2.1 Summary costs O&amp;M'!$J$3:$R$15,BA4,FALSE))</f>
        <v>0</v>
      </c>
      <c r="BO108" s="412">
        <f>+AE108*($N$2*(1+$N$3))*(VLOOKUP(LEFT(AZ104,6),'2.1 Summary costs O&amp;M'!$J$3:$R$15,BA4,FALSE))</f>
        <v>0</v>
      </c>
      <c r="BP108" s="412">
        <f>+AF108*($N$2*(1+$N$3))*(VLOOKUP(LEFT(AZ104,6),'2.1 Summary costs O&amp;M'!$J$3:$R$15,BA4,FALSE))</f>
        <v>0</v>
      </c>
      <c r="BQ108" s="412">
        <f>+AG108*($N$2*(1+$N$3))*(VLOOKUP(LEFT(AZ104,6),'2.1 Summary costs O&amp;M'!$J$3:$R$15,BA4,FALSE))</f>
        <v>0</v>
      </c>
      <c r="BR108" s="412">
        <f>+AH108*($N$2*(1+$N$3))*(VLOOKUP(LEFT(AZ104,6),'2.1 Summary costs O&amp;M'!$J$3:$R$15,BA4,FALSE))</f>
        <v>0</v>
      </c>
      <c r="BS108" s="412">
        <f>+AI108*($N$2*(1+$N$3))*(VLOOKUP(LEFT(AZ104,6),'2.1 Summary costs O&amp;M'!$J$3:$R$15,BA4,FALSE))</f>
        <v>0</v>
      </c>
      <c r="BT108" s="412">
        <f>+AJ108*($N$2*(1+$N$3))*(VLOOKUP(LEFT(AZ104,6),'2.1 Summary costs O&amp;M'!$J$3:$R$15,BA4,FALSE))</f>
        <v>0</v>
      </c>
      <c r="BU108" s="412">
        <f t="shared" si="62"/>
        <v>20406.017516819411</v>
      </c>
    </row>
    <row r="109" spans="1:73" x14ac:dyDescent="0.25">
      <c r="E109" s="76"/>
      <c r="F109" s="438"/>
      <c r="G109" s="78" t="s">
        <v>219</v>
      </c>
      <c r="H109" s="78"/>
      <c r="I109" s="182">
        <f t="shared" ref="I109:I110" si="64">1111*0.04</f>
        <v>44.44</v>
      </c>
      <c r="J109" s="124" t="s">
        <v>255</v>
      </c>
      <c r="K109" s="79">
        <v>200</v>
      </c>
      <c r="L109" s="81">
        <v>1</v>
      </c>
      <c r="M109" s="198">
        <f t="shared" si="57"/>
        <v>0.22219999999999998</v>
      </c>
      <c r="N109" s="198">
        <f t="shared" si="58"/>
        <v>0.22219999999999998</v>
      </c>
      <c r="Q109" s="383">
        <f t="shared" si="63"/>
        <v>0.26313331906902199</v>
      </c>
      <c r="R109" s="383">
        <f t="shared" si="63"/>
        <v>0.28634640721318794</v>
      </c>
      <c r="S109" s="383"/>
      <c r="T109" s="383"/>
      <c r="U109" s="383"/>
      <c r="V109" s="383"/>
      <c r="W109" s="383"/>
      <c r="X109" s="383"/>
      <c r="Y109" s="383"/>
      <c r="Z109" s="383"/>
      <c r="AA109" s="383">
        <f t="shared" si="63"/>
        <v>0.61282262355543859</v>
      </c>
      <c r="AB109" s="383">
        <f t="shared" si="63"/>
        <v>0.66688459346355189</v>
      </c>
      <c r="AC109" s="383"/>
      <c r="AD109" s="383"/>
      <c r="AE109" s="383"/>
      <c r="AF109" s="383"/>
      <c r="AG109" s="383"/>
      <c r="AH109" s="383"/>
      <c r="AI109" s="383"/>
      <c r="AJ109" s="383"/>
      <c r="AK109" s="385">
        <f t="shared" si="59"/>
        <v>1.8291869433012005</v>
      </c>
      <c r="AT109" s="55"/>
      <c r="AU109" s="55"/>
      <c r="AV109" s="71"/>
      <c r="AZ109" t="str">
        <f t="shared" si="61"/>
        <v>Plant tree</v>
      </c>
      <c r="BA109" s="412">
        <f>+Q109*($N$2*(1+$N$3))*(VLOOKUP(LEFT(AZ104,6),'2.1 Summary costs O&amp;M'!$J$3:$R$15,BA4,FALSE))</f>
        <v>2935.4589140521398</v>
      </c>
      <c r="BB109" s="412">
        <f>+R109*($N$2*(1+$N$3))*(VLOOKUP(LEFT(AZ104,6),'2.1 Summary costs O&amp;M'!$J$3:$R$15,BA4,FALSE))</f>
        <v>3194.419150469771</v>
      </c>
      <c r="BC109" s="412">
        <f>+S109*($N$2*(1+$N$3))*(VLOOKUP(LEFT(AZ104,6),'2.1 Summary costs O&amp;M'!$J$3:$R$15,BA4,FALSE))</f>
        <v>0</v>
      </c>
      <c r="BD109" s="412">
        <f>+T109*($N$2*(1+$N$3))*(VLOOKUP(LEFT(AZ104,6),'2.1 Summary costs O&amp;M'!$J$3:$R$15,BA4,FALSE))</f>
        <v>0</v>
      </c>
      <c r="BE109" s="412">
        <f>+U109*($N$2*(1+$N$3))*(VLOOKUP(LEFT(AZ104,6),'2.1 Summary costs O&amp;M'!$J$3:$R$15,BA4,FALSE))</f>
        <v>0</v>
      </c>
      <c r="BF109" s="412">
        <f>+V109*($N$2*(1+$N$3))*(VLOOKUP(LEFT(AZ104,6),'2.1 Summary costs O&amp;M'!$J$3:$R$15,BA4,FALSE))</f>
        <v>0</v>
      </c>
      <c r="BG109" s="412">
        <f>+W109*($N$2*(1+$N$3))*(VLOOKUP(LEFT(AZ104,6),'2.1 Summary costs O&amp;M'!$J$3:$R$15,BA4,FALSE))</f>
        <v>0</v>
      </c>
      <c r="BH109" s="412">
        <f>+X109*($N$2*(1+$N$3))*(VLOOKUP(LEFT(AZ104,6),'2.1 Summary costs O&amp;M'!$J$3:$R$15,BA4,FALSE))</f>
        <v>0</v>
      </c>
      <c r="BI109" s="412">
        <f>+Y109*($N$2*(1+$N$3))*(VLOOKUP(LEFT(AZ104,6),'2.1 Summary costs O&amp;M'!$J$3:$R$15,BA4,FALSE))</f>
        <v>0</v>
      </c>
      <c r="BJ109" s="412">
        <f>+Z109*($N$2*(1+$N$3))*(VLOOKUP(LEFT(AZ104,6),'2.1 Summary costs O&amp;M'!$J$3:$R$15,BA4,FALSE))</f>
        <v>0</v>
      </c>
      <c r="BK109" s="412">
        <f>+AA109*($N$2*(1+$N$3))*(VLOOKUP(LEFT(AZ104,6),'2.1 Summary costs O&amp;M'!$J$3:$R$15,BA4,FALSE))</f>
        <v>6836.5178511534714</v>
      </c>
      <c r="BL109" s="412">
        <f>+AB109*($N$2*(1+$N$3))*(VLOOKUP(LEFT(AZ104,6),'2.1 Summary costs O&amp;M'!$J$3:$R$15,BA4,FALSE))</f>
        <v>7439.621601144032</v>
      </c>
      <c r="BM109" s="412">
        <f>+AC109*($N$2*(1+$N$3))*(VLOOKUP(LEFT(AZ104,6),'2.1 Summary costs O&amp;M'!$J$3:$R$15,BA4,FALSE))</f>
        <v>0</v>
      </c>
      <c r="BN109" s="412">
        <f>+AD109*($N$2*(1+$N$3))*(VLOOKUP(LEFT(AZ104,6),'2.1 Summary costs O&amp;M'!$J$3:$R$15,BA4,FALSE))</f>
        <v>0</v>
      </c>
      <c r="BO109" s="412">
        <f>+AE109*($N$2*(1+$N$3))*(VLOOKUP(LEFT(AZ104,6),'2.1 Summary costs O&amp;M'!$J$3:$R$15,BA4,FALSE))</f>
        <v>0</v>
      </c>
      <c r="BP109" s="412">
        <f>+AF109*($N$2*(1+$N$3))*(VLOOKUP(LEFT(AZ104,6),'2.1 Summary costs O&amp;M'!$J$3:$R$15,BA4,FALSE))</f>
        <v>0</v>
      </c>
      <c r="BQ109" s="412">
        <f>+AG109*($N$2*(1+$N$3))*(VLOOKUP(LEFT(AZ104,6),'2.1 Summary costs O&amp;M'!$J$3:$R$15,BA4,FALSE))</f>
        <v>0</v>
      </c>
      <c r="BR109" s="412">
        <f>+AH109*($N$2*(1+$N$3))*(VLOOKUP(LEFT(AZ104,6),'2.1 Summary costs O&amp;M'!$J$3:$R$15,BA4,FALSE))</f>
        <v>0</v>
      </c>
      <c r="BS109" s="412">
        <f>+AI109*($N$2*(1+$N$3))*(VLOOKUP(LEFT(AZ104,6),'2.1 Summary costs O&amp;M'!$J$3:$R$15,BA4,FALSE))</f>
        <v>0</v>
      </c>
      <c r="BT109" s="412">
        <f>+AJ109*($N$2*(1+$N$3))*(VLOOKUP(LEFT(AZ104,6),'2.1 Summary costs O&amp;M'!$J$3:$R$15,BA4,FALSE))</f>
        <v>0</v>
      </c>
      <c r="BU109" s="412">
        <f t="shared" si="62"/>
        <v>20406.017516819411</v>
      </c>
    </row>
    <row r="110" spans="1:73" x14ac:dyDescent="0.25">
      <c r="E110" s="76"/>
      <c r="F110" s="438"/>
      <c r="G110" s="78" t="s">
        <v>272</v>
      </c>
      <c r="H110" s="78"/>
      <c r="I110" s="182">
        <f t="shared" si="64"/>
        <v>44.44</v>
      </c>
      <c r="J110" s="124" t="s">
        <v>255</v>
      </c>
      <c r="K110" s="105">
        <v>200</v>
      </c>
      <c r="L110" s="81">
        <v>1</v>
      </c>
      <c r="M110" s="198">
        <f t="shared" si="57"/>
        <v>0.22219999999999998</v>
      </c>
      <c r="N110" s="198">
        <f t="shared" si="58"/>
        <v>0.22219999999999998</v>
      </c>
      <c r="Q110" s="383">
        <f t="shared" si="63"/>
        <v>0.26313331906902199</v>
      </c>
      <c r="R110" s="383">
        <f t="shared" si="63"/>
        <v>0.28634640721318794</v>
      </c>
      <c r="S110" s="383"/>
      <c r="T110" s="383"/>
      <c r="U110" s="383"/>
      <c r="V110" s="383"/>
      <c r="W110" s="383"/>
      <c r="X110" s="383"/>
      <c r="Y110" s="383"/>
      <c r="Z110" s="383"/>
      <c r="AA110" s="383">
        <f t="shared" si="63"/>
        <v>0.61282262355543859</v>
      </c>
      <c r="AB110" s="383">
        <f t="shared" si="63"/>
        <v>0.66688459346355189</v>
      </c>
      <c r="AC110" s="383"/>
      <c r="AD110" s="383"/>
      <c r="AE110" s="383"/>
      <c r="AF110" s="383"/>
      <c r="AG110" s="383"/>
      <c r="AH110" s="383"/>
      <c r="AI110" s="383"/>
      <c r="AJ110" s="383"/>
      <c r="AK110" s="385">
        <f t="shared" si="59"/>
        <v>1.8291869433012005</v>
      </c>
      <c r="AT110" s="55"/>
      <c r="AU110" s="55"/>
      <c r="AV110" s="71"/>
      <c r="AZ110" t="str">
        <f t="shared" si="61"/>
        <v>Fertilized tree</v>
      </c>
      <c r="BA110" s="412">
        <f>+Q110*($N$2*(1+$N$3))*(VLOOKUP(LEFT(AZ104,6),'2.1 Summary costs O&amp;M'!$J$3:$R$15,BA4,FALSE))</f>
        <v>2935.4589140521398</v>
      </c>
      <c r="BB110" s="412">
        <f>+R110*($N$2*(1+$N$3))*(VLOOKUP(LEFT(AZ104,6),'2.1 Summary costs O&amp;M'!$J$3:$R$15,BA4,FALSE))</f>
        <v>3194.419150469771</v>
      </c>
      <c r="BC110" s="412">
        <f>+S110*($N$2*(1+$N$3))*(VLOOKUP(LEFT(AZ104,6),'2.1 Summary costs O&amp;M'!$J$3:$R$15,BA4,FALSE))</f>
        <v>0</v>
      </c>
      <c r="BD110" s="412">
        <f>+T110*($N$2*(1+$N$3))*(VLOOKUP(LEFT(AZ104,6),'2.1 Summary costs O&amp;M'!$J$3:$R$15,BA4,FALSE))</f>
        <v>0</v>
      </c>
      <c r="BE110" s="412">
        <f>+U110*($N$2*(1+$N$3))*(VLOOKUP(LEFT(AZ104,6),'2.1 Summary costs O&amp;M'!$J$3:$R$15,BA4,FALSE))</f>
        <v>0</v>
      </c>
      <c r="BF110" s="412">
        <f>+V110*($N$2*(1+$N$3))*(VLOOKUP(LEFT(AZ104,6),'2.1 Summary costs O&amp;M'!$J$3:$R$15,BA4,FALSE))</f>
        <v>0</v>
      </c>
      <c r="BG110" s="412">
        <f>+W110*($N$2*(1+$N$3))*(VLOOKUP(LEFT(AZ104,6),'2.1 Summary costs O&amp;M'!$J$3:$R$15,BA4,FALSE))</f>
        <v>0</v>
      </c>
      <c r="BH110" s="412">
        <f>+X110*($N$2*(1+$N$3))*(VLOOKUP(LEFT(AZ104,6),'2.1 Summary costs O&amp;M'!$J$3:$R$15,BA4,FALSE))</f>
        <v>0</v>
      </c>
      <c r="BI110" s="412">
        <f>+Y110*($N$2*(1+$N$3))*(VLOOKUP(LEFT(AZ104,6),'2.1 Summary costs O&amp;M'!$J$3:$R$15,BA4,FALSE))</f>
        <v>0</v>
      </c>
      <c r="BJ110" s="412">
        <f>+Z110*($N$2*(1+$N$3))*(VLOOKUP(LEFT(AZ104,6),'2.1 Summary costs O&amp;M'!$J$3:$R$15,BA4,FALSE))</f>
        <v>0</v>
      </c>
      <c r="BK110" s="412">
        <f>+AA110*($N$2*(1+$N$3))*(VLOOKUP(LEFT(AZ104,6),'2.1 Summary costs O&amp;M'!$J$3:$R$15,BA4,FALSE))</f>
        <v>6836.5178511534714</v>
      </c>
      <c r="BL110" s="412">
        <f>+AB110*($N$2*(1+$N$3))*(VLOOKUP(LEFT(AZ104,6),'2.1 Summary costs O&amp;M'!$J$3:$R$15,BA4,FALSE))</f>
        <v>7439.621601144032</v>
      </c>
      <c r="BM110" s="412">
        <f>+AC110*($N$2*(1+$N$3))*(VLOOKUP(LEFT(AZ104,6),'2.1 Summary costs O&amp;M'!$J$3:$R$15,BA4,FALSE))</f>
        <v>0</v>
      </c>
      <c r="BN110" s="412">
        <f>+AD110*($N$2*(1+$N$3))*(VLOOKUP(LEFT(AZ104,6),'2.1 Summary costs O&amp;M'!$J$3:$R$15,BA4,FALSE))</f>
        <v>0</v>
      </c>
      <c r="BO110" s="412">
        <f>+AE110*($N$2*(1+$N$3))*(VLOOKUP(LEFT(AZ104,6),'2.1 Summary costs O&amp;M'!$J$3:$R$15,BA4,FALSE))</f>
        <v>0</v>
      </c>
      <c r="BP110" s="412">
        <f>+AF110*($N$2*(1+$N$3))*(VLOOKUP(LEFT(AZ104,6),'2.1 Summary costs O&amp;M'!$J$3:$R$15,BA4,FALSE))</f>
        <v>0</v>
      </c>
      <c r="BQ110" s="412">
        <f>+AG110*($N$2*(1+$N$3))*(VLOOKUP(LEFT(AZ104,6),'2.1 Summary costs O&amp;M'!$J$3:$R$15,BA4,FALSE))</f>
        <v>0</v>
      </c>
      <c r="BR110" s="412">
        <f>+AH110*($N$2*(1+$N$3))*(VLOOKUP(LEFT(AZ104,6),'2.1 Summary costs O&amp;M'!$J$3:$R$15,BA4,FALSE))</f>
        <v>0</v>
      </c>
      <c r="BS110" s="412">
        <f>+AI110*($N$2*(1+$N$3))*(VLOOKUP(LEFT(AZ104,6),'2.1 Summary costs O&amp;M'!$J$3:$R$15,BA4,FALSE))</f>
        <v>0</v>
      </c>
      <c r="BT110" s="412">
        <f>+AJ110*($N$2*(1+$N$3))*(VLOOKUP(LEFT(AZ104,6),'2.1 Summary costs O&amp;M'!$J$3:$R$15,BA4,FALSE))</f>
        <v>0</v>
      </c>
      <c r="BU110" s="412">
        <f t="shared" si="62"/>
        <v>20406.017516819411</v>
      </c>
    </row>
    <row r="111" spans="1:73" x14ac:dyDescent="0.25">
      <c r="F111" s="438"/>
      <c r="G111" s="74" t="s">
        <v>329</v>
      </c>
      <c r="I111" s="72">
        <f>1111*0.4</f>
        <v>444.40000000000003</v>
      </c>
      <c r="J111" s="124" t="s">
        <v>255</v>
      </c>
      <c r="K111" s="72">
        <v>350</v>
      </c>
      <c r="L111" s="75">
        <v>1</v>
      </c>
      <c r="M111" s="198">
        <f t="shared" si="57"/>
        <v>1.2697142857142858</v>
      </c>
      <c r="N111" s="198">
        <f t="shared" si="58"/>
        <v>1.2697142857142858</v>
      </c>
      <c r="Q111" s="383"/>
      <c r="R111" s="383">
        <f t="shared" si="63"/>
        <v>1.6362651840753599</v>
      </c>
      <c r="S111" s="383"/>
      <c r="T111" s="383">
        <f t="shared" si="63"/>
        <v>1.9376952689596478</v>
      </c>
      <c r="U111" s="383"/>
      <c r="V111" s="383"/>
      <c r="W111" s="383"/>
      <c r="X111" s="383"/>
      <c r="Y111" s="383"/>
      <c r="Z111" s="383"/>
      <c r="AA111" s="383"/>
      <c r="AB111" s="383">
        <f t="shared" si="63"/>
        <v>3.8107691055060111</v>
      </c>
      <c r="AC111" s="383"/>
      <c r="AD111" s="383">
        <f t="shared" si="63"/>
        <v>4.5127827314918303</v>
      </c>
      <c r="AE111" s="383"/>
      <c r="AF111" s="383"/>
      <c r="AG111" s="383"/>
      <c r="AH111" s="383"/>
      <c r="AI111" s="383"/>
      <c r="AJ111" s="383"/>
      <c r="AK111" s="385">
        <f t="shared" si="59"/>
        <v>11.89751229003285</v>
      </c>
      <c r="AT111" s="55"/>
      <c r="AU111" s="55"/>
      <c r="AV111" s="71"/>
      <c r="AZ111" t="str">
        <f t="shared" si="61"/>
        <v>Pruning</v>
      </c>
      <c r="BA111" s="412">
        <f>+Q111*($N$2*(1+$N$3))*(VLOOKUP(LEFT(AZ104,6),'2.1 Summary costs O&amp;M'!$J$3:$R$15,BA4,FALSE))</f>
        <v>0</v>
      </c>
      <c r="BB111" s="412">
        <f>+R111*($N$2*(1+$N$3))*(VLOOKUP(LEFT(AZ104,6),'2.1 Summary costs O&amp;M'!$J$3:$R$15,BA4,FALSE))</f>
        <v>18253.823716970124</v>
      </c>
      <c r="BC111" s="412">
        <f>+S111*($N$2*(1+$N$3))*(VLOOKUP(LEFT(AZ104,6),'2.1 Summary costs O&amp;M'!$J$3:$R$15,BA4,FALSE))</f>
        <v>0</v>
      </c>
      <c r="BD111" s="412">
        <f>+T111*($N$2*(1+$N$3))*(VLOOKUP(LEFT(AZ104,6),'2.1 Summary costs O&amp;M'!$J$3:$R$15,BA4,FALSE))</f>
        <v>21616.513142876604</v>
      </c>
      <c r="BE111" s="412">
        <f>+U111*($N$2*(1+$N$3))*(VLOOKUP(LEFT(AZ104,6),'2.1 Summary costs O&amp;M'!$J$3:$R$15,BA4,FALSE))</f>
        <v>0</v>
      </c>
      <c r="BF111" s="412">
        <f>+V111*($N$2*(1+$N$3))*(VLOOKUP(LEFT(AZ104,6),'2.1 Summary costs O&amp;M'!$J$3:$R$15,BA4,FALSE))</f>
        <v>0</v>
      </c>
      <c r="BG111" s="412">
        <f>+W111*($N$2*(1+$N$3))*(VLOOKUP(LEFT(AZ104,6),'2.1 Summary costs O&amp;M'!$J$3:$R$15,BA4,FALSE))</f>
        <v>0</v>
      </c>
      <c r="BH111" s="412">
        <f>+X111*($N$2*(1+$N$3))*(VLOOKUP(LEFT(AZ104,6),'2.1 Summary costs O&amp;M'!$J$3:$R$15,BA4,FALSE))</f>
        <v>0</v>
      </c>
      <c r="BI111" s="412">
        <f>+Y111*($N$2*(1+$N$3))*(VLOOKUP(LEFT(AZ104,6),'2.1 Summary costs O&amp;M'!$J$3:$R$15,BA4,FALSE))</f>
        <v>0</v>
      </c>
      <c r="BJ111" s="412">
        <f>+Z111*($N$2*(1+$N$3))*(VLOOKUP(LEFT(AZ104,6),'2.1 Summary costs O&amp;M'!$J$3:$R$15,BA4,FALSE))</f>
        <v>0</v>
      </c>
      <c r="BK111" s="412">
        <f>+AA111*($N$2*(1+$N$3))*(VLOOKUP(LEFT(AZ104,6),'2.1 Summary costs O&amp;M'!$J$3:$R$15,BA4,FALSE))</f>
        <v>0</v>
      </c>
      <c r="BL111" s="412">
        <f>+AB111*($N$2*(1+$N$3))*(VLOOKUP(LEFT(AZ104,6),'2.1 Summary costs O&amp;M'!$J$3:$R$15,BA4,FALSE))</f>
        <v>42512.123435108755</v>
      </c>
      <c r="BM111" s="412">
        <f>+AC111*($N$2*(1+$N$3))*(VLOOKUP(LEFT(AZ104,6),'2.1 Summary costs O&amp;M'!$J$3:$R$15,BA4,FALSE))</f>
        <v>0</v>
      </c>
      <c r="BN111" s="412">
        <f>+AD111*($N$2*(1+$N$3))*(VLOOKUP(LEFT(AZ104,6),'2.1 Summary costs O&amp;M'!$J$3:$R$15,BA4,FALSE))</f>
        <v>50343.636994383967</v>
      </c>
      <c r="BO111" s="412">
        <f>+AE111*($N$2*(1+$N$3))*(VLOOKUP(LEFT(AZ104,6),'2.1 Summary costs O&amp;M'!$J$3:$R$15,BA4,FALSE))</f>
        <v>0</v>
      </c>
      <c r="BP111" s="412">
        <f>+AF111*($N$2*(1+$N$3))*(VLOOKUP(LEFT(AZ104,6),'2.1 Summary costs O&amp;M'!$J$3:$R$15,BA4,FALSE))</f>
        <v>0</v>
      </c>
      <c r="BQ111" s="412">
        <f>+AG111*($N$2*(1+$N$3))*(VLOOKUP(LEFT(AZ104,6),'2.1 Summary costs O&amp;M'!$J$3:$R$15,BA4,FALSE))</f>
        <v>0</v>
      </c>
      <c r="BR111" s="412">
        <f>+AH111*($N$2*(1+$N$3))*(VLOOKUP(LEFT(AZ104,6),'2.1 Summary costs O&amp;M'!$J$3:$R$15,BA4,FALSE))</f>
        <v>0</v>
      </c>
      <c r="BS111" s="412">
        <f>+AI111*($N$2*(1+$N$3))*(VLOOKUP(LEFT(AZ104,6),'2.1 Summary costs O&amp;M'!$J$3:$R$15,BA4,FALSE))</f>
        <v>0</v>
      </c>
      <c r="BT111" s="412">
        <f>+AJ111*($N$2*(1+$N$3))*(VLOOKUP(LEFT(AZ104,6),'2.1 Summary costs O&amp;M'!$J$3:$R$15,BA4,FALSE))</f>
        <v>0</v>
      </c>
      <c r="BU111" s="412">
        <f t="shared" si="62"/>
        <v>132726.09728933946</v>
      </c>
    </row>
    <row r="112" spans="1:73" ht="15.75" thickBot="1" x14ac:dyDescent="0.3">
      <c r="F112" s="438"/>
      <c r="G112" s="86" t="s">
        <v>330</v>
      </c>
      <c r="H112" s="86"/>
      <c r="I112" s="72">
        <f>1111*0.4</f>
        <v>444.40000000000003</v>
      </c>
      <c r="J112" s="124" t="s">
        <v>255</v>
      </c>
      <c r="K112" s="72">
        <v>225</v>
      </c>
      <c r="L112" s="81">
        <v>1</v>
      </c>
      <c r="M112" s="198">
        <f t="shared" si="57"/>
        <v>1.9751111111111113</v>
      </c>
      <c r="N112" s="198">
        <f t="shared" si="58"/>
        <v>1.9751111111111113</v>
      </c>
      <c r="Q112" s="383"/>
      <c r="R112" s="383"/>
      <c r="S112" s="383"/>
      <c r="T112" s="383"/>
      <c r="U112" s="383">
        <f t="shared" si="63"/>
        <v>3.2800986068167171</v>
      </c>
      <c r="V112" s="383"/>
      <c r="W112" s="383"/>
      <c r="X112" s="383"/>
      <c r="Y112" s="383"/>
      <c r="Z112" s="383">
        <f t="shared" si="63"/>
        <v>5.0057179191099443</v>
      </c>
      <c r="AA112" s="383"/>
      <c r="AB112" s="383"/>
      <c r="AC112" s="383"/>
      <c r="AD112" s="383"/>
      <c r="AE112" s="383">
        <f t="shared" si="63"/>
        <v>7.6391642109857214</v>
      </c>
      <c r="AF112" s="383"/>
      <c r="AG112" s="383"/>
      <c r="AH112" s="383"/>
      <c r="AI112" s="383"/>
      <c r="AJ112" s="383">
        <f t="shared" ref="AJ112" si="65">+$N112*(1+$N$1)^(1+AJ$6)</f>
        <v>11.65803402936884</v>
      </c>
      <c r="AK112" s="385">
        <f t="shared" si="59"/>
        <v>27.583014766281224</v>
      </c>
      <c r="AT112" s="55"/>
      <c r="AU112" s="55"/>
      <c r="AV112" s="71"/>
      <c r="AZ112" t="str">
        <f t="shared" si="61"/>
        <v>Thinning</v>
      </c>
      <c r="BA112" s="412">
        <f>+Q112*($N$2*(1+$N$3))*(VLOOKUP(LEFT(AZ104,6),'2.1 Summary costs O&amp;M'!$J$3:$R$15,BA4,FALSE))</f>
        <v>0</v>
      </c>
      <c r="BB112" s="412">
        <f>+R112*($N$2*(1+$N$3))*(VLOOKUP(LEFT(AZ104,6),'2.1 Summary costs O&amp;M'!$J$3:$R$15,BA4,FALSE))</f>
        <v>0</v>
      </c>
      <c r="BC112" s="412">
        <f>+S112*($N$2*(1+$N$3))*(VLOOKUP(LEFT(AZ104,6),'2.1 Summary costs O&amp;M'!$J$3:$R$15,BA4,FALSE))</f>
        <v>0</v>
      </c>
      <c r="BD112" s="412">
        <f>+T112*($N$2*(1+$N$3))*(VLOOKUP(LEFT(AZ104,6),'2.1 Summary costs O&amp;M'!$J$3:$R$15,BA4,FALSE))</f>
        <v>0</v>
      </c>
      <c r="BE112" s="412">
        <f>+U112*($N$2*(1+$N$3))*(VLOOKUP(LEFT(AZ104,6),'2.1 Summary costs O&amp;M'!$J$3:$R$15,BA4,FALSE))</f>
        <v>36592.077082509182</v>
      </c>
      <c r="BF112" s="412">
        <f>+V112*($N$2*(1+$N$3))*(VLOOKUP(LEFT(AZ104,6),'2.1 Summary costs O&amp;M'!$J$3:$R$15,BA4,FALSE))</f>
        <v>0</v>
      </c>
      <c r="BG112" s="412">
        <f>+W112*($N$2*(1+$N$3))*(VLOOKUP(LEFT(AZ104,6),'2.1 Summary costs O&amp;M'!$J$3:$R$15,BA4,FALSE))</f>
        <v>0</v>
      </c>
      <c r="BH112" s="412">
        <f>+X112*($N$2*(1+$N$3))*(VLOOKUP(LEFT(AZ104,6),'2.1 Summary costs O&amp;M'!$J$3:$R$15,BA4,FALSE))</f>
        <v>0</v>
      </c>
      <c r="BI112" s="412">
        <f>+Y112*($N$2*(1+$N$3))*(VLOOKUP(LEFT(AZ104,6),'2.1 Summary costs O&amp;M'!$J$3:$R$15,BA4,FALSE))</f>
        <v>0</v>
      </c>
      <c r="BJ112" s="412">
        <f>+Z112*($N$2*(1+$N$3))*(VLOOKUP(LEFT(AZ104,6),'2.1 Summary costs O&amp;M'!$J$3:$R$15,BA4,FALSE))</f>
        <v>55842.71630392591</v>
      </c>
      <c r="BK112" s="412">
        <f>+AA112*($N$2*(1+$N$3))*(VLOOKUP(LEFT(AZ104,6),'2.1 Summary costs O&amp;M'!$J$3:$R$15,BA4,FALSE))</f>
        <v>0</v>
      </c>
      <c r="BL112" s="412">
        <f>+AB112*($N$2*(1+$N$3))*(VLOOKUP(LEFT(AZ104,6),'2.1 Summary costs O&amp;M'!$J$3:$R$15,BA4,FALSE))</f>
        <v>0</v>
      </c>
      <c r="BM112" s="412">
        <f>+AC112*($N$2*(1+$N$3))*(VLOOKUP(LEFT(AZ104,6),'2.1 Summary costs O&amp;M'!$J$3:$R$15,BA4,FALSE))</f>
        <v>0</v>
      </c>
      <c r="BN112" s="412">
        <f>+AD112*($N$2*(1+$N$3))*(VLOOKUP(LEFT(AZ104,6),'2.1 Summary costs O&amp;M'!$J$3:$R$15,BA4,FALSE))</f>
        <v>0</v>
      </c>
      <c r="BO112" s="412">
        <f>+AE112*($N$2*(1+$N$3))*(VLOOKUP(LEFT(AZ104,6),'2.1 Summary costs O&amp;M'!$J$3:$R$15,BA4,FALSE))</f>
        <v>85220.878748403586</v>
      </c>
      <c r="BP112" s="412">
        <f>+AF112*($N$2*(1+$N$3))*(VLOOKUP(LEFT(AZ104,6),'2.1 Summary costs O&amp;M'!$J$3:$R$15,BA4,FALSE))</f>
        <v>0</v>
      </c>
      <c r="BQ112" s="412">
        <f>+AG112*($N$2*(1+$N$3))*(VLOOKUP(LEFT(AZ104,6),'2.1 Summary costs O&amp;M'!$J$3:$R$15,BA4,FALSE))</f>
        <v>0</v>
      </c>
      <c r="BR112" s="412">
        <f>+AH112*($N$2*(1+$N$3))*(VLOOKUP(LEFT(AZ104,6),'2.1 Summary costs O&amp;M'!$J$3:$R$15,BA4,FALSE))</f>
        <v>0</v>
      </c>
      <c r="BS112" s="412">
        <f>+AI112*($N$2*(1+$N$3))*(VLOOKUP(LEFT(AZ104,6),'2.1 Summary costs O&amp;M'!$J$3:$R$15,BA4,FALSE))</f>
        <v>0</v>
      </c>
      <c r="BT112" s="412">
        <f>+AJ112*($N$2*(1+$N$3))*(VLOOKUP(LEFT(AZ104,6),'2.1 Summary costs O&amp;M'!$J$3:$R$15,BA4,FALSE))</f>
        <v>130054.52913721399</v>
      </c>
      <c r="BU112" s="412">
        <f t="shared" si="62"/>
        <v>307710.20127205265</v>
      </c>
    </row>
    <row r="113" spans="1:73" ht="15.75" thickBot="1" x14ac:dyDescent="0.3">
      <c r="F113" s="438"/>
      <c r="G113" s="162" t="s">
        <v>153</v>
      </c>
      <c r="H113" s="320"/>
      <c r="I113" s="163"/>
      <c r="J113" s="163"/>
      <c r="K113" s="163"/>
      <c r="L113" s="163"/>
      <c r="M113" s="164"/>
      <c r="N113" s="226">
        <f>SUM(N105:N112)</f>
        <v>7.9114253968253969</v>
      </c>
      <c r="Q113" s="385">
        <f>SUM(Q105:Q112)</f>
        <v>4.3420550301461569</v>
      </c>
      <c r="R113" s="385">
        <f>SUM(R105:R112)</f>
        <v>7.6500552106327984</v>
      </c>
      <c r="S113" s="385">
        <f t="shared" ref="S113:AJ113" si="66">SUM(S105:S112)</f>
        <v>4.2071193557599527</v>
      </c>
      <c r="T113" s="385">
        <f t="shared" si="66"/>
        <v>8.0420458012357656</v>
      </c>
      <c r="U113" s="385">
        <f t="shared" si="66"/>
        <v>8.2622465807169956</v>
      </c>
      <c r="V113" s="385">
        <f t="shared" si="66"/>
        <v>7.2288839618297294</v>
      </c>
      <c r="W113" s="385">
        <f t="shared" si="66"/>
        <v>5.8999510912033459</v>
      </c>
      <c r="X113" s="385">
        <f t="shared" si="66"/>
        <v>8.5605770928941407</v>
      </c>
      <c r="Y113" s="385">
        <f t="shared" si="66"/>
        <v>6.9868303914186969</v>
      </c>
      <c r="Z113" s="385">
        <f t="shared" si="66"/>
        <v>15.143310464562125</v>
      </c>
      <c r="AA113" s="385">
        <f t="shared" si="66"/>
        <v>10.112400681945864</v>
      </c>
      <c r="AB113" s="385">
        <f t="shared" si="66"/>
        <v>17.816546080560066</v>
      </c>
      <c r="AC113" s="385">
        <f t="shared" si="66"/>
        <v>9.7981431250498296</v>
      </c>
      <c r="AD113" s="385">
        <f t="shared" si="66"/>
        <v>18.729470004418388</v>
      </c>
      <c r="AE113" s="385">
        <f t="shared" si="66"/>
        <v>19.242305170516239</v>
      </c>
      <c r="AF113" s="385">
        <f t="shared" si="66"/>
        <v>16.835662053517051</v>
      </c>
      <c r="AG113" s="385">
        <f t="shared" si="66"/>
        <v>13.740652530634481</v>
      </c>
      <c r="AH113" s="385">
        <f t="shared" si="66"/>
        <v>19.937100066905167</v>
      </c>
      <c r="AI113" s="385">
        <f t="shared" si="66"/>
        <v>16.271932972817314</v>
      </c>
      <c r="AJ113" s="385">
        <f t="shared" si="66"/>
        <v>35.267913926830488</v>
      </c>
      <c r="AK113" s="385">
        <f>SUM(Q113:AJ113)</f>
        <v>254.07520159359461</v>
      </c>
      <c r="AT113" s="55"/>
      <c r="AU113" s="55"/>
      <c r="AV113" s="71"/>
      <c r="AZ113" t="str">
        <f t="shared" si="61"/>
        <v>Subtotal USD</v>
      </c>
      <c r="BA113" s="412">
        <f>+Q113*($N$2*(1+$N$3))*(VLOOKUP(LEFT(AZ104,6),'2.1 Summary costs O&amp;M'!$J$3:$R$15,BA4,FALSE))</f>
        <v>48439.035347720863</v>
      </c>
      <c r="BB113" s="412">
        <f>+R113*($N$2*(1+$N$3))*(VLOOKUP(LEFT(AZ104,6),'2.1 Summary costs O&amp;M'!$J$3:$R$15,BA4,FALSE))</f>
        <v>85342.376406359108</v>
      </c>
      <c r="BC113" s="412">
        <f>+S113*($N$2*(1+$N$3))*(VLOOKUP(LEFT(AZ104,6),'2.1 Summary costs O&amp;M'!$J$3:$R$15,BA4,FALSE))</f>
        <v>46933.721883040547</v>
      </c>
      <c r="BD113" s="412">
        <f>+T113*($N$2*(1+$N$3))*(VLOOKUP(LEFT(AZ104,6),'2.1 Summary costs O&amp;M'!$J$3:$R$15,BA4,FALSE))</f>
        <v>89715.339425566155</v>
      </c>
      <c r="BE113" s="412">
        <f>+U113*($N$2*(1+$N$3))*(VLOOKUP(LEFT(AZ104,6),'2.1 Summary costs O&amp;M'!$J$3:$R$15,BA4,FALSE))</f>
        <v>92171.852129074658</v>
      </c>
      <c r="BF113" s="412">
        <f>+V113*($N$2*(1+$N$3))*(VLOOKUP(LEFT(AZ104,6),'2.1 Summary costs O&amp;M'!$J$3:$R$15,BA4,FALSE))</f>
        <v>80643.880218131642</v>
      </c>
      <c r="BG113" s="412">
        <f>+W113*($N$2*(1+$N$3))*(VLOOKUP(LEFT(AZ104,6),'2.1 Summary costs O&amp;M'!$J$3:$R$15,BA4,FALSE))</f>
        <v>65818.589923998108</v>
      </c>
      <c r="BH113" s="412">
        <f>+X113*($N$2*(1+$N$3))*(VLOOKUP(LEFT(AZ104,6),'2.1 Summary costs O&amp;M'!$J$3:$R$15,BA4,FALSE))</f>
        <v>95499.96338614593</v>
      </c>
      <c r="BI113" s="412">
        <f>+Y113*($N$2*(1+$N$3))*(VLOOKUP(LEFT(AZ104,6),'2.1 Summary costs O&amp;M'!$J$3:$R$15,BA4,FALSE))</f>
        <v>77943.582462396531</v>
      </c>
      <c r="BJ113" s="412">
        <f>+Z113*($N$2*(1+$N$3))*(VLOOKUP(LEFT(AZ104,6),'2.1 Summary costs O&amp;M'!$J$3:$R$15,BA4,FALSE))</f>
        <v>168935.52610035552</v>
      </c>
      <c r="BK113" s="412">
        <f>+AA113*($N$2*(1+$N$3))*(VLOOKUP(LEFT(AZ104,6),'2.1 Summary costs O&amp;M'!$J$3:$R$15,BA4,FALSE))</f>
        <v>112811.77476615354</v>
      </c>
      <c r="BL113" s="412">
        <f>+AB113*($N$2*(1+$N$3))*(VLOOKUP(LEFT(AZ104,6),'2.1 Summary costs O&amp;M'!$J$3:$R$15,BA4,FALSE))</f>
        <v>198757.56971728127</v>
      </c>
      <c r="BM113" s="412">
        <f>+AC113*($N$2*(1+$N$3))*(VLOOKUP(LEFT(AZ104,6),'2.1 Summary costs O&amp;M'!$J$3:$R$15,BA4,FALSE))</f>
        <v>109305.98481160682</v>
      </c>
      <c r="BN113" s="412">
        <f>+AD113*($N$2*(1+$N$3))*(VLOOKUP(LEFT(AZ104,6),'2.1 Summary costs O&amp;M'!$J$3:$R$15,BA4,FALSE))</f>
        <v>208941.95335832989</v>
      </c>
      <c r="BO113" s="412">
        <f>+AE113*($N$2*(1+$N$3))*(VLOOKUP(LEFT(AZ104,6),'2.1 Summary costs O&amp;M'!$J$3:$R$15,BA4,FALSE))</f>
        <v>214663.03256292301</v>
      </c>
      <c r="BP113" s="412">
        <f>+AF113*($N$2*(1+$N$3))*(VLOOKUP(LEFT(AZ104,6),'2.1 Summary costs O&amp;M'!$J$3:$R$15,BA4,FALSE))</f>
        <v>187815.03772999044</v>
      </c>
      <c r="BQ113" s="412">
        <f>+AG113*($N$2*(1+$N$3))*(VLOOKUP(LEFT(AZ104,6),'2.1 Summary costs O&amp;M'!$J$3:$R$15,BA4,FALSE))</f>
        <v>153287.77480043814</v>
      </c>
      <c r="BR113" s="412">
        <f>+AH113*($N$2*(1+$N$3))*(VLOOKUP(LEFT(AZ104,6),'2.1 Summary costs O&amp;M'!$J$3:$R$15,BA4,FALSE))</f>
        <v>222414.0155218991</v>
      </c>
      <c r="BS113" s="412">
        <f>+AI113*($N$2*(1+$N$3))*(VLOOKUP(LEFT(AZ104,6),'2.1 Summary costs O&amp;M'!$J$3:$R$15,BA4,FALSE))</f>
        <v>181526.19692144048</v>
      </c>
      <c r="BT113" s="412">
        <f>+AJ113*($N$2*(1+$N$3))*(VLOOKUP(LEFT(AZ104,6),'2.1 Summary costs O&amp;M'!$J$3:$R$15,BA4,FALSE))</f>
        <v>393441.28931609023</v>
      </c>
      <c r="BU113" s="412">
        <f t="shared" si="62"/>
        <v>2834408.4967889418</v>
      </c>
    </row>
    <row r="114" spans="1:73"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c r="AZ114" s="398"/>
      <c r="BA114" s="414">
        <f>+Q114*(VLOOKUP(LEFT($AZ104,6),'2.1 Summary costs O&amp;M'!$J$3:$R$15,$BA$4,FALSE))</f>
        <v>0</v>
      </c>
      <c r="BB114" s="414">
        <f>+R114*(VLOOKUP(LEFT($AZ104,6),'2.1 Summary costs O&amp;M'!$J$3:$R$15,$BA$4,FALSE))</f>
        <v>0</v>
      </c>
      <c r="BC114" s="414">
        <f>+S114*(VLOOKUP(LEFT($AZ104,6),'2.1 Summary costs O&amp;M'!$J$3:$R$15,$BA$4,FALSE))</f>
        <v>0</v>
      </c>
      <c r="BD114" s="414">
        <f>+T114*(VLOOKUP(LEFT($AZ104,6),'2.1 Summary costs O&amp;M'!$J$3:$R$15,$BA$4,FALSE))</f>
        <v>0</v>
      </c>
      <c r="BE114" s="414">
        <f>+U114*(VLOOKUP(LEFT($AZ104,6),'2.1 Summary costs O&amp;M'!$J$3:$R$15,$BA$4,FALSE))</f>
        <v>0</v>
      </c>
      <c r="BF114" s="414">
        <f>+V114*(VLOOKUP(LEFT($AZ104,6),'2.1 Summary costs O&amp;M'!$J$3:$R$15,$BA$4,FALSE))</f>
        <v>0</v>
      </c>
      <c r="BG114" s="414">
        <f>+W114*(VLOOKUP(LEFT($AZ104,6),'2.1 Summary costs O&amp;M'!$J$3:$R$15,$BA$4,FALSE))</f>
        <v>0</v>
      </c>
      <c r="BH114" s="414">
        <f>+X114*(VLOOKUP(LEFT($AZ104,6),'2.1 Summary costs O&amp;M'!$J$3:$R$15,$BA$4,FALSE))</f>
        <v>0</v>
      </c>
      <c r="BI114" s="414">
        <f>+Y114*(VLOOKUP(LEFT($AZ104,6),'2.1 Summary costs O&amp;M'!$J$3:$R$15,$BA$4,FALSE))</f>
        <v>0</v>
      </c>
      <c r="BJ114" s="414">
        <f>+Z114*(VLOOKUP(LEFT($AZ104,6),'2.1 Summary costs O&amp;M'!$J$3:$R$15,$BA$4,FALSE))</f>
        <v>0</v>
      </c>
      <c r="BK114" s="414">
        <f>+AA114*(VLOOKUP(LEFT($AZ104,6),'2.1 Summary costs O&amp;M'!$J$3:$R$15,$BA$4,FALSE))</f>
        <v>0</v>
      </c>
      <c r="BL114" s="414">
        <f>+AB114*(VLOOKUP(LEFT($AZ104,6),'2.1 Summary costs O&amp;M'!$J$3:$R$15,$BA$4,FALSE))</f>
        <v>0</v>
      </c>
      <c r="BM114" s="414">
        <f>+AC114*(VLOOKUP(LEFT($AZ104,6),'2.1 Summary costs O&amp;M'!$J$3:$R$15,$BA$4,FALSE))</f>
        <v>0</v>
      </c>
      <c r="BN114" s="414">
        <f>+AD114*(VLOOKUP(LEFT($AZ104,6),'2.1 Summary costs O&amp;M'!$J$3:$R$15,$BA$4,FALSE))</f>
        <v>0</v>
      </c>
      <c r="BO114" s="414">
        <f>+AE114*(VLOOKUP(LEFT($AZ104,6),'2.1 Summary costs O&amp;M'!$J$3:$R$15,$BA$4,FALSE))</f>
        <v>0</v>
      </c>
      <c r="BP114" s="414">
        <f>+AF114*(VLOOKUP(LEFT($AZ104,6),'2.1 Summary costs O&amp;M'!$J$3:$R$15,$BA$4,FALSE))</f>
        <v>0</v>
      </c>
      <c r="BQ114" s="414">
        <f>+AG114*(VLOOKUP(LEFT($AZ104,6),'2.1 Summary costs O&amp;M'!$J$3:$R$15,$BA$4,FALSE))</f>
        <v>0</v>
      </c>
      <c r="BR114" s="414">
        <f>+AH114*(VLOOKUP(LEFT($AZ104,6),'2.1 Summary costs O&amp;M'!$J$3:$R$15,$BA$4,FALSE))</f>
        <v>0</v>
      </c>
      <c r="BS114" s="414">
        <f>+AI114*(VLOOKUP(LEFT($AZ104,6),'2.1 Summary costs O&amp;M'!$J$3:$R$15,$BA$4,FALSE))</f>
        <v>0</v>
      </c>
      <c r="BT114" s="414">
        <f>+AJ114*(VLOOKUP(LEFT($AZ104,6),'2.1 Summary costs O&amp;M'!$J$3:$R$15,$BA$4,FALSE))</f>
        <v>0</v>
      </c>
      <c r="BU114" s="398"/>
    </row>
    <row r="115" spans="1:73" x14ac:dyDescent="0.25">
      <c r="F115" s="438"/>
      <c r="G115" s="78" t="s">
        <v>223</v>
      </c>
      <c r="H115" s="78"/>
      <c r="I115" s="185">
        <v>1</v>
      </c>
      <c r="J115" s="176"/>
      <c r="K115" s="148" t="s">
        <v>230</v>
      </c>
      <c r="L115" s="175"/>
      <c r="M115" s="200">
        <v>15</v>
      </c>
      <c r="N115" s="200">
        <f>M115*I115</f>
        <v>15</v>
      </c>
      <c r="Q115" s="383"/>
      <c r="R115" s="383"/>
      <c r="S115" s="383"/>
      <c r="T115" s="383"/>
      <c r="U115" s="383">
        <f>+$N115*(1+$N$4)^(1+U$6)</f>
        <v>19.056653146963708</v>
      </c>
      <c r="V115" s="383"/>
      <c r="W115" s="383"/>
      <c r="X115" s="383"/>
      <c r="Y115" s="383"/>
      <c r="Z115" s="383">
        <f>+$N115*(1+$N$4)^(1+Z$6)</f>
        <v>23.263556224602059</v>
      </c>
      <c r="AA115" s="383"/>
      <c r="AB115" s="383"/>
      <c r="AC115" s="383"/>
      <c r="AD115" s="383"/>
      <c r="AE115" s="383">
        <f>+$N115*(1+$N$4)^(1+AE$6)</f>
        <v>28.399165584931133</v>
      </c>
      <c r="AF115" s="383"/>
      <c r="AG115" s="383"/>
      <c r="AH115" s="383"/>
      <c r="AI115" s="383"/>
      <c r="AJ115" s="383">
        <f>+$N115*(1+$N$4)^(1+AJ$6)</f>
        <v>34.668500298652546</v>
      </c>
      <c r="AK115" s="385">
        <f t="shared" ref="AK115:AK121" si="67">SUM(Q115:AJ115)</f>
        <v>105.38787525514944</v>
      </c>
      <c r="AT115" s="55"/>
      <c r="AU115" s="55"/>
      <c r="AV115" s="71"/>
      <c r="AZ115" s="398" t="str">
        <f>+G115</f>
        <v>Prevention signs</v>
      </c>
      <c r="BA115" s="414">
        <f>+Q115*(VLOOKUP(LEFT($AZ104,6),'2.1 Summary costs O&amp;M'!$J$3:$R$15,$BA$4,FALSE))</f>
        <v>0</v>
      </c>
      <c r="BB115" s="414">
        <f>+R115*(VLOOKUP(LEFT($AZ104,6),'2.1 Summary costs O&amp;M'!$J$3:$R$15,$BA$4,FALSE))</f>
        <v>0</v>
      </c>
      <c r="BC115" s="414">
        <f>+S115*(VLOOKUP(LEFT($AZ104,6),'2.1 Summary costs O&amp;M'!$J$3:$R$15,$BA$4,FALSE))</f>
        <v>0</v>
      </c>
      <c r="BD115" s="414">
        <f>+T115*(VLOOKUP(LEFT($AZ104,6),'2.1 Summary costs O&amp;M'!$J$3:$R$15,$BA$4,FALSE))</f>
        <v>0</v>
      </c>
      <c r="BE115" s="414">
        <f>+U115*(VLOOKUP(LEFT($AZ104,6),'2.1 Summary costs O&amp;M'!$J$3:$R$15,$BA$4,FALSE))</f>
        <v>16198.155174919151</v>
      </c>
      <c r="BF115" s="414">
        <f>+V115*(VLOOKUP(LEFT($AZ104,6),'2.1 Summary costs O&amp;M'!$J$3:$R$15,$BA$4,FALSE))</f>
        <v>0</v>
      </c>
      <c r="BG115" s="414">
        <f>+W115*(VLOOKUP(LEFT($AZ104,6),'2.1 Summary costs O&amp;M'!$J$3:$R$15,$BA$4,FALSE))</f>
        <v>0</v>
      </c>
      <c r="BH115" s="414">
        <f>+X115*(VLOOKUP(LEFT($AZ104,6),'2.1 Summary costs O&amp;M'!$J$3:$R$15,$BA$4,FALSE))</f>
        <v>0</v>
      </c>
      <c r="BI115" s="414">
        <f>+Y115*(VLOOKUP(LEFT($AZ104,6),'2.1 Summary costs O&amp;M'!$J$3:$R$15,$BA$4,FALSE))</f>
        <v>0</v>
      </c>
      <c r="BJ115" s="414">
        <f>+Z115*(VLOOKUP(LEFT($AZ104,6),'2.1 Summary costs O&amp;M'!$J$3:$R$15,$BA$4,FALSE))</f>
        <v>19774.022790911749</v>
      </c>
      <c r="BK115" s="414">
        <f>+AA115*(VLOOKUP(LEFT($AZ104,6),'2.1 Summary costs O&amp;M'!$J$3:$R$15,$BA$4,FALSE))</f>
        <v>0</v>
      </c>
      <c r="BL115" s="414">
        <f>+AB115*(VLOOKUP(LEFT($AZ104,6),'2.1 Summary costs O&amp;M'!$J$3:$R$15,$BA$4,FALSE))</f>
        <v>0</v>
      </c>
      <c r="BM115" s="414">
        <f>+AC115*(VLOOKUP(LEFT($AZ104,6),'2.1 Summary costs O&amp;M'!$J$3:$R$15,$BA$4,FALSE))</f>
        <v>0</v>
      </c>
      <c r="BN115" s="414">
        <f>+AD115*(VLOOKUP(LEFT($AZ104,6),'2.1 Summary costs O&amp;M'!$J$3:$R$15,$BA$4,FALSE))</f>
        <v>0</v>
      </c>
      <c r="BO115" s="414">
        <f>+AE115*(VLOOKUP(LEFT($AZ104,6),'2.1 Summary costs O&amp;M'!$J$3:$R$15,$BA$4,FALSE))</f>
        <v>24139.290747191462</v>
      </c>
      <c r="BP115" s="414">
        <f>+AF115*(VLOOKUP(LEFT($AZ104,6),'2.1 Summary costs O&amp;M'!$J$3:$R$15,$BA$4,FALSE))</f>
        <v>0</v>
      </c>
      <c r="BQ115" s="414">
        <f>+AG115*(VLOOKUP(LEFT($AZ104,6),'2.1 Summary costs O&amp;M'!$J$3:$R$15,$BA$4,FALSE))</f>
        <v>0</v>
      </c>
      <c r="BR115" s="414">
        <f>+AH115*(VLOOKUP(LEFT($AZ104,6),'2.1 Summary costs O&amp;M'!$J$3:$R$15,$BA$4,FALSE))</f>
        <v>0</v>
      </c>
      <c r="BS115" s="414">
        <f>+AI115*(VLOOKUP(LEFT($AZ104,6),'2.1 Summary costs O&amp;M'!$J$3:$R$15,$BA$4,FALSE))</f>
        <v>0</v>
      </c>
      <c r="BT115" s="414">
        <f>+AJ115*(VLOOKUP(LEFT($AZ104,6),'2.1 Summary costs O&amp;M'!$J$3:$R$15,$BA$4,FALSE))</f>
        <v>29468.225253854664</v>
      </c>
      <c r="BU115" s="414">
        <f t="shared" ref="BU115:BU121" si="68">SUM(BA115:BT115)</f>
        <v>89579.693966877021</v>
      </c>
    </row>
    <row r="116" spans="1:73" x14ac:dyDescent="0.25">
      <c r="F116" s="438"/>
      <c r="G116" s="109" t="s">
        <v>250</v>
      </c>
      <c r="H116" s="109"/>
      <c r="I116" s="185">
        <v>44</v>
      </c>
      <c r="J116" s="109"/>
      <c r="K116" s="146" t="s">
        <v>264</v>
      </c>
      <c r="L116" s="109"/>
      <c r="M116" s="200">
        <v>0.5</v>
      </c>
      <c r="N116" s="200">
        <f>+M116*I116</f>
        <v>22</v>
      </c>
      <c r="Q116" s="383">
        <f t="shared" ref="Q116:R117" si="69">+$N116*(1+$N$1)^(1+Q$6)</f>
        <v>26.05280386822</v>
      </c>
      <c r="R116" s="383">
        <f t="shared" si="69"/>
        <v>28.351129427048313</v>
      </c>
      <c r="S116" s="383"/>
      <c r="T116" s="383"/>
      <c r="U116" s="383"/>
      <c r="V116" s="383"/>
      <c r="W116" s="384"/>
      <c r="X116" s="383"/>
      <c r="Y116" s="384"/>
      <c r="Z116" s="383"/>
      <c r="AA116" s="383">
        <f t="shared" ref="AA116:AB117" si="70">+$N116*(1+$N$1)^(1+AA$6)</f>
        <v>60.675507282716701</v>
      </c>
      <c r="AB116" s="383">
        <f t="shared" si="70"/>
        <v>66.028177570648708</v>
      </c>
      <c r="AC116" s="384"/>
      <c r="AD116" s="383"/>
      <c r="AE116" s="384"/>
      <c r="AF116" s="383"/>
      <c r="AG116" s="384"/>
      <c r="AH116" s="383"/>
      <c r="AI116" s="384"/>
      <c r="AJ116" s="383"/>
      <c r="AK116" s="385">
        <f t="shared" si="67"/>
        <v>181.10761814863372</v>
      </c>
      <c r="AT116" s="55"/>
      <c r="AU116" s="55"/>
      <c r="AV116" s="71"/>
      <c r="AZ116" s="398" t="str">
        <f t="shared" ref="AZ116:AZ121" si="71">+G116</f>
        <v>Seedlings (plastic bag 0.5 liters)</v>
      </c>
      <c r="BA116" s="414">
        <f>+Q116*(VLOOKUP(LEFT($AZ104,6),'2.1 Summary costs O&amp;M'!$J$3:$R$15,$BA$4,FALSE))</f>
        <v>22144.883287986999</v>
      </c>
      <c r="BB116" s="414">
        <f>+R116*(VLOOKUP(LEFT($AZ104,6),'2.1 Summary costs O&amp;M'!$J$3:$R$15,$BA$4,FALSE))</f>
        <v>24098.460012991065</v>
      </c>
      <c r="BC116" s="414">
        <f>+S116*(VLOOKUP(LEFT($AZ104,6),'2.1 Summary costs O&amp;M'!$J$3:$R$15,$BA$4,FALSE))</f>
        <v>0</v>
      </c>
      <c r="BD116" s="414">
        <f>+T116*(VLOOKUP(LEFT($AZ104,6),'2.1 Summary costs O&amp;M'!$J$3:$R$15,$BA$4,FALSE))</f>
        <v>0</v>
      </c>
      <c r="BE116" s="414">
        <f>+U116*(VLOOKUP(LEFT($AZ104,6),'2.1 Summary costs O&amp;M'!$J$3:$R$15,$BA$4,FALSE))</f>
        <v>0</v>
      </c>
      <c r="BF116" s="414">
        <f>+V116*(VLOOKUP(LEFT($AZ104,6),'2.1 Summary costs O&amp;M'!$J$3:$R$15,$BA$4,FALSE))</f>
        <v>0</v>
      </c>
      <c r="BG116" s="414">
        <f>+W116*(VLOOKUP(LEFT($AZ104,6),'2.1 Summary costs O&amp;M'!$J$3:$R$15,$BA$4,FALSE))</f>
        <v>0</v>
      </c>
      <c r="BH116" s="414">
        <f>+X116*(VLOOKUP(LEFT($AZ104,6),'2.1 Summary costs O&amp;M'!$J$3:$R$15,$BA$4,FALSE))</f>
        <v>0</v>
      </c>
      <c r="BI116" s="414">
        <f>+Y116*(VLOOKUP(LEFT($AZ104,6),'2.1 Summary costs O&amp;M'!$J$3:$R$15,$BA$4,FALSE))</f>
        <v>0</v>
      </c>
      <c r="BJ116" s="414">
        <f>+Z116*(VLOOKUP(LEFT($AZ104,6),'2.1 Summary costs O&amp;M'!$J$3:$R$15,$BA$4,FALSE))</f>
        <v>0</v>
      </c>
      <c r="BK116" s="414">
        <f>+AA116*(VLOOKUP(LEFT($AZ104,6),'2.1 Summary costs O&amp;M'!$J$3:$R$15,$BA$4,FALSE))</f>
        <v>51574.181190309195</v>
      </c>
      <c r="BL116" s="414">
        <f>+AB116*(VLOOKUP(LEFT($AZ104,6),'2.1 Summary costs O&amp;M'!$J$3:$R$15,$BA$4,FALSE))</f>
        <v>56123.950935051405</v>
      </c>
      <c r="BM116" s="414">
        <f>+AC116*(VLOOKUP(LEFT($AZ104,6),'2.1 Summary costs O&amp;M'!$J$3:$R$15,$BA$4,FALSE))</f>
        <v>0</v>
      </c>
      <c r="BN116" s="414">
        <f>+AD116*(VLOOKUP(LEFT($AZ104,6),'2.1 Summary costs O&amp;M'!$J$3:$R$15,$BA$4,FALSE))</f>
        <v>0</v>
      </c>
      <c r="BO116" s="414">
        <f>+AE116*(VLOOKUP(LEFT($AZ104,6),'2.1 Summary costs O&amp;M'!$J$3:$R$15,$BA$4,FALSE))</f>
        <v>0</v>
      </c>
      <c r="BP116" s="414">
        <f>+AF116*(VLOOKUP(LEFT($AZ104,6),'2.1 Summary costs O&amp;M'!$J$3:$R$15,$BA$4,FALSE))</f>
        <v>0</v>
      </c>
      <c r="BQ116" s="414">
        <f>+AG116*(VLOOKUP(LEFT($AZ104,6),'2.1 Summary costs O&amp;M'!$J$3:$R$15,$BA$4,FALSE))</f>
        <v>0</v>
      </c>
      <c r="BR116" s="414">
        <f>+AH116*(VLOOKUP(LEFT($AZ104,6),'2.1 Summary costs O&amp;M'!$J$3:$R$15,$BA$4,FALSE))</f>
        <v>0</v>
      </c>
      <c r="BS116" s="414">
        <f>+AI116*(VLOOKUP(LEFT($AZ104,6),'2.1 Summary costs O&amp;M'!$J$3:$R$15,$BA$4,FALSE))</f>
        <v>0</v>
      </c>
      <c r="BT116" s="414">
        <f>+AJ116*(VLOOKUP(LEFT($AZ104,6),'2.1 Summary costs O&amp;M'!$J$3:$R$15,$BA$4,FALSE))</f>
        <v>0</v>
      </c>
      <c r="BU116" s="414">
        <f t="shared" si="68"/>
        <v>153941.47542633867</v>
      </c>
    </row>
    <row r="117" spans="1:73" x14ac:dyDescent="0.25">
      <c r="F117" s="438"/>
      <c r="G117" s="109" t="s">
        <v>270</v>
      </c>
      <c r="H117" s="109"/>
      <c r="I117" s="185">
        <v>44</v>
      </c>
      <c r="J117" s="176"/>
      <c r="K117" s="148" t="s">
        <v>166</v>
      </c>
      <c r="L117" s="175"/>
      <c r="M117" s="200">
        <v>0.14285714285714285</v>
      </c>
      <c r="N117" s="200">
        <f>+M117*I117</f>
        <v>6.2857142857142856</v>
      </c>
      <c r="Q117" s="383">
        <f t="shared" si="69"/>
        <v>7.4436582480628566</v>
      </c>
      <c r="R117" s="383">
        <f t="shared" si="69"/>
        <v>8.1003226934423758</v>
      </c>
      <c r="S117" s="383"/>
      <c r="T117" s="383"/>
      <c r="U117" s="383"/>
      <c r="V117" s="383"/>
      <c r="W117" s="384"/>
      <c r="X117" s="383"/>
      <c r="Y117" s="384"/>
      <c r="Z117" s="383"/>
      <c r="AA117" s="383">
        <f t="shared" si="70"/>
        <v>17.335859223633342</v>
      </c>
      <c r="AB117" s="383">
        <f t="shared" si="70"/>
        <v>18.865193591613917</v>
      </c>
      <c r="AC117" s="384"/>
      <c r="AD117" s="383"/>
      <c r="AE117" s="384"/>
      <c r="AF117" s="383"/>
      <c r="AG117" s="384"/>
      <c r="AH117" s="383"/>
      <c r="AI117" s="384"/>
      <c r="AJ117" s="383"/>
      <c r="AK117" s="385">
        <f t="shared" si="67"/>
        <v>51.745033756752491</v>
      </c>
      <c r="AZ117" s="398" t="str">
        <f t="shared" si="71"/>
        <v>Hidrogel substract</v>
      </c>
      <c r="BA117" s="414">
        <f>+Q117*(VLOOKUP(LEFT($AZ104,6),'2.1 Summary costs O&amp;M'!$J$3:$R$15,$BA$4,FALSE))</f>
        <v>6327.1095108534282</v>
      </c>
      <c r="BB117" s="414">
        <f>+R117*(VLOOKUP(LEFT($AZ104,6),'2.1 Summary costs O&amp;M'!$J$3:$R$15,$BA$4,FALSE))</f>
        <v>6885.2742894260191</v>
      </c>
      <c r="BC117" s="414">
        <f>+S117*(VLOOKUP(LEFT($AZ104,6),'2.1 Summary costs O&amp;M'!$J$3:$R$15,$BA$4,FALSE))</f>
        <v>0</v>
      </c>
      <c r="BD117" s="414">
        <f>+T117*(VLOOKUP(LEFT($AZ104,6),'2.1 Summary costs O&amp;M'!$J$3:$R$15,$BA$4,FALSE))</f>
        <v>0</v>
      </c>
      <c r="BE117" s="414">
        <f>+U117*(VLOOKUP(LEFT($AZ104,6),'2.1 Summary costs O&amp;M'!$J$3:$R$15,$BA$4,FALSE))</f>
        <v>0</v>
      </c>
      <c r="BF117" s="414">
        <f>+V117*(VLOOKUP(LEFT($AZ104,6),'2.1 Summary costs O&amp;M'!$J$3:$R$15,$BA$4,FALSE))</f>
        <v>0</v>
      </c>
      <c r="BG117" s="414">
        <f>+W117*(VLOOKUP(LEFT($AZ104,6),'2.1 Summary costs O&amp;M'!$J$3:$R$15,$BA$4,FALSE))</f>
        <v>0</v>
      </c>
      <c r="BH117" s="414">
        <f>+X117*(VLOOKUP(LEFT($AZ104,6),'2.1 Summary costs O&amp;M'!$J$3:$R$15,$BA$4,FALSE))</f>
        <v>0</v>
      </c>
      <c r="BI117" s="414">
        <f>+Y117*(VLOOKUP(LEFT($AZ104,6),'2.1 Summary costs O&amp;M'!$J$3:$R$15,$BA$4,FALSE))</f>
        <v>0</v>
      </c>
      <c r="BJ117" s="414">
        <f>+Z117*(VLOOKUP(LEFT($AZ104,6),'2.1 Summary costs O&amp;M'!$J$3:$R$15,$BA$4,FALSE))</f>
        <v>0</v>
      </c>
      <c r="BK117" s="414">
        <f>+AA117*(VLOOKUP(LEFT($AZ104,6),'2.1 Summary costs O&amp;M'!$J$3:$R$15,$BA$4,FALSE))</f>
        <v>14735.480340088341</v>
      </c>
      <c r="BL117" s="414">
        <f>+AB117*(VLOOKUP(LEFT($AZ104,6),'2.1 Summary costs O&amp;M'!$J$3:$R$15,$BA$4,FALSE))</f>
        <v>16035.414552871829</v>
      </c>
      <c r="BM117" s="414">
        <f>+AC117*(VLOOKUP(LEFT($AZ104,6),'2.1 Summary costs O&amp;M'!$J$3:$R$15,$BA$4,FALSE))</f>
        <v>0</v>
      </c>
      <c r="BN117" s="414">
        <f>+AD117*(VLOOKUP(LEFT($AZ104,6),'2.1 Summary costs O&amp;M'!$J$3:$R$15,$BA$4,FALSE))</f>
        <v>0</v>
      </c>
      <c r="BO117" s="414">
        <f>+AE117*(VLOOKUP(LEFT($AZ104,6),'2.1 Summary costs O&amp;M'!$J$3:$R$15,$BA$4,FALSE))</f>
        <v>0</v>
      </c>
      <c r="BP117" s="414">
        <f>+AF117*(VLOOKUP(LEFT($AZ104,6),'2.1 Summary costs O&amp;M'!$J$3:$R$15,$BA$4,FALSE))</f>
        <v>0</v>
      </c>
      <c r="BQ117" s="414">
        <f>+AG117*(VLOOKUP(LEFT($AZ104,6),'2.1 Summary costs O&amp;M'!$J$3:$R$15,$BA$4,FALSE))</f>
        <v>0</v>
      </c>
      <c r="BR117" s="414">
        <f>+AH117*(VLOOKUP(LEFT($AZ104,6),'2.1 Summary costs O&amp;M'!$J$3:$R$15,$BA$4,FALSE))</f>
        <v>0</v>
      </c>
      <c r="BS117" s="414">
        <f>+AI117*(VLOOKUP(LEFT($AZ104,6),'2.1 Summary costs O&amp;M'!$J$3:$R$15,$BA$4,FALSE))</f>
        <v>0</v>
      </c>
      <c r="BT117" s="414">
        <f>+AJ117*(VLOOKUP(LEFT($AZ104,6),'2.1 Summary costs O&amp;M'!$J$3:$R$15,$BA$4,FALSE))</f>
        <v>0</v>
      </c>
      <c r="BU117" s="414">
        <f t="shared" si="68"/>
        <v>43983.278693239619</v>
      </c>
    </row>
    <row r="118" spans="1:73" x14ac:dyDescent="0.25">
      <c r="F118" s="438"/>
      <c r="Q118" s="383"/>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67"/>
        <v>0</v>
      </c>
      <c r="AZ118" s="398">
        <f t="shared" si="71"/>
        <v>0</v>
      </c>
      <c r="BA118" s="414">
        <f>+Q118*(VLOOKUP(LEFT($AZ104,6),'2.1 Summary costs O&amp;M'!$J$3:$R$15,$BA$4,FALSE))</f>
        <v>0</v>
      </c>
      <c r="BB118" s="414">
        <f>+R118*(VLOOKUP(LEFT($AZ104,6),'2.1 Summary costs O&amp;M'!$J$3:$R$15,$BA$4,FALSE))</f>
        <v>0</v>
      </c>
      <c r="BC118" s="414">
        <f>+S118*(VLOOKUP(LEFT($AZ104,6),'2.1 Summary costs O&amp;M'!$J$3:$R$15,$BA$4,FALSE))</f>
        <v>0</v>
      </c>
      <c r="BD118" s="414">
        <f>+T118*(VLOOKUP(LEFT($AZ104,6),'2.1 Summary costs O&amp;M'!$J$3:$R$15,$BA$4,FALSE))</f>
        <v>0</v>
      </c>
      <c r="BE118" s="414">
        <f>+U118*(VLOOKUP(LEFT($AZ104,6),'2.1 Summary costs O&amp;M'!$J$3:$R$15,$BA$4,FALSE))</f>
        <v>0</v>
      </c>
      <c r="BF118" s="414">
        <f>+V118*(VLOOKUP(LEFT($AZ104,6),'2.1 Summary costs O&amp;M'!$J$3:$R$15,$BA$4,FALSE))</f>
        <v>0</v>
      </c>
      <c r="BG118" s="414">
        <f>+W118*(VLOOKUP(LEFT($AZ104,6),'2.1 Summary costs O&amp;M'!$J$3:$R$15,$BA$4,FALSE))</f>
        <v>0</v>
      </c>
      <c r="BH118" s="414">
        <f>+X118*(VLOOKUP(LEFT($AZ104,6),'2.1 Summary costs O&amp;M'!$J$3:$R$15,$BA$4,FALSE))</f>
        <v>0</v>
      </c>
      <c r="BI118" s="414">
        <f>+Y118*(VLOOKUP(LEFT($AZ104,6),'2.1 Summary costs O&amp;M'!$J$3:$R$15,$BA$4,FALSE))</f>
        <v>0</v>
      </c>
      <c r="BJ118" s="414">
        <f>+Z118*(VLOOKUP(LEFT($AZ104,6),'2.1 Summary costs O&amp;M'!$J$3:$R$15,$BA$4,FALSE))</f>
        <v>0</v>
      </c>
      <c r="BK118" s="414">
        <f>+AA118*(VLOOKUP(LEFT($AZ104,6),'2.1 Summary costs O&amp;M'!$J$3:$R$15,$BA$4,FALSE))</f>
        <v>0</v>
      </c>
      <c r="BL118" s="414">
        <f>+AB118*(VLOOKUP(LEFT($AZ104,6),'2.1 Summary costs O&amp;M'!$J$3:$R$15,$BA$4,FALSE))</f>
        <v>0</v>
      </c>
      <c r="BM118" s="414">
        <f>+AC118*(VLOOKUP(LEFT($AZ104,6),'2.1 Summary costs O&amp;M'!$J$3:$R$15,$BA$4,FALSE))</f>
        <v>0</v>
      </c>
      <c r="BN118" s="414">
        <f>+AD118*(VLOOKUP(LEFT($AZ104,6),'2.1 Summary costs O&amp;M'!$J$3:$R$15,$BA$4,FALSE))</f>
        <v>0</v>
      </c>
      <c r="BO118" s="414">
        <f>+AE118*(VLOOKUP(LEFT($AZ104,6),'2.1 Summary costs O&amp;M'!$J$3:$R$15,$BA$4,FALSE))</f>
        <v>0</v>
      </c>
      <c r="BP118" s="414">
        <f>+AF118*(VLOOKUP(LEFT($AZ104,6),'2.1 Summary costs O&amp;M'!$J$3:$R$15,$BA$4,FALSE))</f>
        <v>0</v>
      </c>
      <c r="BQ118" s="414">
        <f>+AG118*(VLOOKUP(LEFT($AZ104,6),'2.1 Summary costs O&amp;M'!$J$3:$R$15,$BA$4,FALSE))</f>
        <v>0</v>
      </c>
      <c r="BR118" s="414">
        <f>+AH118*(VLOOKUP(LEFT($AZ104,6),'2.1 Summary costs O&amp;M'!$J$3:$R$15,$BA$4,FALSE))</f>
        <v>0</v>
      </c>
      <c r="BS118" s="414">
        <f>+AI118*(VLOOKUP(LEFT($AZ104,6),'2.1 Summary costs O&amp;M'!$J$3:$R$15,$BA$4,FALSE))</f>
        <v>0</v>
      </c>
      <c r="BT118" s="414">
        <f>+AJ118*(VLOOKUP(LEFT($AZ104,6),'2.1 Summary costs O&amp;M'!$J$3:$R$15,$BA$4,FALSE))</f>
        <v>0</v>
      </c>
      <c r="BU118" s="414">
        <f t="shared" si="68"/>
        <v>0</v>
      </c>
    </row>
    <row r="119" spans="1:73"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67"/>
        <v>0</v>
      </c>
      <c r="AZ119" s="398">
        <f t="shared" si="71"/>
        <v>0</v>
      </c>
      <c r="BA119" s="414">
        <f>+Q119*(VLOOKUP(LEFT($AZ104,6),'2.1 Summary costs O&amp;M'!$J$3:$R$15,$BA$4,FALSE))</f>
        <v>0</v>
      </c>
      <c r="BB119" s="414">
        <f>+R119*(VLOOKUP(LEFT($AZ104,6),'2.1 Summary costs O&amp;M'!$J$3:$R$15,$BA$4,FALSE))</f>
        <v>0</v>
      </c>
      <c r="BC119" s="414">
        <f>+S119*(VLOOKUP(LEFT($AZ104,6),'2.1 Summary costs O&amp;M'!$J$3:$R$15,$BA$4,FALSE))</f>
        <v>0</v>
      </c>
      <c r="BD119" s="414">
        <f>+T119*(VLOOKUP(LEFT($AZ104,6),'2.1 Summary costs O&amp;M'!$J$3:$R$15,$BA$4,FALSE))</f>
        <v>0</v>
      </c>
      <c r="BE119" s="414">
        <f>+U119*(VLOOKUP(LEFT($AZ104,6),'2.1 Summary costs O&amp;M'!$J$3:$R$15,$BA$4,FALSE))</f>
        <v>0</v>
      </c>
      <c r="BF119" s="414">
        <f>+V119*(VLOOKUP(LEFT($AZ104,6),'2.1 Summary costs O&amp;M'!$J$3:$R$15,$BA$4,FALSE))</f>
        <v>0</v>
      </c>
      <c r="BG119" s="414">
        <f>+W119*(VLOOKUP(LEFT($AZ104,6),'2.1 Summary costs O&amp;M'!$J$3:$R$15,$BA$4,FALSE))</f>
        <v>0</v>
      </c>
      <c r="BH119" s="414">
        <f>+X119*(VLOOKUP(LEFT($AZ104,6),'2.1 Summary costs O&amp;M'!$J$3:$R$15,$BA$4,FALSE))</f>
        <v>0</v>
      </c>
      <c r="BI119" s="414">
        <f>+Y119*(VLOOKUP(LEFT($AZ104,6),'2.1 Summary costs O&amp;M'!$J$3:$R$15,$BA$4,FALSE))</f>
        <v>0</v>
      </c>
      <c r="BJ119" s="414">
        <f>+Z119*(VLOOKUP(LEFT($AZ104,6),'2.1 Summary costs O&amp;M'!$J$3:$R$15,$BA$4,FALSE))</f>
        <v>0</v>
      </c>
      <c r="BK119" s="414">
        <f>+AA119*(VLOOKUP(LEFT($AZ104,6),'2.1 Summary costs O&amp;M'!$J$3:$R$15,$BA$4,FALSE))</f>
        <v>0</v>
      </c>
      <c r="BL119" s="414">
        <f>+AB119*(VLOOKUP(LEFT($AZ104,6),'2.1 Summary costs O&amp;M'!$J$3:$R$15,$BA$4,FALSE))</f>
        <v>0</v>
      </c>
      <c r="BM119" s="414">
        <f>+AC119*(VLOOKUP(LEFT($AZ104,6),'2.1 Summary costs O&amp;M'!$J$3:$R$15,$BA$4,FALSE))</f>
        <v>0</v>
      </c>
      <c r="BN119" s="414">
        <f>+AD119*(VLOOKUP(LEFT($AZ104,6),'2.1 Summary costs O&amp;M'!$J$3:$R$15,$BA$4,FALSE))</f>
        <v>0</v>
      </c>
      <c r="BO119" s="414">
        <f>+AE119*(VLOOKUP(LEFT($AZ104,6),'2.1 Summary costs O&amp;M'!$J$3:$R$15,$BA$4,FALSE))</f>
        <v>0</v>
      </c>
      <c r="BP119" s="414">
        <f>+AF119*(VLOOKUP(LEFT($AZ104,6),'2.1 Summary costs O&amp;M'!$J$3:$R$15,$BA$4,FALSE))</f>
        <v>0</v>
      </c>
      <c r="BQ119" s="414">
        <f>+AG119*(VLOOKUP(LEFT($AZ104,6),'2.1 Summary costs O&amp;M'!$J$3:$R$15,$BA$4,FALSE))</f>
        <v>0</v>
      </c>
      <c r="BR119" s="414">
        <f>+AH119*(VLOOKUP(LEFT($AZ104,6),'2.1 Summary costs O&amp;M'!$J$3:$R$15,$BA$4,FALSE))</f>
        <v>0</v>
      </c>
      <c r="BS119" s="414">
        <f>+AI119*(VLOOKUP(LEFT($AZ104,6),'2.1 Summary costs O&amp;M'!$J$3:$R$15,$BA$4,FALSE))</f>
        <v>0</v>
      </c>
      <c r="BT119" s="414">
        <f>+AJ119*(VLOOKUP(LEFT($AZ104,6),'2.1 Summary costs O&amp;M'!$J$3:$R$15,$BA$4,FALSE))</f>
        <v>0</v>
      </c>
      <c r="BU119" s="414">
        <f t="shared" si="68"/>
        <v>0</v>
      </c>
    </row>
    <row r="120" spans="1:73" ht="15.75" thickBot="1" x14ac:dyDescent="0.3">
      <c r="F120" s="438"/>
      <c r="G120" s="167" t="s">
        <v>153</v>
      </c>
      <c r="H120" s="322"/>
      <c r="I120" s="168"/>
      <c r="J120" s="168"/>
      <c r="K120" s="168"/>
      <c r="L120" s="168"/>
      <c r="M120" s="168"/>
      <c r="N120" s="202">
        <f>SUM(N115:N117)</f>
        <v>43.285714285714285</v>
      </c>
      <c r="Q120" s="383"/>
      <c r="R120" s="383"/>
      <c r="S120" s="383"/>
      <c r="T120" s="383"/>
      <c r="U120" s="383"/>
      <c r="V120" s="384"/>
      <c r="W120" s="384"/>
      <c r="X120" s="384"/>
      <c r="Y120" s="384"/>
      <c r="Z120" s="384"/>
      <c r="AA120" s="384"/>
      <c r="AB120" s="384"/>
      <c r="AC120" s="384"/>
      <c r="AD120" s="384"/>
      <c r="AE120" s="384"/>
      <c r="AF120" s="384"/>
      <c r="AG120" s="384"/>
      <c r="AH120" s="384"/>
      <c r="AI120" s="384"/>
      <c r="AJ120" s="384"/>
      <c r="AK120" s="385">
        <f t="shared" si="67"/>
        <v>0</v>
      </c>
      <c r="AZ120" s="398" t="str">
        <f t="shared" si="71"/>
        <v>Subtotal USD</v>
      </c>
      <c r="BA120" s="414">
        <f>+Q120*(VLOOKUP(LEFT($AZ104,6),'2.1 Summary costs O&amp;M'!$J$3:$R$15,$BA$4,FALSE))</f>
        <v>0</v>
      </c>
      <c r="BB120" s="414">
        <f>+R120*(VLOOKUP(LEFT($AZ104,6),'2.1 Summary costs O&amp;M'!$J$3:$R$15,$BA$4,FALSE))</f>
        <v>0</v>
      </c>
      <c r="BC120" s="414">
        <f>+S120*(VLOOKUP(LEFT($AZ104,6),'2.1 Summary costs O&amp;M'!$J$3:$R$15,$BA$4,FALSE))</f>
        <v>0</v>
      </c>
      <c r="BD120" s="414">
        <f>+T120*(VLOOKUP(LEFT($AZ104,6),'2.1 Summary costs O&amp;M'!$J$3:$R$15,$BA$4,FALSE))</f>
        <v>0</v>
      </c>
      <c r="BE120" s="414">
        <f>+U120*(VLOOKUP(LEFT($AZ104,6),'2.1 Summary costs O&amp;M'!$J$3:$R$15,$BA$4,FALSE))</f>
        <v>0</v>
      </c>
      <c r="BF120" s="414">
        <f>+V120*(VLOOKUP(LEFT($AZ104,6),'2.1 Summary costs O&amp;M'!$J$3:$R$15,$BA$4,FALSE))</f>
        <v>0</v>
      </c>
      <c r="BG120" s="414">
        <f>+W120*(VLOOKUP(LEFT($AZ104,6),'2.1 Summary costs O&amp;M'!$J$3:$R$15,$BA$4,FALSE))</f>
        <v>0</v>
      </c>
      <c r="BH120" s="414">
        <f>+X120*(VLOOKUP(LEFT($AZ104,6),'2.1 Summary costs O&amp;M'!$J$3:$R$15,$BA$4,FALSE))</f>
        <v>0</v>
      </c>
      <c r="BI120" s="414">
        <f>+Y120*(VLOOKUP(LEFT($AZ104,6),'2.1 Summary costs O&amp;M'!$J$3:$R$15,$BA$4,FALSE))</f>
        <v>0</v>
      </c>
      <c r="BJ120" s="414">
        <f>+Z120*(VLOOKUP(LEFT($AZ104,6),'2.1 Summary costs O&amp;M'!$J$3:$R$15,$BA$4,FALSE))</f>
        <v>0</v>
      </c>
      <c r="BK120" s="414">
        <f>+AA120*(VLOOKUP(LEFT($AZ104,6),'2.1 Summary costs O&amp;M'!$J$3:$R$15,$BA$4,FALSE))</f>
        <v>0</v>
      </c>
      <c r="BL120" s="414">
        <f>+AB120*(VLOOKUP(LEFT($AZ104,6),'2.1 Summary costs O&amp;M'!$J$3:$R$15,$BA$4,FALSE))</f>
        <v>0</v>
      </c>
      <c r="BM120" s="414">
        <f>+AC120*(VLOOKUP(LEFT($AZ104,6),'2.1 Summary costs O&amp;M'!$J$3:$R$15,$BA$4,FALSE))</f>
        <v>0</v>
      </c>
      <c r="BN120" s="414">
        <f>+AD120*(VLOOKUP(LEFT($AZ104,6),'2.1 Summary costs O&amp;M'!$J$3:$R$15,$BA$4,FALSE))</f>
        <v>0</v>
      </c>
      <c r="BO120" s="414">
        <f>+AE120*(VLOOKUP(LEFT($AZ104,6),'2.1 Summary costs O&amp;M'!$J$3:$R$15,$BA$4,FALSE))</f>
        <v>0</v>
      </c>
      <c r="BP120" s="414">
        <f>+AF120*(VLOOKUP(LEFT($AZ104,6),'2.1 Summary costs O&amp;M'!$J$3:$R$15,$BA$4,FALSE))</f>
        <v>0</v>
      </c>
      <c r="BQ120" s="414">
        <f>+AG120*(VLOOKUP(LEFT($AZ104,6),'2.1 Summary costs O&amp;M'!$J$3:$R$15,$BA$4,FALSE))</f>
        <v>0</v>
      </c>
      <c r="BR120" s="414">
        <f>+AH120*(VLOOKUP(LEFT($AZ104,6),'2.1 Summary costs O&amp;M'!$J$3:$R$15,$BA$4,FALSE))</f>
        <v>0</v>
      </c>
      <c r="BS120" s="414">
        <f>+AI120*(VLOOKUP(LEFT($AZ104,6),'2.1 Summary costs O&amp;M'!$J$3:$R$15,$BA$4,FALSE))</f>
        <v>0</v>
      </c>
      <c r="BT120" s="414">
        <f>+AJ120*(VLOOKUP(LEFT($AZ104,6),'2.1 Summary costs O&amp;M'!$J$3:$R$15,$BA$4,FALSE))</f>
        <v>0</v>
      </c>
      <c r="BU120" s="412">
        <f t="shared" si="68"/>
        <v>0</v>
      </c>
    </row>
    <row r="121" spans="1:73" ht="15.75" thickBot="1" x14ac:dyDescent="0.3">
      <c r="F121" s="438"/>
      <c r="G121" s="92" t="s">
        <v>227</v>
      </c>
      <c r="H121" s="122"/>
      <c r="I121" s="169" t="s">
        <v>155</v>
      </c>
      <c r="J121" s="169"/>
      <c r="K121" s="169" t="s">
        <v>101</v>
      </c>
      <c r="L121" s="169"/>
      <c r="M121" s="93" t="s">
        <v>156</v>
      </c>
      <c r="N121" s="77" t="s">
        <v>102</v>
      </c>
      <c r="Q121" s="385">
        <f>SUM(Q115:Q120)</f>
        <v>33.496462116282856</v>
      </c>
      <c r="R121" s="385">
        <f>SUM(R115:R120)</f>
        <v>36.451452120490686</v>
      </c>
      <c r="S121" s="385">
        <f t="shared" ref="S121:AJ121" si="72">SUM(S115:S120)</f>
        <v>0</v>
      </c>
      <c r="T121" s="385">
        <f t="shared" si="72"/>
        <v>0</v>
      </c>
      <c r="U121" s="385">
        <f t="shared" si="72"/>
        <v>19.056653146963708</v>
      </c>
      <c r="V121" s="385">
        <f t="shared" si="72"/>
        <v>0</v>
      </c>
      <c r="W121" s="385">
        <f t="shared" si="72"/>
        <v>0</v>
      </c>
      <c r="X121" s="385">
        <f t="shared" si="72"/>
        <v>0</v>
      </c>
      <c r="Y121" s="385">
        <f t="shared" si="72"/>
        <v>0</v>
      </c>
      <c r="Z121" s="385">
        <f t="shared" si="72"/>
        <v>23.263556224602059</v>
      </c>
      <c r="AA121" s="385">
        <f t="shared" si="72"/>
        <v>78.011366506350043</v>
      </c>
      <c r="AB121" s="385">
        <f t="shared" si="72"/>
        <v>84.893371162262625</v>
      </c>
      <c r="AC121" s="385">
        <f t="shared" si="72"/>
        <v>0</v>
      </c>
      <c r="AD121" s="385">
        <f t="shared" si="72"/>
        <v>0</v>
      </c>
      <c r="AE121" s="385">
        <f t="shared" si="72"/>
        <v>28.399165584931133</v>
      </c>
      <c r="AF121" s="385">
        <f t="shared" si="72"/>
        <v>0</v>
      </c>
      <c r="AG121" s="385">
        <f t="shared" si="72"/>
        <v>0</v>
      </c>
      <c r="AH121" s="385">
        <f t="shared" si="72"/>
        <v>0</v>
      </c>
      <c r="AI121" s="385">
        <f t="shared" si="72"/>
        <v>0</v>
      </c>
      <c r="AJ121" s="385">
        <f t="shared" si="72"/>
        <v>34.668500298652546</v>
      </c>
      <c r="AK121" s="385">
        <f t="shared" si="67"/>
        <v>338.24052716053563</v>
      </c>
      <c r="AZ121" s="398" t="str">
        <f t="shared" si="71"/>
        <v>PES</v>
      </c>
      <c r="BA121" s="414">
        <f>+Q121*(VLOOKUP(LEFT($AZ104,6),'2.1 Summary costs O&amp;M'!$J$3:$R$15,$BA$4,FALSE))</f>
        <v>28471.992798840427</v>
      </c>
      <c r="BB121" s="414">
        <f>+R121*(VLOOKUP(LEFT($AZ104,6),'2.1 Summary costs O&amp;M'!$J$3:$R$15,$BA$4,FALSE))</f>
        <v>30983.734302417084</v>
      </c>
      <c r="BC121" s="414">
        <f>+S121*(VLOOKUP(LEFT($AZ104,6),'2.1 Summary costs O&amp;M'!$J$3:$R$15,$BA$4,FALSE))</f>
        <v>0</v>
      </c>
      <c r="BD121" s="414">
        <f>+T121*(VLOOKUP(LEFT($AZ104,6),'2.1 Summary costs O&amp;M'!$J$3:$R$15,$BA$4,FALSE))</f>
        <v>0</v>
      </c>
      <c r="BE121" s="414">
        <f>+U121*(VLOOKUP(LEFT($AZ104,6),'2.1 Summary costs O&amp;M'!$J$3:$R$15,$BA$4,FALSE))</f>
        <v>16198.155174919151</v>
      </c>
      <c r="BF121" s="414">
        <f>+V121*(VLOOKUP(LEFT($AZ104,6),'2.1 Summary costs O&amp;M'!$J$3:$R$15,$BA$4,FALSE))</f>
        <v>0</v>
      </c>
      <c r="BG121" s="414">
        <f>+W121*(VLOOKUP(LEFT($AZ104,6),'2.1 Summary costs O&amp;M'!$J$3:$R$15,$BA$4,FALSE))</f>
        <v>0</v>
      </c>
      <c r="BH121" s="414">
        <f>+X121*(VLOOKUP(LEFT($AZ104,6),'2.1 Summary costs O&amp;M'!$J$3:$R$15,$BA$4,FALSE))</f>
        <v>0</v>
      </c>
      <c r="BI121" s="414">
        <f>+Y121*(VLOOKUP(LEFT($AZ104,6),'2.1 Summary costs O&amp;M'!$J$3:$R$15,$BA$4,FALSE))</f>
        <v>0</v>
      </c>
      <c r="BJ121" s="414">
        <f>+Z121*(VLOOKUP(LEFT($AZ104,6),'2.1 Summary costs O&amp;M'!$J$3:$R$15,$BA$4,FALSE))</f>
        <v>19774.022790911749</v>
      </c>
      <c r="BK121" s="414">
        <f>+AA121*(VLOOKUP(LEFT($AZ104,6),'2.1 Summary costs O&amp;M'!$J$3:$R$15,$BA$4,FALSE))</f>
        <v>66309.661530397541</v>
      </c>
      <c r="BL121" s="414">
        <f>+AB121*(VLOOKUP(LEFT($AZ104,6),'2.1 Summary costs O&amp;M'!$J$3:$R$15,$BA$4,FALSE))</f>
        <v>72159.365487923234</v>
      </c>
      <c r="BM121" s="414">
        <f>+AC121*(VLOOKUP(LEFT($AZ104,6),'2.1 Summary costs O&amp;M'!$J$3:$R$15,$BA$4,FALSE))</f>
        <v>0</v>
      </c>
      <c r="BN121" s="414">
        <f>+AD121*(VLOOKUP(LEFT($AZ104,6),'2.1 Summary costs O&amp;M'!$J$3:$R$15,$BA$4,FALSE))</f>
        <v>0</v>
      </c>
      <c r="BO121" s="414">
        <f>+AE121*(VLOOKUP(LEFT($AZ104,6),'2.1 Summary costs O&amp;M'!$J$3:$R$15,$BA$4,FALSE))</f>
        <v>24139.290747191462</v>
      </c>
      <c r="BP121" s="414">
        <f>+AF121*(VLOOKUP(LEFT($AZ104,6),'2.1 Summary costs O&amp;M'!$J$3:$R$15,$BA$4,FALSE))</f>
        <v>0</v>
      </c>
      <c r="BQ121" s="414">
        <f>+AG121*(VLOOKUP(LEFT($AZ104,6),'2.1 Summary costs O&amp;M'!$J$3:$R$15,$BA$4,FALSE))</f>
        <v>0</v>
      </c>
      <c r="BR121" s="414">
        <f>+AH121*(VLOOKUP(LEFT($AZ104,6),'2.1 Summary costs O&amp;M'!$J$3:$R$15,$BA$4,FALSE))</f>
        <v>0</v>
      </c>
      <c r="BS121" s="414">
        <f>+AI121*(VLOOKUP(LEFT($AZ104,6),'2.1 Summary costs O&amp;M'!$J$3:$R$15,$BA$4,FALSE))</f>
        <v>0</v>
      </c>
      <c r="BT121" s="414">
        <f>+AJ121*(VLOOKUP(LEFT($AZ104,6),'2.1 Summary costs O&amp;M'!$J$3:$R$15,$BA$4,FALSE))</f>
        <v>29468.225253854664</v>
      </c>
      <c r="BU121" s="412">
        <f t="shared" si="68"/>
        <v>287504.44808645535</v>
      </c>
    </row>
    <row r="122" spans="1:73" ht="15.75" thickBot="1" x14ac:dyDescent="0.3">
      <c r="F122" s="438"/>
      <c r="G122" s="86" t="s">
        <v>228</v>
      </c>
      <c r="H122" s="323"/>
      <c r="I122" s="139">
        <v>1</v>
      </c>
      <c r="J122" s="139"/>
      <c r="K122" s="174" t="s">
        <v>229</v>
      </c>
      <c r="L122" s="174"/>
      <c r="M122" s="200"/>
      <c r="N122" s="200">
        <f>+M122</f>
        <v>0</v>
      </c>
    </row>
    <row r="123" spans="1:73" ht="15.75" thickBot="1" x14ac:dyDescent="0.3">
      <c r="F123" s="438"/>
      <c r="G123" s="162" t="s">
        <v>153</v>
      </c>
      <c r="H123" s="320"/>
      <c r="I123" s="163"/>
      <c r="J123" s="163"/>
      <c r="K123" s="163"/>
      <c r="L123" s="163"/>
      <c r="M123" s="200"/>
      <c r="N123" s="200">
        <f>N122</f>
        <v>0</v>
      </c>
    </row>
    <row r="124" spans="1:73" ht="15.75" thickBot="1" x14ac:dyDescent="0.3">
      <c r="F124" s="439"/>
      <c r="G124" s="162" t="s">
        <v>158</v>
      </c>
      <c r="H124" s="320"/>
      <c r="I124" s="163"/>
      <c r="J124" s="163"/>
      <c r="K124" s="163"/>
      <c r="L124" s="163"/>
      <c r="M124" s="200"/>
      <c r="N124" s="200">
        <f>N123+N120+N113</f>
        <v>51.197139682539685</v>
      </c>
    </row>
    <row r="125" spans="1:73"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73"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73"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73" ht="60.75" thickBot="1" x14ac:dyDescent="0.3">
      <c r="A128" s="395" t="str">
        <f>+F128</f>
        <v>2.1.6. Establish agroforestry systems using diversified living fence arrangements in basic grains crops.</v>
      </c>
      <c r="B128" s="396">
        <f>+AK137*($N$2*(1+$N$3))</f>
        <v>2100.8846138866561</v>
      </c>
      <c r="C128" s="397">
        <f>+AK145</f>
        <v>1865.9095060423278</v>
      </c>
      <c r="D128" s="397">
        <f>+C128+B128</f>
        <v>3966.7941199289839</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c r="AZ128" t="str">
        <f>+F128</f>
        <v>2.1.6. Establish agroforestry systems using diversified living fence arrangements in basic grains crops.</v>
      </c>
    </row>
    <row r="129" spans="5:73"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6.6656260408420804</v>
      </c>
      <c r="S129" s="383"/>
      <c r="T129" s="383">
        <f>+$N129*(1+$N$1)^(1+T$6)</f>
        <v>7.8935567227708416</v>
      </c>
      <c r="U129" s="383"/>
      <c r="V129" s="383">
        <f>+$N129*(1+$N$1)^(1+V$6)</f>
        <v>9.3476947782280977</v>
      </c>
      <c r="W129" s="383"/>
      <c r="X129" s="383">
        <f>+$N129*(1+$N$1)^(1+X$6)</f>
        <v>11.069711758052769</v>
      </c>
      <c r="Y129" s="383"/>
      <c r="Z129" s="383">
        <f>+$N129*(1+$N$1)^(1+Z$6)</f>
        <v>13.10895587773989</v>
      </c>
      <c r="AA129" s="383"/>
      <c r="AB129" s="383">
        <f>+$N129*(1+$N$1)^(1+AB$6)</f>
        <v>15.523866199995778</v>
      </c>
      <c r="AC129" s="383"/>
      <c r="AD129" s="383">
        <f>+$N129*(1+$N$1)^(1+AD$6)</f>
        <v>18.383647335680894</v>
      </c>
      <c r="AE129" s="383"/>
      <c r="AF129" s="383">
        <f>+$N129*(1+$N$1)^(1+AF$6)</f>
        <v>21.77025265540998</v>
      </c>
      <c r="AG129" s="383"/>
      <c r="AH129" s="383">
        <f>+$N129*(1+$N$1)^(1+AH$6)</f>
        <v>25.780732845135994</v>
      </c>
      <c r="AI129" s="383"/>
      <c r="AJ129" s="383">
        <f>+$N129*(1+$N$1)^(1+AJ$6)</f>
        <v>30.530017108786613</v>
      </c>
      <c r="AK129" s="392">
        <f t="shared" ref="AK129:AK131" si="73">SUM(Q129:AJ129)</f>
        <v>160.07406132264293</v>
      </c>
      <c r="AZ129" t="str">
        <f>+G129</f>
        <v>Workforce</v>
      </c>
      <c r="BA129" s="412">
        <f>+Q129*($N$2*(1+$N$3))*(VLOOKUP(LEFT(AZ128,6),'2.1 Summary costs O&amp;M'!$J$3:$R$15,BA4,FALSE))</f>
        <v>0</v>
      </c>
      <c r="BB129" s="412">
        <f>+R129*($N$2*(1+$N$3))*(VLOOKUP(LEFT(AZ128,6),'2.1 Summary costs O&amp;M'!$J$3:$R$15,BA4,FALSE))</f>
        <v>14522.128310605418</v>
      </c>
      <c r="BC129" s="412">
        <f>+S129*($N$2*(1+$N$3))*(VLOOKUP(LEFT(AZ128,6),'2.1 Summary costs O&amp;M'!$J$3:$R$15,BA4,FALSE))</f>
        <v>0</v>
      </c>
      <c r="BD129" s="412">
        <f>+T129*($N$2*(1+$N$3))*(VLOOKUP(LEFT(AZ128,6),'2.1 Summary costs O&amp;M'!$J$3:$R$15,BA4,FALSE))</f>
        <v>17197.370937514908</v>
      </c>
      <c r="BE129" s="412">
        <f>+U129*($N$2*(1+$N$3))*(VLOOKUP(LEFT(AZ128,6),'2.1 Summary costs O&amp;M'!$J$3:$R$15,BA4,FALSE))</f>
        <v>0</v>
      </c>
      <c r="BF129" s="412">
        <f>+V129*($N$2*(1+$N$3))*(VLOOKUP(LEFT(AZ128,6),'2.1 Summary costs O&amp;M'!$J$3:$R$15,BA4,FALSE))</f>
        <v>20365.442367459211</v>
      </c>
      <c r="BG129" s="412">
        <f>+W129*($N$2*(1+$N$3))*(VLOOKUP(LEFT(AZ128,6),'2.1 Summary costs O&amp;M'!$J$3:$R$15,BA4,FALSE))</f>
        <v>0</v>
      </c>
      <c r="BH129" s="412">
        <f>+X129*($N$2*(1+$N$3))*(VLOOKUP(LEFT(AZ128,6),'2.1 Summary costs O&amp;M'!$J$3:$R$15,BA4,FALSE))</f>
        <v>24117.130713134218</v>
      </c>
      <c r="BI129" s="412">
        <f>+Y129*($N$2*(1+$N$3))*(VLOOKUP(LEFT(AZ128,6),'2.1 Summary costs O&amp;M'!$J$3:$R$15,BA4,FALSE))</f>
        <v>0</v>
      </c>
      <c r="BJ129" s="412">
        <f>+Z129*($N$2*(1+$N$3))*(VLOOKUP(LEFT(AZ128,6),'2.1 Summary costs O&amp;M'!$J$3:$R$15,BA4,FALSE))</f>
        <v>28559.948924250479</v>
      </c>
      <c r="BK129" s="412">
        <f>+AA129*($N$2*(1+$N$3))*(VLOOKUP(LEFT(AZ128,6),'2.1 Summary costs O&amp;M'!$J$3:$R$15,BA4,FALSE))</f>
        <v>0</v>
      </c>
      <c r="BL129" s="412">
        <f>+AB129*($N$2*(1+$N$3))*(VLOOKUP(LEFT(AZ128,6),'2.1 Summary costs O&amp;M'!$J$3:$R$15,BA4,FALSE))</f>
        <v>33821.215809539935</v>
      </c>
      <c r="BM129" s="412">
        <f>+AC129*($N$2*(1+$N$3))*(VLOOKUP(LEFT(AZ128,6),'2.1 Summary costs O&amp;M'!$J$3:$R$15,BA4,FALSE))</f>
        <v>0</v>
      </c>
      <c r="BN129" s="412">
        <f>+AD129*($N$2*(1+$N$3))*(VLOOKUP(LEFT(AZ128,6),'2.1 Summary costs O&amp;M'!$J$3:$R$15,BA4,FALSE))</f>
        <v>40051.704639576608</v>
      </c>
      <c r="BO129" s="412">
        <f>+AE129*($N$2*(1+$N$3))*(VLOOKUP(LEFT(AZ128,6),'2.1 Summary costs O&amp;M'!$J$3:$R$15,BA4,FALSE))</f>
        <v>0</v>
      </c>
      <c r="BP129" s="412">
        <f>+AF129*($N$2*(1+$N$3))*(VLOOKUP(LEFT(AZ128,6),'2.1 Summary costs O&amp;M'!$J$3:$R$15,BA4,FALSE))</f>
        <v>47429.963889216655</v>
      </c>
      <c r="BQ129" s="412">
        <f>+AG129*($N$2*(1+$N$3))*(VLOOKUP(LEFT(AZ128,6),'2.1 Summary costs O&amp;M'!$J$3:$R$15,BA4,FALSE))</f>
        <v>0</v>
      </c>
      <c r="BR129" s="412">
        <f>+AH129*($N$2*(1+$N$3))*(VLOOKUP(LEFT(AZ128,6),'2.1 Summary costs O&amp;M'!$J$3:$R$15,BA4,FALSE))</f>
        <v>56167.433940114483</v>
      </c>
      <c r="BS129" s="412">
        <f>+AI129*($N$2*(1+$N$3))*(VLOOKUP(LEFT(AZ128,6),'2.1 Summary costs O&amp;M'!$J$3:$R$15,BA4,FALSE))</f>
        <v>0</v>
      </c>
      <c r="BT129" s="412">
        <f>+AJ129*($N$2*(1+$N$3))*(VLOOKUP(LEFT(AZ128,6),'2.1 Summary costs O&amp;M'!$J$3:$R$15,BA4,FALSE))</f>
        <v>66514.506373772994</v>
      </c>
      <c r="BU129" s="412">
        <f>SUM(BA129:BT129)</f>
        <v>348746.84590518486</v>
      </c>
    </row>
    <row r="130" spans="5:73"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73"/>
        <v>0</v>
      </c>
      <c r="AZ130">
        <f t="shared" ref="AZ130:AZ137" si="74">+G130</f>
        <v>0</v>
      </c>
      <c r="BA130" s="412">
        <f>+Q130*($N$2*(1+$N$3))*(VLOOKUP(LEFT(AZ128,6),'2.1 Summary costs O&amp;M'!$J$3:$R$15,BA4,FALSE))</f>
        <v>0</v>
      </c>
      <c r="BB130" s="412">
        <f>+R130*($N$2*(1+$N$3))*(VLOOKUP(LEFT(AZ128,6),'2.1 Summary costs O&amp;M'!$J$3:$R$15,BA4,FALSE))</f>
        <v>0</v>
      </c>
      <c r="BC130" s="412">
        <f>+S130*($N$2*(1+$N$3))*(VLOOKUP(LEFT(AZ128,6),'2.1 Summary costs O&amp;M'!$J$3:$R$15,BA4,FALSE))</f>
        <v>0</v>
      </c>
      <c r="BD130" s="412">
        <f>+T130*($N$2*(1+$N$3))*(VLOOKUP(LEFT(AZ128,6),'2.1 Summary costs O&amp;M'!$J$3:$R$15,BA4,FALSE))</f>
        <v>0</v>
      </c>
      <c r="BE130" s="412">
        <f>+U130*($N$2*(1+$N$3))*(VLOOKUP(LEFT(AZ128,6),'2.1 Summary costs O&amp;M'!$J$3:$R$15,BA4,FALSE))</f>
        <v>0</v>
      </c>
      <c r="BF130" s="412">
        <f>+V130*($N$2*(1+$N$3))*(VLOOKUP(LEFT(AZ128,6),'2.1 Summary costs O&amp;M'!$J$3:$R$15,BA4,FALSE))</f>
        <v>0</v>
      </c>
      <c r="BG130" s="412">
        <f>+W130*($N$2*(1+$N$3))*(VLOOKUP(LEFT(AZ128,6),'2.1 Summary costs O&amp;M'!$J$3:$R$15,BA4,FALSE))</f>
        <v>0</v>
      </c>
      <c r="BH130" s="412">
        <f>+X130*($N$2*(1+$N$3))*(VLOOKUP(LEFT(AZ128,6),'2.1 Summary costs O&amp;M'!$J$3:$R$15,BA4,FALSE))</f>
        <v>0</v>
      </c>
      <c r="BI130" s="412">
        <f>+Y130*($N$2*(1+$N$3))*(VLOOKUP(LEFT(AZ128,6),'2.1 Summary costs O&amp;M'!$J$3:$R$15,BA4,FALSE))</f>
        <v>0</v>
      </c>
      <c r="BJ130" s="412">
        <f>+Z130*($N$2*(1+$N$3))*(VLOOKUP(LEFT(AZ128,6),'2.1 Summary costs O&amp;M'!$J$3:$R$15,BA4,FALSE))</f>
        <v>0</v>
      </c>
      <c r="BK130" s="412">
        <f>+AA130*($N$2*(1+$N$3))*(VLOOKUP(LEFT(AZ128,6),'2.1 Summary costs O&amp;M'!$J$3:$R$15,BA4,FALSE))</f>
        <v>0</v>
      </c>
      <c r="BL130" s="412">
        <f>+AB130*($N$2*(1+$N$3))*(VLOOKUP(LEFT(AZ128,6),'2.1 Summary costs O&amp;M'!$J$3:$R$15,BA4,FALSE))</f>
        <v>0</v>
      </c>
      <c r="BM130" s="412">
        <f>+AC130*($N$2*(1+$N$3))*(VLOOKUP(LEFT(AZ128,6),'2.1 Summary costs O&amp;M'!$J$3:$R$15,BA4,FALSE))</f>
        <v>0</v>
      </c>
      <c r="BN130" s="412">
        <f>+AD130*($N$2*(1+$N$3))*(VLOOKUP(LEFT(AZ128,6),'2.1 Summary costs O&amp;M'!$J$3:$R$15,BA4,FALSE))</f>
        <v>0</v>
      </c>
      <c r="BO130" s="412">
        <f>+AE130*($N$2*(1+$N$3))*(VLOOKUP(LEFT(AZ128,6),'2.1 Summary costs O&amp;M'!$J$3:$R$15,BA4,FALSE))</f>
        <v>0</v>
      </c>
      <c r="BP130" s="412">
        <f>+AF130*($N$2*(1+$N$3))*(VLOOKUP(LEFT(AZ128,6),'2.1 Summary costs O&amp;M'!$J$3:$R$15,BA4,FALSE))</f>
        <v>0</v>
      </c>
      <c r="BQ130" s="412">
        <f>+AG130*($N$2*(1+$N$3))*(VLOOKUP(LEFT(AZ128,6),'2.1 Summary costs O&amp;M'!$J$3:$R$15,BA4,FALSE))</f>
        <v>0</v>
      </c>
      <c r="BR130" s="412">
        <f>+AH130*($N$2*(1+$N$3))*(VLOOKUP(LEFT(AZ128,6),'2.1 Summary costs O&amp;M'!$J$3:$R$15,BA4,FALSE))</f>
        <v>0</v>
      </c>
      <c r="BS130" s="412">
        <f>+AI130*($N$2*(1+$N$3))*(VLOOKUP(LEFT(AZ128,6),'2.1 Summary costs O&amp;M'!$J$3:$R$15,BA4,FALSE))</f>
        <v>0</v>
      </c>
      <c r="BT130" s="412">
        <f>+AJ130*($N$2*(1+$N$3))*(VLOOKUP(LEFT(AZ128,6),'2.1 Summary costs O&amp;M'!$J$3:$R$15,BA4,FALSE))</f>
        <v>0</v>
      </c>
      <c r="BU130" s="412">
        <f t="shared" ref="BU130:BU137" si="75">SUM(BA130:BT130)</f>
        <v>0</v>
      </c>
    </row>
    <row r="131" spans="5:73"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73"/>
        <v>0</v>
      </c>
      <c r="AZ131">
        <f t="shared" si="74"/>
        <v>0</v>
      </c>
      <c r="BA131" s="412">
        <f>+Q131*($N$2*(1+$N$3))*(VLOOKUP(LEFT(AZ128,6),'2.1 Summary costs O&amp;M'!$J$3:$R$15,BA4,FALSE))</f>
        <v>0</v>
      </c>
      <c r="BB131" s="412">
        <f>+R131*($N$2*(1+$N$3))*(VLOOKUP(LEFT(AZ128,6),'2.1 Summary costs O&amp;M'!$J$3:$R$15,BA4,FALSE))</f>
        <v>0</v>
      </c>
      <c r="BC131" s="412">
        <f>+S131*($N$2*(1+$N$3))*(VLOOKUP(LEFT(AZ128,6),'2.1 Summary costs O&amp;M'!$J$3:$R$15,BA4,FALSE))</f>
        <v>0</v>
      </c>
      <c r="BD131" s="412">
        <f>+T131*($N$2*(1+$N$3))*(VLOOKUP(LEFT(AZ128,6),'2.1 Summary costs O&amp;M'!$J$3:$R$15,BA4,FALSE))</f>
        <v>0</v>
      </c>
      <c r="BE131" s="412">
        <f>+U131*($N$2*(1+$N$3))*(VLOOKUP(LEFT(AZ128,6),'2.1 Summary costs O&amp;M'!$J$3:$R$15,BA4,FALSE))</f>
        <v>0</v>
      </c>
      <c r="BF131" s="412">
        <f>+V131*($N$2*(1+$N$3))*(VLOOKUP(LEFT(AZ128,6),'2.1 Summary costs O&amp;M'!$J$3:$R$15,BA4,FALSE))</f>
        <v>0</v>
      </c>
      <c r="BG131" s="412">
        <f>+W131*($N$2*(1+$N$3))*(VLOOKUP(LEFT(AZ128,6),'2.1 Summary costs O&amp;M'!$J$3:$R$15,BA4,FALSE))</f>
        <v>0</v>
      </c>
      <c r="BH131" s="412">
        <f>+X131*($N$2*(1+$N$3))*(VLOOKUP(LEFT(AZ128,6),'2.1 Summary costs O&amp;M'!$J$3:$R$15,BA4,FALSE))</f>
        <v>0</v>
      </c>
      <c r="BI131" s="412">
        <f>+Y131*($N$2*(1+$N$3))*(VLOOKUP(LEFT(AZ128,6),'2.1 Summary costs O&amp;M'!$J$3:$R$15,BA4,FALSE))</f>
        <v>0</v>
      </c>
      <c r="BJ131" s="412">
        <f>+Z131*($N$2*(1+$N$3))*(VLOOKUP(LEFT(AZ128,6),'2.1 Summary costs O&amp;M'!$J$3:$R$15,BA4,FALSE))</f>
        <v>0</v>
      </c>
      <c r="BK131" s="412">
        <f>+AA131*($N$2*(1+$N$3))*(VLOOKUP(LEFT(AZ128,6),'2.1 Summary costs O&amp;M'!$J$3:$R$15,BA4,FALSE))</f>
        <v>0</v>
      </c>
      <c r="BL131" s="412">
        <f>+AB131*($N$2*(1+$N$3))*(VLOOKUP(LEFT(AZ128,6),'2.1 Summary costs O&amp;M'!$J$3:$R$15,BA4,FALSE))</f>
        <v>0</v>
      </c>
      <c r="BM131" s="412">
        <f>+AC131*($N$2*(1+$N$3))*(VLOOKUP(LEFT(AZ128,6),'2.1 Summary costs O&amp;M'!$J$3:$R$15,BA4,FALSE))</f>
        <v>0</v>
      </c>
      <c r="BN131" s="412">
        <f>+AD131*($N$2*(1+$N$3))*(VLOOKUP(LEFT(AZ128,6),'2.1 Summary costs O&amp;M'!$J$3:$R$15,BA4,FALSE))</f>
        <v>0</v>
      </c>
      <c r="BO131" s="412">
        <f>+AE131*($N$2*(1+$N$3))*(VLOOKUP(LEFT(AZ128,6),'2.1 Summary costs O&amp;M'!$J$3:$R$15,BA4,FALSE))</f>
        <v>0</v>
      </c>
      <c r="BP131" s="412">
        <f>+AF131*($N$2*(1+$N$3))*(VLOOKUP(LEFT(AZ128,6),'2.1 Summary costs O&amp;M'!$J$3:$R$15,BA4,FALSE))</f>
        <v>0</v>
      </c>
      <c r="BQ131" s="412">
        <f>+AG131*($N$2*(1+$N$3))*(VLOOKUP(LEFT(AZ128,6),'2.1 Summary costs O&amp;M'!$J$3:$R$15,BA4,FALSE))</f>
        <v>0</v>
      </c>
      <c r="BR131" s="412">
        <f>+AH131*($N$2*(1+$N$3))*(VLOOKUP(LEFT(AZ128,6),'2.1 Summary costs O&amp;M'!$J$3:$R$15,BA4,FALSE))</f>
        <v>0</v>
      </c>
      <c r="BS131" s="412">
        <f>+AI131*($N$2*(1+$N$3))*(VLOOKUP(LEFT(AZ128,6),'2.1 Summary costs O&amp;M'!$J$3:$R$15,BA4,FALSE))</f>
        <v>0</v>
      </c>
      <c r="BT131" s="412">
        <f>+AJ131*($N$2*(1+$N$3))*(VLOOKUP(LEFT(AZ128,6),'2.1 Summary costs O&amp;M'!$J$3:$R$15,BA4,FALSE))</f>
        <v>0</v>
      </c>
      <c r="BU131" s="412">
        <f t="shared" si="75"/>
        <v>0</v>
      </c>
    </row>
    <row r="132" spans="5:73"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c r="AZ132">
        <f t="shared" si="74"/>
        <v>0</v>
      </c>
      <c r="BA132" s="412">
        <f>+Q132*($N$2*(1+$N$3))*(VLOOKUP(LEFT(AZ128,6),'2.1 Summary costs O&amp;M'!$J$3:$R$15,BA4,FALSE))</f>
        <v>0</v>
      </c>
      <c r="BB132" s="412">
        <f>+R132*($N$2*(1+$N$3))*(VLOOKUP(LEFT(AZ128,6),'2.1 Summary costs O&amp;M'!$J$3:$R$15,BA4,FALSE))</f>
        <v>0</v>
      </c>
      <c r="BC132" s="412">
        <f>+S132*($N$2*(1+$N$3))*(VLOOKUP(LEFT(AZ128,6),'2.1 Summary costs O&amp;M'!$J$3:$R$15,BA4,FALSE))</f>
        <v>0</v>
      </c>
      <c r="BD132" s="412">
        <f>+T132*($N$2*(1+$N$3))*(VLOOKUP(LEFT(AZ128,6),'2.1 Summary costs O&amp;M'!$J$3:$R$15,BA4,FALSE))</f>
        <v>0</v>
      </c>
      <c r="BE132" s="412">
        <f>+U132*($N$2*(1+$N$3))*(VLOOKUP(LEFT(AZ128,6),'2.1 Summary costs O&amp;M'!$J$3:$R$15,BA4,FALSE))</f>
        <v>0</v>
      </c>
      <c r="BF132" s="412">
        <f>+V132*($N$2*(1+$N$3))*(VLOOKUP(LEFT(AZ128,6),'2.1 Summary costs O&amp;M'!$J$3:$R$15,BA4,FALSE))</f>
        <v>0</v>
      </c>
      <c r="BG132" s="412">
        <f>+W132*($N$2*(1+$N$3))*(VLOOKUP(LEFT(AZ128,6),'2.1 Summary costs O&amp;M'!$J$3:$R$15,BA4,FALSE))</f>
        <v>0</v>
      </c>
      <c r="BH132" s="412">
        <f>+X132*($N$2*(1+$N$3))*(VLOOKUP(LEFT(AZ128,6),'2.1 Summary costs O&amp;M'!$J$3:$R$15,BA4,FALSE))</f>
        <v>0</v>
      </c>
      <c r="BI132" s="412">
        <f>+Y132*($N$2*(1+$N$3))*(VLOOKUP(LEFT(AZ128,6),'2.1 Summary costs O&amp;M'!$J$3:$R$15,BA4,FALSE))</f>
        <v>0</v>
      </c>
      <c r="BJ132" s="412">
        <f>+Z132*($N$2*(1+$N$3))*(VLOOKUP(LEFT(AZ128,6),'2.1 Summary costs O&amp;M'!$J$3:$R$15,BA4,FALSE))</f>
        <v>0</v>
      </c>
      <c r="BK132" s="412">
        <f>+AA132*($N$2*(1+$N$3))*(VLOOKUP(LEFT(AZ128,6),'2.1 Summary costs O&amp;M'!$J$3:$R$15,BA4,FALSE))</f>
        <v>0</v>
      </c>
      <c r="BL132" s="412">
        <f>+AB132*($N$2*(1+$N$3))*(VLOOKUP(LEFT(AZ128,6),'2.1 Summary costs O&amp;M'!$J$3:$R$15,BA4,FALSE))</f>
        <v>0</v>
      </c>
      <c r="BM132" s="412">
        <f>+AC132*($N$2*(1+$N$3))*(VLOOKUP(LEFT(AZ128,6),'2.1 Summary costs O&amp;M'!$J$3:$R$15,BA4,FALSE))</f>
        <v>0</v>
      </c>
      <c r="BN132" s="412">
        <f>+AD132*($N$2*(1+$N$3))*(VLOOKUP(LEFT(AZ128,6),'2.1 Summary costs O&amp;M'!$J$3:$R$15,BA4,FALSE))</f>
        <v>0</v>
      </c>
      <c r="BO132" s="412">
        <f>+AE132*($N$2*(1+$N$3))*(VLOOKUP(LEFT(AZ128,6),'2.1 Summary costs O&amp;M'!$J$3:$R$15,BA4,FALSE))</f>
        <v>0</v>
      </c>
      <c r="BP132" s="412">
        <f>+AF132*($N$2*(1+$N$3))*(VLOOKUP(LEFT(AZ128,6),'2.1 Summary costs O&amp;M'!$J$3:$R$15,BA4,FALSE))</f>
        <v>0</v>
      </c>
      <c r="BQ132" s="412">
        <f>+AG132*($N$2*(1+$N$3))*(VLOOKUP(LEFT(AZ128,6),'2.1 Summary costs O&amp;M'!$J$3:$R$15,BA4,FALSE))</f>
        <v>0</v>
      </c>
      <c r="BR132" s="412">
        <f>+AH132*($N$2*(1+$N$3))*(VLOOKUP(LEFT(AZ128,6),'2.1 Summary costs O&amp;M'!$J$3:$R$15,BA4,FALSE))</f>
        <v>0</v>
      </c>
      <c r="BS132" s="412">
        <f>+AI132*($N$2*(1+$N$3))*(VLOOKUP(LEFT(AZ128,6),'2.1 Summary costs O&amp;M'!$J$3:$R$15,BA4,FALSE))</f>
        <v>0</v>
      </c>
      <c r="BT132" s="412">
        <f>+AJ132*($N$2*(1+$N$3))*(VLOOKUP(LEFT(AZ128,6),'2.1 Summary costs O&amp;M'!$J$3:$R$15,BA4,FALSE))</f>
        <v>0</v>
      </c>
      <c r="BU132" s="412">
        <f t="shared" si="75"/>
        <v>0</v>
      </c>
    </row>
    <row r="133" spans="5:73"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76">SUM(Q133:AJ133)</f>
        <v>0</v>
      </c>
      <c r="AZ133">
        <f t="shared" si="74"/>
        <v>0</v>
      </c>
      <c r="BA133" s="412">
        <f>+Q133*($N$2*(1+$N$3))*(VLOOKUP(LEFT(AZ128,6),'2.1 Summary costs O&amp;M'!$J$3:$R$15,BA4,FALSE))</f>
        <v>0</v>
      </c>
      <c r="BB133" s="412">
        <f>+R133*($N$2*(1+$N$3))*(VLOOKUP(LEFT(AZ128,6),'2.1 Summary costs O&amp;M'!$J$3:$R$15,BA4,FALSE))</f>
        <v>0</v>
      </c>
      <c r="BC133" s="412">
        <f>+S133*($N$2*(1+$N$3))*(VLOOKUP(LEFT(AZ128,6),'2.1 Summary costs O&amp;M'!$J$3:$R$15,BA4,FALSE))</f>
        <v>0</v>
      </c>
      <c r="BD133" s="412">
        <f>+T133*($N$2*(1+$N$3))*(VLOOKUP(LEFT(AZ128,6),'2.1 Summary costs O&amp;M'!$J$3:$R$15,BA4,FALSE))</f>
        <v>0</v>
      </c>
      <c r="BE133" s="412">
        <f>+U133*($N$2*(1+$N$3))*(VLOOKUP(LEFT(AZ128,6),'2.1 Summary costs O&amp;M'!$J$3:$R$15,BA4,FALSE))</f>
        <v>0</v>
      </c>
      <c r="BF133" s="412">
        <f>+V133*($N$2*(1+$N$3))*(VLOOKUP(LEFT(AZ128,6),'2.1 Summary costs O&amp;M'!$J$3:$R$15,BA4,FALSE))</f>
        <v>0</v>
      </c>
      <c r="BG133" s="412">
        <f>+W133*($N$2*(1+$N$3))*(VLOOKUP(LEFT(AZ128,6),'2.1 Summary costs O&amp;M'!$J$3:$R$15,BA4,FALSE))</f>
        <v>0</v>
      </c>
      <c r="BH133" s="412">
        <f>+X133*($N$2*(1+$N$3))*(VLOOKUP(LEFT(AZ128,6),'2.1 Summary costs O&amp;M'!$J$3:$R$15,BA4,FALSE))</f>
        <v>0</v>
      </c>
      <c r="BI133" s="412">
        <f>+Y133*($N$2*(1+$N$3))*(VLOOKUP(LEFT(AZ128,6),'2.1 Summary costs O&amp;M'!$J$3:$R$15,BA4,FALSE))</f>
        <v>0</v>
      </c>
      <c r="BJ133" s="412">
        <f>+Z133*($N$2*(1+$N$3))*(VLOOKUP(LEFT(AZ128,6),'2.1 Summary costs O&amp;M'!$J$3:$R$15,BA4,FALSE))</f>
        <v>0</v>
      </c>
      <c r="BK133" s="412">
        <f>+AA133*($N$2*(1+$N$3))*(VLOOKUP(LEFT(AZ128,6),'2.1 Summary costs O&amp;M'!$J$3:$R$15,BA4,FALSE))</f>
        <v>0</v>
      </c>
      <c r="BL133" s="412">
        <f>+AB133*($N$2*(1+$N$3))*(VLOOKUP(LEFT(AZ128,6),'2.1 Summary costs O&amp;M'!$J$3:$R$15,BA4,FALSE))</f>
        <v>0</v>
      </c>
      <c r="BM133" s="412">
        <f>+AC133*($N$2*(1+$N$3))*(VLOOKUP(LEFT(AZ128,6),'2.1 Summary costs O&amp;M'!$J$3:$R$15,BA4,FALSE))</f>
        <v>0</v>
      </c>
      <c r="BN133" s="412">
        <f>+AD133*($N$2*(1+$N$3))*(VLOOKUP(LEFT(AZ128,6),'2.1 Summary costs O&amp;M'!$J$3:$R$15,BA4,FALSE))</f>
        <v>0</v>
      </c>
      <c r="BO133" s="412">
        <f>+AE133*($N$2*(1+$N$3))*(VLOOKUP(LEFT(AZ128,6),'2.1 Summary costs O&amp;M'!$J$3:$R$15,BA4,FALSE))</f>
        <v>0</v>
      </c>
      <c r="BP133" s="412">
        <f>+AF133*($N$2*(1+$N$3))*(VLOOKUP(LEFT(AZ128,6),'2.1 Summary costs O&amp;M'!$J$3:$R$15,BA4,FALSE))</f>
        <v>0</v>
      </c>
      <c r="BQ133" s="412">
        <f>+AG133*($N$2*(1+$N$3))*(VLOOKUP(LEFT(AZ128,6),'2.1 Summary costs O&amp;M'!$J$3:$R$15,BA4,FALSE))</f>
        <v>0</v>
      </c>
      <c r="BR133" s="412">
        <f>+AH133*($N$2*(1+$N$3))*(VLOOKUP(LEFT(AZ128,6),'2.1 Summary costs O&amp;M'!$J$3:$R$15,BA4,FALSE))</f>
        <v>0</v>
      </c>
      <c r="BS133" s="412">
        <f>+AI133*($N$2*(1+$N$3))*(VLOOKUP(LEFT(AZ128,6),'2.1 Summary costs O&amp;M'!$J$3:$R$15,BA4,FALSE))</f>
        <v>0</v>
      </c>
      <c r="BT133" s="412">
        <f>+AJ133*($N$2*(1+$N$3))*(VLOOKUP(LEFT(AZ128,6),'2.1 Summary costs O&amp;M'!$J$3:$R$15,BA4,FALSE))</f>
        <v>0</v>
      </c>
      <c r="BU133" s="412">
        <f t="shared" si="75"/>
        <v>0</v>
      </c>
    </row>
    <row r="134" spans="5:73"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76"/>
        <v>0</v>
      </c>
      <c r="AZ134">
        <f t="shared" si="74"/>
        <v>0</v>
      </c>
      <c r="BA134" s="412">
        <f>+Q134*($N$2*(1+$N$3))*(VLOOKUP(LEFT(AZ128,6),'2.1 Summary costs O&amp;M'!$J$3:$R$15,BA4,FALSE))</f>
        <v>0</v>
      </c>
      <c r="BB134" s="412">
        <f>+R134*($N$2*(1+$N$3))*(VLOOKUP(LEFT(AZ128,6),'2.1 Summary costs O&amp;M'!$J$3:$R$15,BA4,FALSE))</f>
        <v>0</v>
      </c>
      <c r="BC134" s="412">
        <f>+S134*($N$2*(1+$N$3))*(VLOOKUP(LEFT(AZ128,6),'2.1 Summary costs O&amp;M'!$J$3:$R$15,BA4,FALSE))</f>
        <v>0</v>
      </c>
      <c r="BD134" s="412">
        <f>+T134*($N$2*(1+$N$3))*(VLOOKUP(LEFT(AZ128,6),'2.1 Summary costs O&amp;M'!$J$3:$R$15,BA4,FALSE))</f>
        <v>0</v>
      </c>
      <c r="BE134" s="412">
        <f>+U134*($N$2*(1+$N$3))*(VLOOKUP(LEFT(AZ128,6),'2.1 Summary costs O&amp;M'!$J$3:$R$15,BA4,FALSE))</f>
        <v>0</v>
      </c>
      <c r="BF134" s="412">
        <f>+V134*($N$2*(1+$N$3))*(VLOOKUP(LEFT(AZ128,6),'2.1 Summary costs O&amp;M'!$J$3:$R$15,BA4,FALSE))</f>
        <v>0</v>
      </c>
      <c r="BG134" s="412">
        <f>+W134*($N$2*(1+$N$3))*(VLOOKUP(LEFT(AZ128,6),'2.1 Summary costs O&amp;M'!$J$3:$R$15,BA4,FALSE))</f>
        <v>0</v>
      </c>
      <c r="BH134" s="412">
        <f>+X134*($N$2*(1+$N$3))*(VLOOKUP(LEFT(AZ128,6),'2.1 Summary costs O&amp;M'!$J$3:$R$15,BA4,FALSE))</f>
        <v>0</v>
      </c>
      <c r="BI134" s="412">
        <f>+Y134*($N$2*(1+$N$3))*(VLOOKUP(LEFT(AZ128,6),'2.1 Summary costs O&amp;M'!$J$3:$R$15,BA4,FALSE))</f>
        <v>0</v>
      </c>
      <c r="BJ134" s="412">
        <f>+Z134*($N$2*(1+$N$3))*(VLOOKUP(LEFT(AZ128,6),'2.1 Summary costs O&amp;M'!$J$3:$R$15,BA4,FALSE))</f>
        <v>0</v>
      </c>
      <c r="BK134" s="412">
        <f>+AA134*($N$2*(1+$N$3))*(VLOOKUP(LEFT(AZ128,6),'2.1 Summary costs O&amp;M'!$J$3:$R$15,BA4,FALSE))</f>
        <v>0</v>
      </c>
      <c r="BL134" s="412">
        <f>+AB134*($N$2*(1+$N$3))*(VLOOKUP(LEFT(AZ128,6),'2.1 Summary costs O&amp;M'!$J$3:$R$15,BA4,FALSE))</f>
        <v>0</v>
      </c>
      <c r="BM134" s="412">
        <f>+AC134*($N$2*(1+$N$3))*(VLOOKUP(LEFT(AZ128,6),'2.1 Summary costs O&amp;M'!$J$3:$R$15,BA4,FALSE))</f>
        <v>0</v>
      </c>
      <c r="BN134" s="412">
        <f>+AD134*($N$2*(1+$N$3))*(VLOOKUP(LEFT(AZ128,6),'2.1 Summary costs O&amp;M'!$J$3:$R$15,BA4,FALSE))</f>
        <v>0</v>
      </c>
      <c r="BO134" s="412">
        <f>+AE134*($N$2*(1+$N$3))*(VLOOKUP(LEFT(AZ128,6),'2.1 Summary costs O&amp;M'!$J$3:$R$15,BA4,FALSE))</f>
        <v>0</v>
      </c>
      <c r="BP134" s="412">
        <f>+AF134*($N$2*(1+$N$3))*(VLOOKUP(LEFT(AZ128,6),'2.1 Summary costs O&amp;M'!$J$3:$R$15,BA4,FALSE))</f>
        <v>0</v>
      </c>
      <c r="BQ134" s="412">
        <f>+AG134*($N$2*(1+$N$3))*(VLOOKUP(LEFT(AZ128,6),'2.1 Summary costs O&amp;M'!$J$3:$R$15,BA4,FALSE))</f>
        <v>0</v>
      </c>
      <c r="BR134" s="412">
        <f>+AH134*($N$2*(1+$N$3))*(VLOOKUP(LEFT(AZ128,6),'2.1 Summary costs O&amp;M'!$J$3:$R$15,BA4,FALSE))</f>
        <v>0</v>
      </c>
      <c r="BS134" s="412">
        <f>+AI134*($N$2*(1+$N$3))*(VLOOKUP(LEFT(AZ128,6),'2.1 Summary costs O&amp;M'!$J$3:$R$15,BA4,FALSE))</f>
        <v>0</v>
      </c>
      <c r="BT134" s="412">
        <f>+AJ134*($N$2*(1+$N$3))*(VLOOKUP(LEFT(AZ128,6),'2.1 Summary costs O&amp;M'!$J$3:$R$15,BA4,FALSE))</f>
        <v>0</v>
      </c>
      <c r="BU134" s="412">
        <f t="shared" si="75"/>
        <v>0</v>
      </c>
    </row>
    <row r="135" spans="5:73"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76"/>
        <v>0</v>
      </c>
      <c r="AZ135">
        <f t="shared" si="74"/>
        <v>0</v>
      </c>
      <c r="BA135" s="412">
        <f>+Q135*($N$2*(1+$N$3))*(VLOOKUP(LEFT(AZ128,6),'2.1 Summary costs O&amp;M'!$J$3:$R$15,BA4,FALSE))</f>
        <v>0</v>
      </c>
      <c r="BB135" s="412">
        <f>+R135*($N$2*(1+$N$3))*(VLOOKUP(LEFT(AZ128,6),'2.1 Summary costs O&amp;M'!$J$3:$R$15,BA4,FALSE))</f>
        <v>0</v>
      </c>
      <c r="BC135" s="412">
        <f>+S135*($N$2*(1+$N$3))*(VLOOKUP(LEFT(AZ128,6),'2.1 Summary costs O&amp;M'!$J$3:$R$15,BA4,FALSE))</f>
        <v>0</v>
      </c>
      <c r="BD135" s="412">
        <f>+T135*($N$2*(1+$N$3))*(VLOOKUP(LEFT(AZ128,6),'2.1 Summary costs O&amp;M'!$J$3:$R$15,BA4,FALSE))</f>
        <v>0</v>
      </c>
      <c r="BE135" s="412">
        <f>+U135*($N$2*(1+$N$3))*(VLOOKUP(LEFT(AZ128,6),'2.1 Summary costs O&amp;M'!$J$3:$R$15,BA4,FALSE))</f>
        <v>0</v>
      </c>
      <c r="BF135" s="412">
        <f>+V135*($N$2*(1+$N$3))*(VLOOKUP(LEFT(AZ128,6),'2.1 Summary costs O&amp;M'!$J$3:$R$15,BA4,FALSE))</f>
        <v>0</v>
      </c>
      <c r="BG135" s="412">
        <f>+W135*($N$2*(1+$N$3))*(VLOOKUP(LEFT(AZ128,6),'2.1 Summary costs O&amp;M'!$J$3:$R$15,BA4,FALSE))</f>
        <v>0</v>
      </c>
      <c r="BH135" s="412">
        <f>+X135*($N$2*(1+$N$3))*(VLOOKUP(LEFT(AZ128,6),'2.1 Summary costs O&amp;M'!$J$3:$R$15,BA4,FALSE))</f>
        <v>0</v>
      </c>
      <c r="BI135" s="412">
        <f>+Y135*($N$2*(1+$N$3))*(VLOOKUP(LEFT(AZ128,6),'2.1 Summary costs O&amp;M'!$J$3:$R$15,BA4,FALSE))</f>
        <v>0</v>
      </c>
      <c r="BJ135" s="412">
        <f>+Z135*($N$2*(1+$N$3))*(VLOOKUP(LEFT(AZ128,6),'2.1 Summary costs O&amp;M'!$J$3:$R$15,BA4,FALSE))</f>
        <v>0</v>
      </c>
      <c r="BK135" s="412">
        <f>+AA135*($N$2*(1+$N$3))*(VLOOKUP(LEFT(AZ128,6),'2.1 Summary costs O&amp;M'!$J$3:$R$15,BA4,FALSE))</f>
        <v>0</v>
      </c>
      <c r="BL135" s="412">
        <f>+AB135*($N$2*(1+$N$3))*(VLOOKUP(LEFT(AZ128,6),'2.1 Summary costs O&amp;M'!$J$3:$R$15,BA4,FALSE))</f>
        <v>0</v>
      </c>
      <c r="BM135" s="412">
        <f>+AC135*($N$2*(1+$N$3))*(VLOOKUP(LEFT(AZ128,6),'2.1 Summary costs O&amp;M'!$J$3:$R$15,BA4,FALSE))</f>
        <v>0</v>
      </c>
      <c r="BN135" s="412">
        <f>+AD135*($N$2*(1+$N$3))*(VLOOKUP(LEFT(AZ128,6),'2.1 Summary costs O&amp;M'!$J$3:$R$15,BA4,FALSE))</f>
        <v>0</v>
      </c>
      <c r="BO135" s="412">
        <f>+AE135*($N$2*(1+$N$3))*(VLOOKUP(LEFT(AZ128,6),'2.1 Summary costs O&amp;M'!$J$3:$R$15,BA4,FALSE))</f>
        <v>0</v>
      </c>
      <c r="BP135" s="412">
        <f>+AF135*($N$2*(1+$N$3))*(VLOOKUP(LEFT(AZ128,6),'2.1 Summary costs O&amp;M'!$J$3:$R$15,BA4,FALSE))</f>
        <v>0</v>
      </c>
      <c r="BQ135" s="412">
        <f>+AG135*($N$2*(1+$N$3))*(VLOOKUP(LEFT(AZ128,6),'2.1 Summary costs O&amp;M'!$J$3:$R$15,BA4,FALSE))</f>
        <v>0</v>
      </c>
      <c r="BR135" s="412">
        <f>+AH135*($N$2*(1+$N$3))*(VLOOKUP(LEFT(AZ128,6),'2.1 Summary costs O&amp;M'!$J$3:$R$15,BA4,FALSE))</f>
        <v>0</v>
      </c>
      <c r="BS135" s="412">
        <f>+AI135*($N$2*(1+$N$3))*(VLOOKUP(LEFT(AZ128,6),'2.1 Summary costs O&amp;M'!$J$3:$R$15,BA4,FALSE))</f>
        <v>0</v>
      </c>
      <c r="BT135" s="412">
        <f>+AJ135*($N$2*(1+$N$3))*(VLOOKUP(LEFT(AZ128,6),'2.1 Summary costs O&amp;M'!$J$3:$R$15,BA4,FALSE))</f>
        <v>0</v>
      </c>
      <c r="BU135" s="412">
        <f t="shared" si="75"/>
        <v>0</v>
      </c>
    </row>
    <row r="136" spans="5:73"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c r="AZ136">
        <f t="shared" si="74"/>
        <v>0</v>
      </c>
      <c r="BA136" s="412">
        <f>+Q136*($N$2*(1+$N$3))*(VLOOKUP(LEFT(AZ128,6),'2.1 Summary costs O&amp;M'!$J$3:$R$15,BA4,FALSE))</f>
        <v>0</v>
      </c>
      <c r="BB136" s="412">
        <f>+R136*($N$2*(1+$N$3))*(VLOOKUP(LEFT(AZ128,6),'2.1 Summary costs O&amp;M'!$J$3:$R$15,BA4,FALSE))</f>
        <v>0</v>
      </c>
      <c r="BC136" s="412">
        <f>+S136*($N$2*(1+$N$3))*(VLOOKUP(LEFT(AZ128,6),'2.1 Summary costs O&amp;M'!$J$3:$R$15,BA4,FALSE))</f>
        <v>0</v>
      </c>
      <c r="BD136" s="412">
        <f>+T136*($N$2*(1+$N$3))*(VLOOKUP(LEFT(AZ128,6),'2.1 Summary costs O&amp;M'!$J$3:$R$15,BA4,FALSE))</f>
        <v>0</v>
      </c>
      <c r="BE136" s="412">
        <f>+U136*($N$2*(1+$N$3))*(VLOOKUP(LEFT(AZ128,6),'2.1 Summary costs O&amp;M'!$J$3:$R$15,BA4,FALSE))</f>
        <v>0</v>
      </c>
      <c r="BF136" s="412">
        <f>+V136*($N$2*(1+$N$3))*(VLOOKUP(LEFT(AZ128,6),'2.1 Summary costs O&amp;M'!$J$3:$R$15,BA4,FALSE))</f>
        <v>0</v>
      </c>
      <c r="BG136" s="412">
        <f>+W136*($N$2*(1+$N$3))*(VLOOKUP(LEFT(AZ128,6),'2.1 Summary costs O&amp;M'!$J$3:$R$15,BA4,FALSE))</f>
        <v>0</v>
      </c>
      <c r="BH136" s="412">
        <f>+X136*($N$2*(1+$N$3))*(VLOOKUP(LEFT(AZ128,6),'2.1 Summary costs O&amp;M'!$J$3:$R$15,BA4,FALSE))</f>
        <v>0</v>
      </c>
      <c r="BI136" s="412">
        <f>+Y136*($N$2*(1+$N$3))*(VLOOKUP(LEFT(AZ128,6),'2.1 Summary costs O&amp;M'!$J$3:$R$15,BA4,FALSE))</f>
        <v>0</v>
      </c>
      <c r="BJ136" s="412">
        <f>+Z136*($N$2*(1+$N$3))*(VLOOKUP(LEFT(AZ128,6),'2.1 Summary costs O&amp;M'!$J$3:$R$15,BA4,FALSE))</f>
        <v>0</v>
      </c>
      <c r="BK136" s="412">
        <f>+AA136*($N$2*(1+$N$3))*(VLOOKUP(LEFT(AZ128,6),'2.1 Summary costs O&amp;M'!$J$3:$R$15,BA4,FALSE))</f>
        <v>0</v>
      </c>
      <c r="BL136" s="412">
        <f>+AB136*($N$2*(1+$N$3))*(VLOOKUP(LEFT(AZ128,6),'2.1 Summary costs O&amp;M'!$J$3:$R$15,BA4,FALSE))</f>
        <v>0</v>
      </c>
      <c r="BM136" s="412">
        <f>+AC136*($N$2*(1+$N$3))*(VLOOKUP(LEFT(AZ128,6),'2.1 Summary costs O&amp;M'!$J$3:$R$15,BA4,FALSE))</f>
        <v>0</v>
      </c>
      <c r="BN136" s="412">
        <f>+AD136*($N$2*(1+$N$3))*(VLOOKUP(LEFT(AZ128,6),'2.1 Summary costs O&amp;M'!$J$3:$R$15,BA4,FALSE))</f>
        <v>0</v>
      </c>
      <c r="BO136" s="412">
        <f>+AE136*($N$2*(1+$N$3))*(VLOOKUP(LEFT(AZ128,6),'2.1 Summary costs O&amp;M'!$J$3:$R$15,BA4,FALSE))</f>
        <v>0</v>
      </c>
      <c r="BP136" s="412">
        <f>+AF136*($N$2*(1+$N$3))*(VLOOKUP(LEFT(AZ128,6),'2.1 Summary costs O&amp;M'!$J$3:$R$15,BA4,FALSE))</f>
        <v>0</v>
      </c>
      <c r="BQ136" s="412">
        <f>+AG136*($N$2*(1+$N$3))*(VLOOKUP(LEFT(AZ128,6),'2.1 Summary costs O&amp;M'!$J$3:$R$15,BA4,FALSE))</f>
        <v>0</v>
      </c>
      <c r="BR136" s="412">
        <f>+AH136*($N$2*(1+$N$3))*(VLOOKUP(LEFT(AZ128,6),'2.1 Summary costs O&amp;M'!$J$3:$R$15,BA4,FALSE))</f>
        <v>0</v>
      </c>
      <c r="BS136" s="412">
        <f>+AI136*($N$2*(1+$N$3))*(VLOOKUP(LEFT(AZ128,6),'2.1 Summary costs O&amp;M'!$J$3:$R$15,BA4,FALSE))</f>
        <v>0</v>
      </c>
      <c r="BT136" s="412">
        <f>+AJ136*($N$2*(1+$N$3))*(VLOOKUP(LEFT(AZ128,6),'2.1 Summary costs O&amp;M'!$J$3:$R$15,BA4,FALSE))</f>
        <v>0</v>
      </c>
      <c r="BU136" s="412">
        <f t="shared" si="75"/>
        <v>0</v>
      </c>
    </row>
    <row r="137" spans="5:73" ht="15.75" thickBot="1" x14ac:dyDescent="0.3">
      <c r="F137" s="438"/>
      <c r="G137" s="162" t="s">
        <v>153</v>
      </c>
      <c r="H137" s="320"/>
      <c r="I137" s="163"/>
      <c r="J137" s="163"/>
      <c r="K137" s="163"/>
      <c r="L137" s="163"/>
      <c r="M137" s="164"/>
      <c r="N137" s="91">
        <f>SUM(N129:N136)</f>
        <v>5.1724137931034484</v>
      </c>
      <c r="Q137" s="385"/>
      <c r="R137" s="385">
        <f t="shared" ref="R137:AJ137" si="77">SUM(R129:R136)</f>
        <v>6.6656260408420804</v>
      </c>
      <c r="S137" s="385">
        <f t="shared" si="77"/>
        <v>0</v>
      </c>
      <c r="T137" s="385">
        <f t="shared" si="77"/>
        <v>7.8935567227708416</v>
      </c>
      <c r="U137" s="385">
        <f t="shared" si="77"/>
        <v>0</v>
      </c>
      <c r="V137" s="385">
        <f t="shared" si="77"/>
        <v>9.3476947782280977</v>
      </c>
      <c r="W137" s="385">
        <f t="shared" si="77"/>
        <v>0</v>
      </c>
      <c r="X137" s="385">
        <f t="shared" si="77"/>
        <v>11.069711758052769</v>
      </c>
      <c r="Y137" s="385">
        <f t="shared" si="77"/>
        <v>0</v>
      </c>
      <c r="Z137" s="385">
        <f t="shared" si="77"/>
        <v>13.10895587773989</v>
      </c>
      <c r="AA137" s="385">
        <f t="shared" si="77"/>
        <v>0</v>
      </c>
      <c r="AB137" s="385">
        <f t="shared" si="77"/>
        <v>15.523866199995778</v>
      </c>
      <c r="AC137" s="385">
        <f t="shared" si="77"/>
        <v>0</v>
      </c>
      <c r="AD137" s="385">
        <f t="shared" si="77"/>
        <v>18.383647335680894</v>
      </c>
      <c r="AE137" s="385">
        <f t="shared" si="77"/>
        <v>0</v>
      </c>
      <c r="AF137" s="385">
        <f t="shared" si="77"/>
        <v>21.77025265540998</v>
      </c>
      <c r="AG137" s="385">
        <f t="shared" si="77"/>
        <v>0</v>
      </c>
      <c r="AH137" s="385">
        <f t="shared" si="77"/>
        <v>25.780732845135994</v>
      </c>
      <c r="AI137" s="385">
        <f t="shared" si="77"/>
        <v>0</v>
      </c>
      <c r="AJ137" s="385">
        <f t="shared" si="77"/>
        <v>30.530017108786613</v>
      </c>
      <c r="AK137" s="385">
        <f>SUM(Q137:AJ137)</f>
        <v>160.07406132264293</v>
      </c>
      <c r="AZ137" t="str">
        <f t="shared" si="74"/>
        <v>Subtotal USD</v>
      </c>
      <c r="BA137" s="412">
        <f>+Q137*($N$2*(1+$N$3))*(VLOOKUP(LEFT(AZ128,6),'2.1 Summary costs O&amp;M'!$J$3:$R$15,BA4,FALSE))</f>
        <v>0</v>
      </c>
      <c r="BB137" s="412">
        <f>+R137*($N$2*(1+$N$3))*(VLOOKUP(LEFT(AZ128,6),'2.1 Summary costs O&amp;M'!$J$3:$R$15,BA4,FALSE))</f>
        <v>14522.128310605418</v>
      </c>
      <c r="BC137" s="412">
        <f>+S137*($N$2*(1+$N$3))*(VLOOKUP(LEFT(AZ128,6),'2.1 Summary costs O&amp;M'!$J$3:$R$15,BA4,FALSE))</f>
        <v>0</v>
      </c>
      <c r="BD137" s="412">
        <f>+T137*($N$2*(1+$N$3))*(VLOOKUP(LEFT(AZ128,6),'2.1 Summary costs O&amp;M'!$J$3:$R$15,BA4,FALSE))</f>
        <v>17197.370937514908</v>
      </c>
      <c r="BE137" s="412">
        <f>+U137*($N$2*(1+$N$3))*(VLOOKUP(LEFT(AZ128,6),'2.1 Summary costs O&amp;M'!$J$3:$R$15,BA4,FALSE))</f>
        <v>0</v>
      </c>
      <c r="BF137" s="412">
        <f>+V137*($N$2*(1+$N$3))*(VLOOKUP(LEFT(AZ128,6),'2.1 Summary costs O&amp;M'!$J$3:$R$15,BA4,FALSE))</f>
        <v>20365.442367459211</v>
      </c>
      <c r="BG137" s="412">
        <f>+W137*($N$2*(1+$N$3))*(VLOOKUP(LEFT(AZ128,6),'2.1 Summary costs O&amp;M'!$J$3:$R$15,BA4,FALSE))</f>
        <v>0</v>
      </c>
      <c r="BH137" s="412">
        <f>+X137*($N$2*(1+$N$3))*(VLOOKUP(LEFT(AZ128,6),'2.1 Summary costs O&amp;M'!$J$3:$R$15,BA4,FALSE))</f>
        <v>24117.130713134218</v>
      </c>
      <c r="BI137" s="412">
        <f>+Y137*($N$2*(1+$N$3))*(VLOOKUP(LEFT(AZ128,6),'2.1 Summary costs O&amp;M'!$J$3:$R$15,BA4,FALSE))</f>
        <v>0</v>
      </c>
      <c r="BJ137" s="412">
        <f>+Z137*($N$2*(1+$N$3))*(VLOOKUP(LEFT(AZ128,6),'2.1 Summary costs O&amp;M'!$J$3:$R$15,BA4,FALSE))</f>
        <v>28559.948924250479</v>
      </c>
      <c r="BK137" s="412">
        <f>+AA137*($N$2*(1+$N$3))*(VLOOKUP(LEFT(AZ128,6),'2.1 Summary costs O&amp;M'!$J$3:$R$15,BA4,FALSE))</f>
        <v>0</v>
      </c>
      <c r="BL137" s="412">
        <f>+AB137*($N$2*(1+$N$3))*(VLOOKUP(LEFT(AZ128,6),'2.1 Summary costs O&amp;M'!$J$3:$R$15,BA4,FALSE))</f>
        <v>33821.215809539935</v>
      </c>
      <c r="BM137" s="412">
        <f>+AC137*($N$2*(1+$N$3))*(VLOOKUP(LEFT(AZ128,6),'2.1 Summary costs O&amp;M'!$J$3:$R$15,BA4,FALSE))</f>
        <v>0</v>
      </c>
      <c r="BN137" s="412">
        <f>+AD137*($N$2*(1+$N$3))*(VLOOKUP(LEFT(AZ128,6),'2.1 Summary costs O&amp;M'!$J$3:$R$15,BA4,FALSE))</f>
        <v>40051.704639576608</v>
      </c>
      <c r="BO137" s="412">
        <f>+AE137*($N$2*(1+$N$3))*(VLOOKUP(LEFT(AZ128,6),'2.1 Summary costs O&amp;M'!$J$3:$R$15,BA4,FALSE))</f>
        <v>0</v>
      </c>
      <c r="BP137" s="412">
        <f>+AF137*($N$2*(1+$N$3))*(VLOOKUP(LEFT(AZ128,6),'2.1 Summary costs O&amp;M'!$J$3:$R$15,BA4,FALSE))</f>
        <v>47429.963889216655</v>
      </c>
      <c r="BQ137" s="412">
        <f>+AG137*($N$2*(1+$N$3))*(VLOOKUP(LEFT(AZ128,6),'2.1 Summary costs O&amp;M'!$J$3:$R$15,BA4,FALSE))</f>
        <v>0</v>
      </c>
      <c r="BR137" s="412">
        <f>+AH137*($N$2*(1+$N$3))*(VLOOKUP(LEFT(AZ128,6),'2.1 Summary costs O&amp;M'!$J$3:$R$15,BA4,FALSE))</f>
        <v>56167.433940114483</v>
      </c>
      <c r="BS137" s="412">
        <f>+AI137*($N$2*(1+$N$3))*(VLOOKUP(LEFT(AZ128,6),'2.1 Summary costs O&amp;M'!$J$3:$R$15,BA4,FALSE))</f>
        <v>0</v>
      </c>
      <c r="BT137" s="412">
        <f>+AJ137*($N$2*(1+$N$3))*(VLOOKUP(LEFT(AZ128,6),'2.1 Summary costs O&amp;M'!$J$3:$R$15,BA4,FALSE))</f>
        <v>66514.506373772994</v>
      </c>
      <c r="BU137" s="412">
        <f t="shared" si="75"/>
        <v>348746.84590518486</v>
      </c>
    </row>
    <row r="138" spans="5:73"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c r="AZ138" s="398"/>
      <c r="BA138" s="414">
        <f>+Q138*(VLOOKUP(LEFT($AZ128,6),'2.1 Summary costs O&amp;M'!$J$3:$R$15,$BA$4,FALSE))</f>
        <v>0</v>
      </c>
      <c r="BB138" s="414">
        <f>+R138*(VLOOKUP(LEFT($AZ128,6),'2.1 Summary costs O&amp;M'!$J$3:$R$15,$BA$4,FALSE))</f>
        <v>0</v>
      </c>
      <c r="BC138" s="414">
        <f>+S138*(VLOOKUP(LEFT($AZ128,6),'2.1 Summary costs O&amp;M'!$J$3:$R$15,$BA$4,FALSE))</f>
        <v>0</v>
      </c>
      <c r="BD138" s="414">
        <f>+T138*(VLOOKUP(LEFT($AZ128,6),'2.1 Summary costs O&amp;M'!$J$3:$R$15,$BA$4,FALSE))</f>
        <v>0</v>
      </c>
      <c r="BE138" s="414">
        <f>+U138*(VLOOKUP(LEFT($AZ128,6),'2.1 Summary costs O&amp;M'!$J$3:$R$15,$BA$4,FALSE))</f>
        <v>0</v>
      </c>
      <c r="BF138" s="414">
        <f>+V138*(VLOOKUP(LEFT($AZ128,6),'2.1 Summary costs O&amp;M'!$J$3:$R$15,$BA$4,FALSE))</f>
        <v>0</v>
      </c>
      <c r="BG138" s="414">
        <f>+W138*(VLOOKUP(LEFT($AZ128,6),'2.1 Summary costs O&amp;M'!$J$3:$R$15,$BA$4,FALSE))</f>
        <v>0</v>
      </c>
      <c r="BH138" s="414">
        <f>+X138*(VLOOKUP(LEFT($AZ128,6),'2.1 Summary costs O&amp;M'!$J$3:$R$15,$BA$4,FALSE))</f>
        <v>0</v>
      </c>
      <c r="BI138" s="414">
        <f>+Y138*(VLOOKUP(LEFT($AZ128,6),'2.1 Summary costs O&amp;M'!$J$3:$R$15,$BA$4,FALSE))</f>
        <v>0</v>
      </c>
      <c r="BJ138" s="414">
        <f>+Z138*(VLOOKUP(LEFT($AZ128,6),'2.1 Summary costs O&amp;M'!$J$3:$R$15,$BA$4,FALSE))</f>
        <v>0</v>
      </c>
      <c r="BK138" s="414">
        <f>+AA138*(VLOOKUP(LEFT($AZ128,6),'2.1 Summary costs O&amp;M'!$J$3:$R$15,$BA$4,FALSE))</f>
        <v>0</v>
      </c>
      <c r="BL138" s="414">
        <f>+AB138*(VLOOKUP(LEFT($AZ128,6),'2.1 Summary costs O&amp;M'!$J$3:$R$15,$BA$4,FALSE))</f>
        <v>0</v>
      </c>
      <c r="BM138" s="414">
        <f>+AC138*(VLOOKUP(LEFT($AZ128,6),'2.1 Summary costs O&amp;M'!$J$3:$R$15,$BA$4,FALSE))</f>
        <v>0</v>
      </c>
      <c r="BN138" s="414">
        <f>+AD138*(VLOOKUP(LEFT($AZ128,6),'2.1 Summary costs O&amp;M'!$J$3:$R$15,$BA$4,FALSE))</f>
        <v>0</v>
      </c>
      <c r="BO138" s="414">
        <f>+AE138*(VLOOKUP(LEFT($AZ128,6),'2.1 Summary costs O&amp;M'!$J$3:$R$15,$BA$4,FALSE))</f>
        <v>0</v>
      </c>
      <c r="BP138" s="414">
        <f>+AF138*(VLOOKUP(LEFT($AZ128,6),'2.1 Summary costs O&amp;M'!$J$3:$R$15,$BA$4,FALSE))</f>
        <v>0</v>
      </c>
      <c r="BQ138" s="414">
        <f>+AG138*(VLOOKUP(LEFT($AZ128,6),'2.1 Summary costs O&amp;M'!$J$3:$R$15,$BA$4,FALSE))</f>
        <v>0</v>
      </c>
      <c r="BR138" s="414">
        <f>+AH138*(VLOOKUP(LEFT($AZ128,6),'2.1 Summary costs O&amp;M'!$J$3:$R$15,$BA$4,FALSE))</f>
        <v>0</v>
      </c>
      <c r="BS138" s="414">
        <f>+AI138*(VLOOKUP(LEFT($AZ128,6),'2.1 Summary costs O&amp;M'!$J$3:$R$15,$BA$4,FALSE))</f>
        <v>0</v>
      </c>
      <c r="BT138" s="414">
        <f>+AJ138*(VLOOKUP(LEFT($AZ128,6),'2.1 Summary costs O&amp;M'!$J$3:$R$15,$BA$4,FALSE))</f>
        <v>0</v>
      </c>
      <c r="BU138" s="398"/>
    </row>
    <row r="139" spans="5:73" x14ac:dyDescent="0.25">
      <c r="F139" s="438"/>
      <c r="G139" s="78" t="s">
        <v>246</v>
      </c>
      <c r="H139" s="78"/>
      <c r="I139" s="176">
        <f>60*0.25</f>
        <v>15</v>
      </c>
      <c r="J139" s="176"/>
      <c r="K139" s="148" t="s">
        <v>246</v>
      </c>
      <c r="L139" s="175"/>
      <c r="M139" s="200">
        <v>4</v>
      </c>
      <c r="N139" s="200">
        <f>M139*I139</f>
        <v>60</v>
      </c>
      <c r="Q139" s="383"/>
      <c r="R139" s="383"/>
      <c r="S139" s="383"/>
      <c r="T139" s="383"/>
      <c r="U139" s="383">
        <f>+$N139*(1+$N$4)^(1+U$6)</f>
        <v>76.226612587854831</v>
      </c>
      <c r="V139" s="383"/>
      <c r="W139" s="383"/>
      <c r="X139" s="383"/>
      <c r="Y139" s="383"/>
      <c r="Z139" s="383">
        <f>+$N139*(1+$N$4)^(1+Z$6)</f>
        <v>93.054224898408236</v>
      </c>
      <c r="AA139" s="383"/>
      <c r="AB139" s="383"/>
      <c r="AC139" s="383"/>
      <c r="AD139" s="383"/>
      <c r="AE139" s="383">
        <f>+$N139*(1+$N$4)^(1+AE$6)</f>
        <v>113.59666233972453</v>
      </c>
      <c r="AF139" s="383"/>
      <c r="AG139" s="383"/>
      <c r="AH139" s="383"/>
      <c r="AI139" s="383"/>
      <c r="AJ139" s="383">
        <f>+$N139*(1+$N$4)^(1+AJ$6)</f>
        <v>138.67400119461018</v>
      </c>
      <c r="AK139" s="385">
        <f t="shared" ref="AK139:AK144" si="78">SUM(Q139:AJ139)</f>
        <v>421.55150102059775</v>
      </c>
      <c r="AZ139" s="398" t="str">
        <f>+G139</f>
        <v>Dead poles</v>
      </c>
      <c r="BA139" s="414">
        <f>+Q139*(VLOOKUP(LEFT($AZ128,6),'2.1 Summary costs O&amp;M'!$J$3:$R$15,$BA$4,FALSE))</f>
        <v>0</v>
      </c>
      <c r="BB139" s="414">
        <f>+R139*(VLOOKUP(LEFT($AZ128,6),'2.1 Summary costs O&amp;M'!$J$3:$R$15,$BA$4,FALSE))</f>
        <v>0</v>
      </c>
      <c r="BC139" s="414">
        <f>+S139*(VLOOKUP(LEFT($AZ128,6),'2.1 Summary costs O&amp;M'!$J$3:$R$15,$BA$4,FALSE))</f>
        <v>0</v>
      </c>
      <c r="BD139" s="414">
        <f>+T139*(VLOOKUP(LEFT($AZ128,6),'2.1 Summary costs O&amp;M'!$J$3:$R$15,$BA$4,FALSE))</f>
        <v>0</v>
      </c>
      <c r="BE139" s="414">
        <f>+U139*(VLOOKUP(LEFT($AZ128,6),'2.1 Summary costs O&amp;M'!$J$3:$R$15,$BA$4,FALSE))</f>
        <v>12653.617689583902</v>
      </c>
      <c r="BF139" s="414">
        <f>+V139*(VLOOKUP(LEFT($AZ128,6),'2.1 Summary costs O&amp;M'!$J$3:$R$15,$BA$4,FALSE))</f>
        <v>0</v>
      </c>
      <c r="BG139" s="414">
        <f>+W139*(VLOOKUP(LEFT($AZ128,6),'2.1 Summary costs O&amp;M'!$J$3:$R$15,$BA$4,FALSE))</f>
        <v>0</v>
      </c>
      <c r="BH139" s="414">
        <f>+X139*(VLOOKUP(LEFT($AZ128,6),'2.1 Summary costs O&amp;M'!$J$3:$R$15,$BA$4,FALSE))</f>
        <v>0</v>
      </c>
      <c r="BI139" s="414">
        <f>+Y139*(VLOOKUP(LEFT($AZ128,6),'2.1 Summary costs O&amp;M'!$J$3:$R$15,$BA$4,FALSE))</f>
        <v>0</v>
      </c>
      <c r="BJ139" s="414">
        <f>+Z139*(VLOOKUP(LEFT($AZ128,6),'2.1 Summary costs O&amp;M'!$J$3:$R$15,$BA$4,FALSE))</f>
        <v>15447.001333135768</v>
      </c>
      <c r="BK139" s="414">
        <f>+AA139*(VLOOKUP(LEFT($AZ128,6),'2.1 Summary costs O&amp;M'!$J$3:$R$15,$BA$4,FALSE))</f>
        <v>0</v>
      </c>
      <c r="BL139" s="414">
        <f>+AB139*(VLOOKUP(LEFT($AZ128,6),'2.1 Summary costs O&amp;M'!$J$3:$R$15,$BA$4,FALSE))</f>
        <v>0</v>
      </c>
      <c r="BM139" s="414">
        <f>+AC139*(VLOOKUP(LEFT($AZ128,6),'2.1 Summary costs O&amp;M'!$J$3:$R$15,$BA$4,FALSE))</f>
        <v>0</v>
      </c>
      <c r="BN139" s="414">
        <f>+AD139*(VLOOKUP(LEFT($AZ128,6),'2.1 Summary costs O&amp;M'!$J$3:$R$15,$BA$4,FALSE))</f>
        <v>0</v>
      </c>
      <c r="BO139" s="414">
        <f>+AE139*(VLOOKUP(LEFT($AZ128,6),'2.1 Summary costs O&amp;M'!$J$3:$R$15,$BA$4,FALSE))</f>
        <v>18857.045948394272</v>
      </c>
      <c r="BP139" s="414">
        <f>+AF139*(VLOOKUP(LEFT($AZ128,6),'2.1 Summary costs O&amp;M'!$J$3:$R$15,$BA$4,FALSE))</f>
        <v>0</v>
      </c>
      <c r="BQ139" s="414">
        <f>+AG139*(VLOOKUP(LEFT($AZ128,6),'2.1 Summary costs O&amp;M'!$J$3:$R$15,$BA$4,FALSE))</f>
        <v>0</v>
      </c>
      <c r="BR139" s="414">
        <f>+AH139*(VLOOKUP(LEFT($AZ128,6),'2.1 Summary costs O&amp;M'!$J$3:$R$15,$BA$4,FALSE))</f>
        <v>0</v>
      </c>
      <c r="BS139" s="414">
        <f>+AI139*(VLOOKUP(LEFT($AZ128,6),'2.1 Summary costs O&amp;M'!$J$3:$R$15,$BA$4,FALSE))</f>
        <v>0</v>
      </c>
      <c r="BT139" s="414">
        <f>+AJ139*(VLOOKUP(LEFT($AZ128,6),'2.1 Summary costs O&amp;M'!$J$3:$R$15,$BA$4,FALSE))</f>
        <v>23019.884198305292</v>
      </c>
      <c r="BU139" s="414">
        <f t="shared" ref="BU139:BU145" si="79">SUM(BA139:BT139)</f>
        <v>69977.549169419246</v>
      </c>
    </row>
    <row r="140" spans="5:73" ht="21.6" customHeight="1" x14ac:dyDescent="0.25">
      <c r="F140" s="438"/>
      <c r="G140" s="109" t="s">
        <v>278</v>
      </c>
      <c r="H140" s="109"/>
      <c r="I140" s="176">
        <f>60*0.25</f>
        <v>15</v>
      </c>
      <c r="J140" s="176"/>
      <c r="K140" s="148" t="s">
        <v>245</v>
      </c>
      <c r="L140" s="175"/>
      <c r="M140" s="200">
        <v>0.5</v>
      </c>
      <c r="N140" s="200">
        <f t="shared" ref="N140:N144" si="80">M140*I140</f>
        <v>7.5</v>
      </c>
      <c r="Q140" s="384"/>
      <c r="R140" s="383"/>
      <c r="S140" s="384"/>
      <c r="T140" s="383"/>
      <c r="U140" s="383">
        <f>+$N140*(1+$N$4)^(1+U$6)</f>
        <v>9.5283265734818539</v>
      </c>
      <c r="V140" s="383"/>
      <c r="W140" s="384"/>
      <c r="X140" s="383"/>
      <c r="Y140" s="384"/>
      <c r="Z140" s="383">
        <f>+$N140*(1+$N$4)^(1+Z$6)</f>
        <v>11.63177811230103</v>
      </c>
      <c r="AA140" s="384"/>
      <c r="AB140" s="383"/>
      <c r="AC140" s="384"/>
      <c r="AD140" s="383"/>
      <c r="AE140" s="383">
        <f>+$N140*(1+$N$4)^(1+AE$6)</f>
        <v>14.199582792465566</v>
      </c>
      <c r="AF140" s="383"/>
      <c r="AG140" s="384"/>
      <c r="AH140" s="383"/>
      <c r="AI140" s="384"/>
      <c r="AJ140" s="383">
        <f>+$N140*(1+$N$4)^(1+AJ$6)</f>
        <v>17.334250149326273</v>
      </c>
      <c r="AK140" s="385">
        <f t="shared" si="78"/>
        <v>52.693937627574719</v>
      </c>
      <c r="AZ140" s="398" t="str">
        <f t="shared" ref="AZ140:AZ145" si="81">+G140</f>
        <v>Live poles or timber seedlings or firewood seedlings</v>
      </c>
      <c r="BA140" s="414">
        <f>+Q140*(VLOOKUP(LEFT($AZ128,6),'2.1 Summary costs O&amp;M'!$J$3:$R$15,$BA$4,FALSE))</f>
        <v>0</v>
      </c>
      <c r="BB140" s="414">
        <f>+R140*(VLOOKUP(LEFT($AZ128,6),'2.1 Summary costs O&amp;M'!$J$3:$R$15,$BA$4,FALSE))</f>
        <v>0</v>
      </c>
      <c r="BC140" s="414">
        <f>+S140*(VLOOKUP(LEFT($AZ128,6),'2.1 Summary costs O&amp;M'!$J$3:$R$15,$BA$4,FALSE))</f>
        <v>0</v>
      </c>
      <c r="BD140" s="414">
        <f>+T140*(VLOOKUP(LEFT($AZ128,6),'2.1 Summary costs O&amp;M'!$J$3:$R$15,$BA$4,FALSE))</f>
        <v>0</v>
      </c>
      <c r="BE140" s="414">
        <f>+U140*(VLOOKUP(LEFT($AZ128,6),'2.1 Summary costs O&amp;M'!$J$3:$R$15,$BA$4,FALSE))</f>
        <v>1581.7022111979877</v>
      </c>
      <c r="BF140" s="414">
        <f>+V140*(VLOOKUP(LEFT($AZ128,6),'2.1 Summary costs O&amp;M'!$J$3:$R$15,$BA$4,FALSE))</f>
        <v>0</v>
      </c>
      <c r="BG140" s="414">
        <f>+W140*(VLOOKUP(LEFT($AZ128,6),'2.1 Summary costs O&amp;M'!$J$3:$R$15,$BA$4,FALSE))</f>
        <v>0</v>
      </c>
      <c r="BH140" s="414">
        <f>+X140*(VLOOKUP(LEFT($AZ128,6),'2.1 Summary costs O&amp;M'!$J$3:$R$15,$BA$4,FALSE))</f>
        <v>0</v>
      </c>
      <c r="BI140" s="414">
        <f>+Y140*(VLOOKUP(LEFT($AZ128,6),'2.1 Summary costs O&amp;M'!$J$3:$R$15,$BA$4,FALSE))</f>
        <v>0</v>
      </c>
      <c r="BJ140" s="414">
        <f>+Z140*(VLOOKUP(LEFT($AZ128,6),'2.1 Summary costs O&amp;M'!$J$3:$R$15,$BA$4,FALSE))</f>
        <v>1930.875166641971</v>
      </c>
      <c r="BK140" s="414">
        <f>+AA140*(VLOOKUP(LEFT($AZ128,6),'2.1 Summary costs O&amp;M'!$J$3:$R$15,$BA$4,FALSE))</f>
        <v>0</v>
      </c>
      <c r="BL140" s="414">
        <f>+AB140*(VLOOKUP(LEFT($AZ128,6),'2.1 Summary costs O&amp;M'!$J$3:$R$15,$BA$4,FALSE))</f>
        <v>0</v>
      </c>
      <c r="BM140" s="414">
        <f>+AC140*(VLOOKUP(LEFT($AZ128,6),'2.1 Summary costs O&amp;M'!$J$3:$R$15,$BA$4,FALSE))</f>
        <v>0</v>
      </c>
      <c r="BN140" s="414">
        <f>+AD140*(VLOOKUP(LEFT($AZ128,6),'2.1 Summary costs O&amp;M'!$J$3:$R$15,$BA$4,FALSE))</f>
        <v>0</v>
      </c>
      <c r="BO140" s="414">
        <f>+AE140*(VLOOKUP(LEFT($AZ128,6),'2.1 Summary costs O&amp;M'!$J$3:$R$15,$BA$4,FALSE))</f>
        <v>2357.130743549284</v>
      </c>
      <c r="BP140" s="414">
        <f>+AF140*(VLOOKUP(LEFT($AZ128,6),'2.1 Summary costs O&amp;M'!$J$3:$R$15,$BA$4,FALSE))</f>
        <v>0</v>
      </c>
      <c r="BQ140" s="414">
        <f>+AG140*(VLOOKUP(LEFT($AZ128,6),'2.1 Summary costs O&amp;M'!$J$3:$R$15,$BA$4,FALSE))</f>
        <v>0</v>
      </c>
      <c r="BR140" s="414">
        <f>+AH140*(VLOOKUP(LEFT($AZ128,6),'2.1 Summary costs O&amp;M'!$J$3:$R$15,$BA$4,FALSE))</f>
        <v>0</v>
      </c>
      <c r="BS140" s="414">
        <f>+AI140*(VLOOKUP(LEFT($AZ128,6),'2.1 Summary costs O&amp;M'!$J$3:$R$15,$BA$4,FALSE))</f>
        <v>0</v>
      </c>
      <c r="BT140" s="414">
        <f>+AJ140*(VLOOKUP(LEFT($AZ128,6),'2.1 Summary costs O&amp;M'!$J$3:$R$15,$BA$4,FALSE))</f>
        <v>2877.4855247881615</v>
      </c>
      <c r="BU140" s="414">
        <f t="shared" si="79"/>
        <v>8747.1936461774058</v>
      </c>
    </row>
    <row r="141" spans="5:73"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78"/>
        <v>0</v>
      </c>
      <c r="AZ141" s="398">
        <f t="shared" si="81"/>
        <v>0</v>
      </c>
      <c r="BA141" s="414">
        <f>+Q141*(VLOOKUP(LEFT($AZ128,6),'2.1 Summary costs O&amp;M'!$J$3:$R$15,$BA$4,FALSE))</f>
        <v>0</v>
      </c>
      <c r="BB141" s="414">
        <f>+R141*(VLOOKUP(LEFT($AZ128,6),'2.1 Summary costs O&amp;M'!$J$3:$R$15,$BA$4,FALSE))</f>
        <v>0</v>
      </c>
      <c r="BC141" s="414">
        <f>+S141*(VLOOKUP(LEFT($AZ128,6),'2.1 Summary costs O&amp;M'!$J$3:$R$15,$BA$4,FALSE))</f>
        <v>0</v>
      </c>
      <c r="BD141" s="414">
        <f>+T141*(VLOOKUP(LEFT($AZ128,6),'2.1 Summary costs O&amp;M'!$J$3:$R$15,$BA$4,FALSE))</f>
        <v>0</v>
      </c>
      <c r="BE141" s="414">
        <f>+U141*(VLOOKUP(LEFT($AZ128,6),'2.1 Summary costs O&amp;M'!$J$3:$R$15,$BA$4,FALSE))</f>
        <v>0</v>
      </c>
      <c r="BF141" s="414">
        <f>+V141*(VLOOKUP(LEFT($AZ128,6),'2.1 Summary costs O&amp;M'!$J$3:$R$15,$BA$4,FALSE))</f>
        <v>0</v>
      </c>
      <c r="BG141" s="414">
        <f>+W141*(VLOOKUP(LEFT($AZ128,6),'2.1 Summary costs O&amp;M'!$J$3:$R$15,$BA$4,FALSE))</f>
        <v>0</v>
      </c>
      <c r="BH141" s="414">
        <f>+X141*(VLOOKUP(LEFT($AZ128,6),'2.1 Summary costs O&amp;M'!$J$3:$R$15,$BA$4,FALSE))</f>
        <v>0</v>
      </c>
      <c r="BI141" s="414">
        <f>+Y141*(VLOOKUP(LEFT($AZ128,6),'2.1 Summary costs O&amp;M'!$J$3:$R$15,$BA$4,FALSE))</f>
        <v>0</v>
      </c>
      <c r="BJ141" s="414">
        <f>+Z141*(VLOOKUP(LEFT($AZ128,6),'2.1 Summary costs O&amp;M'!$J$3:$R$15,$BA$4,FALSE))</f>
        <v>0</v>
      </c>
      <c r="BK141" s="414">
        <f>+AA141*(VLOOKUP(LEFT($AZ128,6),'2.1 Summary costs O&amp;M'!$J$3:$R$15,$BA$4,FALSE))</f>
        <v>0</v>
      </c>
      <c r="BL141" s="414">
        <f>+AB141*(VLOOKUP(LEFT($AZ128,6),'2.1 Summary costs O&amp;M'!$J$3:$R$15,$BA$4,FALSE))</f>
        <v>0</v>
      </c>
      <c r="BM141" s="414">
        <f>+AC141*(VLOOKUP(LEFT($AZ128,6),'2.1 Summary costs O&amp;M'!$J$3:$R$15,$BA$4,FALSE))</f>
        <v>0</v>
      </c>
      <c r="BN141" s="414">
        <f>+AD141*(VLOOKUP(LEFT($AZ128,6),'2.1 Summary costs O&amp;M'!$J$3:$R$15,$BA$4,FALSE))</f>
        <v>0</v>
      </c>
      <c r="BO141" s="414">
        <f>+AE141*(VLOOKUP(LEFT($AZ128,6),'2.1 Summary costs O&amp;M'!$J$3:$R$15,$BA$4,FALSE))</f>
        <v>0</v>
      </c>
      <c r="BP141" s="414">
        <f>+AF141*(VLOOKUP(LEFT($AZ128,6),'2.1 Summary costs O&amp;M'!$J$3:$R$15,$BA$4,FALSE))</f>
        <v>0</v>
      </c>
      <c r="BQ141" s="414">
        <f>+AG141*(VLOOKUP(LEFT($AZ128,6),'2.1 Summary costs O&amp;M'!$J$3:$R$15,$BA$4,FALSE))</f>
        <v>0</v>
      </c>
      <c r="BR141" s="414">
        <f>+AH141*(VLOOKUP(LEFT($AZ128,6),'2.1 Summary costs O&amp;M'!$J$3:$R$15,$BA$4,FALSE))</f>
        <v>0</v>
      </c>
      <c r="BS141" s="414">
        <f>+AI141*(VLOOKUP(LEFT($AZ128,6),'2.1 Summary costs O&amp;M'!$J$3:$R$15,$BA$4,FALSE))</f>
        <v>0</v>
      </c>
      <c r="BT141" s="414">
        <f>+AJ141*(VLOOKUP(LEFT($AZ128,6),'2.1 Summary costs O&amp;M'!$J$3:$R$15,$BA$4,FALSE))</f>
        <v>0</v>
      </c>
      <c r="BU141" s="414">
        <f t="shared" si="79"/>
        <v>0</v>
      </c>
    </row>
    <row r="142" spans="5:73"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78"/>
        <v>0</v>
      </c>
      <c r="AZ142" s="398">
        <f t="shared" si="81"/>
        <v>0</v>
      </c>
      <c r="BA142" s="414">
        <f>+Q142*(VLOOKUP(LEFT($AZ128,6),'2.1 Summary costs O&amp;M'!$J$3:$R$15,$BA$4,FALSE))</f>
        <v>0</v>
      </c>
      <c r="BB142" s="414">
        <f>+R142*(VLOOKUP(LEFT($AZ128,6),'2.1 Summary costs O&amp;M'!$J$3:$R$15,$BA$4,FALSE))</f>
        <v>0</v>
      </c>
      <c r="BC142" s="414">
        <f>+S142*(VLOOKUP(LEFT($AZ128,6),'2.1 Summary costs O&amp;M'!$J$3:$R$15,$BA$4,FALSE))</f>
        <v>0</v>
      </c>
      <c r="BD142" s="414">
        <f>+T142*(VLOOKUP(LEFT($AZ128,6),'2.1 Summary costs O&amp;M'!$J$3:$R$15,$BA$4,FALSE))</f>
        <v>0</v>
      </c>
      <c r="BE142" s="414">
        <f>+U142*(VLOOKUP(LEFT($AZ128,6),'2.1 Summary costs O&amp;M'!$J$3:$R$15,$BA$4,FALSE))</f>
        <v>0</v>
      </c>
      <c r="BF142" s="414">
        <f>+V142*(VLOOKUP(LEFT($AZ128,6),'2.1 Summary costs O&amp;M'!$J$3:$R$15,$BA$4,FALSE))</f>
        <v>0</v>
      </c>
      <c r="BG142" s="414">
        <f>+W142*(VLOOKUP(LEFT($AZ128,6),'2.1 Summary costs O&amp;M'!$J$3:$R$15,$BA$4,FALSE))</f>
        <v>0</v>
      </c>
      <c r="BH142" s="414">
        <f>+X142*(VLOOKUP(LEFT($AZ128,6),'2.1 Summary costs O&amp;M'!$J$3:$R$15,$BA$4,FALSE))</f>
        <v>0</v>
      </c>
      <c r="BI142" s="414">
        <f>+Y142*(VLOOKUP(LEFT($AZ128,6),'2.1 Summary costs O&amp;M'!$J$3:$R$15,$BA$4,FALSE))</f>
        <v>0</v>
      </c>
      <c r="BJ142" s="414">
        <f>+Z142*(VLOOKUP(LEFT($AZ128,6),'2.1 Summary costs O&amp;M'!$J$3:$R$15,$BA$4,FALSE))</f>
        <v>0</v>
      </c>
      <c r="BK142" s="414">
        <f>+AA142*(VLOOKUP(LEFT($AZ128,6),'2.1 Summary costs O&amp;M'!$J$3:$R$15,$BA$4,FALSE))</f>
        <v>0</v>
      </c>
      <c r="BL142" s="414">
        <f>+AB142*(VLOOKUP(LEFT($AZ128,6),'2.1 Summary costs O&amp;M'!$J$3:$R$15,$BA$4,FALSE))</f>
        <v>0</v>
      </c>
      <c r="BM142" s="414">
        <f>+AC142*(VLOOKUP(LEFT($AZ128,6),'2.1 Summary costs O&amp;M'!$J$3:$R$15,$BA$4,FALSE))</f>
        <v>0</v>
      </c>
      <c r="BN142" s="414">
        <f>+AD142*(VLOOKUP(LEFT($AZ128,6),'2.1 Summary costs O&amp;M'!$J$3:$R$15,$BA$4,FALSE))</f>
        <v>0</v>
      </c>
      <c r="BO142" s="414">
        <f>+AE142*(VLOOKUP(LEFT($AZ128,6),'2.1 Summary costs O&amp;M'!$J$3:$R$15,$BA$4,FALSE))</f>
        <v>0</v>
      </c>
      <c r="BP142" s="414">
        <f>+AF142*(VLOOKUP(LEFT($AZ128,6),'2.1 Summary costs O&amp;M'!$J$3:$R$15,$BA$4,FALSE))</f>
        <v>0</v>
      </c>
      <c r="BQ142" s="414">
        <f>+AG142*(VLOOKUP(LEFT($AZ128,6),'2.1 Summary costs O&amp;M'!$J$3:$R$15,$BA$4,FALSE))</f>
        <v>0</v>
      </c>
      <c r="BR142" s="414">
        <f>+AH142*(VLOOKUP(LEFT($AZ128,6),'2.1 Summary costs O&amp;M'!$J$3:$R$15,$BA$4,FALSE))</f>
        <v>0</v>
      </c>
      <c r="BS142" s="414">
        <f>+AI142*(VLOOKUP(LEFT($AZ128,6),'2.1 Summary costs O&amp;M'!$J$3:$R$15,$BA$4,FALSE))</f>
        <v>0</v>
      </c>
      <c r="BT142" s="414">
        <f>+AJ142*(VLOOKUP(LEFT($AZ128,6),'2.1 Summary costs O&amp;M'!$J$3:$R$15,$BA$4,FALSE))</f>
        <v>0</v>
      </c>
      <c r="BU142" s="414">
        <f t="shared" si="79"/>
        <v>0</v>
      </c>
    </row>
    <row r="143" spans="5:73" x14ac:dyDescent="0.25">
      <c r="F143" s="438"/>
      <c r="G143" s="109" t="s">
        <v>242</v>
      </c>
      <c r="H143" s="109"/>
      <c r="I143" s="176">
        <f>10*0.15</f>
        <v>1.5</v>
      </c>
      <c r="J143" s="176"/>
      <c r="K143" s="148" t="s">
        <v>243</v>
      </c>
      <c r="L143" s="175"/>
      <c r="M143" s="200">
        <v>55</v>
      </c>
      <c r="N143" s="200">
        <f t="shared" si="80"/>
        <v>82.5</v>
      </c>
      <c r="Q143" s="383"/>
      <c r="R143" s="383">
        <f t="shared" ref="R143:AJ144" si="82">+$N143*(1+$N$4)^(1+R$6)</f>
        <v>92.989012068280317</v>
      </c>
      <c r="S143" s="383"/>
      <c r="T143" s="383">
        <f t="shared" si="82"/>
        <v>100.7125109392812</v>
      </c>
      <c r="U143" s="383"/>
      <c r="V143" s="383">
        <f t="shared" si="82"/>
        <v>109.07750963357897</v>
      </c>
      <c r="W143" s="384"/>
      <c r="X143" s="383">
        <f t="shared" si="82"/>
        <v>118.13728996426934</v>
      </c>
      <c r="Y143" s="384"/>
      <c r="Z143" s="383">
        <f t="shared" si="82"/>
        <v>127.94955923531133</v>
      </c>
      <c r="AA143" s="384"/>
      <c r="AB143" s="383">
        <f t="shared" si="82"/>
        <v>138.57681781478044</v>
      </c>
      <c r="AC143" s="384"/>
      <c r="AD143" s="383">
        <f t="shared" si="82"/>
        <v>150.08675723809051</v>
      </c>
      <c r="AE143" s="384"/>
      <c r="AF143" s="383">
        <f t="shared" si="82"/>
        <v>162.55269137694768</v>
      </c>
      <c r="AG143" s="384"/>
      <c r="AH143" s="383">
        <f t="shared" si="82"/>
        <v>176.0540234204168</v>
      </c>
      <c r="AI143" s="384"/>
      <c r="AJ143" s="383">
        <f t="shared" si="82"/>
        <v>190.67675164258898</v>
      </c>
      <c r="AK143" s="385">
        <f t="shared" si="78"/>
        <v>1366.8129233335455</v>
      </c>
      <c r="AZ143" s="398" t="str">
        <f t="shared" si="81"/>
        <v>Barbed wire  (for 3 wire per meter)</v>
      </c>
      <c r="BA143" s="414">
        <f>+Q143*(VLOOKUP(LEFT($AZ128,6),'2.1 Summary costs O&amp;M'!$J$3:$R$15,$BA$4,FALSE))</f>
        <v>0</v>
      </c>
      <c r="BB143" s="414">
        <f>+R143*(VLOOKUP(LEFT($AZ128,6),'2.1 Summary costs O&amp;M'!$J$3:$R$15,$BA$4,FALSE))</f>
        <v>15436.176003334533</v>
      </c>
      <c r="BC143" s="414">
        <f>+S143*(VLOOKUP(LEFT($AZ128,6),'2.1 Summary costs O&amp;M'!$J$3:$R$15,$BA$4,FALSE))</f>
        <v>0</v>
      </c>
      <c r="BD143" s="414">
        <f>+T143*(VLOOKUP(LEFT($AZ128,6),'2.1 Summary costs O&amp;M'!$J$3:$R$15,$BA$4,FALSE))</f>
        <v>16718.276815920679</v>
      </c>
      <c r="BE143" s="414">
        <f>+U143*(VLOOKUP(LEFT($AZ128,6),'2.1 Summary costs O&amp;M'!$J$3:$R$15,$BA$4,FALSE))</f>
        <v>0</v>
      </c>
      <c r="BF143" s="414">
        <f>+V143*(VLOOKUP(LEFT($AZ128,6),'2.1 Summary costs O&amp;M'!$J$3:$R$15,$BA$4,FALSE))</f>
        <v>18106.866599174107</v>
      </c>
      <c r="BG143" s="414">
        <f>+W143*(VLOOKUP(LEFT($AZ128,6),'2.1 Summary costs O&amp;M'!$J$3:$R$15,$BA$4,FALSE))</f>
        <v>0</v>
      </c>
      <c r="BH143" s="414">
        <f>+X143*(VLOOKUP(LEFT($AZ128,6),'2.1 Summary costs O&amp;M'!$J$3:$R$15,$BA$4,FALSE))</f>
        <v>19610.790134068709</v>
      </c>
      <c r="BI143" s="414">
        <f>+Y143*(VLOOKUP(LEFT($AZ128,6),'2.1 Summary costs O&amp;M'!$J$3:$R$15,$BA$4,FALSE))</f>
        <v>0</v>
      </c>
      <c r="BJ143" s="414">
        <f>+Z143*(VLOOKUP(LEFT($AZ128,6),'2.1 Summary costs O&amp;M'!$J$3:$R$15,$BA$4,FALSE))</f>
        <v>21239.62683306168</v>
      </c>
      <c r="BK143" s="414">
        <f>+AA143*(VLOOKUP(LEFT($AZ128,6),'2.1 Summary costs O&amp;M'!$J$3:$R$15,$BA$4,FALSE))</f>
        <v>0</v>
      </c>
      <c r="BL143" s="414">
        <f>+AB143*(VLOOKUP(LEFT($AZ128,6),'2.1 Summary costs O&amp;M'!$J$3:$R$15,$BA$4,FALSE))</f>
        <v>23003.751757253554</v>
      </c>
      <c r="BM143" s="414">
        <f>+AC143*(VLOOKUP(LEFT($AZ128,6),'2.1 Summary costs O&amp;M'!$J$3:$R$15,$BA$4,FALSE))</f>
        <v>0</v>
      </c>
      <c r="BN143" s="414">
        <f>+AD143*(VLOOKUP(LEFT($AZ128,6),'2.1 Summary costs O&amp;M'!$J$3:$R$15,$BA$4,FALSE))</f>
        <v>24914.401701523024</v>
      </c>
      <c r="BO143" s="414">
        <f>+AE143*(VLOOKUP(LEFT($AZ128,6),'2.1 Summary costs O&amp;M'!$J$3:$R$15,$BA$4,FALSE))</f>
        <v>0</v>
      </c>
      <c r="BP143" s="414">
        <f>+AF143*(VLOOKUP(LEFT($AZ128,6),'2.1 Summary costs O&amp;M'!$J$3:$R$15,$BA$4,FALSE))</f>
        <v>26983.746768573314</v>
      </c>
      <c r="BQ143" s="414">
        <f>+AG143*(VLOOKUP(LEFT($AZ128,6),'2.1 Summary costs O&amp;M'!$J$3:$R$15,$BA$4,FALSE))</f>
        <v>0</v>
      </c>
      <c r="BR143" s="414">
        <f>+AH143*(VLOOKUP(LEFT($AZ128,6),'2.1 Summary costs O&amp;M'!$J$3:$R$15,$BA$4,FALSE))</f>
        <v>29224.967887789189</v>
      </c>
      <c r="BS143" s="414">
        <f>+AI143*(VLOOKUP(LEFT($AZ128,6),'2.1 Summary costs O&amp;M'!$J$3:$R$15,$BA$4,FALSE))</f>
        <v>0</v>
      </c>
      <c r="BT143" s="414">
        <f>+AJ143*(VLOOKUP(LEFT($AZ128,6),'2.1 Summary costs O&amp;M'!$J$3:$R$15,$BA$4,FALSE))</f>
        <v>31652.34077266977</v>
      </c>
      <c r="BU143" s="414">
        <f t="shared" si="79"/>
        <v>226890.94527336856</v>
      </c>
    </row>
    <row r="144" spans="5:73" x14ac:dyDescent="0.25">
      <c r="F144" s="438"/>
      <c r="G144" s="109" t="s">
        <v>244</v>
      </c>
      <c r="H144" s="109"/>
      <c r="I144" s="105">
        <f>4*0.15</f>
        <v>0.6</v>
      </c>
      <c r="J144" s="105"/>
      <c r="K144" s="105" t="s">
        <v>125</v>
      </c>
      <c r="L144" s="175"/>
      <c r="M144" s="200">
        <v>2.5</v>
      </c>
      <c r="N144" s="200">
        <f t="shared" si="80"/>
        <v>1.5</v>
      </c>
      <c r="Q144" s="383"/>
      <c r="R144" s="383">
        <f t="shared" si="82"/>
        <v>1.6907093103323694</v>
      </c>
      <c r="S144" s="383"/>
      <c r="T144" s="383">
        <f t="shared" si="82"/>
        <v>1.8311365625323854</v>
      </c>
      <c r="U144" s="383"/>
      <c r="V144" s="383">
        <f t="shared" si="82"/>
        <v>1.9832274478832539</v>
      </c>
      <c r="W144" s="384"/>
      <c r="X144" s="383">
        <f t="shared" si="82"/>
        <v>2.1479507266230788</v>
      </c>
      <c r="Y144" s="384"/>
      <c r="Z144" s="383">
        <f t="shared" si="82"/>
        <v>2.326355622460206</v>
      </c>
      <c r="AA144" s="384"/>
      <c r="AB144" s="383">
        <f t="shared" si="82"/>
        <v>2.5195785057232807</v>
      </c>
      <c r="AC144" s="384"/>
      <c r="AD144" s="383">
        <f t="shared" si="82"/>
        <v>2.7288501316016456</v>
      </c>
      <c r="AE144" s="384"/>
      <c r="AF144" s="383">
        <f t="shared" si="82"/>
        <v>2.9555034795808668</v>
      </c>
      <c r="AG144" s="384"/>
      <c r="AH144" s="383">
        <f t="shared" si="82"/>
        <v>3.2009822440075784</v>
      </c>
      <c r="AI144" s="384"/>
      <c r="AJ144" s="383">
        <f t="shared" si="82"/>
        <v>3.4668500298652543</v>
      </c>
      <c r="AK144" s="385">
        <f t="shared" si="78"/>
        <v>24.851144060609919</v>
      </c>
      <c r="AZ144" s="398" t="str">
        <f t="shared" si="81"/>
        <v>Fence staples</v>
      </c>
      <c r="BA144" s="414">
        <f>+Q144*(VLOOKUP(LEFT($AZ128,6),'2.1 Summary costs O&amp;M'!$J$3:$R$15,$BA$4,FALSE))</f>
        <v>0</v>
      </c>
      <c r="BB144" s="414">
        <f>+R144*(VLOOKUP(LEFT($AZ128,6),'2.1 Summary costs O&amp;M'!$J$3:$R$15,$BA$4,FALSE))</f>
        <v>280.6577455151733</v>
      </c>
      <c r="BC144" s="414">
        <f>+S144*(VLOOKUP(LEFT($AZ128,6),'2.1 Summary costs O&amp;M'!$J$3:$R$15,$BA$4,FALSE))</f>
        <v>0</v>
      </c>
      <c r="BD144" s="414">
        <f>+T144*(VLOOKUP(LEFT($AZ128,6),'2.1 Summary costs O&amp;M'!$J$3:$R$15,$BA$4,FALSE))</f>
        <v>303.96866938037596</v>
      </c>
      <c r="BE144" s="414">
        <f>+U144*(VLOOKUP(LEFT($AZ128,6),'2.1 Summary costs O&amp;M'!$J$3:$R$15,$BA$4,FALSE))</f>
        <v>0</v>
      </c>
      <c r="BF144" s="414">
        <f>+V144*(VLOOKUP(LEFT($AZ128,6),'2.1 Summary costs O&amp;M'!$J$3:$R$15,$BA$4,FALSE))</f>
        <v>329.21575634862012</v>
      </c>
      <c r="BG144" s="414">
        <f>+W144*(VLOOKUP(LEFT($AZ128,6),'2.1 Summary costs O&amp;M'!$J$3:$R$15,$BA$4,FALSE))</f>
        <v>0</v>
      </c>
      <c r="BH144" s="414">
        <f>+X144*(VLOOKUP(LEFT($AZ128,6),'2.1 Summary costs O&amp;M'!$J$3:$R$15,$BA$4,FALSE))</f>
        <v>356.55982061943109</v>
      </c>
      <c r="BI144" s="414">
        <f>+Y144*(VLOOKUP(LEFT($AZ128,6),'2.1 Summary costs O&amp;M'!$J$3:$R$15,$BA$4,FALSE))</f>
        <v>0</v>
      </c>
      <c r="BJ144" s="414">
        <f>+Z144*(VLOOKUP(LEFT($AZ128,6),'2.1 Summary costs O&amp;M'!$J$3:$R$15,$BA$4,FALSE))</f>
        <v>386.17503332839419</v>
      </c>
      <c r="BK144" s="414">
        <f>+AA144*(VLOOKUP(LEFT($AZ128,6),'2.1 Summary costs O&amp;M'!$J$3:$R$15,$BA$4,FALSE))</f>
        <v>0</v>
      </c>
      <c r="BL144" s="414">
        <f>+AB144*(VLOOKUP(LEFT($AZ128,6),'2.1 Summary costs O&amp;M'!$J$3:$R$15,$BA$4,FALSE))</f>
        <v>418.25003195006457</v>
      </c>
      <c r="BM144" s="414">
        <f>+AC144*(VLOOKUP(LEFT($AZ128,6),'2.1 Summary costs O&amp;M'!$J$3:$R$15,$BA$4,FALSE))</f>
        <v>0</v>
      </c>
      <c r="BN144" s="414">
        <f>+AD144*(VLOOKUP(LEFT($AZ128,6),'2.1 Summary costs O&amp;M'!$J$3:$R$15,$BA$4,FALSE))</f>
        <v>452.98912184587317</v>
      </c>
      <c r="BO144" s="414">
        <f>+AE144*(VLOOKUP(LEFT($AZ128,6),'2.1 Summary costs O&amp;M'!$J$3:$R$15,$BA$4,FALSE))</f>
        <v>0</v>
      </c>
      <c r="BP144" s="414">
        <f>+AF144*(VLOOKUP(LEFT($AZ128,6),'2.1 Summary costs O&amp;M'!$J$3:$R$15,$BA$4,FALSE))</f>
        <v>490.61357761042387</v>
      </c>
      <c r="BQ144" s="414">
        <f>+AG144*(VLOOKUP(LEFT($AZ128,6),'2.1 Summary costs O&amp;M'!$J$3:$R$15,$BA$4,FALSE))</f>
        <v>0</v>
      </c>
      <c r="BR144" s="414">
        <f>+AH144*(VLOOKUP(LEFT($AZ128,6),'2.1 Summary costs O&amp;M'!$J$3:$R$15,$BA$4,FALSE))</f>
        <v>531.363052505258</v>
      </c>
      <c r="BS144" s="414">
        <f>+AI144*(VLOOKUP(LEFT($AZ128,6),'2.1 Summary costs O&amp;M'!$J$3:$R$15,$BA$4,FALSE))</f>
        <v>0</v>
      </c>
      <c r="BT144" s="414">
        <f>+AJ144*(VLOOKUP(LEFT($AZ128,6),'2.1 Summary costs O&amp;M'!$J$3:$R$15,$BA$4,FALSE))</f>
        <v>575.49710495763225</v>
      </c>
      <c r="BU144" s="412">
        <f t="shared" si="79"/>
        <v>4125.2899140612462</v>
      </c>
    </row>
    <row r="145" spans="1:73" ht="15.75" thickBot="1" x14ac:dyDescent="0.3">
      <c r="F145" s="438"/>
      <c r="G145" s="167" t="s">
        <v>153</v>
      </c>
      <c r="H145" s="322"/>
      <c r="I145" s="168"/>
      <c r="J145" s="168"/>
      <c r="K145" s="168"/>
      <c r="L145" s="168"/>
      <c r="M145" s="168"/>
      <c r="N145" s="202">
        <f>SUM(N139:N144)</f>
        <v>151.5</v>
      </c>
      <c r="Q145" s="385"/>
      <c r="R145" s="385">
        <f t="shared" ref="R145:AJ145" si="83">SUM(R139:R144)</f>
        <v>94.679721378612683</v>
      </c>
      <c r="S145" s="385">
        <f t="shared" si="83"/>
        <v>0</v>
      </c>
      <c r="T145" s="385">
        <f t="shared" si="83"/>
        <v>102.54364750181358</v>
      </c>
      <c r="U145" s="385">
        <f t="shared" si="83"/>
        <v>85.754939161336679</v>
      </c>
      <c r="V145" s="385">
        <f t="shared" si="83"/>
        <v>111.06073708146222</v>
      </c>
      <c r="W145" s="385">
        <f t="shared" si="83"/>
        <v>0</v>
      </c>
      <c r="X145" s="385">
        <f t="shared" si="83"/>
        <v>120.28524069089242</v>
      </c>
      <c r="Y145" s="385">
        <f t="shared" si="83"/>
        <v>0</v>
      </c>
      <c r="Z145" s="385">
        <f t="shared" si="83"/>
        <v>234.96191786848078</v>
      </c>
      <c r="AA145" s="385">
        <f t="shared" si="83"/>
        <v>0</v>
      </c>
      <c r="AB145" s="385">
        <f t="shared" si="83"/>
        <v>141.09639632050371</v>
      </c>
      <c r="AC145" s="385">
        <f t="shared" si="83"/>
        <v>0</v>
      </c>
      <c r="AD145" s="385">
        <f t="shared" si="83"/>
        <v>152.81560736969215</v>
      </c>
      <c r="AE145" s="385">
        <f t="shared" si="83"/>
        <v>127.79624513219009</v>
      </c>
      <c r="AF145" s="385">
        <f t="shared" si="83"/>
        <v>165.50819485652855</v>
      </c>
      <c r="AG145" s="385">
        <f t="shared" si="83"/>
        <v>0</v>
      </c>
      <c r="AH145" s="385">
        <f t="shared" si="83"/>
        <v>179.25500566442437</v>
      </c>
      <c r="AI145" s="385">
        <f t="shared" si="83"/>
        <v>0</v>
      </c>
      <c r="AJ145" s="385">
        <f t="shared" si="83"/>
        <v>350.1518530163907</v>
      </c>
      <c r="AK145" s="385">
        <f t="shared" ref="AK145" si="84">SUM(Q145:AJ145)</f>
        <v>1865.9095060423278</v>
      </c>
      <c r="AZ145" s="398" t="str">
        <f t="shared" si="81"/>
        <v>Subtotal USD</v>
      </c>
      <c r="BA145" s="414">
        <f>+Q145*(VLOOKUP(LEFT($AZ128,6),'2.1 Summary costs O&amp;M'!$J$3:$R$15,$BA$4,FALSE))</f>
        <v>0</v>
      </c>
      <c r="BB145" s="414">
        <f>+R145*(VLOOKUP(LEFT($AZ128,6),'2.1 Summary costs O&amp;M'!$J$3:$R$15,$BA$4,FALSE))</f>
        <v>15716.833748849705</v>
      </c>
      <c r="BC145" s="414">
        <f>+S145*(VLOOKUP(LEFT($AZ128,6),'2.1 Summary costs O&amp;M'!$J$3:$R$15,$BA$4,FALSE))</f>
        <v>0</v>
      </c>
      <c r="BD145" s="414">
        <f>+T145*(VLOOKUP(LEFT($AZ128,6),'2.1 Summary costs O&amp;M'!$J$3:$R$15,$BA$4,FALSE))</f>
        <v>17022.245485301053</v>
      </c>
      <c r="BE145" s="414">
        <f>+U145*(VLOOKUP(LEFT($AZ128,6),'2.1 Summary costs O&amp;M'!$J$3:$R$15,$BA$4,FALSE))</f>
        <v>14235.319900781889</v>
      </c>
      <c r="BF145" s="414">
        <f>+V145*(VLOOKUP(LEFT($AZ128,6),'2.1 Summary costs O&amp;M'!$J$3:$R$15,$BA$4,FALSE))</f>
        <v>18436.082355522729</v>
      </c>
      <c r="BG145" s="414">
        <f>+W145*(VLOOKUP(LEFT($AZ128,6),'2.1 Summary costs O&amp;M'!$J$3:$R$15,$BA$4,FALSE))</f>
        <v>0</v>
      </c>
      <c r="BH145" s="414">
        <f>+X145*(VLOOKUP(LEFT($AZ128,6),'2.1 Summary costs O&amp;M'!$J$3:$R$15,$BA$4,FALSE))</f>
        <v>19967.349954688143</v>
      </c>
      <c r="BI145" s="414">
        <f>+Y145*(VLOOKUP(LEFT($AZ128,6),'2.1 Summary costs O&amp;M'!$J$3:$R$15,$BA$4,FALSE))</f>
        <v>0</v>
      </c>
      <c r="BJ145" s="414">
        <f>+Z145*(VLOOKUP(LEFT($AZ128,6),'2.1 Summary costs O&amp;M'!$J$3:$R$15,$BA$4,FALSE))</f>
        <v>39003.678366167813</v>
      </c>
      <c r="BK145" s="414">
        <f>+AA145*(VLOOKUP(LEFT($AZ128,6),'2.1 Summary costs O&amp;M'!$J$3:$R$15,$BA$4,FALSE))</f>
        <v>0</v>
      </c>
      <c r="BL145" s="414">
        <f>+AB145*(VLOOKUP(LEFT($AZ128,6),'2.1 Summary costs O&amp;M'!$J$3:$R$15,$BA$4,FALSE))</f>
        <v>23422.001789203616</v>
      </c>
      <c r="BM145" s="414">
        <f>+AC145*(VLOOKUP(LEFT($AZ128,6),'2.1 Summary costs O&amp;M'!$J$3:$R$15,$BA$4,FALSE))</f>
        <v>0</v>
      </c>
      <c r="BN145" s="414">
        <f>+AD145*(VLOOKUP(LEFT($AZ128,6),'2.1 Summary costs O&amp;M'!$J$3:$R$15,$BA$4,FALSE))</f>
        <v>25367.390823368896</v>
      </c>
      <c r="BO145" s="414">
        <f>+AE145*(VLOOKUP(LEFT($AZ128,6),'2.1 Summary costs O&amp;M'!$J$3:$R$15,$BA$4,FALSE))</f>
        <v>21214.176691943554</v>
      </c>
      <c r="BP145" s="414">
        <f>+AF145*(VLOOKUP(LEFT($AZ128,6),'2.1 Summary costs O&amp;M'!$J$3:$R$15,$BA$4,FALSE))</f>
        <v>27474.360346183737</v>
      </c>
      <c r="BQ145" s="414">
        <f>+AG145*(VLOOKUP(LEFT($AZ128,6),'2.1 Summary costs O&amp;M'!$J$3:$R$15,$BA$4,FALSE))</f>
        <v>0</v>
      </c>
      <c r="BR145" s="414">
        <f>+AH145*(VLOOKUP(LEFT($AZ128,6),'2.1 Summary costs O&amp;M'!$J$3:$R$15,$BA$4,FALSE))</f>
        <v>29756.330940294447</v>
      </c>
      <c r="BS145" s="414">
        <f>+AI145*(VLOOKUP(LEFT($AZ128,6),'2.1 Summary costs O&amp;M'!$J$3:$R$15,$BA$4,FALSE))</f>
        <v>0</v>
      </c>
      <c r="BT145" s="414">
        <f>+AJ145*(VLOOKUP(LEFT($AZ128,6),'2.1 Summary costs O&amp;M'!$J$3:$R$15,$BA$4,FALSE))</f>
        <v>58125.20760072086</v>
      </c>
      <c r="BU145" s="412">
        <f t="shared" si="79"/>
        <v>309740.97800302645</v>
      </c>
    </row>
    <row r="146" spans="1:73"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73"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73" ht="15.75" thickBot="1" x14ac:dyDescent="0.3">
      <c r="F148" s="438"/>
      <c r="G148" s="162" t="s">
        <v>153</v>
      </c>
      <c r="H148" s="320"/>
      <c r="I148" s="163"/>
      <c r="J148" s="163"/>
      <c r="K148" s="163"/>
      <c r="L148" s="163"/>
      <c r="M148" s="164"/>
      <c r="N148" s="91">
        <f>N147</f>
        <v>0</v>
      </c>
    </row>
    <row r="149" spans="1:73" ht="15.75" thickBot="1" x14ac:dyDescent="0.3">
      <c r="F149" s="439"/>
      <c r="G149" s="162" t="s">
        <v>158</v>
      </c>
      <c r="H149" s="320"/>
      <c r="I149" s="163"/>
      <c r="J149" s="163"/>
      <c r="K149" s="163"/>
      <c r="L149" s="163"/>
      <c r="M149" s="163"/>
      <c r="N149" s="91">
        <f>N148+N145+N137</f>
        <v>156.67241379310346</v>
      </c>
    </row>
    <row r="150" spans="1:73"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73"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73"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73" ht="45.75" thickBot="1" x14ac:dyDescent="0.3">
      <c r="A153" s="395" t="str">
        <f>+F153</f>
        <v xml:space="preserve">2.1.7. Establish agroforestry systems for natural shade in coffee plantations. </v>
      </c>
      <c r="B153" s="396">
        <f>+AK162*($N$2*(1+$N$3))</f>
        <v>26.153862936695973</v>
      </c>
      <c r="C153" s="397">
        <f>+AK170</f>
        <v>1154.9250248492697</v>
      </c>
      <c r="D153" s="397">
        <f>+C153+B153</f>
        <v>1181.0788877859657</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c r="AZ153" t="str">
        <f>+F153</f>
        <v xml:space="preserve">2.1.7. Establish agroforestry systems for natural shade in coffee plantations. </v>
      </c>
    </row>
    <row r="154" spans="1:73" x14ac:dyDescent="0.25">
      <c r="E154" s="76"/>
      <c r="F154" s="438"/>
      <c r="G154" s="78"/>
      <c r="H154" s="319"/>
      <c r="I154" s="79"/>
      <c r="J154" s="80"/>
      <c r="K154" s="79"/>
      <c r="L154" s="81"/>
      <c r="M154" s="195"/>
      <c r="N154" s="195"/>
      <c r="Q154" s="383"/>
      <c r="R154" s="383">
        <f>+$N154*(1+$N$1)^(1+R$6)</f>
        <v>0</v>
      </c>
      <c r="S154" s="383"/>
      <c r="T154" s="383">
        <f>+$N154*(1+$N$1)^(1+T$6)</f>
        <v>0</v>
      </c>
      <c r="U154" s="383"/>
      <c r="V154" s="383">
        <f>+$N154*(1+$N$1)^(1+V$6)</f>
        <v>0</v>
      </c>
      <c r="W154" s="383"/>
      <c r="X154" s="383">
        <f>+$N154*(1+$N$1)^(1+X$6)</f>
        <v>0</v>
      </c>
      <c r="Y154" s="383"/>
      <c r="Z154" s="383">
        <f>+$N154*(1+$N$1)^(1+Z$6)</f>
        <v>0</v>
      </c>
      <c r="AA154" s="383"/>
      <c r="AB154" s="383">
        <f>+$N154*(1+$N$1)^(1+AB$6)</f>
        <v>0</v>
      </c>
      <c r="AC154" s="383"/>
      <c r="AD154" s="383">
        <f>+$N154*(1+$N$1)^(1+AD$6)</f>
        <v>0</v>
      </c>
      <c r="AE154" s="383"/>
      <c r="AF154" s="383">
        <f>+$N154*(1+$N$1)^(1+AF$6)</f>
        <v>0</v>
      </c>
      <c r="AG154" s="383"/>
      <c r="AH154" s="383">
        <f>+$N154*(1+$N$1)^(1+AH$6)</f>
        <v>0</v>
      </c>
      <c r="AI154" s="383"/>
      <c r="AJ154" s="383">
        <f>+$N154*(1+$N$1)^(1+AJ$6)</f>
        <v>0</v>
      </c>
      <c r="AK154" s="392">
        <f t="shared" ref="AK154:AK156" si="85">SUM(Q154:AJ154)</f>
        <v>0</v>
      </c>
      <c r="AZ154">
        <f>+G154</f>
        <v>0</v>
      </c>
      <c r="BA154" s="412">
        <f>+Q154*($N$2*(1+$N$3))*(VLOOKUP(LEFT(AZ153,6),'2.1 Summary costs O&amp;M'!$J$3:$R$15,BA4,FALSE))</f>
        <v>0</v>
      </c>
      <c r="BB154" s="412">
        <f>+R154*($N$2*(1+$N$3))*(VLOOKUP(LEFT(AZ153,6),'2.1 Summary costs O&amp;M'!$J$3:$R$15,BA4,FALSE))</f>
        <v>0</v>
      </c>
      <c r="BC154" s="412">
        <f>+S154*($N$2*(1+$N$3))*(VLOOKUP(LEFT(AZ153,6),'2.1 Summary costs O&amp;M'!$J$3:$R$15,BA4,FALSE))</f>
        <v>0</v>
      </c>
      <c r="BD154" s="412">
        <f>+T154*($N$2*(1+$N$3))*(VLOOKUP(LEFT(AZ153,6),'2.1 Summary costs O&amp;M'!$J$3:$R$15,BA4,FALSE))</f>
        <v>0</v>
      </c>
      <c r="BE154" s="412">
        <f>+U154*($N$2*(1+$N$3))*(VLOOKUP(LEFT(AZ153,6),'2.1 Summary costs O&amp;M'!$J$3:$R$15,BA4,FALSE))</f>
        <v>0</v>
      </c>
      <c r="BF154" s="412">
        <f>+V154*($N$2*(1+$N$3))*(VLOOKUP(LEFT(AZ153,6),'2.1 Summary costs O&amp;M'!$J$3:$R$15,BA4,FALSE))</f>
        <v>0</v>
      </c>
      <c r="BG154" s="412">
        <f>+W154*($N$2*(1+$N$3))*(VLOOKUP(LEFT(AZ153,6),'2.1 Summary costs O&amp;M'!$J$3:$R$15,BA4,FALSE))</f>
        <v>0</v>
      </c>
      <c r="BH154" s="412">
        <f>+X154*($N$2*(1+$N$3))*(VLOOKUP(LEFT(AZ153,6),'2.1 Summary costs O&amp;M'!$J$3:$R$15,BA4,FALSE))</f>
        <v>0</v>
      </c>
      <c r="BI154" s="412">
        <f>+Y154*($N$2*(1+$N$3))*(VLOOKUP(LEFT(AZ153,6),'2.1 Summary costs O&amp;M'!$J$3:$R$15,BA4,FALSE))</f>
        <v>0</v>
      </c>
      <c r="BJ154" s="412">
        <f>+Z154*($N$2*(1+$N$3))*(VLOOKUP(LEFT(AZ153,6),'2.1 Summary costs O&amp;M'!$J$3:$R$15,BA4,FALSE))</f>
        <v>0</v>
      </c>
      <c r="BK154" s="412">
        <f>+AA154*($N$2*(1+$N$3))*(VLOOKUP(LEFT(AZ153,6),'2.1 Summary costs O&amp;M'!$J$3:$R$15,BA4,FALSE))</f>
        <v>0</v>
      </c>
      <c r="BL154" s="412">
        <f>+AB154*($N$2*(1+$N$3))*(VLOOKUP(LEFT(AZ153,6),'2.1 Summary costs O&amp;M'!$J$3:$R$15,BA4,FALSE))</f>
        <v>0</v>
      </c>
      <c r="BM154" s="412">
        <f>+AC154*($N$2*(1+$N$3))*(VLOOKUP(LEFT(AZ153,6),'2.1 Summary costs O&amp;M'!$J$3:$R$15,BA4,FALSE))</f>
        <v>0</v>
      </c>
      <c r="BN154" s="412">
        <f>+AD154*($N$2*(1+$N$3))*(VLOOKUP(LEFT(AZ153,6),'2.1 Summary costs O&amp;M'!$J$3:$R$15,BA4,FALSE))</f>
        <v>0</v>
      </c>
      <c r="BO154" s="412">
        <f>+AE154*($N$2*(1+$N$3))*(VLOOKUP(LEFT(AZ153,6),'2.1 Summary costs O&amp;M'!$J$3:$R$15,BA4,FALSE))</f>
        <v>0</v>
      </c>
      <c r="BP154" s="412">
        <f>+AF154*($N$2*(1+$N$3))*(VLOOKUP(LEFT(AZ153,6),'2.1 Summary costs O&amp;M'!$J$3:$R$15,BA4,FALSE))</f>
        <v>0</v>
      </c>
      <c r="BQ154" s="412">
        <f>+AG154*($N$2*(1+$N$3))*(VLOOKUP(LEFT(AZ153,6),'2.1 Summary costs O&amp;M'!$J$3:$R$15,BA4,FALSE))</f>
        <v>0</v>
      </c>
      <c r="BR154" s="412">
        <f>+AH154*($N$2*(1+$N$3))*(VLOOKUP(LEFT(AZ153,6),'2.1 Summary costs O&amp;M'!$J$3:$R$15,BA4,FALSE))</f>
        <v>0</v>
      </c>
      <c r="BS154" s="412">
        <f>+AI154*($N$2*(1+$N$3))*(VLOOKUP(LEFT(AZ153,6),'2.1 Summary costs O&amp;M'!$J$3:$R$15,BA4,FALSE))</f>
        <v>0</v>
      </c>
      <c r="BT154" s="412">
        <f>+AJ154*($N$2*(1+$N$3))*(VLOOKUP(LEFT(AZ153,6),'2.1 Summary costs O&amp;M'!$J$3:$R$15,BA4,FALSE))</f>
        <v>0</v>
      </c>
      <c r="BU154" s="412">
        <f>SUM(BA154:BT154)</f>
        <v>0</v>
      </c>
    </row>
    <row r="155" spans="1:73" x14ac:dyDescent="0.25">
      <c r="E155" s="76"/>
      <c r="F155" s="438"/>
      <c r="G155" s="78" t="s">
        <v>218</v>
      </c>
      <c r="H155" s="319"/>
      <c r="I155" s="79">
        <f>81*0.04</f>
        <v>3.24</v>
      </c>
      <c r="J155" s="80" t="s">
        <v>145</v>
      </c>
      <c r="K155" s="79">
        <v>75</v>
      </c>
      <c r="L155" s="81">
        <v>1</v>
      </c>
      <c r="M155" s="198">
        <f t="shared" ref="M155:M158" si="86">+I155/K155</f>
        <v>4.3200000000000002E-2</v>
      </c>
      <c r="N155" s="198">
        <f t="shared" ref="N155:N158" si="87">M155*L155</f>
        <v>4.3200000000000002E-2</v>
      </c>
      <c r="Q155" s="383">
        <f t="shared" ref="Q155:R159" si="88">+$N155*(1+$N$1)^(1+Q$6)</f>
        <v>5.115823305032291E-2</v>
      </c>
      <c r="R155" s="383">
        <f t="shared" si="88"/>
        <v>5.5671308693113056E-2</v>
      </c>
      <c r="S155" s="383"/>
      <c r="T155" s="383"/>
      <c r="U155" s="383"/>
      <c r="V155" s="383"/>
      <c r="W155" s="383"/>
      <c r="X155" s="383"/>
      <c r="Y155" s="383"/>
      <c r="Z155" s="383">
        <f t="shared" ref="Z155:AA159" si="89">+$N155*(1+$N$1)^(1+Z$6)</f>
        <v>0.10948599949088356</v>
      </c>
      <c r="AA155" s="383">
        <f t="shared" si="89"/>
        <v>0.11914463248242553</v>
      </c>
      <c r="AB155" s="383"/>
      <c r="AC155" s="383"/>
      <c r="AD155" s="383"/>
      <c r="AE155" s="383"/>
      <c r="AF155" s="383"/>
      <c r="AG155" s="383"/>
      <c r="AH155" s="383"/>
      <c r="AI155" s="383"/>
      <c r="AJ155" s="383">
        <f t="shared" ref="AJ155:AJ159" si="90">+$N155*(1+$N$1)^(1+AJ$6)</f>
        <v>0.25498670289258579</v>
      </c>
      <c r="AK155" s="385">
        <f t="shared" si="85"/>
        <v>0.59044687660933082</v>
      </c>
      <c r="AZ155" t="str">
        <f t="shared" ref="AZ155:AZ162" si="91">+G155</f>
        <v>Dig hole</v>
      </c>
      <c r="BA155" s="412">
        <f>+Q155*($N$2*(1+$N$3))*(VLOOKUP(LEFT(AZ153,6),'2.1 Summary costs O&amp;M'!$J$3:$R$15,BA4,FALSE))</f>
        <v>112.12778519371926</v>
      </c>
      <c r="BB155" s="412">
        <f>+R155*($N$2*(1+$N$3))*(VLOOKUP(LEFT(AZ153,6),'2.1 Summary costs O&amp;M'!$J$3:$R$15,BA4,FALSE))</f>
        <v>122.01947116614137</v>
      </c>
      <c r="BC155" s="412">
        <f>+S155*($N$2*(1+$N$3))*(VLOOKUP(LEFT(AZ153,6),'2.1 Summary costs O&amp;M'!$J$3:$R$15,BA4,FALSE))</f>
        <v>0</v>
      </c>
      <c r="BD155" s="412">
        <f>+T155*($N$2*(1+$N$3))*(VLOOKUP(LEFT(AZ153,6),'2.1 Summary costs O&amp;M'!$J$3:$R$15,BA4,FALSE))</f>
        <v>0</v>
      </c>
      <c r="BE155" s="412">
        <f>+U155*($N$2*(1+$N$3))*(VLOOKUP(LEFT(AZ153,6),'2.1 Summary costs O&amp;M'!$J$3:$R$15,BA4,FALSE))</f>
        <v>0</v>
      </c>
      <c r="BF155" s="412">
        <f>+V155*($N$2*(1+$N$3))*(VLOOKUP(LEFT(AZ153,6),'2.1 Summary costs O&amp;M'!$J$3:$R$15,BA4,FALSE))</f>
        <v>0</v>
      </c>
      <c r="BG155" s="412">
        <f>+W155*($N$2*(1+$N$3))*(VLOOKUP(LEFT(AZ153,6),'2.1 Summary costs O&amp;M'!$J$3:$R$15,BA4,FALSE))</f>
        <v>0</v>
      </c>
      <c r="BH155" s="412">
        <f>+X155*($N$2*(1+$N$3))*(VLOOKUP(LEFT(AZ153,6),'2.1 Summary costs O&amp;M'!$J$3:$R$15,BA4,FALSE))</f>
        <v>0</v>
      </c>
      <c r="BI155" s="412">
        <f>+Y155*($N$2*(1+$N$3))*(VLOOKUP(LEFT(AZ153,6),'2.1 Summary costs O&amp;M'!$J$3:$R$15,BA4,FALSE))</f>
        <v>0</v>
      </c>
      <c r="BJ155" s="412">
        <f>+Z155*($N$2*(1+$N$3))*(VLOOKUP(LEFT(AZ153,6),'2.1 Summary costs O&amp;M'!$J$3:$R$15,BA4,FALSE))</f>
        <v>239.96963735157695</v>
      </c>
      <c r="BK155" s="412">
        <f>+AA155*($N$2*(1+$N$3))*(VLOOKUP(LEFT(AZ153,6),'2.1 Summary costs O&amp;M'!$J$3:$R$15,BA4,FALSE))</f>
        <v>261.13927243798179</v>
      </c>
      <c r="BL155" s="412">
        <f>+AB155*($N$2*(1+$N$3))*(VLOOKUP(LEFT(AZ153,6),'2.1 Summary costs O&amp;M'!$J$3:$R$15,BA4,FALSE))</f>
        <v>0</v>
      </c>
      <c r="BM155" s="412">
        <f>+AC155*($N$2*(1+$N$3))*(VLOOKUP(LEFT(AZ153,6),'2.1 Summary costs O&amp;M'!$J$3:$R$15,BA4,FALSE))</f>
        <v>0</v>
      </c>
      <c r="BN155" s="412">
        <f>+AD155*($N$2*(1+$N$3))*(VLOOKUP(LEFT(AZ153,6),'2.1 Summary costs O&amp;M'!$J$3:$R$15,BA4,FALSE))</f>
        <v>0</v>
      </c>
      <c r="BO155" s="412">
        <f>+AE155*($N$2*(1+$N$3))*(VLOOKUP(LEFT(AZ153,6),'2.1 Summary costs O&amp;M'!$J$3:$R$15,BA4,FALSE))</f>
        <v>0</v>
      </c>
      <c r="BP155" s="412">
        <f>+AF155*($N$2*(1+$N$3))*(VLOOKUP(LEFT(AZ153,6),'2.1 Summary costs O&amp;M'!$J$3:$R$15,BA4,FALSE))</f>
        <v>0</v>
      </c>
      <c r="BQ155" s="412">
        <f>+AG155*($N$2*(1+$N$3))*(VLOOKUP(LEFT(AZ153,6),'2.1 Summary costs O&amp;M'!$J$3:$R$15,BA4,FALSE))</f>
        <v>0</v>
      </c>
      <c r="BR155" s="412">
        <f>+AH155*($N$2*(1+$N$3))*(VLOOKUP(LEFT(AZ153,6),'2.1 Summary costs O&amp;M'!$J$3:$R$15,BA4,FALSE))</f>
        <v>0</v>
      </c>
      <c r="BS155" s="412">
        <f>+AI155*($N$2*(1+$N$3))*(VLOOKUP(LEFT(AZ153,6),'2.1 Summary costs O&amp;M'!$J$3:$R$15,BA4,FALSE))</f>
        <v>0</v>
      </c>
      <c r="BT155" s="412">
        <f>+AJ155*($N$2*(1+$N$3))*(VLOOKUP(LEFT(AZ153,6),'2.1 Summary costs O&amp;M'!$J$3:$R$15,BA4,FALSE))</f>
        <v>558.87571842190721</v>
      </c>
      <c r="BU155" s="412">
        <f t="shared" ref="BU155:BU162" si="92">SUM(BA155:BT155)</f>
        <v>1294.1318845713267</v>
      </c>
    </row>
    <row r="156" spans="1:73" ht="15" customHeight="1" x14ac:dyDescent="0.25">
      <c r="E156" s="76"/>
      <c r="F156" s="438"/>
      <c r="G156" s="78" t="s">
        <v>219</v>
      </c>
      <c r="H156" s="319"/>
      <c r="I156" s="79">
        <f t="shared" ref="I156:I158" si="93">81*0.04</f>
        <v>3.24</v>
      </c>
      <c r="J156" s="80" t="s">
        <v>145</v>
      </c>
      <c r="K156" s="79">
        <v>200</v>
      </c>
      <c r="L156" s="81">
        <v>1</v>
      </c>
      <c r="M156" s="198">
        <f t="shared" si="86"/>
        <v>1.6200000000000003E-2</v>
      </c>
      <c r="N156" s="198">
        <f t="shared" si="87"/>
        <v>1.6200000000000003E-2</v>
      </c>
      <c r="Q156" s="383">
        <f t="shared" si="88"/>
        <v>1.9184337393871095E-2</v>
      </c>
      <c r="R156" s="383">
        <f t="shared" si="88"/>
        <v>2.0876740759917398E-2</v>
      </c>
      <c r="S156" s="383"/>
      <c r="T156" s="383"/>
      <c r="U156" s="383"/>
      <c r="V156" s="383"/>
      <c r="W156" s="383"/>
      <c r="X156" s="383"/>
      <c r="Y156" s="383"/>
      <c r="Z156" s="383">
        <f t="shared" si="89"/>
        <v>4.1057249809081341E-2</v>
      </c>
      <c r="AA156" s="383">
        <f t="shared" si="89"/>
        <v>4.4679237180909576E-2</v>
      </c>
      <c r="AB156" s="383"/>
      <c r="AC156" s="383"/>
      <c r="AD156" s="383"/>
      <c r="AE156" s="383"/>
      <c r="AF156" s="383"/>
      <c r="AG156" s="383"/>
      <c r="AH156" s="383"/>
      <c r="AI156" s="383"/>
      <c r="AJ156" s="383">
        <f t="shared" si="90"/>
        <v>9.5620013584719679E-2</v>
      </c>
      <c r="AK156" s="385">
        <f t="shared" si="85"/>
        <v>0.2214175787284991</v>
      </c>
      <c r="AZ156" t="str">
        <f t="shared" si="91"/>
        <v>Plant tree</v>
      </c>
      <c r="BA156" s="412">
        <f>+Q156*($N$2*(1+$N$3))*(VLOOKUP(LEFT(AZ153,6),'2.1 Summary costs O&amp;M'!$J$3:$R$15,BA4,FALSE))</f>
        <v>42.04791944764473</v>
      </c>
      <c r="BB156" s="412">
        <f>+R156*($N$2*(1+$N$3))*(VLOOKUP(LEFT(AZ153,6),'2.1 Summary costs O&amp;M'!$J$3:$R$15,BA4,FALSE))</f>
        <v>45.757301687303013</v>
      </c>
      <c r="BC156" s="412">
        <f>+S156*($N$2*(1+$N$3))*(VLOOKUP(LEFT(AZ153,6),'2.1 Summary costs O&amp;M'!$J$3:$R$15,BA4,FALSE))</f>
        <v>0</v>
      </c>
      <c r="BD156" s="412">
        <f>+T156*($N$2*(1+$N$3))*(VLOOKUP(LEFT(AZ153,6),'2.1 Summary costs O&amp;M'!$J$3:$R$15,BA4,FALSE))</f>
        <v>0</v>
      </c>
      <c r="BE156" s="412">
        <f>+U156*($N$2*(1+$N$3))*(VLOOKUP(LEFT(AZ153,6),'2.1 Summary costs O&amp;M'!$J$3:$R$15,BA4,FALSE))</f>
        <v>0</v>
      </c>
      <c r="BF156" s="412">
        <f>+V156*($N$2*(1+$N$3))*(VLOOKUP(LEFT(AZ153,6),'2.1 Summary costs O&amp;M'!$J$3:$R$15,BA4,FALSE))</f>
        <v>0</v>
      </c>
      <c r="BG156" s="412">
        <f>+W156*($N$2*(1+$N$3))*(VLOOKUP(LEFT(AZ153,6),'2.1 Summary costs O&amp;M'!$J$3:$R$15,BA4,FALSE))</f>
        <v>0</v>
      </c>
      <c r="BH156" s="412">
        <f>+X156*($N$2*(1+$N$3))*(VLOOKUP(LEFT(AZ153,6),'2.1 Summary costs O&amp;M'!$J$3:$R$15,BA4,FALSE))</f>
        <v>0</v>
      </c>
      <c r="BI156" s="412">
        <f>+Y156*($N$2*(1+$N$3))*(VLOOKUP(LEFT(AZ153,6),'2.1 Summary costs O&amp;M'!$J$3:$R$15,BA4,FALSE))</f>
        <v>0</v>
      </c>
      <c r="BJ156" s="412">
        <f>+Z156*($N$2*(1+$N$3))*(VLOOKUP(LEFT(AZ153,6),'2.1 Summary costs O&amp;M'!$J$3:$R$15,BA4,FALSE))</f>
        <v>89.988614006841374</v>
      </c>
      <c r="BK156" s="412">
        <f>+AA156*($N$2*(1+$N$3))*(VLOOKUP(LEFT(AZ153,6),'2.1 Summary costs O&amp;M'!$J$3:$R$15,BA4,FALSE))</f>
        <v>97.927227164243163</v>
      </c>
      <c r="BL156" s="412">
        <f>+AB156*($N$2*(1+$N$3))*(VLOOKUP(LEFT(AZ153,6),'2.1 Summary costs O&amp;M'!$J$3:$R$15,BA4,FALSE))</f>
        <v>0</v>
      </c>
      <c r="BM156" s="412">
        <f>+AC156*($N$2*(1+$N$3))*(VLOOKUP(LEFT(AZ153,6),'2.1 Summary costs O&amp;M'!$J$3:$R$15,BA4,FALSE))</f>
        <v>0</v>
      </c>
      <c r="BN156" s="412">
        <f>+AD156*($N$2*(1+$N$3))*(VLOOKUP(LEFT(AZ153,6),'2.1 Summary costs O&amp;M'!$J$3:$R$15,BA4,FALSE))</f>
        <v>0</v>
      </c>
      <c r="BO156" s="412">
        <f>+AE156*($N$2*(1+$N$3))*(VLOOKUP(LEFT(AZ153,6),'2.1 Summary costs O&amp;M'!$J$3:$R$15,BA4,FALSE))</f>
        <v>0</v>
      </c>
      <c r="BP156" s="412">
        <f>+AF156*($N$2*(1+$N$3))*(VLOOKUP(LEFT(AZ153,6),'2.1 Summary costs O&amp;M'!$J$3:$R$15,BA4,FALSE))</f>
        <v>0</v>
      </c>
      <c r="BQ156" s="412">
        <f>+AG156*($N$2*(1+$N$3))*(VLOOKUP(LEFT(AZ153,6),'2.1 Summary costs O&amp;M'!$J$3:$R$15,BA4,FALSE))</f>
        <v>0</v>
      </c>
      <c r="BR156" s="412">
        <f>+AH156*($N$2*(1+$N$3))*(VLOOKUP(LEFT(AZ153,6),'2.1 Summary costs O&amp;M'!$J$3:$R$15,BA4,FALSE))</f>
        <v>0</v>
      </c>
      <c r="BS156" s="412">
        <f>+AI156*($N$2*(1+$N$3))*(VLOOKUP(LEFT(AZ153,6),'2.1 Summary costs O&amp;M'!$J$3:$R$15,BA4,FALSE))</f>
        <v>0</v>
      </c>
      <c r="BT156" s="412">
        <f>+AJ156*($N$2*(1+$N$3))*(VLOOKUP(LEFT(AZ153,6),'2.1 Summary costs O&amp;M'!$J$3:$R$15,BA4,FALSE))</f>
        <v>209.57839440821525</v>
      </c>
      <c r="BU156" s="412">
        <f t="shared" si="92"/>
        <v>485.29945671424753</v>
      </c>
    </row>
    <row r="157" spans="1:73" x14ac:dyDescent="0.25">
      <c r="E157" s="76"/>
      <c r="F157" s="438"/>
      <c r="G157" s="78" t="s">
        <v>271</v>
      </c>
      <c r="H157" s="319"/>
      <c r="I157" s="79">
        <f t="shared" si="93"/>
        <v>3.24</v>
      </c>
      <c r="J157" s="80" t="s">
        <v>145</v>
      </c>
      <c r="K157" s="79">
        <v>75</v>
      </c>
      <c r="L157" s="81">
        <v>1</v>
      </c>
      <c r="M157" s="198">
        <f t="shared" si="86"/>
        <v>4.3200000000000002E-2</v>
      </c>
      <c r="N157" s="198">
        <f t="shared" si="87"/>
        <v>4.3200000000000002E-2</v>
      </c>
      <c r="Q157" s="383">
        <f t="shared" si="88"/>
        <v>5.115823305032291E-2</v>
      </c>
      <c r="R157" s="383">
        <f t="shared" si="88"/>
        <v>5.5671308693113056E-2</v>
      </c>
      <c r="S157" s="383"/>
      <c r="T157" s="383"/>
      <c r="U157" s="383"/>
      <c r="V157" s="383"/>
      <c r="W157" s="383"/>
      <c r="X157" s="383"/>
      <c r="Y157" s="383"/>
      <c r="Z157" s="383">
        <f t="shared" si="89"/>
        <v>0.10948599949088356</v>
      </c>
      <c r="AA157" s="383">
        <f t="shared" si="89"/>
        <v>0.11914463248242553</v>
      </c>
      <c r="AB157" s="383"/>
      <c r="AC157" s="383"/>
      <c r="AD157" s="383"/>
      <c r="AE157" s="383"/>
      <c r="AF157" s="383"/>
      <c r="AG157" s="383"/>
      <c r="AH157" s="383"/>
      <c r="AI157" s="383"/>
      <c r="AJ157" s="383">
        <f t="shared" si="90"/>
        <v>0.25498670289258579</v>
      </c>
      <c r="AK157" s="385"/>
      <c r="AZ157" t="str">
        <f t="shared" si="91"/>
        <v>Site preparation "clearing"</v>
      </c>
      <c r="BA157" s="412">
        <f>+Q157*($N$2*(1+$N$3))*(VLOOKUP(LEFT(AZ153,6),'2.1 Summary costs O&amp;M'!$J$3:$R$15,BA4,FALSE))</f>
        <v>112.12778519371926</v>
      </c>
      <c r="BB157" s="412">
        <f>+R157*($N$2*(1+$N$3))*(VLOOKUP(LEFT(AZ153,6),'2.1 Summary costs O&amp;M'!$J$3:$R$15,BA4,FALSE))</f>
        <v>122.01947116614137</v>
      </c>
      <c r="BC157" s="412">
        <f>+S157*($N$2*(1+$N$3))*(VLOOKUP(LEFT(AZ153,6),'2.1 Summary costs O&amp;M'!$J$3:$R$15,BA4,FALSE))</f>
        <v>0</v>
      </c>
      <c r="BD157" s="412">
        <f>+T157*($N$2*(1+$N$3))*(VLOOKUP(LEFT(AZ153,6),'2.1 Summary costs O&amp;M'!$J$3:$R$15,BA4,FALSE))</f>
        <v>0</v>
      </c>
      <c r="BE157" s="412">
        <f>+U157*($N$2*(1+$N$3))*(VLOOKUP(LEFT(AZ153,6),'2.1 Summary costs O&amp;M'!$J$3:$R$15,BA4,FALSE))</f>
        <v>0</v>
      </c>
      <c r="BF157" s="412">
        <f>+V157*($N$2*(1+$N$3))*(VLOOKUP(LEFT(AZ153,6),'2.1 Summary costs O&amp;M'!$J$3:$R$15,BA4,FALSE))</f>
        <v>0</v>
      </c>
      <c r="BG157" s="412">
        <f>+W157*($N$2*(1+$N$3))*(VLOOKUP(LEFT(AZ153,6),'2.1 Summary costs O&amp;M'!$J$3:$R$15,BA4,FALSE))</f>
        <v>0</v>
      </c>
      <c r="BH157" s="412">
        <f>+X157*($N$2*(1+$N$3))*(VLOOKUP(LEFT(AZ153,6),'2.1 Summary costs O&amp;M'!$J$3:$R$15,BA4,FALSE))</f>
        <v>0</v>
      </c>
      <c r="BI157" s="412">
        <f>+Y157*($N$2*(1+$N$3))*(VLOOKUP(LEFT(AZ153,6),'2.1 Summary costs O&amp;M'!$J$3:$R$15,BA4,FALSE))</f>
        <v>0</v>
      </c>
      <c r="BJ157" s="412">
        <f>+Z157*($N$2*(1+$N$3))*(VLOOKUP(LEFT(AZ153,6),'2.1 Summary costs O&amp;M'!$J$3:$R$15,BA4,FALSE))</f>
        <v>239.96963735157695</v>
      </c>
      <c r="BK157" s="412">
        <f>+AA157*($N$2*(1+$N$3))*(VLOOKUP(LEFT(AZ153,6),'2.1 Summary costs O&amp;M'!$J$3:$R$15,BA4,FALSE))</f>
        <v>261.13927243798179</v>
      </c>
      <c r="BL157" s="412">
        <f>+AB157*($N$2*(1+$N$3))*(VLOOKUP(LEFT(AZ153,6),'2.1 Summary costs O&amp;M'!$J$3:$R$15,BA4,FALSE))</f>
        <v>0</v>
      </c>
      <c r="BM157" s="412">
        <f>+AC157*($N$2*(1+$N$3))*(VLOOKUP(LEFT(AZ153,6),'2.1 Summary costs O&amp;M'!$J$3:$R$15,BA4,FALSE))</f>
        <v>0</v>
      </c>
      <c r="BN157" s="412">
        <f>+AD157*($N$2*(1+$N$3))*(VLOOKUP(LEFT(AZ153,6),'2.1 Summary costs O&amp;M'!$J$3:$R$15,BA4,FALSE))</f>
        <v>0</v>
      </c>
      <c r="BO157" s="412">
        <f>+AE157*($N$2*(1+$N$3))*(VLOOKUP(LEFT(AZ153,6),'2.1 Summary costs O&amp;M'!$J$3:$R$15,BA4,FALSE))</f>
        <v>0</v>
      </c>
      <c r="BP157" s="412">
        <f>+AF157*($N$2*(1+$N$3))*(VLOOKUP(LEFT(AZ153,6),'2.1 Summary costs O&amp;M'!$J$3:$R$15,BA4,FALSE))</f>
        <v>0</v>
      </c>
      <c r="BQ157" s="412">
        <f>+AG157*($N$2*(1+$N$3))*(VLOOKUP(LEFT(AZ153,6),'2.1 Summary costs O&amp;M'!$J$3:$R$15,BA4,FALSE))</f>
        <v>0</v>
      </c>
      <c r="BR157" s="412">
        <f>+AH157*($N$2*(1+$N$3))*(VLOOKUP(LEFT(AZ153,6),'2.1 Summary costs O&amp;M'!$J$3:$R$15,BA4,FALSE))</f>
        <v>0</v>
      </c>
      <c r="BS157" s="412">
        <f>+AI157*($N$2*(1+$N$3))*(VLOOKUP(LEFT(AZ153,6),'2.1 Summary costs O&amp;M'!$J$3:$R$15,BA4,FALSE))</f>
        <v>0</v>
      </c>
      <c r="BT157" s="412">
        <f>+AJ157*($N$2*(1+$N$3))*(VLOOKUP(LEFT(AZ153,6),'2.1 Summary costs O&amp;M'!$J$3:$R$15,BA4,FALSE))</f>
        <v>558.87571842190721</v>
      </c>
      <c r="BU157" s="412">
        <f t="shared" si="92"/>
        <v>1294.1318845713267</v>
      </c>
    </row>
    <row r="158" spans="1:73" x14ac:dyDescent="0.25">
      <c r="E158" s="76"/>
      <c r="F158" s="438"/>
      <c r="G158" s="78" t="s">
        <v>272</v>
      </c>
      <c r="H158" s="319"/>
      <c r="I158" s="79">
        <f t="shared" si="93"/>
        <v>3.24</v>
      </c>
      <c r="J158" s="80" t="s">
        <v>145</v>
      </c>
      <c r="K158" s="79">
        <v>75</v>
      </c>
      <c r="L158" s="81">
        <v>1</v>
      </c>
      <c r="M158" s="198">
        <f t="shared" si="86"/>
        <v>4.3200000000000002E-2</v>
      </c>
      <c r="N158" s="198">
        <f t="shared" si="87"/>
        <v>4.3200000000000002E-2</v>
      </c>
      <c r="Q158" s="383">
        <f t="shared" si="88"/>
        <v>5.115823305032291E-2</v>
      </c>
      <c r="R158" s="383">
        <f t="shared" si="88"/>
        <v>5.5671308693113056E-2</v>
      </c>
      <c r="S158" s="383"/>
      <c r="T158" s="383"/>
      <c r="U158" s="383"/>
      <c r="V158" s="383"/>
      <c r="W158" s="383"/>
      <c r="X158" s="383"/>
      <c r="Y158" s="383"/>
      <c r="Z158" s="383">
        <f t="shared" si="89"/>
        <v>0.10948599949088356</v>
      </c>
      <c r="AA158" s="383">
        <f t="shared" si="89"/>
        <v>0.11914463248242553</v>
      </c>
      <c r="AB158" s="383"/>
      <c r="AC158" s="383"/>
      <c r="AD158" s="383"/>
      <c r="AE158" s="383"/>
      <c r="AF158" s="383"/>
      <c r="AG158" s="383"/>
      <c r="AH158" s="383"/>
      <c r="AI158" s="383"/>
      <c r="AJ158" s="383">
        <f t="shared" si="90"/>
        <v>0.25498670289258579</v>
      </c>
      <c r="AK158" s="385">
        <f t="shared" ref="AK158:AK160" si="94">SUM(Q158:AJ158)</f>
        <v>0.59044687660933082</v>
      </c>
      <c r="AZ158" t="str">
        <f t="shared" si="91"/>
        <v>Fertilized tree</v>
      </c>
      <c r="BA158" s="412">
        <f>+Q158*($N$2*(1+$N$3))*(VLOOKUP(LEFT(AZ153,6),'2.1 Summary costs O&amp;M'!$J$3:$R$15,BA4,FALSE))</f>
        <v>112.12778519371926</v>
      </c>
      <c r="BB158" s="412">
        <f>+R158*($N$2*(1+$N$3))*(VLOOKUP(LEFT(AZ153,6),'2.1 Summary costs O&amp;M'!$J$3:$R$15,BA4,FALSE))</f>
        <v>122.01947116614137</v>
      </c>
      <c r="BC158" s="412">
        <f>+S158*($N$2*(1+$N$3))*(VLOOKUP(LEFT(AZ153,6),'2.1 Summary costs O&amp;M'!$J$3:$R$15,BA4,FALSE))</f>
        <v>0</v>
      </c>
      <c r="BD158" s="412">
        <f>+T158*($N$2*(1+$N$3))*(VLOOKUP(LEFT(AZ153,6),'2.1 Summary costs O&amp;M'!$J$3:$R$15,BA4,FALSE))</f>
        <v>0</v>
      </c>
      <c r="BE158" s="412">
        <f>+U158*($N$2*(1+$N$3))*(VLOOKUP(LEFT(AZ153,6),'2.1 Summary costs O&amp;M'!$J$3:$R$15,BA4,FALSE))</f>
        <v>0</v>
      </c>
      <c r="BF158" s="412">
        <f>+V158*($N$2*(1+$N$3))*(VLOOKUP(LEFT(AZ153,6),'2.1 Summary costs O&amp;M'!$J$3:$R$15,BA4,FALSE))</f>
        <v>0</v>
      </c>
      <c r="BG158" s="412">
        <f>+W158*($N$2*(1+$N$3))*(VLOOKUP(LEFT(AZ153,6),'2.1 Summary costs O&amp;M'!$J$3:$R$15,BA4,FALSE))</f>
        <v>0</v>
      </c>
      <c r="BH158" s="412">
        <f>+X158*($N$2*(1+$N$3))*(VLOOKUP(LEFT(AZ153,6),'2.1 Summary costs O&amp;M'!$J$3:$R$15,BA4,FALSE))</f>
        <v>0</v>
      </c>
      <c r="BI158" s="412">
        <f>+Y158*($N$2*(1+$N$3))*(VLOOKUP(LEFT(AZ153,6),'2.1 Summary costs O&amp;M'!$J$3:$R$15,BA4,FALSE))</f>
        <v>0</v>
      </c>
      <c r="BJ158" s="412">
        <f>+Z158*($N$2*(1+$N$3))*(VLOOKUP(LEFT(AZ153,6),'2.1 Summary costs O&amp;M'!$J$3:$R$15,BA4,FALSE))</f>
        <v>239.96963735157695</v>
      </c>
      <c r="BK158" s="412">
        <f>+AA158*($N$2*(1+$N$3))*(VLOOKUP(LEFT(AZ153,6),'2.1 Summary costs O&amp;M'!$J$3:$R$15,BA4,FALSE))</f>
        <v>261.13927243798179</v>
      </c>
      <c r="BL158" s="412">
        <f>+AB158*($N$2*(1+$N$3))*(VLOOKUP(LEFT(AZ153,6),'2.1 Summary costs O&amp;M'!$J$3:$R$15,BA4,FALSE))</f>
        <v>0</v>
      </c>
      <c r="BM158" s="412">
        <f>+AC158*($N$2*(1+$N$3))*(VLOOKUP(LEFT(AZ153,6),'2.1 Summary costs O&amp;M'!$J$3:$R$15,BA4,FALSE))</f>
        <v>0</v>
      </c>
      <c r="BN158" s="412">
        <f>+AD158*($N$2*(1+$N$3))*(VLOOKUP(LEFT(AZ153,6),'2.1 Summary costs O&amp;M'!$J$3:$R$15,BA4,FALSE))</f>
        <v>0</v>
      </c>
      <c r="BO158" s="412">
        <f>+AE158*($N$2*(1+$N$3))*(VLOOKUP(LEFT(AZ153,6),'2.1 Summary costs O&amp;M'!$J$3:$R$15,BA4,FALSE))</f>
        <v>0</v>
      </c>
      <c r="BP158" s="412">
        <f>+AF158*($N$2*(1+$N$3))*(VLOOKUP(LEFT(AZ153,6),'2.1 Summary costs O&amp;M'!$J$3:$R$15,BA4,FALSE))</f>
        <v>0</v>
      </c>
      <c r="BQ158" s="412">
        <f>+AG158*($N$2*(1+$N$3))*(VLOOKUP(LEFT(AZ153,6),'2.1 Summary costs O&amp;M'!$J$3:$R$15,BA4,FALSE))</f>
        <v>0</v>
      </c>
      <c r="BR158" s="412">
        <f>+AH158*($N$2*(1+$N$3))*(VLOOKUP(LEFT(AZ153,6),'2.1 Summary costs O&amp;M'!$J$3:$R$15,BA4,FALSE))</f>
        <v>0</v>
      </c>
      <c r="BS158" s="412">
        <f>+AI158*($N$2*(1+$N$3))*(VLOOKUP(LEFT(AZ153,6),'2.1 Summary costs O&amp;M'!$J$3:$R$15,BA4,FALSE))</f>
        <v>0</v>
      </c>
      <c r="BT158" s="412">
        <f>+AJ158*($N$2*(1+$N$3))*(VLOOKUP(LEFT(AZ153,6),'2.1 Summary costs O&amp;M'!$J$3:$R$15,BA4,FALSE))</f>
        <v>558.87571842190721</v>
      </c>
      <c r="BU158" s="412">
        <f t="shared" si="92"/>
        <v>1294.1318845713267</v>
      </c>
    </row>
    <row r="159" spans="1:73" x14ac:dyDescent="0.25">
      <c r="E159" s="76"/>
      <c r="F159" s="438"/>
      <c r="I159" s="105"/>
      <c r="J159" s="124"/>
      <c r="K159" s="105"/>
      <c r="L159" s="81"/>
      <c r="M159" s="106"/>
      <c r="N159" s="113"/>
      <c r="Q159" s="383">
        <f t="shared" si="88"/>
        <v>0</v>
      </c>
      <c r="R159" s="383">
        <f t="shared" si="88"/>
        <v>0</v>
      </c>
      <c r="S159" s="383"/>
      <c r="T159" s="383"/>
      <c r="U159" s="383"/>
      <c r="V159" s="383"/>
      <c r="W159" s="383"/>
      <c r="X159" s="383"/>
      <c r="Y159" s="383"/>
      <c r="Z159" s="383">
        <f t="shared" si="89"/>
        <v>0</v>
      </c>
      <c r="AA159" s="383">
        <f t="shared" si="89"/>
        <v>0</v>
      </c>
      <c r="AB159" s="383"/>
      <c r="AC159" s="383"/>
      <c r="AD159" s="383"/>
      <c r="AE159" s="383"/>
      <c r="AF159" s="383"/>
      <c r="AG159" s="383"/>
      <c r="AH159" s="383"/>
      <c r="AI159" s="383"/>
      <c r="AJ159" s="383">
        <f t="shared" si="90"/>
        <v>0</v>
      </c>
      <c r="AK159" s="385">
        <f t="shared" si="94"/>
        <v>0</v>
      </c>
      <c r="AZ159">
        <f t="shared" si="91"/>
        <v>0</v>
      </c>
      <c r="BA159" s="412">
        <f>+Q159*($N$2*(1+$N$3))*(VLOOKUP(LEFT(AZ153,6),'2.1 Summary costs O&amp;M'!$J$3:$R$15,BA4,FALSE))</f>
        <v>0</v>
      </c>
      <c r="BB159" s="412">
        <f>+R159*($N$2*(1+$N$3))*(VLOOKUP(LEFT(AZ153,6),'2.1 Summary costs O&amp;M'!$J$3:$R$15,BA4,FALSE))</f>
        <v>0</v>
      </c>
      <c r="BC159" s="412">
        <f>+S159*($N$2*(1+$N$3))*(VLOOKUP(LEFT(AZ153,6),'2.1 Summary costs O&amp;M'!$J$3:$R$15,BA4,FALSE))</f>
        <v>0</v>
      </c>
      <c r="BD159" s="412">
        <f>+T159*($N$2*(1+$N$3))*(VLOOKUP(LEFT(AZ153,6),'2.1 Summary costs O&amp;M'!$J$3:$R$15,BA4,FALSE))</f>
        <v>0</v>
      </c>
      <c r="BE159" s="412">
        <f>+U159*($N$2*(1+$N$3))*(VLOOKUP(LEFT(AZ153,6),'2.1 Summary costs O&amp;M'!$J$3:$R$15,BA4,FALSE))</f>
        <v>0</v>
      </c>
      <c r="BF159" s="412">
        <f>+V159*($N$2*(1+$N$3))*(VLOOKUP(LEFT(AZ153,6),'2.1 Summary costs O&amp;M'!$J$3:$R$15,BA4,FALSE))</f>
        <v>0</v>
      </c>
      <c r="BG159" s="412">
        <f>+W159*($N$2*(1+$N$3))*(VLOOKUP(LEFT(AZ153,6),'2.1 Summary costs O&amp;M'!$J$3:$R$15,BA4,FALSE))</f>
        <v>0</v>
      </c>
      <c r="BH159" s="412">
        <f>+X159*($N$2*(1+$N$3))*(VLOOKUP(LEFT(AZ153,6),'2.1 Summary costs O&amp;M'!$J$3:$R$15,BA4,FALSE))</f>
        <v>0</v>
      </c>
      <c r="BI159" s="412">
        <f>+Y159*($N$2*(1+$N$3))*(VLOOKUP(LEFT(AZ153,6),'2.1 Summary costs O&amp;M'!$J$3:$R$15,BA4,FALSE))</f>
        <v>0</v>
      </c>
      <c r="BJ159" s="412">
        <f>+Z159*($N$2*(1+$N$3))*(VLOOKUP(LEFT(AZ153,6),'2.1 Summary costs O&amp;M'!$J$3:$R$15,BA4,FALSE))</f>
        <v>0</v>
      </c>
      <c r="BK159" s="412">
        <f>+AA159*($N$2*(1+$N$3))*(VLOOKUP(LEFT(AZ153,6),'2.1 Summary costs O&amp;M'!$J$3:$R$15,BA4,FALSE))</f>
        <v>0</v>
      </c>
      <c r="BL159" s="412">
        <f>+AB159*($N$2*(1+$N$3))*(VLOOKUP(LEFT(AZ153,6),'2.1 Summary costs O&amp;M'!$J$3:$R$15,BA4,FALSE))</f>
        <v>0</v>
      </c>
      <c r="BM159" s="412">
        <f>+AC159*($N$2*(1+$N$3))*(VLOOKUP(LEFT(AZ153,6),'2.1 Summary costs O&amp;M'!$J$3:$R$15,BA4,FALSE))</f>
        <v>0</v>
      </c>
      <c r="BN159" s="412">
        <f>+AD159*($N$2*(1+$N$3))*(VLOOKUP(LEFT(AZ153,6),'2.1 Summary costs O&amp;M'!$J$3:$R$15,BA4,FALSE))</f>
        <v>0</v>
      </c>
      <c r="BO159" s="412">
        <f>+AE159*($N$2*(1+$N$3))*(VLOOKUP(LEFT(AZ153,6),'2.1 Summary costs O&amp;M'!$J$3:$R$15,BA4,FALSE))</f>
        <v>0</v>
      </c>
      <c r="BP159" s="412">
        <f>+AF159*($N$2*(1+$N$3))*(VLOOKUP(LEFT(AZ153,6),'2.1 Summary costs O&amp;M'!$J$3:$R$15,BA4,FALSE))</f>
        <v>0</v>
      </c>
      <c r="BQ159" s="412">
        <f>+AG159*($N$2*(1+$N$3))*(VLOOKUP(LEFT(AZ153,6),'2.1 Summary costs O&amp;M'!$J$3:$R$15,BA4,FALSE))</f>
        <v>0</v>
      </c>
      <c r="BR159" s="412">
        <f>+AH159*($N$2*(1+$N$3))*(VLOOKUP(LEFT(AZ153,6),'2.1 Summary costs O&amp;M'!$J$3:$R$15,BA4,FALSE))</f>
        <v>0</v>
      </c>
      <c r="BS159" s="412">
        <f>+AI159*($N$2*(1+$N$3))*(VLOOKUP(LEFT(AZ153,6),'2.1 Summary costs O&amp;M'!$J$3:$R$15,BA4,FALSE))</f>
        <v>0</v>
      </c>
      <c r="BT159" s="412">
        <f>+AJ159*($N$2*(1+$N$3))*(VLOOKUP(LEFT(AZ153,6),'2.1 Summary costs O&amp;M'!$J$3:$R$15,BA4,FALSE))</f>
        <v>0</v>
      </c>
      <c r="BU159" s="412">
        <f t="shared" si="92"/>
        <v>0</v>
      </c>
    </row>
    <row r="160" spans="1:73"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94"/>
        <v>0</v>
      </c>
      <c r="AZ160">
        <f t="shared" si="91"/>
        <v>0</v>
      </c>
      <c r="BA160" s="412">
        <f>+Q160*($N$2*(1+$N$3))*(VLOOKUP(LEFT(AZ153,6),'2.1 Summary costs O&amp;M'!$J$3:$R$15,BA4,FALSE))</f>
        <v>0</v>
      </c>
      <c r="BB160" s="412">
        <f>+R160*($N$2*(1+$N$3))*(VLOOKUP(LEFT(AZ153,6),'2.1 Summary costs O&amp;M'!$J$3:$R$15,BA4,FALSE))</f>
        <v>0</v>
      </c>
      <c r="BC160" s="412">
        <f>+S160*($N$2*(1+$N$3))*(VLOOKUP(LEFT(AZ153,6),'2.1 Summary costs O&amp;M'!$J$3:$R$15,BA4,FALSE))</f>
        <v>0</v>
      </c>
      <c r="BD160" s="412">
        <f>+T160*($N$2*(1+$N$3))*(VLOOKUP(LEFT(AZ153,6),'2.1 Summary costs O&amp;M'!$J$3:$R$15,BA4,FALSE))</f>
        <v>0</v>
      </c>
      <c r="BE160" s="412">
        <f>+U160*($N$2*(1+$N$3))*(VLOOKUP(LEFT(AZ153,6),'2.1 Summary costs O&amp;M'!$J$3:$R$15,BA4,FALSE))</f>
        <v>0</v>
      </c>
      <c r="BF160" s="412">
        <f>+V160*($N$2*(1+$N$3))*(VLOOKUP(LEFT(AZ153,6),'2.1 Summary costs O&amp;M'!$J$3:$R$15,BA4,FALSE))</f>
        <v>0</v>
      </c>
      <c r="BG160" s="412">
        <f>+W160*($N$2*(1+$N$3))*(VLOOKUP(LEFT(AZ153,6),'2.1 Summary costs O&amp;M'!$J$3:$R$15,BA4,FALSE))</f>
        <v>0</v>
      </c>
      <c r="BH160" s="412">
        <f>+X160*($N$2*(1+$N$3))*(VLOOKUP(LEFT(AZ153,6),'2.1 Summary costs O&amp;M'!$J$3:$R$15,BA4,FALSE))</f>
        <v>0</v>
      </c>
      <c r="BI160" s="412">
        <f>+Y160*($N$2*(1+$N$3))*(VLOOKUP(LEFT(AZ153,6),'2.1 Summary costs O&amp;M'!$J$3:$R$15,BA4,FALSE))</f>
        <v>0</v>
      </c>
      <c r="BJ160" s="412">
        <f>+Z160*($N$2*(1+$N$3))*(VLOOKUP(LEFT(AZ153,6),'2.1 Summary costs O&amp;M'!$J$3:$R$15,BA4,FALSE))</f>
        <v>0</v>
      </c>
      <c r="BK160" s="412">
        <f>+AA160*($N$2*(1+$N$3))*(VLOOKUP(LEFT(AZ153,6),'2.1 Summary costs O&amp;M'!$J$3:$R$15,BA4,FALSE))</f>
        <v>0</v>
      </c>
      <c r="BL160" s="412">
        <f>+AB160*($N$2*(1+$N$3))*(VLOOKUP(LEFT(AZ153,6),'2.1 Summary costs O&amp;M'!$J$3:$R$15,BA4,FALSE))</f>
        <v>0</v>
      </c>
      <c r="BM160" s="412">
        <f>+AC160*($N$2*(1+$N$3))*(VLOOKUP(LEFT(AZ153,6),'2.1 Summary costs O&amp;M'!$J$3:$R$15,BA4,FALSE))</f>
        <v>0</v>
      </c>
      <c r="BN160" s="412">
        <f>+AD160*($N$2*(1+$N$3))*(VLOOKUP(LEFT(AZ153,6),'2.1 Summary costs O&amp;M'!$J$3:$R$15,BA4,FALSE))</f>
        <v>0</v>
      </c>
      <c r="BO160" s="412">
        <f>+AE160*($N$2*(1+$N$3))*(VLOOKUP(LEFT(AZ153,6),'2.1 Summary costs O&amp;M'!$J$3:$R$15,BA4,FALSE))</f>
        <v>0</v>
      </c>
      <c r="BP160" s="412">
        <f>+AF160*($N$2*(1+$N$3))*(VLOOKUP(LEFT(AZ153,6),'2.1 Summary costs O&amp;M'!$J$3:$R$15,BA4,FALSE))</f>
        <v>0</v>
      </c>
      <c r="BQ160" s="412">
        <f>+AG160*($N$2*(1+$N$3))*(VLOOKUP(LEFT(AZ153,6),'2.1 Summary costs O&amp;M'!$J$3:$R$15,BA4,FALSE))</f>
        <v>0</v>
      </c>
      <c r="BR160" s="412">
        <f>+AH160*($N$2*(1+$N$3))*(VLOOKUP(LEFT(AZ153,6),'2.1 Summary costs O&amp;M'!$J$3:$R$15,BA4,FALSE))</f>
        <v>0</v>
      </c>
      <c r="BS160" s="412">
        <f>+AI160*($N$2*(1+$N$3))*(VLOOKUP(LEFT(AZ153,6),'2.1 Summary costs O&amp;M'!$J$3:$R$15,BA4,FALSE))</f>
        <v>0</v>
      </c>
      <c r="BT160" s="412">
        <f>+AJ160*($N$2*(1+$N$3))*(VLOOKUP(LEFT(AZ153,6),'2.1 Summary costs O&amp;M'!$J$3:$R$15,BA4,FALSE))</f>
        <v>0</v>
      </c>
      <c r="BU160" s="412">
        <f t="shared" si="92"/>
        <v>0</v>
      </c>
    </row>
    <row r="161" spans="5:73"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c r="AZ161">
        <f t="shared" si="91"/>
        <v>0</v>
      </c>
      <c r="BA161" s="412">
        <f>+Q161*($N$2*(1+$N$3))*(VLOOKUP(LEFT(AZ153,6),'2.1 Summary costs O&amp;M'!$J$3:$R$15,BA4,FALSE))</f>
        <v>0</v>
      </c>
      <c r="BB161" s="412">
        <f>+R161*($N$2*(1+$N$3))*(VLOOKUP(LEFT(AZ153,6),'2.1 Summary costs O&amp;M'!$J$3:$R$15,BA4,FALSE))</f>
        <v>0</v>
      </c>
      <c r="BC161" s="412">
        <f>+S161*($N$2*(1+$N$3))*(VLOOKUP(LEFT(AZ153,6),'2.1 Summary costs O&amp;M'!$J$3:$R$15,BA4,FALSE))</f>
        <v>0</v>
      </c>
      <c r="BD161" s="412">
        <f>+T161*($N$2*(1+$N$3))*(VLOOKUP(LEFT(AZ153,6),'2.1 Summary costs O&amp;M'!$J$3:$R$15,BA4,FALSE))</f>
        <v>0</v>
      </c>
      <c r="BE161" s="412">
        <f>+U161*($N$2*(1+$N$3))*(VLOOKUP(LEFT(AZ153,6),'2.1 Summary costs O&amp;M'!$J$3:$R$15,BA4,FALSE))</f>
        <v>0</v>
      </c>
      <c r="BF161" s="412">
        <f>+V161*($N$2*(1+$N$3))*(VLOOKUP(LEFT(AZ153,6),'2.1 Summary costs O&amp;M'!$J$3:$R$15,BA4,FALSE))</f>
        <v>0</v>
      </c>
      <c r="BG161" s="412">
        <f>+W161*($N$2*(1+$N$3))*(VLOOKUP(LEFT(AZ153,6),'2.1 Summary costs O&amp;M'!$J$3:$R$15,BA4,FALSE))</f>
        <v>0</v>
      </c>
      <c r="BH161" s="412">
        <f>+X161*($N$2*(1+$N$3))*(VLOOKUP(LEFT(AZ153,6),'2.1 Summary costs O&amp;M'!$J$3:$R$15,BA4,FALSE))</f>
        <v>0</v>
      </c>
      <c r="BI161" s="412">
        <f>+Y161*($N$2*(1+$N$3))*(VLOOKUP(LEFT(AZ153,6),'2.1 Summary costs O&amp;M'!$J$3:$R$15,BA4,FALSE))</f>
        <v>0</v>
      </c>
      <c r="BJ161" s="412">
        <f>+Z161*($N$2*(1+$N$3))*(VLOOKUP(LEFT(AZ153,6),'2.1 Summary costs O&amp;M'!$J$3:$R$15,BA4,FALSE))</f>
        <v>0</v>
      </c>
      <c r="BK161" s="412">
        <f>+AA161*($N$2*(1+$N$3))*(VLOOKUP(LEFT(AZ153,6),'2.1 Summary costs O&amp;M'!$J$3:$R$15,BA4,FALSE))</f>
        <v>0</v>
      </c>
      <c r="BL161" s="412">
        <f>+AB161*($N$2*(1+$N$3))*(VLOOKUP(LEFT(AZ153,6),'2.1 Summary costs O&amp;M'!$J$3:$R$15,BA4,FALSE))</f>
        <v>0</v>
      </c>
      <c r="BM161" s="412">
        <f>+AC161*($N$2*(1+$N$3))*(VLOOKUP(LEFT(AZ153,6),'2.1 Summary costs O&amp;M'!$J$3:$R$15,BA4,FALSE))</f>
        <v>0</v>
      </c>
      <c r="BN161" s="412">
        <f>+AD161*($N$2*(1+$N$3))*(VLOOKUP(LEFT(AZ153,6),'2.1 Summary costs O&amp;M'!$J$3:$R$15,BA4,FALSE))</f>
        <v>0</v>
      </c>
      <c r="BO161" s="412">
        <f>+AE161*($N$2*(1+$N$3))*(VLOOKUP(LEFT(AZ153,6),'2.1 Summary costs O&amp;M'!$J$3:$R$15,BA4,FALSE))</f>
        <v>0</v>
      </c>
      <c r="BP161" s="412">
        <f>+AF161*($N$2*(1+$N$3))*(VLOOKUP(LEFT(AZ153,6),'2.1 Summary costs O&amp;M'!$J$3:$R$15,BA4,FALSE))</f>
        <v>0</v>
      </c>
      <c r="BQ161" s="412">
        <f>+AG161*($N$2*(1+$N$3))*(VLOOKUP(LEFT(AZ153,6),'2.1 Summary costs O&amp;M'!$J$3:$R$15,BA4,FALSE))</f>
        <v>0</v>
      </c>
      <c r="BR161" s="412">
        <f>+AH161*($N$2*(1+$N$3))*(VLOOKUP(LEFT(AZ153,6),'2.1 Summary costs O&amp;M'!$J$3:$R$15,BA4,FALSE))</f>
        <v>0</v>
      </c>
      <c r="BS161" s="412">
        <f>+AI161*($N$2*(1+$N$3))*(VLOOKUP(LEFT(AZ153,6),'2.1 Summary costs O&amp;M'!$J$3:$R$15,BA4,FALSE))</f>
        <v>0</v>
      </c>
      <c r="BT161" s="412">
        <f>+AJ161*($N$2*(1+$N$3))*(VLOOKUP(LEFT(AZ153,6),'2.1 Summary costs O&amp;M'!$J$3:$R$15,BA4,FALSE))</f>
        <v>0</v>
      </c>
      <c r="BU161" s="412">
        <f t="shared" si="92"/>
        <v>0</v>
      </c>
    </row>
    <row r="162" spans="5:73" ht="15.75" thickBot="1" x14ac:dyDescent="0.3">
      <c r="F162" s="438"/>
      <c r="G162" s="162" t="s">
        <v>153</v>
      </c>
      <c r="H162" s="320"/>
      <c r="I162" s="163"/>
      <c r="J162" s="163"/>
      <c r="K162" s="163"/>
      <c r="L162" s="163"/>
      <c r="M162" s="164"/>
      <c r="N162" s="91">
        <f>SUM(N154:N161)</f>
        <v>0.14580000000000001</v>
      </c>
      <c r="Q162" s="385">
        <f t="shared" ref="Q162" si="95">SUM(Q154:Q161)</f>
        <v>0.17265903654483983</v>
      </c>
      <c r="R162" s="385">
        <f t="shared" ref="R162:AI162" si="96">SUM(R154:R161)</f>
        <v>0.18789066683925654</v>
      </c>
      <c r="S162" s="385">
        <f t="shared" si="96"/>
        <v>0</v>
      </c>
      <c r="T162" s="385">
        <f t="shared" si="96"/>
        <v>0</v>
      </c>
      <c r="U162" s="385">
        <f t="shared" si="96"/>
        <v>0</v>
      </c>
      <c r="V162" s="385">
        <f t="shared" si="96"/>
        <v>0</v>
      </c>
      <c r="W162" s="385">
        <f t="shared" si="96"/>
        <v>0</v>
      </c>
      <c r="X162" s="385">
        <f t="shared" si="96"/>
        <v>0</v>
      </c>
      <c r="Y162" s="385">
        <f t="shared" si="96"/>
        <v>0</v>
      </c>
      <c r="Z162" s="385">
        <f t="shared" si="96"/>
        <v>0.36951524828173199</v>
      </c>
      <c r="AA162" s="385">
        <f t="shared" si="96"/>
        <v>0.40211313462818615</v>
      </c>
      <c r="AB162" s="385">
        <f t="shared" si="96"/>
        <v>0</v>
      </c>
      <c r="AC162" s="385">
        <f t="shared" si="96"/>
        <v>0</v>
      </c>
      <c r="AD162" s="385">
        <f t="shared" si="96"/>
        <v>0</v>
      </c>
      <c r="AE162" s="385">
        <f t="shared" si="96"/>
        <v>0</v>
      </c>
      <c r="AF162" s="385">
        <f t="shared" si="96"/>
        <v>0</v>
      </c>
      <c r="AG162" s="385">
        <f t="shared" si="96"/>
        <v>0</v>
      </c>
      <c r="AH162" s="385">
        <f t="shared" si="96"/>
        <v>0</v>
      </c>
      <c r="AI162" s="385">
        <f t="shared" si="96"/>
        <v>0</v>
      </c>
      <c r="AJ162" s="385">
        <f t="shared" ref="AJ162" si="97">SUM(AJ154:AJ161)</f>
        <v>0.86058012226247715</v>
      </c>
      <c r="AK162" s="385">
        <f>SUM(Q162:AJ162)</f>
        <v>1.9927582085564917</v>
      </c>
      <c r="AZ162" t="str">
        <f t="shared" si="91"/>
        <v>Subtotal USD</v>
      </c>
      <c r="BA162" s="412">
        <f>+Q162*($N$2*(1+$N$3))*(VLOOKUP(LEFT(AZ153,6),'2.1 Summary costs O&amp;M'!$J$3:$R$15,BA4,FALSE))</f>
        <v>378.43127502880253</v>
      </c>
      <c r="BB162" s="412">
        <f>+R162*($N$2*(1+$N$3))*(VLOOKUP(LEFT(AZ153,6),'2.1 Summary costs O&amp;M'!$J$3:$R$15,BA4,FALSE))</f>
        <v>411.81571518572702</v>
      </c>
      <c r="BC162" s="412">
        <f>+S162*($N$2*(1+$N$3))*(VLOOKUP(LEFT(AZ153,6),'2.1 Summary costs O&amp;M'!$J$3:$R$15,BA4,FALSE))</f>
        <v>0</v>
      </c>
      <c r="BD162" s="412">
        <f>+T162*($N$2*(1+$N$3))*(VLOOKUP(LEFT(AZ153,6),'2.1 Summary costs O&amp;M'!$J$3:$R$15,BA4,FALSE))</f>
        <v>0</v>
      </c>
      <c r="BE162" s="412">
        <f>+U162*($N$2*(1+$N$3))*(VLOOKUP(LEFT(AZ153,6),'2.1 Summary costs O&amp;M'!$J$3:$R$15,BA4,FALSE))</f>
        <v>0</v>
      </c>
      <c r="BF162" s="412">
        <f>+V162*($N$2*(1+$N$3))*(VLOOKUP(LEFT(AZ153,6),'2.1 Summary costs O&amp;M'!$J$3:$R$15,BA4,FALSE))</f>
        <v>0</v>
      </c>
      <c r="BG162" s="412">
        <f>+W162*($N$2*(1+$N$3))*(VLOOKUP(LEFT(AZ153,6),'2.1 Summary costs O&amp;M'!$J$3:$R$15,BA4,FALSE))</f>
        <v>0</v>
      </c>
      <c r="BH162" s="412">
        <f>+X162*($N$2*(1+$N$3))*(VLOOKUP(LEFT(AZ153,6),'2.1 Summary costs O&amp;M'!$J$3:$R$15,BA4,FALSE))</f>
        <v>0</v>
      </c>
      <c r="BI162" s="412">
        <f>+Y162*($N$2*(1+$N$3))*(VLOOKUP(LEFT(AZ153,6),'2.1 Summary costs O&amp;M'!$J$3:$R$15,BA4,FALSE))</f>
        <v>0</v>
      </c>
      <c r="BJ162" s="412">
        <f>+Z162*($N$2*(1+$N$3))*(VLOOKUP(LEFT(AZ153,6),'2.1 Summary costs O&amp;M'!$J$3:$R$15,BA4,FALSE))</f>
        <v>809.89752606157231</v>
      </c>
      <c r="BK162" s="412">
        <f>+AA162*($N$2*(1+$N$3))*(VLOOKUP(LEFT(AZ153,6),'2.1 Summary costs O&amp;M'!$J$3:$R$15,BA4,FALSE))</f>
        <v>881.34504447818836</v>
      </c>
      <c r="BL162" s="412">
        <f>+AB162*($N$2*(1+$N$3))*(VLOOKUP(LEFT(AZ153,6),'2.1 Summary costs O&amp;M'!$J$3:$R$15,BA4,FALSE))</f>
        <v>0</v>
      </c>
      <c r="BM162" s="412">
        <f>+AC162*($N$2*(1+$N$3))*(VLOOKUP(LEFT(AZ153,6),'2.1 Summary costs O&amp;M'!$J$3:$R$15,BA4,FALSE))</f>
        <v>0</v>
      </c>
      <c r="BN162" s="412">
        <f>+AD162*($N$2*(1+$N$3))*(VLOOKUP(LEFT(AZ153,6),'2.1 Summary costs O&amp;M'!$J$3:$R$15,BA4,FALSE))</f>
        <v>0</v>
      </c>
      <c r="BO162" s="412">
        <f>+AE162*($N$2*(1+$N$3))*(VLOOKUP(LEFT(AZ153,6),'2.1 Summary costs O&amp;M'!$J$3:$R$15,BA4,FALSE))</f>
        <v>0</v>
      </c>
      <c r="BP162" s="412">
        <f>+AF162*($N$2*(1+$N$3))*(VLOOKUP(LEFT(AZ153,6),'2.1 Summary costs O&amp;M'!$J$3:$R$15,BA4,FALSE))</f>
        <v>0</v>
      </c>
      <c r="BQ162" s="412">
        <f>+AG162*($N$2*(1+$N$3))*(VLOOKUP(LEFT(AZ153,6),'2.1 Summary costs O&amp;M'!$J$3:$R$15,BA4,FALSE))</f>
        <v>0</v>
      </c>
      <c r="BR162" s="412">
        <f>+AH162*($N$2*(1+$N$3))*(VLOOKUP(LEFT(AZ153,6),'2.1 Summary costs O&amp;M'!$J$3:$R$15,BA4,FALSE))</f>
        <v>0</v>
      </c>
      <c r="BS162" s="412">
        <f>+AI162*($N$2*(1+$N$3))*(VLOOKUP(LEFT(AZ153,6),'2.1 Summary costs O&amp;M'!$J$3:$R$15,BA4,FALSE))</f>
        <v>0</v>
      </c>
      <c r="BT162" s="412">
        <f>+AJ162*($N$2*(1+$N$3))*(VLOOKUP(LEFT(AZ153,6),'2.1 Summary costs O&amp;M'!$J$3:$R$15,BA4,FALSE))</f>
        <v>1886.205549673937</v>
      </c>
      <c r="BU162" s="412">
        <f t="shared" si="92"/>
        <v>4367.6951104282271</v>
      </c>
    </row>
    <row r="163" spans="5:73"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c r="AZ163" s="398"/>
      <c r="BA163" s="414">
        <f>+Q163*(VLOOKUP(LEFT($AZ153,6),'2.1 Summary costs O&amp;M'!$J$3:$R$15,$BA$4,FALSE))</f>
        <v>0</v>
      </c>
      <c r="BB163" s="414">
        <f>+R163*(VLOOKUP(LEFT($AZ153,6),'2.1 Summary costs O&amp;M'!$J$3:$R$15,$BA$4,FALSE))</f>
        <v>0</v>
      </c>
      <c r="BC163" s="414">
        <f>+S163*(VLOOKUP(LEFT($AZ153,6),'2.1 Summary costs O&amp;M'!$J$3:$R$15,$BA$4,FALSE))</f>
        <v>0</v>
      </c>
      <c r="BD163" s="414">
        <f>+T163*(VLOOKUP(LEFT($AZ153,6),'2.1 Summary costs O&amp;M'!$J$3:$R$15,$BA$4,FALSE))</f>
        <v>0</v>
      </c>
      <c r="BE163" s="414">
        <f>+U163*(VLOOKUP(LEFT($AZ153,6),'2.1 Summary costs O&amp;M'!$J$3:$R$15,$BA$4,FALSE))</f>
        <v>0</v>
      </c>
      <c r="BF163" s="414">
        <f>+V163*(VLOOKUP(LEFT($AZ153,6),'2.1 Summary costs O&amp;M'!$J$3:$R$15,$BA$4,FALSE))</f>
        <v>0</v>
      </c>
      <c r="BG163" s="414">
        <f>+W163*(VLOOKUP(LEFT($AZ153,6),'2.1 Summary costs O&amp;M'!$J$3:$R$15,$BA$4,FALSE))</f>
        <v>0</v>
      </c>
      <c r="BH163" s="414">
        <f>+X163*(VLOOKUP(LEFT($AZ153,6),'2.1 Summary costs O&amp;M'!$J$3:$R$15,$BA$4,FALSE))</f>
        <v>0</v>
      </c>
      <c r="BI163" s="414">
        <f>+Y163*(VLOOKUP(LEFT($AZ153,6),'2.1 Summary costs O&amp;M'!$J$3:$R$15,$BA$4,FALSE))</f>
        <v>0</v>
      </c>
      <c r="BJ163" s="414">
        <f>+Z163*(VLOOKUP(LEFT($AZ153,6),'2.1 Summary costs O&amp;M'!$J$3:$R$15,$BA$4,FALSE))</f>
        <v>0</v>
      </c>
      <c r="BK163" s="414">
        <f>+AA163*(VLOOKUP(LEFT($AZ153,6),'2.1 Summary costs O&amp;M'!$J$3:$R$15,$BA$4,FALSE))</f>
        <v>0</v>
      </c>
      <c r="BL163" s="414">
        <f>+AB163*(VLOOKUP(LEFT($AZ153,6),'2.1 Summary costs O&amp;M'!$J$3:$R$15,$BA$4,FALSE))</f>
        <v>0</v>
      </c>
      <c r="BM163" s="414">
        <f>+AC163*(VLOOKUP(LEFT($AZ153,6),'2.1 Summary costs O&amp;M'!$J$3:$R$15,$BA$4,FALSE))</f>
        <v>0</v>
      </c>
      <c r="BN163" s="414">
        <f>+AD163*(VLOOKUP(LEFT($AZ153,6),'2.1 Summary costs O&amp;M'!$J$3:$R$15,$BA$4,FALSE))</f>
        <v>0</v>
      </c>
      <c r="BO163" s="414">
        <f>+AE163*(VLOOKUP(LEFT($AZ153,6),'2.1 Summary costs O&amp;M'!$J$3:$R$15,$BA$4,FALSE))</f>
        <v>0</v>
      </c>
      <c r="BP163" s="414">
        <f>+AF163*(VLOOKUP(LEFT($AZ153,6),'2.1 Summary costs O&amp;M'!$J$3:$R$15,$BA$4,FALSE))</f>
        <v>0</v>
      </c>
      <c r="BQ163" s="414">
        <f>+AG163*(VLOOKUP(LEFT($AZ153,6),'2.1 Summary costs O&amp;M'!$J$3:$R$15,$BA$4,FALSE))</f>
        <v>0</v>
      </c>
      <c r="BR163" s="414">
        <f>+AH163*(VLOOKUP(LEFT($AZ153,6),'2.1 Summary costs O&amp;M'!$J$3:$R$15,$BA$4,FALSE))</f>
        <v>0</v>
      </c>
      <c r="BS163" s="414">
        <f>+AI163*(VLOOKUP(LEFT($AZ153,6),'2.1 Summary costs O&amp;M'!$J$3:$R$15,$BA$4,FALSE))</f>
        <v>0</v>
      </c>
      <c r="BT163" s="414">
        <f>+AJ163*(VLOOKUP(LEFT($AZ153,6),'2.1 Summary costs O&amp;M'!$J$3:$R$15,$BA$4,FALSE))</f>
        <v>0</v>
      </c>
      <c r="BU163" s="398"/>
    </row>
    <row r="164" spans="5:73" x14ac:dyDescent="0.25">
      <c r="F164" s="438"/>
      <c r="G164" s="109" t="s">
        <v>250</v>
      </c>
      <c r="H164" s="109"/>
      <c r="I164" s="176">
        <v>3</v>
      </c>
      <c r="J164" s="176"/>
      <c r="K164" s="148" t="s">
        <v>264</v>
      </c>
      <c r="L164" s="175"/>
      <c r="M164" s="195">
        <v>0.5</v>
      </c>
      <c r="N164" s="195">
        <f>M164*I164</f>
        <v>1.5</v>
      </c>
      <c r="Q164" s="383">
        <f t="shared" ref="Q164:R169" si="98">+$N164*(1+$N$1)^(1+Q$6)</f>
        <v>1.7763275364695454</v>
      </c>
      <c r="R164" s="383">
        <f t="shared" si="98"/>
        <v>1.9330315518442034</v>
      </c>
      <c r="S164" s="383"/>
      <c r="T164" s="383"/>
      <c r="U164" s="383"/>
      <c r="V164" s="383"/>
      <c r="W164" s="383"/>
      <c r="X164" s="383"/>
      <c r="Y164" s="383"/>
      <c r="Z164" s="383">
        <f t="shared" ref="Z164:AA169" si="99">+$N164*(1+$N$1)^(1+Z$6)</f>
        <v>3.8015972045445681</v>
      </c>
      <c r="AA164" s="383">
        <f t="shared" si="99"/>
        <v>4.1369664056397752</v>
      </c>
      <c r="AB164" s="383"/>
      <c r="AC164" s="383"/>
      <c r="AD164" s="383"/>
      <c r="AE164" s="383"/>
      <c r="AF164" s="383"/>
      <c r="AG164" s="383"/>
      <c r="AH164" s="383"/>
      <c r="AI164" s="383"/>
      <c r="AJ164" s="383">
        <f t="shared" ref="AJ164:AJ169" si="100">+$N164*(1+$N$1)^(1+AJ$6)</f>
        <v>8.853704961548118</v>
      </c>
      <c r="AK164" s="385">
        <f t="shared" ref="AK164:AK170" si="101">SUM(Q164:AJ164)</f>
        <v>20.501627660046211</v>
      </c>
      <c r="AZ164" s="398" t="str">
        <f>+G164</f>
        <v>Seedlings (plastic bag 0.5 liters)</v>
      </c>
      <c r="BA164" s="414">
        <f>+Q164*(VLOOKUP(LEFT($AZ153,6),'2.1 Summary costs O&amp;M'!$J$3:$R$15,$BA$4,FALSE))</f>
        <v>296.64669859041408</v>
      </c>
      <c r="BB164" s="414">
        <f>+R164*(VLOOKUP(LEFT($AZ153,6),'2.1 Summary costs O&amp;M'!$J$3:$R$15,$BA$4,FALSE))</f>
        <v>322.81626915798199</v>
      </c>
      <c r="BC164" s="414">
        <f>+S164*(VLOOKUP(LEFT($AZ153,6),'2.1 Summary costs O&amp;M'!$J$3:$R$15,$BA$4,FALSE))</f>
        <v>0</v>
      </c>
      <c r="BD164" s="414">
        <f>+T164*(VLOOKUP(LEFT($AZ153,6),'2.1 Summary costs O&amp;M'!$J$3:$R$15,$BA$4,FALSE))</f>
        <v>0</v>
      </c>
      <c r="BE164" s="414">
        <f>+U164*(VLOOKUP(LEFT($AZ153,6),'2.1 Summary costs O&amp;M'!$J$3:$R$15,$BA$4,FALSE))</f>
        <v>0</v>
      </c>
      <c r="BF164" s="414">
        <f>+V164*(VLOOKUP(LEFT($AZ153,6),'2.1 Summary costs O&amp;M'!$J$3:$R$15,$BA$4,FALSE))</f>
        <v>0</v>
      </c>
      <c r="BG164" s="414">
        <f>+W164*(VLOOKUP(LEFT($AZ153,6),'2.1 Summary costs O&amp;M'!$J$3:$R$15,$BA$4,FALSE))</f>
        <v>0</v>
      </c>
      <c r="BH164" s="414">
        <f>+X164*(VLOOKUP(LEFT($AZ153,6),'2.1 Summary costs O&amp;M'!$J$3:$R$15,$BA$4,FALSE))</f>
        <v>0</v>
      </c>
      <c r="BI164" s="414">
        <f>+Y164*(VLOOKUP(LEFT($AZ153,6),'2.1 Summary costs O&amp;M'!$J$3:$R$15,$BA$4,FALSE))</f>
        <v>0</v>
      </c>
      <c r="BJ164" s="414">
        <f>+Z164*(VLOOKUP(LEFT($AZ153,6),'2.1 Summary costs O&amp;M'!$J$3:$R$15,$BA$4,FALSE))</f>
        <v>634.86673315894291</v>
      </c>
      <c r="BK164" s="414">
        <f>+AA164*(VLOOKUP(LEFT($AZ153,6),'2.1 Summary costs O&amp;M'!$J$3:$R$15,$BA$4,FALSE))</f>
        <v>690.87338974184252</v>
      </c>
      <c r="BL164" s="414">
        <f>+AB164*(VLOOKUP(LEFT($AZ153,6),'2.1 Summary costs O&amp;M'!$J$3:$R$15,$BA$4,FALSE))</f>
        <v>0</v>
      </c>
      <c r="BM164" s="414">
        <f>+AC164*(VLOOKUP(LEFT($AZ153,6),'2.1 Summary costs O&amp;M'!$J$3:$R$15,$BA$4,FALSE))</f>
        <v>0</v>
      </c>
      <c r="BN164" s="414">
        <f>+AD164*(VLOOKUP(LEFT($AZ153,6),'2.1 Summary costs O&amp;M'!$J$3:$R$15,$BA$4,FALSE))</f>
        <v>0</v>
      </c>
      <c r="BO164" s="414">
        <f>+AE164*(VLOOKUP(LEFT($AZ153,6),'2.1 Summary costs O&amp;M'!$J$3:$R$15,$BA$4,FALSE))</f>
        <v>0</v>
      </c>
      <c r="BP164" s="414">
        <f>+AF164*(VLOOKUP(LEFT($AZ153,6),'2.1 Summary costs O&amp;M'!$J$3:$R$15,$BA$4,FALSE))</f>
        <v>0</v>
      </c>
      <c r="BQ164" s="414">
        <f>+AG164*(VLOOKUP(LEFT($AZ153,6),'2.1 Summary costs O&amp;M'!$J$3:$R$15,$BA$4,FALSE))</f>
        <v>0</v>
      </c>
      <c r="BR164" s="414">
        <f>+AH164*(VLOOKUP(LEFT($AZ153,6),'2.1 Summary costs O&amp;M'!$J$3:$R$15,$BA$4,FALSE))</f>
        <v>0</v>
      </c>
      <c r="BS164" s="414">
        <f>+AI164*(VLOOKUP(LEFT($AZ153,6),'2.1 Summary costs O&amp;M'!$J$3:$R$15,$BA$4,FALSE))</f>
        <v>0</v>
      </c>
      <c r="BT164" s="414">
        <f>+AJ164*(VLOOKUP(LEFT($AZ153,6),'2.1 Summary costs O&amp;M'!$J$3:$R$15,$BA$4,FALSE))</f>
        <v>1478.5687285785357</v>
      </c>
      <c r="BU164" s="414">
        <f t="shared" ref="BU164:BU170" si="102">SUM(BA164:BT164)</f>
        <v>3423.7718192277171</v>
      </c>
    </row>
    <row r="165" spans="5:73" x14ac:dyDescent="0.25">
      <c r="F165" s="438"/>
      <c r="G165" s="109" t="s">
        <v>273</v>
      </c>
      <c r="H165" s="109"/>
      <c r="I165" s="176">
        <f>100*0.04</f>
        <v>4</v>
      </c>
      <c r="J165" s="176"/>
      <c r="K165" s="148" t="s">
        <v>276</v>
      </c>
      <c r="L165" s="175"/>
      <c r="M165" s="195">
        <f>+Costo_Pestici_organ_1ha</f>
        <v>1</v>
      </c>
      <c r="N165" s="195">
        <f>M165*I165</f>
        <v>4</v>
      </c>
      <c r="Q165" s="383">
        <f t="shared" si="98"/>
        <v>4.7368734305854545</v>
      </c>
      <c r="R165" s="383">
        <f t="shared" si="98"/>
        <v>5.1547508049178754</v>
      </c>
      <c r="S165" s="383"/>
      <c r="T165" s="383"/>
      <c r="U165" s="383"/>
      <c r="V165" s="383"/>
      <c r="W165" s="384"/>
      <c r="X165" s="383"/>
      <c r="Y165" s="384"/>
      <c r="Z165" s="383">
        <f t="shared" si="99"/>
        <v>10.137592545452181</v>
      </c>
      <c r="AA165" s="383">
        <f t="shared" si="99"/>
        <v>11.0319104150394</v>
      </c>
      <c r="AB165" s="383"/>
      <c r="AC165" s="384"/>
      <c r="AD165" s="383"/>
      <c r="AE165" s="383"/>
      <c r="AF165" s="383"/>
      <c r="AG165" s="384"/>
      <c r="AH165" s="383"/>
      <c r="AI165" s="384"/>
      <c r="AJ165" s="383">
        <f t="shared" si="100"/>
        <v>23.609879897461646</v>
      </c>
      <c r="AK165" s="385">
        <f t="shared" si="101"/>
        <v>54.671007093456552</v>
      </c>
      <c r="AZ165" s="398" t="str">
        <f t="shared" ref="AZ165:AZ170" si="103">+G165</f>
        <v>Ecological pesticides and herbicides</v>
      </c>
      <c r="BA165" s="414">
        <f>+Q165*(VLOOKUP(LEFT($AZ153,6),'2.1 Summary costs O&amp;M'!$J$3:$R$15,$BA$4,FALSE))</f>
        <v>791.05786290777087</v>
      </c>
      <c r="BB165" s="414">
        <f>+R165*(VLOOKUP(LEFT($AZ153,6),'2.1 Summary costs O&amp;M'!$J$3:$R$15,$BA$4,FALSE))</f>
        <v>860.84338442128524</v>
      </c>
      <c r="BC165" s="414">
        <f>+S165*(VLOOKUP(LEFT($AZ153,6),'2.1 Summary costs O&amp;M'!$J$3:$R$15,$BA$4,FALSE))</f>
        <v>0</v>
      </c>
      <c r="BD165" s="414">
        <f>+T165*(VLOOKUP(LEFT($AZ153,6),'2.1 Summary costs O&amp;M'!$J$3:$R$15,$BA$4,FALSE))</f>
        <v>0</v>
      </c>
      <c r="BE165" s="414">
        <f>+U165*(VLOOKUP(LEFT($AZ153,6),'2.1 Summary costs O&amp;M'!$J$3:$R$15,$BA$4,FALSE))</f>
        <v>0</v>
      </c>
      <c r="BF165" s="414">
        <f>+V165*(VLOOKUP(LEFT($AZ153,6),'2.1 Summary costs O&amp;M'!$J$3:$R$15,$BA$4,FALSE))</f>
        <v>0</v>
      </c>
      <c r="BG165" s="414">
        <f>+W165*(VLOOKUP(LEFT($AZ153,6),'2.1 Summary costs O&amp;M'!$J$3:$R$15,$BA$4,FALSE))</f>
        <v>0</v>
      </c>
      <c r="BH165" s="414">
        <f>+X165*(VLOOKUP(LEFT($AZ153,6),'2.1 Summary costs O&amp;M'!$J$3:$R$15,$BA$4,FALSE))</f>
        <v>0</v>
      </c>
      <c r="BI165" s="414">
        <f>+Y165*(VLOOKUP(LEFT($AZ153,6),'2.1 Summary costs O&amp;M'!$J$3:$R$15,$BA$4,FALSE))</f>
        <v>0</v>
      </c>
      <c r="BJ165" s="414">
        <f>+Z165*(VLOOKUP(LEFT($AZ153,6),'2.1 Summary costs O&amp;M'!$J$3:$R$15,$BA$4,FALSE))</f>
        <v>1692.9779550905141</v>
      </c>
      <c r="BK165" s="414">
        <f>+AA165*(VLOOKUP(LEFT($AZ153,6),'2.1 Summary costs O&amp;M'!$J$3:$R$15,$BA$4,FALSE))</f>
        <v>1842.3290393115799</v>
      </c>
      <c r="BL165" s="414">
        <f>+AB165*(VLOOKUP(LEFT($AZ153,6),'2.1 Summary costs O&amp;M'!$J$3:$R$15,$BA$4,FALSE))</f>
        <v>0</v>
      </c>
      <c r="BM165" s="414">
        <f>+AC165*(VLOOKUP(LEFT($AZ153,6),'2.1 Summary costs O&amp;M'!$J$3:$R$15,$BA$4,FALSE))</f>
        <v>0</v>
      </c>
      <c r="BN165" s="414">
        <f>+AD165*(VLOOKUP(LEFT($AZ153,6),'2.1 Summary costs O&amp;M'!$J$3:$R$15,$BA$4,FALSE))</f>
        <v>0</v>
      </c>
      <c r="BO165" s="414">
        <f>+AE165*(VLOOKUP(LEFT($AZ153,6),'2.1 Summary costs O&amp;M'!$J$3:$R$15,$BA$4,FALSE))</f>
        <v>0</v>
      </c>
      <c r="BP165" s="414">
        <f>+AF165*(VLOOKUP(LEFT($AZ153,6),'2.1 Summary costs O&amp;M'!$J$3:$R$15,$BA$4,FALSE))</f>
        <v>0</v>
      </c>
      <c r="BQ165" s="414">
        <f>+AG165*(VLOOKUP(LEFT($AZ153,6),'2.1 Summary costs O&amp;M'!$J$3:$R$15,$BA$4,FALSE))</f>
        <v>0</v>
      </c>
      <c r="BR165" s="414">
        <f>+AH165*(VLOOKUP(LEFT($AZ153,6),'2.1 Summary costs O&amp;M'!$J$3:$R$15,$BA$4,FALSE))</f>
        <v>0</v>
      </c>
      <c r="BS165" s="414">
        <f>+AI165*(VLOOKUP(LEFT($AZ153,6),'2.1 Summary costs O&amp;M'!$J$3:$R$15,$BA$4,FALSE))</f>
        <v>0</v>
      </c>
      <c r="BT165" s="414">
        <f>+AJ165*(VLOOKUP(LEFT($AZ153,6),'2.1 Summary costs O&amp;M'!$J$3:$R$15,$BA$4,FALSE))</f>
        <v>3942.8499428760947</v>
      </c>
      <c r="BU165" s="414">
        <f t="shared" si="102"/>
        <v>9130.0581846072455</v>
      </c>
    </row>
    <row r="166" spans="5:73" x14ac:dyDescent="0.25">
      <c r="F166" s="446"/>
      <c r="G166" s="109"/>
      <c r="H166" s="109"/>
      <c r="I166" s="176"/>
      <c r="J166" s="176"/>
      <c r="K166" s="148"/>
      <c r="L166" s="175"/>
      <c r="M166" s="195"/>
      <c r="N166" s="195"/>
      <c r="Q166" s="383">
        <f t="shared" si="98"/>
        <v>0</v>
      </c>
      <c r="R166" s="383">
        <f t="shared" si="98"/>
        <v>0</v>
      </c>
      <c r="S166" s="383"/>
      <c r="T166" s="383"/>
      <c r="U166" s="384"/>
      <c r="V166" s="383"/>
      <c r="W166" s="384"/>
      <c r="X166" s="383"/>
      <c r="Y166" s="384"/>
      <c r="Z166" s="383">
        <f t="shared" si="99"/>
        <v>0</v>
      </c>
      <c r="AA166" s="383">
        <f t="shared" si="99"/>
        <v>0</v>
      </c>
      <c r="AB166" s="383"/>
      <c r="AC166" s="384"/>
      <c r="AD166" s="383"/>
      <c r="AE166" s="384"/>
      <c r="AF166" s="383"/>
      <c r="AG166" s="384"/>
      <c r="AH166" s="383"/>
      <c r="AI166" s="384"/>
      <c r="AJ166" s="383">
        <f t="shared" si="100"/>
        <v>0</v>
      </c>
      <c r="AK166" s="385">
        <f t="shared" si="101"/>
        <v>0</v>
      </c>
      <c r="AZ166" s="398">
        <f t="shared" si="103"/>
        <v>0</v>
      </c>
      <c r="BA166" s="414">
        <f>+Q166*(VLOOKUP(LEFT($AZ153,6),'2.1 Summary costs O&amp;M'!$J$3:$R$15,$BA$4,FALSE))</f>
        <v>0</v>
      </c>
      <c r="BB166" s="414">
        <f>+R166*(VLOOKUP(LEFT($AZ153,6),'2.1 Summary costs O&amp;M'!$J$3:$R$15,$BA$4,FALSE))</f>
        <v>0</v>
      </c>
      <c r="BC166" s="414">
        <f>+S166*(VLOOKUP(LEFT($AZ153,6),'2.1 Summary costs O&amp;M'!$J$3:$R$15,$BA$4,FALSE))</f>
        <v>0</v>
      </c>
      <c r="BD166" s="414">
        <f>+T166*(VLOOKUP(LEFT($AZ153,6),'2.1 Summary costs O&amp;M'!$J$3:$R$15,$BA$4,FALSE))</f>
        <v>0</v>
      </c>
      <c r="BE166" s="414">
        <f>+U166*(VLOOKUP(LEFT($AZ153,6),'2.1 Summary costs O&amp;M'!$J$3:$R$15,$BA$4,FALSE))</f>
        <v>0</v>
      </c>
      <c r="BF166" s="414">
        <f>+V166*(VLOOKUP(LEFT($AZ153,6),'2.1 Summary costs O&amp;M'!$J$3:$R$15,$BA$4,FALSE))</f>
        <v>0</v>
      </c>
      <c r="BG166" s="414">
        <f>+W166*(VLOOKUP(LEFT($AZ153,6),'2.1 Summary costs O&amp;M'!$J$3:$R$15,$BA$4,FALSE))</f>
        <v>0</v>
      </c>
      <c r="BH166" s="414">
        <f>+X166*(VLOOKUP(LEFT($AZ153,6),'2.1 Summary costs O&amp;M'!$J$3:$R$15,$BA$4,FALSE))</f>
        <v>0</v>
      </c>
      <c r="BI166" s="414">
        <f>+Y166*(VLOOKUP(LEFT($AZ153,6),'2.1 Summary costs O&amp;M'!$J$3:$R$15,$BA$4,FALSE))</f>
        <v>0</v>
      </c>
      <c r="BJ166" s="414">
        <f>+Z166*(VLOOKUP(LEFT($AZ153,6),'2.1 Summary costs O&amp;M'!$J$3:$R$15,$BA$4,FALSE))</f>
        <v>0</v>
      </c>
      <c r="BK166" s="414">
        <f>+AA166*(VLOOKUP(LEFT($AZ153,6),'2.1 Summary costs O&amp;M'!$J$3:$R$15,$BA$4,FALSE))</f>
        <v>0</v>
      </c>
      <c r="BL166" s="414">
        <f>+AB166*(VLOOKUP(LEFT($AZ153,6),'2.1 Summary costs O&amp;M'!$J$3:$R$15,$BA$4,FALSE))</f>
        <v>0</v>
      </c>
      <c r="BM166" s="414">
        <f>+AC166*(VLOOKUP(LEFT($AZ153,6),'2.1 Summary costs O&amp;M'!$J$3:$R$15,$BA$4,FALSE))</f>
        <v>0</v>
      </c>
      <c r="BN166" s="414">
        <f>+AD166*(VLOOKUP(LEFT($AZ153,6),'2.1 Summary costs O&amp;M'!$J$3:$R$15,$BA$4,FALSE))</f>
        <v>0</v>
      </c>
      <c r="BO166" s="414">
        <f>+AE166*(VLOOKUP(LEFT($AZ153,6),'2.1 Summary costs O&amp;M'!$J$3:$R$15,$BA$4,FALSE))</f>
        <v>0</v>
      </c>
      <c r="BP166" s="414">
        <f>+AF166*(VLOOKUP(LEFT($AZ153,6),'2.1 Summary costs O&amp;M'!$J$3:$R$15,$BA$4,FALSE))</f>
        <v>0</v>
      </c>
      <c r="BQ166" s="414">
        <f>+AG166*(VLOOKUP(LEFT($AZ153,6),'2.1 Summary costs O&amp;M'!$J$3:$R$15,$BA$4,FALSE))</f>
        <v>0</v>
      </c>
      <c r="BR166" s="414">
        <f>+AH166*(VLOOKUP(LEFT($AZ153,6),'2.1 Summary costs O&amp;M'!$J$3:$R$15,$BA$4,FALSE))</f>
        <v>0</v>
      </c>
      <c r="BS166" s="414">
        <f>+AI166*(VLOOKUP(LEFT($AZ153,6),'2.1 Summary costs O&amp;M'!$J$3:$R$15,$BA$4,FALSE))</f>
        <v>0</v>
      </c>
      <c r="BT166" s="414">
        <f>+AJ166*(VLOOKUP(LEFT($AZ153,6),'2.1 Summary costs O&amp;M'!$J$3:$R$15,$BA$4,FALSE))</f>
        <v>0</v>
      </c>
      <c r="BU166" s="414">
        <f t="shared" si="102"/>
        <v>0</v>
      </c>
    </row>
    <row r="167" spans="5:73" x14ac:dyDescent="0.25">
      <c r="F167" s="446"/>
      <c r="G167" s="109"/>
      <c r="H167" s="109"/>
      <c r="I167" s="176"/>
      <c r="J167" s="176"/>
      <c r="K167" s="148"/>
      <c r="L167" s="175"/>
      <c r="M167" s="195"/>
      <c r="N167" s="195"/>
      <c r="Q167" s="383">
        <f t="shared" si="98"/>
        <v>0</v>
      </c>
      <c r="R167" s="383">
        <f t="shared" si="98"/>
        <v>0</v>
      </c>
      <c r="S167" s="383"/>
      <c r="T167" s="383"/>
      <c r="U167" s="384"/>
      <c r="V167" s="383"/>
      <c r="W167" s="384"/>
      <c r="X167" s="383"/>
      <c r="Y167" s="384"/>
      <c r="Z167" s="383">
        <f t="shared" si="99"/>
        <v>0</v>
      </c>
      <c r="AA167" s="383">
        <f t="shared" si="99"/>
        <v>0</v>
      </c>
      <c r="AB167" s="383"/>
      <c r="AC167" s="384"/>
      <c r="AD167" s="383"/>
      <c r="AE167" s="384"/>
      <c r="AF167" s="383"/>
      <c r="AG167" s="384"/>
      <c r="AH167" s="383"/>
      <c r="AI167" s="384"/>
      <c r="AJ167" s="383">
        <f t="shared" si="100"/>
        <v>0</v>
      </c>
      <c r="AK167" s="385">
        <f t="shared" si="101"/>
        <v>0</v>
      </c>
      <c r="AZ167" s="398">
        <f t="shared" si="103"/>
        <v>0</v>
      </c>
      <c r="BA167" s="414">
        <f>+Q167*(VLOOKUP(LEFT($AZ153,6),'2.1 Summary costs O&amp;M'!$J$3:$R$15,$BA$4,FALSE))</f>
        <v>0</v>
      </c>
      <c r="BB167" s="414">
        <f>+R167*(VLOOKUP(LEFT($AZ153,6),'2.1 Summary costs O&amp;M'!$J$3:$R$15,$BA$4,FALSE))</f>
        <v>0</v>
      </c>
      <c r="BC167" s="414">
        <f>+S167*(VLOOKUP(LEFT($AZ153,6),'2.1 Summary costs O&amp;M'!$J$3:$R$15,$BA$4,FALSE))</f>
        <v>0</v>
      </c>
      <c r="BD167" s="414">
        <f>+T167*(VLOOKUP(LEFT($AZ153,6),'2.1 Summary costs O&amp;M'!$J$3:$R$15,$BA$4,FALSE))</f>
        <v>0</v>
      </c>
      <c r="BE167" s="414">
        <f>+U167*(VLOOKUP(LEFT($AZ153,6),'2.1 Summary costs O&amp;M'!$J$3:$R$15,$BA$4,FALSE))</f>
        <v>0</v>
      </c>
      <c r="BF167" s="414">
        <f>+V167*(VLOOKUP(LEFT($AZ153,6),'2.1 Summary costs O&amp;M'!$J$3:$R$15,$BA$4,FALSE))</f>
        <v>0</v>
      </c>
      <c r="BG167" s="414">
        <f>+W167*(VLOOKUP(LEFT($AZ153,6),'2.1 Summary costs O&amp;M'!$J$3:$R$15,$BA$4,FALSE))</f>
        <v>0</v>
      </c>
      <c r="BH167" s="414">
        <f>+X167*(VLOOKUP(LEFT($AZ153,6),'2.1 Summary costs O&amp;M'!$J$3:$R$15,$BA$4,FALSE))</f>
        <v>0</v>
      </c>
      <c r="BI167" s="414">
        <f>+Y167*(VLOOKUP(LEFT($AZ153,6),'2.1 Summary costs O&amp;M'!$J$3:$R$15,$BA$4,FALSE))</f>
        <v>0</v>
      </c>
      <c r="BJ167" s="414">
        <f>+Z167*(VLOOKUP(LEFT($AZ153,6),'2.1 Summary costs O&amp;M'!$J$3:$R$15,$BA$4,FALSE))</f>
        <v>0</v>
      </c>
      <c r="BK167" s="414">
        <f>+AA167*(VLOOKUP(LEFT($AZ153,6),'2.1 Summary costs O&amp;M'!$J$3:$R$15,$BA$4,FALSE))</f>
        <v>0</v>
      </c>
      <c r="BL167" s="414">
        <f>+AB167*(VLOOKUP(LEFT($AZ153,6),'2.1 Summary costs O&amp;M'!$J$3:$R$15,$BA$4,FALSE))</f>
        <v>0</v>
      </c>
      <c r="BM167" s="414">
        <f>+AC167*(VLOOKUP(LEFT($AZ153,6),'2.1 Summary costs O&amp;M'!$J$3:$R$15,$BA$4,FALSE))</f>
        <v>0</v>
      </c>
      <c r="BN167" s="414">
        <f>+AD167*(VLOOKUP(LEFT($AZ153,6),'2.1 Summary costs O&amp;M'!$J$3:$R$15,$BA$4,FALSE))</f>
        <v>0</v>
      </c>
      <c r="BO167" s="414">
        <f>+AE167*(VLOOKUP(LEFT($AZ153,6),'2.1 Summary costs O&amp;M'!$J$3:$R$15,$BA$4,FALSE))</f>
        <v>0</v>
      </c>
      <c r="BP167" s="414">
        <f>+AF167*(VLOOKUP(LEFT($AZ153,6),'2.1 Summary costs O&amp;M'!$J$3:$R$15,$BA$4,FALSE))</f>
        <v>0</v>
      </c>
      <c r="BQ167" s="414">
        <f>+AG167*(VLOOKUP(LEFT($AZ153,6),'2.1 Summary costs O&amp;M'!$J$3:$R$15,$BA$4,FALSE))</f>
        <v>0</v>
      </c>
      <c r="BR167" s="414">
        <f>+AH167*(VLOOKUP(LEFT($AZ153,6),'2.1 Summary costs O&amp;M'!$J$3:$R$15,$BA$4,FALSE))</f>
        <v>0</v>
      </c>
      <c r="BS167" s="414">
        <f>+AI167*(VLOOKUP(LEFT($AZ153,6),'2.1 Summary costs O&amp;M'!$J$3:$R$15,$BA$4,FALSE))</f>
        <v>0</v>
      </c>
      <c r="BT167" s="414">
        <f>+AJ167*(VLOOKUP(LEFT($AZ153,6),'2.1 Summary costs O&amp;M'!$J$3:$R$15,$BA$4,FALSE))</f>
        <v>0</v>
      </c>
      <c r="BU167" s="414">
        <f t="shared" si="102"/>
        <v>0</v>
      </c>
    </row>
    <row r="168" spans="5:73" x14ac:dyDescent="0.25">
      <c r="F168" s="438"/>
      <c r="G168" s="109" t="s">
        <v>256</v>
      </c>
      <c r="H168" s="109"/>
      <c r="I168" s="185">
        <v>0.04</v>
      </c>
      <c r="J168" s="176"/>
      <c r="K168" s="148" t="s">
        <v>277</v>
      </c>
      <c r="L168" s="175"/>
      <c r="M168" s="195">
        <f>+Costo_Abon_ton</f>
        <v>100</v>
      </c>
      <c r="N168" s="195">
        <f>M168*I168</f>
        <v>4</v>
      </c>
      <c r="Q168" s="383">
        <f t="shared" si="98"/>
        <v>4.7368734305854545</v>
      </c>
      <c r="R168" s="383">
        <f t="shared" si="98"/>
        <v>5.1547508049178754</v>
      </c>
      <c r="S168" s="383"/>
      <c r="T168" s="383"/>
      <c r="U168" s="383"/>
      <c r="V168" s="383"/>
      <c r="W168" s="384"/>
      <c r="X168" s="383"/>
      <c r="Y168" s="384"/>
      <c r="Z168" s="383">
        <f t="shared" si="99"/>
        <v>10.137592545452181</v>
      </c>
      <c r="AA168" s="383">
        <f t="shared" si="99"/>
        <v>11.0319104150394</v>
      </c>
      <c r="AB168" s="383"/>
      <c r="AC168" s="384"/>
      <c r="AD168" s="383"/>
      <c r="AE168" s="384"/>
      <c r="AF168" s="383"/>
      <c r="AG168" s="384"/>
      <c r="AH168" s="383"/>
      <c r="AI168" s="384"/>
      <c r="AJ168" s="383">
        <f t="shared" si="100"/>
        <v>23.609879897461646</v>
      </c>
      <c r="AK168" s="385">
        <f t="shared" si="101"/>
        <v>54.671007093456552</v>
      </c>
      <c r="AZ168" s="398" t="str">
        <f t="shared" si="103"/>
        <v>Organic fertilizer</v>
      </c>
      <c r="BA168" s="414">
        <f>+Q168*(VLOOKUP(LEFT($AZ153,6),'2.1 Summary costs O&amp;M'!$J$3:$R$15,$BA$4,FALSE))</f>
        <v>791.05786290777087</v>
      </c>
      <c r="BB168" s="414">
        <f>+R168*(VLOOKUP(LEFT($AZ153,6),'2.1 Summary costs O&amp;M'!$J$3:$R$15,$BA$4,FALSE))</f>
        <v>860.84338442128524</v>
      </c>
      <c r="BC168" s="414">
        <f>+S168*(VLOOKUP(LEFT($AZ153,6),'2.1 Summary costs O&amp;M'!$J$3:$R$15,$BA$4,FALSE))</f>
        <v>0</v>
      </c>
      <c r="BD168" s="414">
        <f>+T168*(VLOOKUP(LEFT($AZ153,6),'2.1 Summary costs O&amp;M'!$J$3:$R$15,$BA$4,FALSE))</f>
        <v>0</v>
      </c>
      <c r="BE168" s="414">
        <f>+U168*(VLOOKUP(LEFT($AZ153,6),'2.1 Summary costs O&amp;M'!$J$3:$R$15,$BA$4,FALSE))</f>
        <v>0</v>
      </c>
      <c r="BF168" s="414">
        <f>+V168*(VLOOKUP(LEFT($AZ153,6),'2.1 Summary costs O&amp;M'!$J$3:$R$15,$BA$4,FALSE))</f>
        <v>0</v>
      </c>
      <c r="BG168" s="414">
        <f>+W168*(VLOOKUP(LEFT($AZ153,6),'2.1 Summary costs O&amp;M'!$J$3:$R$15,$BA$4,FALSE))</f>
        <v>0</v>
      </c>
      <c r="BH168" s="414">
        <f>+X168*(VLOOKUP(LEFT($AZ153,6),'2.1 Summary costs O&amp;M'!$J$3:$R$15,$BA$4,FALSE))</f>
        <v>0</v>
      </c>
      <c r="BI168" s="414">
        <f>+Y168*(VLOOKUP(LEFT($AZ153,6),'2.1 Summary costs O&amp;M'!$J$3:$R$15,$BA$4,FALSE))</f>
        <v>0</v>
      </c>
      <c r="BJ168" s="414">
        <f>+Z168*(VLOOKUP(LEFT($AZ153,6),'2.1 Summary costs O&amp;M'!$J$3:$R$15,$BA$4,FALSE))</f>
        <v>1692.9779550905141</v>
      </c>
      <c r="BK168" s="414">
        <f>+AA168*(VLOOKUP(LEFT($AZ153,6),'2.1 Summary costs O&amp;M'!$J$3:$R$15,$BA$4,FALSE))</f>
        <v>1842.3290393115799</v>
      </c>
      <c r="BL168" s="414">
        <f>+AB168*(VLOOKUP(LEFT($AZ153,6),'2.1 Summary costs O&amp;M'!$J$3:$R$15,$BA$4,FALSE))</f>
        <v>0</v>
      </c>
      <c r="BM168" s="414">
        <f>+AC168*(VLOOKUP(LEFT($AZ153,6),'2.1 Summary costs O&amp;M'!$J$3:$R$15,$BA$4,FALSE))</f>
        <v>0</v>
      </c>
      <c r="BN168" s="414">
        <f>+AD168*(VLOOKUP(LEFT($AZ153,6),'2.1 Summary costs O&amp;M'!$J$3:$R$15,$BA$4,FALSE))</f>
        <v>0</v>
      </c>
      <c r="BO168" s="414">
        <f>+AE168*(VLOOKUP(LEFT($AZ153,6),'2.1 Summary costs O&amp;M'!$J$3:$R$15,$BA$4,FALSE))</f>
        <v>0</v>
      </c>
      <c r="BP168" s="414">
        <f>+AF168*(VLOOKUP(LEFT($AZ153,6),'2.1 Summary costs O&amp;M'!$J$3:$R$15,$BA$4,FALSE))</f>
        <v>0</v>
      </c>
      <c r="BQ168" s="414">
        <f>+AG168*(VLOOKUP(LEFT($AZ153,6),'2.1 Summary costs O&amp;M'!$J$3:$R$15,$BA$4,FALSE))</f>
        <v>0</v>
      </c>
      <c r="BR168" s="414">
        <f>+AH168*(VLOOKUP(LEFT($AZ153,6),'2.1 Summary costs O&amp;M'!$J$3:$R$15,$BA$4,FALSE))</f>
        <v>0</v>
      </c>
      <c r="BS168" s="414">
        <f>+AI168*(VLOOKUP(LEFT($AZ153,6),'2.1 Summary costs O&amp;M'!$J$3:$R$15,$BA$4,FALSE))</f>
        <v>0</v>
      </c>
      <c r="BT168" s="414">
        <f>+AJ168*(VLOOKUP(LEFT($AZ153,6),'2.1 Summary costs O&amp;M'!$J$3:$R$15,$BA$4,FALSE))</f>
        <v>3942.8499428760947</v>
      </c>
      <c r="BU168" s="414">
        <f t="shared" si="102"/>
        <v>9130.0581846072455</v>
      </c>
    </row>
    <row r="169" spans="5:73" x14ac:dyDescent="0.25">
      <c r="F169" s="438"/>
      <c r="G169" s="109" t="s">
        <v>274</v>
      </c>
      <c r="H169" s="109"/>
      <c r="I169" s="105">
        <v>0.5</v>
      </c>
      <c r="J169" s="105"/>
      <c r="K169" s="148" t="s">
        <v>275</v>
      </c>
      <c r="L169" s="175"/>
      <c r="M169" s="195">
        <f>+Costo_Herramita</f>
        <v>150</v>
      </c>
      <c r="N169" s="195">
        <f>M169*I169</f>
        <v>75</v>
      </c>
      <c r="Q169" s="383">
        <f t="shared" si="98"/>
        <v>88.81637682347727</v>
      </c>
      <c r="R169" s="383">
        <f t="shared" si="98"/>
        <v>96.65157759221016</v>
      </c>
      <c r="S169" s="383"/>
      <c r="T169" s="383"/>
      <c r="U169" s="383"/>
      <c r="V169" s="383"/>
      <c r="W169" s="384"/>
      <c r="X169" s="383"/>
      <c r="Y169" s="384"/>
      <c r="Z169" s="383">
        <f t="shared" si="99"/>
        <v>190.07986022722838</v>
      </c>
      <c r="AA169" s="383">
        <f t="shared" si="99"/>
        <v>206.84832028198875</v>
      </c>
      <c r="AB169" s="383"/>
      <c r="AC169" s="384"/>
      <c r="AD169" s="383"/>
      <c r="AE169" s="384"/>
      <c r="AF169" s="383"/>
      <c r="AG169" s="384"/>
      <c r="AH169" s="383"/>
      <c r="AI169" s="384"/>
      <c r="AJ169" s="383">
        <f t="shared" si="100"/>
        <v>442.68524807740584</v>
      </c>
      <c r="AK169" s="385">
        <f t="shared" si="101"/>
        <v>1025.0813830023103</v>
      </c>
      <c r="AZ169" s="398" t="str">
        <f t="shared" si="103"/>
        <v>Tools</v>
      </c>
      <c r="BA169" s="414">
        <f>+Q169*(VLOOKUP(LEFT($AZ153,6),'2.1 Summary costs O&amp;M'!$J$3:$R$15,$BA$4,FALSE))</f>
        <v>14832.334929520704</v>
      </c>
      <c r="BB169" s="414">
        <f>+R169*(VLOOKUP(LEFT($AZ153,6),'2.1 Summary costs O&amp;M'!$J$3:$R$15,$BA$4,FALSE))</f>
        <v>16140.813457899098</v>
      </c>
      <c r="BC169" s="414">
        <f>+S169*(VLOOKUP(LEFT($AZ153,6),'2.1 Summary costs O&amp;M'!$J$3:$R$15,$BA$4,FALSE))</f>
        <v>0</v>
      </c>
      <c r="BD169" s="414">
        <f>+T169*(VLOOKUP(LEFT($AZ153,6),'2.1 Summary costs O&amp;M'!$J$3:$R$15,$BA$4,FALSE))</f>
        <v>0</v>
      </c>
      <c r="BE169" s="414">
        <f>+U169*(VLOOKUP(LEFT($AZ153,6),'2.1 Summary costs O&amp;M'!$J$3:$R$15,$BA$4,FALSE))</f>
        <v>0</v>
      </c>
      <c r="BF169" s="414">
        <f>+V169*(VLOOKUP(LEFT($AZ153,6),'2.1 Summary costs O&amp;M'!$J$3:$R$15,$BA$4,FALSE))</f>
        <v>0</v>
      </c>
      <c r="BG169" s="414">
        <f>+W169*(VLOOKUP(LEFT($AZ153,6),'2.1 Summary costs O&amp;M'!$J$3:$R$15,$BA$4,FALSE))</f>
        <v>0</v>
      </c>
      <c r="BH169" s="414">
        <f>+X169*(VLOOKUP(LEFT($AZ153,6),'2.1 Summary costs O&amp;M'!$J$3:$R$15,$BA$4,FALSE))</f>
        <v>0</v>
      </c>
      <c r="BI169" s="414">
        <f>+Y169*(VLOOKUP(LEFT($AZ153,6),'2.1 Summary costs O&amp;M'!$J$3:$R$15,$BA$4,FALSE))</f>
        <v>0</v>
      </c>
      <c r="BJ169" s="414">
        <f>+Z169*(VLOOKUP(LEFT($AZ153,6),'2.1 Summary costs O&amp;M'!$J$3:$R$15,$BA$4,FALSE))</f>
        <v>31743.33665794714</v>
      </c>
      <c r="BK169" s="414">
        <f>+AA169*(VLOOKUP(LEFT($AZ153,6),'2.1 Summary costs O&amp;M'!$J$3:$R$15,$BA$4,FALSE))</f>
        <v>34543.66948709212</v>
      </c>
      <c r="BL169" s="414">
        <f>+AB169*(VLOOKUP(LEFT($AZ153,6),'2.1 Summary costs O&amp;M'!$J$3:$R$15,$BA$4,FALSE))</f>
        <v>0</v>
      </c>
      <c r="BM169" s="414">
        <f>+AC169*(VLOOKUP(LEFT($AZ153,6),'2.1 Summary costs O&amp;M'!$J$3:$R$15,$BA$4,FALSE))</f>
        <v>0</v>
      </c>
      <c r="BN169" s="414">
        <f>+AD169*(VLOOKUP(LEFT($AZ153,6),'2.1 Summary costs O&amp;M'!$J$3:$R$15,$BA$4,FALSE))</f>
        <v>0</v>
      </c>
      <c r="BO169" s="414">
        <f>+AE169*(VLOOKUP(LEFT($AZ153,6),'2.1 Summary costs O&amp;M'!$J$3:$R$15,$BA$4,FALSE))</f>
        <v>0</v>
      </c>
      <c r="BP169" s="414">
        <f>+AF169*(VLOOKUP(LEFT($AZ153,6),'2.1 Summary costs O&amp;M'!$J$3:$R$15,$BA$4,FALSE))</f>
        <v>0</v>
      </c>
      <c r="BQ169" s="414">
        <f>+AG169*(VLOOKUP(LEFT($AZ153,6),'2.1 Summary costs O&amp;M'!$J$3:$R$15,$BA$4,FALSE))</f>
        <v>0</v>
      </c>
      <c r="BR169" s="414">
        <f>+AH169*(VLOOKUP(LEFT($AZ153,6),'2.1 Summary costs O&amp;M'!$J$3:$R$15,$BA$4,FALSE))</f>
        <v>0</v>
      </c>
      <c r="BS169" s="414">
        <f>+AI169*(VLOOKUP(LEFT($AZ153,6),'2.1 Summary costs O&amp;M'!$J$3:$R$15,$BA$4,FALSE))</f>
        <v>0</v>
      </c>
      <c r="BT169" s="414">
        <f>+AJ169*(VLOOKUP(LEFT($AZ153,6),'2.1 Summary costs O&amp;M'!$J$3:$R$15,$BA$4,FALSE))</f>
        <v>73928.436428926783</v>
      </c>
      <c r="BU169" s="412">
        <f t="shared" si="102"/>
        <v>171188.59096138587</v>
      </c>
    </row>
    <row r="170" spans="5:73" ht="15.75" thickBot="1" x14ac:dyDescent="0.3">
      <c r="F170" s="438"/>
      <c r="G170" s="167" t="s">
        <v>153</v>
      </c>
      <c r="H170" s="322"/>
      <c r="I170" s="168"/>
      <c r="J170" s="168"/>
      <c r="K170" s="168"/>
      <c r="L170" s="168"/>
      <c r="M170" s="195"/>
      <c r="N170" s="195">
        <f>SUM(N164:N169)</f>
        <v>84.5</v>
      </c>
      <c r="Q170" s="385">
        <f t="shared" ref="Q170" si="104">SUM(Q164:Q169)</f>
        <v>100.06645122111772</v>
      </c>
      <c r="R170" s="385">
        <f t="shared" ref="R170:AJ170" si="105">SUM(R164:R169)</f>
        <v>108.89411075389012</v>
      </c>
      <c r="S170" s="385">
        <f t="shared" si="105"/>
        <v>0</v>
      </c>
      <c r="T170" s="385">
        <f t="shared" si="105"/>
        <v>0</v>
      </c>
      <c r="U170" s="385">
        <f t="shared" si="105"/>
        <v>0</v>
      </c>
      <c r="V170" s="385">
        <f t="shared" si="105"/>
        <v>0</v>
      </c>
      <c r="W170" s="385">
        <f t="shared" si="105"/>
        <v>0</v>
      </c>
      <c r="X170" s="385">
        <f t="shared" si="105"/>
        <v>0</v>
      </c>
      <c r="Y170" s="385">
        <f t="shared" si="105"/>
        <v>0</v>
      </c>
      <c r="Z170" s="385">
        <f t="shared" si="105"/>
        <v>214.15664252267732</v>
      </c>
      <c r="AA170" s="385">
        <f t="shared" si="105"/>
        <v>233.04910751770731</v>
      </c>
      <c r="AB170" s="385">
        <f t="shared" si="105"/>
        <v>0</v>
      </c>
      <c r="AC170" s="385">
        <f t="shared" si="105"/>
        <v>0</v>
      </c>
      <c r="AD170" s="385">
        <f t="shared" si="105"/>
        <v>0</v>
      </c>
      <c r="AE170" s="385">
        <f t="shared" si="105"/>
        <v>0</v>
      </c>
      <c r="AF170" s="385">
        <f t="shared" si="105"/>
        <v>0</v>
      </c>
      <c r="AG170" s="385">
        <f t="shared" si="105"/>
        <v>0</v>
      </c>
      <c r="AH170" s="385">
        <f t="shared" si="105"/>
        <v>0</v>
      </c>
      <c r="AI170" s="385">
        <f t="shared" si="105"/>
        <v>0</v>
      </c>
      <c r="AJ170" s="385">
        <f t="shared" si="105"/>
        <v>498.75871283387727</v>
      </c>
      <c r="AK170" s="385">
        <f t="shared" si="101"/>
        <v>1154.9250248492697</v>
      </c>
      <c r="AZ170" s="398" t="str">
        <f t="shared" si="103"/>
        <v>Subtotal USD</v>
      </c>
      <c r="BA170" s="414">
        <f>+Q170*(VLOOKUP(LEFT($AZ153,6),'2.1 Summary costs O&amp;M'!$J$3:$R$15,$BA$4,FALSE))</f>
        <v>16711.09735392666</v>
      </c>
      <c r="BB170" s="414">
        <f>+R170*(VLOOKUP(LEFT($AZ153,6),'2.1 Summary costs O&amp;M'!$J$3:$R$15,$BA$4,FALSE))</f>
        <v>18185.316495899649</v>
      </c>
      <c r="BC170" s="414">
        <f>+S170*(VLOOKUP(LEFT($AZ153,6),'2.1 Summary costs O&amp;M'!$J$3:$R$15,$BA$4,FALSE))</f>
        <v>0</v>
      </c>
      <c r="BD170" s="414">
        <f>+T170*(VLOOKUP(LEFT($AZ153,6),'2.1 Summary costs O&amp;M'!$J$3:$R$15,$BA$4,FALSE))</f>
        <v>0</v>
      </c>
      <c r="BE170" s="414">
        <f>+U170*(VLOOKUP(LEFT($AZ153,6),'2.1 Summary costs O&amp;M'!$J$3:$R$15,$BA$4,FALSE))</f>
        <v>0</v>
      </c>
      <c r="BF170" s="414">
        <f>+V170*(VLOOKUP(LEFT($AZ153,6),'2.1 Summary costs O&amp;M'!$J$3:$R$15,$BA$4,FALSE))</f>
        <v>0</v>
      </c>
      <c r="BG170" s="414">
        <f>+W170*(VLOOKUP(LEFT($AZ153,6),'2.1 Summary costs O&amp;M'!$J$3:$R$15,$BA$4,FALSE))</f>
        <v>0</v>
      </c>
      <c r="BH170" s="414">
        <f>+X170*(VLOOKUP(LEFT($AZ153,6),'2.1 Summary costs O&amp;M'!$J$3:$R$15,$BA$4,FALSE))</f>
        <v>0</v>
      </c>
      <c r="BI170" s="414">
        <f>+Y170*(VLOOKUP(LEFT($AZ153,6),'2.1 Summary costs O&amp;M'!$J$3:$R$15,$BA$4,FALSE))</f>
        <v>0</v>
      </c>
      <c r="BJ170" s="414">
        <f>+Z170*(VLOOKUP(LEFT($AZ153,6),'2.1 Summary costs O&amp;M'!$J$3:$R$15,$BA$4,FALSE))</f>
        <v>35764.159301287109</v>
      </c>
      <c r="BK170" s="414">
        <f>+AA170*(VLOOKUP(LEFT($AZ153,6),'2.1 Summary costs O&amp;M'!$J$3:$R$15,$BA$4,FALSE))</f>
        <v>38919.20095545712</v>
      </c>
      <c r="BL170" s="414">
        <f>+AB170*(VLOOKUP(LEFT($AZ153,6),'2.1 Summary costs O&amp;M'!$J$3:$R$15,$BA$4,FALSE))</f>
        <v>0</v>
      </c>
      <c r="BM170" s="414">
        <f>+AC170*(VLOOKUP(LEFT($AZ153,6),'2.1 Summary costs O&amp;M'!$J$3:$R$15,$BA$4,FALSE))</f>
        <v>0</v>
      </c>
      <c r="BN170" s="414">
        <f>+AD170*(VLOOKUP(LEFT($AZ153,6),'2.1 Summary costs O&amp;M'!$J$3:$R$15,$BA$4,FALSE))</f>
        <v>0</v>
      </c>
      <c r="BO170" s="414">
        <f>+AE170*(VLOOKUP(LEFT($AZ153,6),'2.1 Summary costs O&amp;M'!$J$3:$R$15,$BA$4,FALSE))</f>
        <v>0</v>
      </c>
      <c r="BP170" s="414">
        <f>+AF170*(VLOOKUP(LEFT($AZ153,6),'2.1 Summary costs O&amp;M'!$J$3:$R$15,$BA$4,FALSE))</f>
        <v>0</v>
      </c>
      <c r="BQ170" s="414">
        <f>+AG170*(VLOOKUP(LEFT($AZ153,6),'2.1 Summary costs O&amp;M'!$J$3:$R$15,$BA$4,FALSE))</f>
        <v>0</v>
      </c>
      <c r="BR170" s="414">
        <f>+AH170*(VLOOKUP(LEFT($AZ153,6),'2.1 Summary costs O&amp;M'!$J$3:$R$15,$BA$4,FALSE))</f>
        <v>0</v>
      </c>
      <c r="BS170" s="414">
        <f>+AI170*(VLOOKUP(LEFT($AZ153,6),'2.1 Summary costs O&amp;M'!$J$3:$R$15,$BA$4,FALSE))</f>
        <v>0</v>
      </c>
      <c r="BT170" s="414">
        <f>+AJ170*(VLOOKUP(LEFT($AZ153,6),'2.1 Summary costs O&amp;M'!$J$3:$R$15,$BA$4,FALSE))</f>
        <v>83292.705043257505</v>
      </c>
      <c r="BU170" s="412">
        <f t="shared" si="102"/>
        <v>192872.47914982802</v>
      </c>
    </row>
    <row r="171" spans="5:73"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73"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73" ht="15.75" thickBot="1" x14ac:dyDescent="0.3">
      <c r="F173" s="438"/>
      <c r="G173" s="162" t="s">
        <v>153</v>
      </c>
      <c r="H173" s="320"/>
      <c r="I173" s="163"/>
      <c r="J173" s="163"/>
      <c r="K173" s="163"/>
      <c r="L173" s="163"/>
      <c r="M173" s="164"/>
      <c r="N173" s="91">
        <f>N172</f>
        <v>0</v>
      </c>
    </row>
    <row r="174" spans="5:73" ht="15.75" thickBot="1" x14ac:dyDescent="0.3">
      <c r="F174" s="439"/>
      <c r="G174" s="162" t="s">
        <v>158</v>
      </c>
      <c r="H174" s="320"/>
      <c r="I174" s="163"/>
      <c r="J174" s="163"/>
      <c r="K174" s="163"/>
      <c r="L174" s="163"/>
      <c r="M174" s="163"/>
      <c r="N174" s="91">
        <f>N173+N170+N162</f>
        <v>84.645799999999994</v>
      </c>
    </row>
    <row r="175" spans="5:73"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73"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73"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73" ht="45.75" thickBot="1" x14ac:dyDescent="0.3">
      <c r="A178" s="395" t="str">
        <f>+F178</f>
        <v>2.1.8. Establish silvopasture systems using diversified living fence arrangements.</v>
      </c>
      <c r="B178" s="396">
        <f>+AK187*($N$2*(1+$N$3))</f>
        <v>2181.2754021332371</v>
      </c>
      <c r="C178" s="397">
        <f>+AK195</f>
        <v>2404.1874949780786</v>
      </c>
      <c r="D178" s="397">
        <f>+C178+B178</f>
        <v>4585.4628971113161</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c r="AZ178" t="str">
        <f>+F178</f>
        <v>2.1.8. Establish silvopasture systems using diversified living fence arrangements.</v>
      </c>
    </row>
    <row r="179" spans="1:73"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6.125267367136364</v>
      </c>
      <c r="R179" s="383">
        <f>+$N179*(1+$N$1)^(1+R$6)</f>
        <v>6.6656260408420804</v>
      </c>
      <c r="S179" s="383"/>
      <c r="T179" s="383">
        <f>+$N179*(1+$N$1)^(1+T$6)</f>
        <v>7.8935567227708416</v>
      </c>
      <c r="U179" s="383"/>
      <c r="V179" s="383">
        <f>+$N179*(1+$N$1)^(1+V$6)</f>
        <v>9.3476947782280977</v>
      </c>
      <c r="W179" s="383"/>
      <c r="X179" s="383">
        <f>+$N179*(1+$N$1)^(1+X$6)</f>
        <v>11.069711758052769</v>
      </c>
      <c r="Y179" s="383"/>
      <c r="Z179" s="383">
        <f>+$N179*(1+$N$1)^(1+Z$6)</f>
        <v>13.10895587773989</v>
      </c>
      <c r="AA179" s="383"/>
      <c r="AB179" s="383">
        <f>+$N179*(1+$N$1)^(1+AB$6)</f>
        <v>15.523866199995778</v>
      </c>
      <c r="AC179" s="383"/>
      <c r="AD179" s="383">
        <f>+$N179*(1+$N$1)^(1+AD$6)</f>
        <v>18.383647335680894</v>
      </c>
      <c r="AE179" s="383"/>
      <c r="AF179" s="383">
        <f>+$N179*(1+$N$1)^(1+AF$6)</f>
        <v>21.77025265540998</v>
      </c>
      <c r="AG179" s="383"/>
      <c r="AH179" s="383">
        <f>+$N179*(1+$N$1)^(1+AH$6)</f>
        <v>25.780732845135994</v>
      </c>
      <c r="AI179" s="383"/>
      <c r="AJ179" s="383">
        <f>+$N179*(1+$N$1)^(1+AJ$6)</f>
        <v>30.530017108786613</v>
      </c>
      <c r="AK179" s="392">
        <f t="shared" ref="AK179:AK181" si="106">SUM(Q179:AJ179)</f>
        <v>166.19932868977929</v>
      </c>
      <c r="AZ179" t="str">
        <f>+G179</f>
        <v>Workforce</v>
      </c>
      <c r="BA179" s="412">
        <f>+Q179*($N$2*(1+$N$3))*(VLOOKUP(LEFT(AZ178,6),'2.1 Summary costs O&amp;M'!$J$3:$R$15,BA4,FALSE))</f>
        <v>13425.261637179032</v>
      </c>
      <c r="BB179" s="412">
        <f>+R179*($N$2*(1+$N$3))*(VLOOKUP(LEFT(AZ178,6),'2.1 Summary costs O&amp;M'!$J$3:$R$15,BA4,FALSE))</f>
        <v>14609.611011271716</v>
      </c>
      <c r="BC179" s="412">
        <f>+S179*($N$2*(1+$N$3))*(VLOOKUP(LEFT(AZ178,6),'2.1 Summary costs O&amp;M'!$J$3:$R$15,BA4,FALSE))</f>
        <v>0</v>
      </c>
      <c r="BD179" s="412">
        <f>+T179*($N$2*(1+$N$3))*(VLOOKUP(LEFT(AZ178,6),'2.1 Summary costs O&amp;M'!$J$3:$R$15,BA4,FALSE))</f>
        <v>17300.969557620421</v>
      </c>
      <c r="BE179" s="412">
        <f>+U179*($N$2*(1+$N$3))*(VLOOKUP(LEFT(AZ178,6),'2.1 Summary costs O&amp;M'!$J$3:$R$15,BA4,FALSE))</f>
        <v>0</v>
      </c>
      <c r="BF179" s="412">
        <f>+V179*($N$2*(1+$N$3))*(VLOOKUP(LEFT(AZ178,6),'2.1 Summary costs O&amp;M'!$J$3:$R$15,BA4,FALSE))</f>
        <v>20488.125755214987</v>
      </c>
      <c r="BG179" s="412">
        <f>+W179*($N$2*(1+$N$3))*(VLOOKUP(LEFT(AZ178,6),'2.1 Summary costs O&amp;M'!$J$3:$R$15,BA4,FALSE))</f>
        <v>0</v>
      </c>
      <c r="BH179" s="412">
        <f>+X179*($N$2*(1+$N$3))*(VLOOKUP(LEFT(AZ178,6),'2.1 Summary costs O&amp;M'!$J$3:$R$15,BA4,FALSE))</f>
        <v>24262.41463309286</v>
      </c>
      <c r="BI179" s="412">
        <f>+Y179*($N$2*(1+$N$3))*(VLOOKUP(LEFT(AZ178,6),'2.1 Summary costs O&amp;M'!$J$3:$R$15,BA4,FALSE))</f>
        <v>0</v>
      </c>
      <c r="BJ179" s="412">
        <f>+Z179*($N$2*(1+$N$3))*(VLOOKUP(LEFT(AZ178,6),'2.1 Summary costs O&amp;M'!$J$3:$R$15,BA4,FALSE))</f>
        <v>28731.996809336324</v>
      </c>
      <c r="BK179" s="412">
        <f>+AA179*($N$2*(1+$N$3))*(VLOOKUP(LEFT(AZ178,6),'2.1 Summary costs O&amp;M'!$J$3:$R$15,BA4,FALSE))</f>
        <v>0</v>
      </c>
      <c r="BL179" s="412">
        <f>+AB179*($N$2*(1+$N$3))*(VLOOKUP(LEFT(AZ178,6),'2.1 Summary costs O&amp;M'!$J$3:$R$15,BA4,FALSE))</f>
        <v>34024.958073452821</v>
      </c>
      <c r="BM179" s="412">
        <f>+AC179*($N$2*(1+$N$3))*(VLOOKUP(LEFT(AZ178,6),'2.1 Summary costs O&amp;M'!$J$3:$R$15,BA4,FALSE))</f>
        <v>0</v>
      </c>
      <c r="BN179" s="412">
        <f>+AD179*($N$2*(1+$N$3))*(VLOOKUP(LEFT(AZ178,6),'2.1 Summary costs O&amp;M'!$J$3:$R$15,BA4,FALSE))</f>
        <v>40292.97996873068</v>
      </c>
      <c r="BO179" s="412">
        <f>+AE179*($N$2*(1+$N$3))*(VLOOKUP(LEFT(AZ178,6),'2.1 Summary costs O&amp;M'!$J$3:$R$15,BA4,FALSE))</f>
        <v>0</v>
      </c>
      <c r="BP179" s="412">
        <f>+AF179*($N$2*(1+$N$3))*(VLOOKUP(LEFT(AZ178,6),'2.1 Summary costs O&amp;M'!$J$3:$R$15,BA4,FALSE))</f>
        <v>47715.686563248084</v>
      </c>
      <c r="BQ179" s="412">
        <f>+AG179*($N$2*(1+$N$3))*(VLOOKUP(LEFT(AZ178,6),'2.1 Summary costs O&amp;M'!$J$3:$R$15,BA4,FALSE))</f>
        <v>0</v>
      </c>
      <c r="BR179" s="412">
        <f>+AH179*($N$2*(1+$N$3))*(VLOOKUP(LEFT(AZ178,6),'2.1 Summary costs O&amp;M'!$J$3:$R$15,BA4,FALSE))</f>
        <v>56505.791975898304</v>
      </c>
      <c r="BS179" s="412">
        <f>+AI179*($N$2*(1+$N$3))*(VLOOKUP(LEFT(AZ178,6),'2.1 Summary costs O&amp;M'!$J$3:$R$15,BA4,FALSE))</f>
        <v>0</v>
      </c>
      <c r="BT179" s="412">
        <f>+AJ179*($N$2*(1+$N$3))*(VLOOKUP(LEFT(AZ178,6),'2.1 Summary costs O&amp;M'!$J$3:$R$15,BA4,FALSE))</f>
        <v>66915.196171205374</v>
      </c>
      <c r="BU179" s="412">
        <f>SUM(BA179:BT179)</f>
        <v>364272.99215625064</v>
      </c>
    </row>
    <row r="180" spans="1:73"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106"/>
        <v>0</v>
      </c>
      <c r="AZ180">
        <f t="shared" ref="AZ180:AZ187" si="107">+G180</f>
        <v>0</v>
      </c>
      <c r="BA180" s="412">
        <f>+Q180*($N$2*(1+$N$3))*(VLOOKUP(LEFT(AZ178,6),'2.1 Summary costs O&amp;M'!$J$3:$R$15,BA4,FALSE))</f>
        <v>0</v>
      </c>
      <c r="BB180" s="412">
        <f>+R180*($N$2*(1+$N$3))*(VLOOKUP(LEFT(AZ178,6),'2.1 Summary costs O&amp;M'!$J$3:$R$15,BA4,FALSE))</f>
        <v>0</v>
      </c>
      <c r="BC180" s="412">
        <f>+S180*($N$2*(1+$N$3))*(VLOOKUP(LEFT(AZ178,6),'2.1 Summary costs O&amp;M'!$J$3:$R$15,BA4,FALSE))</f>
        <v>0</v>
      </c>
      <c r="BD180" s="412">
        <f>+T180*($N$2*(1+$N$3))*(VLOOKUP(LEFT(AZ178,6),'2.1 Summary costs O&amp;M'!$J$3:$R$15,BA4,FALSE))</f>
        <v>0</v>
      </c>
      <c r="BE180" s="412">
        <f>+U180*($N$2*(1+$N$3))*(VLOOKUP(LEFT(AZ178,6),'2.1 Summary costs O&amp;M'!$J$3:$R$15,BA4,FALSE))</f>
        <v>0</v>
      </c>
      <c r="BF180" s="412">
        <f>+V180*($N$2*(1+$N$3))*(VLOOKUP(LEFT(AZ178,6),'2.1 Summary costs O&amp;M'!$J$3:$R$15,BA4,FALSE))</f>
        <v>0</v>
      </c>
      <c r="BG180" s="412">
        <f>+W180*($N$2*(1+$N$3))*(VLOOKUP(LEFT(AZ178,6),'2.1 Summary costs O&amp;M'!$J$3:$R$15,BA4,FALSE))</f>
        <v>0</v>
      </c>
      <c r="BH180" s="412">
        <f>+X180*($N$2*(1+$N$3))*(VLOOKUP(LEFT(AZ178,6),'2.1 Summary costs O&amp;M'!$J$3:$R$15,BA4,FALSE))</f>
        <v>0</v>
      </c>
      <c r="BI180" s="412">
        <f>+Y180*($N$2*(1+$N$3))*(VLOOKUP(LEFT(AZ178,6),'2.1 Summary costs O&amp;M'!$J$3:$R$15,BA4,FALSE))</f>
        <v>0</v>
      </c>
      <c r="BJ180" s="412">
        <f>+Z180*($N$2*(1+$N$3))*(VLOOKUP(LEFT(AZ178,6),'2.1 Summary costs O&amp;M'!$J$3:$R$15,BA4,FALSE))</f>
        <v>0</v>
      </c>
      <c r="BK180" s="412">
        <f>+AA180*($N$2*(1+$N$3))*(VLOOKUP(LEFT(AZ178,6),'2.1 Summary costs O&amp;M'!$J$3:$R$15,BA4,FALSE))</f>
        <v>0</v>
      </c>
      <c r="BL180" s="412">
        <f>+AB180*($N$2*(1+$N$3))*(VLOOKUP(LEFT(AZ178,6),'2.1 Summary costs O&amp;M'!$J$3:$R$15,BA4,FALSE))</f>
        <v>0</v>
      </c>
      <c r="BM180" s="412">
        <f>+AC180*($N$2*(1+$N$3))*(VLOOKUP(LEFT(AZ178,6),'2.1 Summary costs O&amp;M'!$J$3:$R$15,BA4,FALSE))</f>
        <v>0</v>
      </c>
      <c r="BN180" s="412">
        <f>+AD180*($N$2*(1+$N$3))*(VLOOKUP(LEFT(AZ178,6),'2.1 Summary costs O&amp;M'!$J$3:$R$15,BA4,FALSE))</f>
        <v>0</v>
      </c>
      <c r="BO180" s="412">
        <f>+AE180*($N$2*(1+$N$3))*(VLOOKUP(LEFT(AZ178,6),'2.1 Summary costs O&amp;M'!$J$3:$R$15,BA4,FALSE))</f>
        <v>0</v>
      </c>
      <c r="BP180" s="412">
        <f>+AF180*($N$2*(1+$N$3))*(VLOOKUP(LEFT(AZ178,6),'2.1 Summary costs O&amp;M'!$J$3:$R$15,BA4,FALSE))</f>
        <v>0</v>
      </c>
      <c r="BQ180" s="412">
        <f>+AG180*($N$2*(1+$N$3))*(VLOOKUP(LEFT(AZ178,6),'2.1 Summary costs O&amp;M'!$J$3:$R$15,BA4,FALSE))</f>
        <v>0</v>
      </c>
      <c r="BR180" s="412">
        <f>+AH180*($N$2*(1+$N$3))*(VLOOKUP(LEFT(AZ178,6),'2.1 Summary costs O&amp;M'!$J$3:$R$15,BA4,FALSE))</f>
        <v>0</v>
      </c>
      <c r="BS180" s="412">
        <f>+AI180*($N$2*(1+$N$3))*(VLOOKUP(LEFT(AZ178,6),'2.1 Summary costs O&amp;M'!$J$3:$R$15,BA4,FALSE))</f>
        <v>0</v>
      </c>
      <c r="BT180" s="412">
        <f>+AJ180*($N$2*(1+$N$3))*(VLOOKUP(LEFT(AZ178,6),'2.1 Summary costs O&amp;M'!$J$3:$R$15,BA4,FALSE))</f>
        <v>0</v>
      </c>
      <c r="BU180" s="412">
        <f t="shared" ref="BU180:BU187" si="108">SUM(BA180:BT180)</f>
        <v>0</v>
      </c>
    </row>
    <row r="181" spans="1:73"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106"/>
        <v>0</v>
      </c>
      <c r="AZ181">
        <f t="shared" si="107"/>
        <v>0</v>
      </c>
      <c r="BA181" s="412">
        <f>+Q181*($N$2*(1+$N$3))*(VLOOKUP(LEFT(AZ178,6),'2.1 Summary costs O&amp;M'!$J$3:$R$15,BA4,FALSE))</f>
        <v>0</v>
      </c>
      <c r="BB181" s="412">
        <f>+R181*($N$2*(1+$N$3))*(VLOOKUP(LEFT(AZ178,6),'2.1 Summary costs O&amp;M'!$J$3:$R$15,BA4,FALSE))</f>
        <v>0</v>
      </c>
      <c r="BC181" s="412">
        <f>+S181*($N$2*(1+$N$3))*(VLOOKUP(LEFT(AZ178,6),'2.1 Summary costs O&amp;M'!$J$3:$R$15,BA4,FALSE))</f>
        <v>0</v>
      </c>
      <c r="BD181" s="412">
        <f>+T181*($N$2*(1+$N$3))*(VLOOKUP(LEFT(AZ178,6),'2.1 Summary costs O&amp;M'!$J$3:$R$15,BA4,FALSE))</f>
        <v>0</v>
      </c>
      <c r="BE181" s="412">
        <f>+U181*($N$2*(1+$N$3))*(VLOOKUP(LEFT(AZ178,6),'2.1 Summary costs O&amp;M'!$J$3:$R$15,BA4,FALSE))</f>
        <v>0</v>
      </c>
      <c r="BF181" s="412">
        <f>+V181*($N$2*(1+$N$3))*(VLOOKUP(LEFT(AZ178,6),'2.1 Summary costs O&amp;M'!$J$3:$R$15,BA4,FALSE))</f>
        <v>0</v>
      </c>
      <c r="BG181" s="412">
        <f>+W181*($N$2*(1+$N$3))*(VLOOKUP(LEFT(AZ178,6),'2.1 Summary costs O&amp;M'!$J$3:$R$15,BA4,FALSE))</f>
        <v>0</v>
      </c>
      <c r="BH181" s="412">
        <f>+X181*($N$2*(1+$N$3))*(VLOOKUP(LEFT(AZ178,6),'2.1 Summary costs O&amp;M'!$J$3:$R$15,BA4,FALSE))</f>
        <v>0</v>
      </c>
      <c r="BI181" s="412">
        <f>+Y181*($N$2*(1+$N$3))*(VLOOKUP(LEFT(AZ178,6),'2.1 Summary costs O&amp;M'!$J$3:$R$15,BA4,FALSE))</f>
        <v>0</v>
      </c>
      <c r="BJ181" s="412">
        <f>+Z181*($N$2*(1+$N$3))*(VLOOKUP(LEFT(AZ178,6),'2.1 Summary costs O&amp;M'!$J$3:$R$15,BA4,FALSE))</f>
        <v>0</v>
      </c>
      <c r="BK181" s="412">
        <f>+AA181*($N$2*(1+$N$3))*(VLOOKUP(LEFT(AZ178,6),'2.1 Summary costs O&amp;M'!$J$3:$R$15,BA4,FALSE))</f>
        <v>0</v>
      </c>
      <c r="BL181" s="412">
        <f>+AB181*($N$2*(1+$N$3))*(VLOOKUP(LEFT(AZ178,6),'2.1 Summary costs O&amp;M'!$J$3:$R$15,BA4,FALSE))</f>
        <v>0</v>
      </c>
      <c r="BM181" s="412">
        <f>+AC181*($N$2*(1+$N$3))*(VLOOKUP(LEFT(AZ178,6),'2.1 Summary costs O&amp;M'!$J$3:$R$15,BA4,FALSE))</f>
        <v>0</v>
      </c>
      <c r="BN181" s="412">
        <f>+AD181*($N$2*(1+$N$3))*(VLOOKUP(LEFT(AZ178,6),'2.1 Summary costs O&amp;M'!$J$3:$R$15,BA4,FALSE))</f>
        <v>0</v>
      </c>
      <c r="BO181" s="412">
        <f>+AE181*($N$2*(1+$N$3))*(VLOOKUP(LEFT(AZ178,6),'2.1 Summary costs O&amp;M'!$J$3:$R$15,BA4,FALSE))</f>
        <v>0</v>
      </c>
      <c r="BP181" s="412">
        <f>+AF181*($N$2*(1+$N$3))*(VLOOKUP(LEFT(AZ178,6),'2.1 Summary costs O&amp;M'!$J$3:$R$15,BA4,FALSE))</f>
        <v>0</v>
      </c>
      <c r="BQ181" s="412">
        <f>+AG181*($N$2*(1+$N$3))*(VLOOKUP(LEFT(AZ178,6),'2.1 Summary costs O&amp;M'!$J$3:$R$15,BA4,FALSE))</f>
        <v>0</v>
      </c>
      <c r="BR181" s="412">
        <f>+AH181*($N$2*(1+$N$3))*(VLOOKUP(LEFT(AZ178,6),'2.1 Summary costs O&amp;M'!$J$3:$R$15,BA4,FALSE))</f>
        <v>0</v>
      </c>
      <c r="BS181" s="412">
        <f>+AI181*($N$2*(1+$N$3))*(VLOOKUP(LEFT(AZ178,6),'2.1 Summary costs O&amp;M'!$J$3:$R$15,BA4,FALSE))</f>
        <v>0</v>
      </c>
      <c r="BT181" s="412">
        <f>+AJ181*($N$2*(1+$N$3))*(VLOOKUP(LEFT(AZ178,6),'2.1 Summary costs O&amp;M'!$J$3:$R$15,BA4,FALSE))</f>
        <v>0</v>
      </c>
      <c r="BU181" s="412">
        <f t="shared" si="108"/>
        <v>0</v>
      </c>
    </row>
    <row r="182" spans="1:73"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c r="AZ182">
        <f t="shared" si="107"/>
        <v>0</v>
      </c>
      <c r="BA182" s="412">
        <f>+Q182*($N$2*(1+$N$3))*(VLOOKUP(LEFT(AZ178,6),'2.1 Summary costs O&amp;M'!$J$3:$R$15,BA4,FALSE))</f>
        <v>0</v>
      </c>
      <c r="BB182" s="412">
        <f>+R182*($N$2*(1+$N$3))*(VLOOKUP(LEFT(AZ178,6),'2.1 Summary costs O&amp;M'!$J$3:$R$15,BA4,FALSE))</f>
        <v>0</v>
      </c>
      <c r="BC182" s="412">
        <f>+S182*($N$2*(1+$N$3))*(VLOOKUP(LEFT(AZ178,6),'2.1 Summary costs O&amp;M'!$J$3:$R$15,BA4,FALSE))</f>
        <v>0</v>
      </c>
      <c r="BD182" s="412">
        <f>+T182*($N$2*(1+$N$3))*(VLOOKUP(LEFT(AZ178,6),'2.1 Summary costs O&amp;M'!$J$3:$R$15,BA4,FALSE))</f>
        <v>0</v>
      </c>
      <c r="BE182" s="412">
        <f>+U182*($N$2*(1+$N$3))*(VLOOKUP(LEFT(AZ178,6),'2.1 Summary costs O&amp;M'!$J$3:$R$15,BA4,FALSE))</f>
        <v>0</v>
      </c>
      <c r="BF182" s="412">
        <f>+V182*($N$2*(1+$N$3))*(VLOOKUP(LEFT(AZ178,6),'2.1 Summary costs O&amp;M'!$J$3:$R$15,BA4,FALSE))</f>
        <v>0</v>
      </c>
      <c r="BG182" s="412">
        <f>+W182*($N$2*(1+$N$3))*(VLOOKUP(LEFT(AZ178,6),'2.1 Summary costs O&amp;M'!$J$3:$R$15,BA4,FALSE))</f>
        <v>0</v>
      </c>
      <c r="BH182" s="412">
        <f>+X182*($N$2*(1+$N$3))*(VLOOKUP(LEFT(AZ178,6),'2.1 Summary costs O&amp;M'!$J$3:$R$15,BA4,FALSE))</f>
        <v>0</v>
      </c>
      <c r="BI182" s="412">
        <f>+Y182*($N$2*(1+$N$3))*(VLOOKUP(LEFT(AZ178,6),'2.1 Summary costs O&amp;M'!$J$3:$R$15,BA4,FALSE))</f>
        <v>0</v>
      </c>
      <c r="BJ182" s="412">
        <f>+Z182*($N$2*(1+$N$3))*(VLOOKUP(LEFT(AZ178,6),'2.1 Summary costs O&amp;M'!$J$3:$R$15,BA4,FALSE))</f>
        <v>0</v>
      </c>
      <c r="BK182" s="412">
        <f>+AA182*($N$2*(1+$N$3))*(VLOOKUP(LEFT(AZ178,6),'2.1 Summary costs O&amp;M'!$J$3:$R$15,BA4,FALSE))</f>
        <v>0</v>
      </c>
      <c r="BL182" s="412">
        <f>+AB182*($N$2*(1+$N$3))*(VLOOKUP(LEFT(AZ178,6),'2.1 Summary costs O&amp;M'!$J$3:$R$15,BA4,FALSE))</f>
        <v>0</v>
      </c>
      <c r="BM182" s="412">
        <f>+AC182*($N$2*(1+$N$3))*(VLOOKUP(LEFT(AZ178,6),'2.1 Summary costs O&amp;M'!$J$3:$R$15,BA4,FALSE))</f>
        <v>0</v>
      </c>
      <c r="BN182" s="412">
        <f>+AD182*($N$2*(1+$N$3))*(VLOOKUP(LEFT(AZ178,6),'2.1 Summary costs O&amp;M'!$J$3:$R$15,BA4,FALSE))</f>
        <v>0</v>
      </c>
      <c r="BO182" s="412">
        <f>+AE182*($N$2*(1+$N$3))*(VLOOKUP(LEFT(AZ178,6),'2.1 Summary costs O&amp;M'!$J$3:$R$15,BA4,FALSE))</f>
        <v>0</v>
      </c>
      <c r="BP182" s="412">
        <f>+AF182*($N$2*(1+$N$3))*(VLOOKUP(LEFT(AZ178,6),'2.1 Summary costs O&amp;M'!$J$3:$R$15,BA4,FALSE))</f>
        <v>0</v>
      </c>
      <c r="BQ182" s="412">
        <f>+AG182*($N$2*(1+$N$3))*(VLOOKUP(LEFT(AZ178,6),'2.1 Summary costs O&amp;M'!$J$3:$R$15,BA4,FALSE))</f>
        <v>0</v>
      </c>
      <c r="BR182" s="412">
        <f>+AH182*($N$2*(1+$N$3))*(VLOOKUP(LEFT(AZ178,6),'2.1 Summary costs O&amp;M'!$J$3:$R$15,BA4,FALSE))</f>
        <v>0</v>
      </c>
      <c r="BS182" s="412">
        <f>+AI182*($N$2*(1+$N$3))*(VLOOKUP(LEFT(AZ178,6),'2.1 Summary costs O&amp;M'!$J$3:$R$15,BA4,FALSE))</f>
        <v>0</v>
      </c>
      <c r="BT182" s="412">
        <f>+AJ182*($N$2*(1+$N$3))*(VLOOKUP(LEFT(AZ178,6),'2.1 Summary costs O&amp;M'!$J$3:$R$15,BA4,FALSE))</f>
        <v>0</v>
      </c>
      <c r="BU182" s="412">
        <f t="shared" si="108"/>
        <v>0</v>
      </c>
    </row>
    <row r="183" spans="1:73"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109">SUM(Q183:AJ183)</f>
        <v>0</v>
      </c>
      <c r="AZ183">
        <f t="shared" si="107"/>
        <v>0</v>
      </c>
      <c r="BA183" s="412">
        <f>+Q183*($N$2*(1+$N$3))*(VLOOKUP(LEFT(AZ178,6),'2.1 Summary costs O&amp;M'!$J$3:$R$15,BA4,FALSE))</f>
        <v>0</v>
      </c>
      <c r="BB183" s="412">
        <f>+R183*($N$2*(1+$N$3))*(VLOOKUP(LEFT(AZ178,6),'2.1 Summary costs O&amp;M'!$J$3:$R$15,BA4,FALSE))</f>
        <v>0</v>
      </c>
      <c r="BC183" s="412">
        <f>+S183*($N$2*(1+$N$3))*(VLOOKUP(LEFT(AZ178,6),'2.1 Summary costs O&amp;M'!$J$3:$R$15,BA4,FALSE))</f>
        <v>0</v>
      </c>
      <c r="BD183" s="412">
        <f>+T183*($N$2*(1+$N$3))*(VLOOKUP(LEFT(AZ178,6),'2.1 Summary costs O&amp;M'!$J$3:$R$15,BA4,FALSE))</f>
        <v>0</v>
      </c>
      <c r="BE183" s="412">
        <f>+U183*($N$2*(1+$N$3))*(VLOOKUP(LEFT(AZ178,6),'2.1 Summary costs O&amp;M'!$J$3:$R$15,BA4,FALSE))</f>
        <v>0</v>
      </c>
      <c r="BF183" s="412">
        <f>+V183*($N$2*(1+$N$3))*(VLOOKUP(LEFT(AZ178,6),'2.1 Summary costs O&amp;M'!$J$3:$R$15,BA4,FALSE))</f>
        <v>0</v>
      </c>
      <c r="BG183" s="412">
        <f>+W183*($N$2*(1+$N$3))*(VLOOKUP(LEFT(AZ178,6),'2.1 Summary costs O&amp;M'!$J$3:$R$15,BA4,FALSE))</f>
        <v>0</v>
      </c>
      <c r="BH183" s="412">
        <f>+X183*($N$2*(1+$N$3))*(VLOOKUP(LEFT(AZ178,6),'2.1 Summary costs O&amp;M'!$J$3:$R$15,BA4,FALSE))</f>
        <v>0</v>
      </c>
      <c r="BI183" s="412">
        <f>+Y183*($N$2*(1+$N$3))*(VLOOKUP(LEFT(AZ178,6),'2.1 Summary costs O&amp;M'!$J$3:$R$15,BA4,FALSE))</f>
        <v>0</v>
      </c>
      <c r="BJ183" s="412">
        <f>+Z183*($N$2*(1+$N$3))*(VLOOKUP(LEFT(AZ178,6),'2.1 Summary costs O&amp;M'!$J$3:$R$15,BA4,FALSE))</f>
        <v>0</v>
      </c>
      <c r="BK183" s="412">
        <f>+AA183*($N$2*(1+$N$3))*(VLOOKUP(LEFT(AZ178,6),'2.1 Summary costs O&amp;M'!$J$3:$R$15,BA4,FALSE))</f>
        <v>0</v>
      </c>
      <c r="BL183" s="412">
        <f>+AB183*($N$2*(1+$N$3))*(VLOOKUP(LEFT(AZ178,6),'2.1 Summary costs O&amp;M'!$J$3:$R$15,BA4,FALSE))</f>
        <v>0</v>
      </c>
      <c r="BM183" s="412">
        <f>+AC183*($N$2*(1+$N$3))*(VLOOKUP(LEFT(AZ178,6),'2.1 Summary costs O&amp;M'!$J$3:$R$15,BA4,FALSE))</f>
        <v>0</v>
      </c>
      <c r="BN183" s="412">
        <f>+AD183*($N$2*(1+$N$3))*(VLOOKUP(LEFT(AZ178,6),'2.1 Summary costs O&amp;M'!$J$3:$R$15,BA4,FALSE))</f>
        <v>0</v>
      </c>
      <c r="BO183" s="412">
        <f>+AE183*($N$2*(1+$N$3))*(VLOOKUP(LEFT(AZ178,6),'2.1 Summary costs O&amp;M'!$J$3:$R$15,BA4,FALSE))</f>
        <v>0</v>
      </c>
      <c r="BP183" s="412">
        <f>+AF183*($N$2*(1+$N$3))*(VLOOKUP(LEFT(AZ178,6),'2.1 Summary costs O&amp;M'!$J$3:$R$15,BA4,FALSE))</f>
        <v>0</v>
      </c>
      <c r="BQ183" s="412">
        <f>+AG183*($N$2*(1+$N$3))*(VLOOKUP(LEFT(AZ178,6),'2.1 Summary costs O&amp;M'!$J$3:$R$15,BA4,FALSE))</f>
        <v>0</v>
      </c>
      <c r="BR183" s="412">
        <f>+AH183*($N$2*(1+$N$3))*(VLOOKUP(LEFT(AZ178,6),'2.1 Summary costs O&amp;M'!$J$3:$R$15,BA4,FALSE))</f>
        <v>0</v>
      </c>
      <c r="BS183" s="412">
        <f>+AI183*($N$2*(1+$N$3))*(VLOOKUP(LEFT(AZ178,6),'2.1 Summary costs O&amp;M'!$J$3:$R$15,BA4,FALSE))</f>
        <v>0</v>
      </c>
      <c r="BT183" s="412">
        <f>+AJ183*($N$2*(1+$N$3))*(VLOOKUP(LEFT(AZ178,6),'2.1 Summary costs O&amp;M'!$J$3:$R$15,BA4,FALSE))</f>
        <v>0</v>
      </c>
      <c r="BU183" s="412">
        <f t="shared" si="108"/>
        <v>0</v>
      </c>
    </row>
    <row r="184" spans="1:73"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109"/>
        <v>0</v>
      </c>
      <c r="AZ184">
        <f t="shared" si="107"/>
        <v>0</v>
      </c>
      <c r="BA184" s="412">
        <f>+Q184*($N$2*(1+$N$3))*(VLOOKUP(LEFT(AZ178,6),'2.1 Summary costs O&amp;M'!$J$3:$R$15,BA4,FALSE))</f>
        <v>0</v>
      </c>
      <c r="BB184" s="412">
        <f>+R184*($N$2*(1+$N$3))*(VLOOKUP(LEFT(AZ178,6),'2.1 Summary costs O&amp;M'!$J$3:$R$15,BA4,FALSE))</f>
        <v>0</v>
      </c>
      <c r="BC184" s="412">
        <f>+S184*($N$2*(1+$N$3))*(VLOOKUP(LEFT(AZ178,6),'2.1 Summary costs O&amp;M'!$J$3:$R$15,BA4,FALSE))</f>
        <v>0</v>
      </c>
      <c r="BD184" s="412">
        <f>+T184*($N$2*(1+$N$3))*(VLOOKUP(LEFT(AZ178,6),'2.1 Summary costs O&amp;M'!$J$3:$R$15,BA4,FALSE))</f>
        <v>0</v>
      </c>
      <c r="BE184" s="412">
        <f>+U184*($N$2*(1+$N$3))*(VLOOKUP(LEFT(AZ178,6),'2.1 Summary costs O&amp;M'!$J$3:$R$15,BA4,FALSE))</f>
        <v>0</v>
      </c>
      <c r="BF184" s="412">
        <f>+V184*($N$2*(1+$N$3))*(VLOOKUP(LEFT(AZ178,6),'2.1 Summary costs O&amp;M'!$J$3:$R$15,BA4,FALSE))</f>
        <v>0</v>
      </c>
      <c r="BG184" s="412">
        <f>+W184*($N$2*(1+$N$3))*(VLOOKUP(LEFT(AZ178,6),'2.1 Summary costs O&amp;M'!$J$3:$R$15,BA4,FALSE))</f>
        <v>0</v>
      </c>
      <c r="BH184" s="412">
        <f>+X184*($N$2*(1+$N$3))*(VLOOKUP(LEFT(AZ178,6),'2.1 Summary costs O&amp;M'!$J$3:$R$15,BA4,FALSE))</f>
        <v>0</v>
      </c>
      <c r="BI184" s="412">
        <f>+Y184*($N$2*(1+$N$3))*(VLOOKUP(LEFT(AZ178,6),'2.1 Summary costs O&amp;M'!$J$3:$R$15,BA4,FALSE))</f>
        <v>0</v>
      </c>
      <c r="BJ184" s="412">
        <f>+Z184*($N$2*(1+$N$3))*(VLOOKUP(LEFT(AZ178,6),'2.1 Summary costs O&amp;M'!$J$3:$R$15,BA4,FALSE))</f>
        <v>0</v>
      </c>
      <c r="BK184" s="412">
        <f>+AA184*($N$2*(1+$N$3))*(VLOOKUP(LEFT(AZ178,6),'2.1 Summary costs O&amp;M'!$J$3:$R$15,BA4,FALSE))</f>
        <v>0</v>
      </c>
      <c r="BL184" s="412">
        <f>+AB184*($N$2*(1+$N$3))*(VLOOKUP(LEFT(AZ178,6),'2.1 Summary costs O&amp;M'!$J$3:$R$15,BA4,FALSE))</f>
        <v>0</v>
      </c>
      <c r="BM184" s="412">
        <f>+AC184*($N$2*(1+$N$3))*(VLOOKUP(LEFT(AZ178,6),'2.1 Summary costs O&amp;M'!$J$3:$R$15,BA4,FALSE))</f>
        <v>0</v>
      </c>
      <c r="BN184" s="412">
        <f>+AD184*($N$2*(1+$N$3))*(VLOOKUP(LEFT(AZ178,6),'2.1 Summary costs O&amp;M'!$J$3:$R$15,BA4,FALSE))</f>
        <v>0</v>
      </c>
      <c r="BO184" s="412">
        <f>+AE184*($N$2*(1+$N$3))*(VLOOKUP(LEFT(AZ178,6),'2.1 Summary costs O&amp;M'!$J$3:$R$15,BA4,FALSE))</f>
        <v>0</v>
      </c>
      <c r="BP184" s="412">
        <f>+AF184*($N$2*(1+$N$3))*(VLOOKUP(LEFT(AZ178,6),'2.1 Summary costs O&amp;M'!$J$3:$R$15,BA4,FALSE))</f>
        <v>0</v>
      </c>
      <c r="BQ184" s="412">
        <f>+AG184*($N$2*(1+$N$3))*(VLOOKUP(LEFT(AZ178,6),'2.1 Summary costs O&amp;M'!$J$3:$R$15,BA4,FALSE))</f>
        <v>0</v>
      </c>
      <c r="BR184" s="412">
        <f>+AH184*($N$2*(1+$N$3))*(VLOOKUP(LEFT(AZ178,6),'2.1 Summary costs O&amp;M'!$J$3:$R$15,BA4,FALSE))</f>
        <v>0</v>
      </c>
      <c r="BS184" s="412">
        <f>+AI184*($N$2*(1+$N$3))*(VLOOKUP(LEFT(AZ178,6),'2.1 Summary costs O&amp;M'!$J$3:$R$15,BA4,FALSE))</f>
        <v>0</v>
      </c>
      <c r="BT184" s="412">
        <f>+AJ184*($N$2*(1+$N$3))*(VLOOKUP(LEFT(AZ178,6),'2.1 Summary costs O&amp;M'!$J$3:$R$15,BA4,FALSE))</f>
        <v>0</v>
      </c>
      <c r="BU184" s="412">
        <f t="shared" si="108"/>
        <v>0</v>
      </c>
    </row>
    <row r="185" spans="1:73"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109"/>
        <v>0</v>
      </c>
      <c r="AZ185">
        <f t="shared" si="107"/>
        <v>0</v>
      </c>
      <c r="BA185" s="412">
        <f>+Q185*($N$2*(1+$N$3))*(VLOOKUP(LEFT(AZ178,6),'2.1 Summary costs O&amp;M'!$J$3:$R$15,BA4,FALSE))</f>
        <v>0</v>
      </c>
      <c r="BB185" s="412">
        <f>+R185*($N$2*(1+$N$3))*(VLOOKUP(LEFT(AZ178,6),'2.1 Summary costs O&amp;M'!$J$3:$R$15,BA4,FALSE))</f>
        <v>0</v>
      </c>
      <c r="BC185" s="412">
        <f>+S185*($N$2*(1+$N$3))*(VLOOKUP(LEFT(AZ178,6),'2.1 Summary costs O&amp;M'!$J$3:$R$15,BA4,FALSE))</f>
        <v>0</v>
      </c>
      <c r="BD185" s="412">
        <f>+T185*($N$2*(1+$N$3))*(VLOOKUP(LEFT(AZ178,6),'2.1 Summary costs O&amp;M'!$J$3:$R$15,BA4,FALSE))</f>
        <v>0</v>
      </c>
      <c r="BE185" s="412">
        <f>+U185*($N$2*(1+$N$3))*(VLOOKUP(LEFT(AZ178,6),'2.1 Summary costs O&amp;M'!$J$3:$R$15,BA4,FALSE))</f>
        <v>0</v>
      </c>
      <c r="BF185" s="412">
        <f>+V185*($N$2*(1+$N$3))*(VLOOKUP(LEFT(AZ178,6),'2.1 Summary costs O&amp;M'!$J$3:$R$15,BA4,FALSE))</f>
        <v>0</v>
      </c>
      <c r="BG185" s="412">
        <f>+W185*($N$2*(1+$N$3))*(VLOOKUP(LEFT(AZ178,6),'2.1 Summary costs O&amp;M'!$J$3:$R$15,BA4,FALSE))</f>
        <v>0</v>
      </c>
      <c r="BH185" s="412">
        <f>+X185*($N$2*(1+$N$3))*(VLOOKUP(LEFT(AZ178,6),'2.1 Summary costs O&amp;M'!$J$3:$R$15,BA4,FALSE))</f>
        <v>0</v>
      </c>
      <c r="BI185" s="412">
        <f>+Y185*($N$2*(1+$N$3))*(VLOOKUP(LEFT(AZ178,6),'2.1 Summary costs O&amp;M'!$J$3:$R$15,BA4,FALSE))</f>
        <v>0</v>
      </c>
      <c r="BJ185" s="412">
        <f>+Z185*($N$2*(1+$N$3))*(VLOOKUP(LEFT(AZ178,6),'2.1 Summary costs O&amp;M'!$J$3:$R$15,BA4,FALSE))</f>
        <v>0</v>
      </c>
      <c r="BK185" s="412">
        <f>+AA185*($N$2*(1+$N$3))*(VLOOKUP(LEFT(AZ178,6),'2.1 Summary costs O&amp;M'!$J$3:$R$15,BA4,FALSE))</f>
        <v>0</v>
      </c>
      <c r="BL185" s="412">
        <f>+AB185*($N$2*(1+$N$3))*(VLOOKUP(LEFT(AZ178,6),'2.1 Summary costs O&amp;M'!$J$3:$R$15,BA4,FALSE))</f>
        <v>0</v>
      </c>
      <c r="BM185" s="412">
        <f>+AC185*($N$2*(1+$N$3))*(VLOOKUP(LEFT(AZ178,6),'2.1 Summary costs O&amp;M'!$J$3:$R$15,BA4,FALSE))</f>
        <v>0</v>
      </c>
      <c r="BN185" s="412">
        <f>+AD185*($N$2*(1+$N$3))*(VLOOKUP(LEFT(AZ178,6),'2.1 Summary costs O&amp;M'!$J$3:$R$15,BA4,FALSE))</f>
        <v>0</v>
      </c>
      <c r="BO185" s="412">
        <f>+AE185*($N$2*(1+$N$3))*(VLOOKUP(LEFT(AZ178,6),'2.1 Summary costs O&amp;M'!$J$3:$R$15,BA4,FALSE))</f>
        <v>0</v>
      </c>
      <c r="BP185" s="412">
        <f>+AF185*($N$2*(1+$N$3))*(VLOOKUP(LEFT(AZ178,6),'2.1 Summary costs O&amp;M'!$J$3:$R$15,BA4,FALSE))</f>
        <v>0</v>
      </c>
      <c r="BQ185" s="412">
        <f>+AG185*($N$2*(1+$N$3))*(VLOOKUP(LEFT(AZ178,6),'2.1 Summary costs O&amp;M'!$J$3:$R$15,BA4,FALSE))</f>
        <v>0</v>
      </c>
      <c r="BR185" s="412">
        <f>+AH185*($N$2*(1+$N$3))*(VLOOKUP(LEFT(AZ178,6),'2.1 Summary costs O&amp;M'!$J$3:$R$15,BA4,FALSE))</f>
        <v>0</v>
      </c>
      <c r="BS185" s="412">
        <f>+AI185*($N$2*(1+$N$3))*(VLOOKUP(LEFT(AZ178,6),'2.1 Summary costs O&amp;M'!$J$3:$R$15,BA4,FALSE))</f>
        <v>0</v>
      </c>
      <c r="BT185" s="412">
        <f>+AJ185*($N$2*(1+$N$3))*(VLOOKUP(LEFT(AZ178,6),'2.1 Summary costs O&amp;M'!$J$3:$R$15,BA4,FALSE))</f>
        <v>0</v>
      </c>
      <c r="BU185" s="412">
        <f t="shared" si="108"/>
        <v>0</v>
      </c>
    </row>
    <row r="186" spans="1:73"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c r="AZ186">
        <f t="shared" si="107"/>
        <v>0</v>
      </c>
      <c r="BA186" s="412">
        <f>+Q186*($N$2*(1+$N$3))*(VLOOKUP(LEFT(AZ178,6),'2.1 Summary costs O&amp;M'!$J$3:$R$15,BA4,FALSE))</f>
        <v>0</v>
      </c>
      <c r="BB186" s="412">
        <f>+R186*($N$2*(1+$N$3))*(VLOOKUP(LEFT(AZ178,6),'2.1 Summary costs O&amp;M'!$J$3:$R$15,BA4,FALSE))</f>
        <v>0</v>
      </c>
      <c r="BC186" s="412">
        <f>+S186*($N$2*(1+$N$3))*(VLOOKUP(LEFT(AZ178,6),'2.1 Summary costs O&amp;M'!$J$3:$R$15,BA4,FALSE))</f>
        <v>0</v>
      </c>
      <c r="BD186" s="412">
        <f>+T186*($N$2*(1+$N$3))*(VLOOKUP(LEFT(AZ178,6),'2.1 Summary costs O&amp;M'!$J$3:$R$15,BA4,FALSE))</f>
        <v>0</v>
      </c>
      <c r="BE186" s="412">
        <f>+U186*($N$2*(1+$N$3))*(VLOOKUP(LEFT(AZ178,6),'2.1 Summary costs O&amp;M'!$J$3:$R$15,BA4,FALSE))</f>
        <v>0</v>
      </c>
      <c r="BF186" s="412">
        <f>+V186*($N$2*(1+$N$3))*(VLOOKUP(LEFT(AZ178,6),'2.1 Summary costs O&amp;M'!$J$3:$R$15,BA4,FALSE))</f>
        <v>0</v>
      </c>
      <c r="BG186" s="412">
        <f>+W186*($N$2*(1+$N$3))*(VLOOKUP(LEFT(AZ178,6),'2.1 Summary costs O&amp;M'!$J$3:$R$15,BA4,FALSE))</f>
        <v>0</v>
      </c>
      <c r="BH186" s="412">
        <f>+X186*($N$2*(1+$N$3))*(VLOOKUP(LEFT(AZ178,6),'2.1 Summary costs O&amp;M'!$J$3:$R$15,BA4,FALSE))</f>
        <v>0</v>
      </c>
      <c r="BI186" s="412">
        <f>+Y186*($N$2*(1+$N$3))*(VLOOKUP(LEFT(AZ178,6),'2.1 Summary costs O&amp;M'!$J$3:$R$15,BA4,FALSE))</f>
        <v>0</v>
      </c>
      <c r="BJ186" s="412">
        <f>+Z186*($N$2*(1+$N$3))*(VLOOKUP(LEFT(AZ178,6),'2.1 Summary costs O&amp;M'!$J$3:$R$15,BA4,FALSE))</f>
        <v>0</v>
      </c>
      <c r="BK186" s="412">
        <f>+AA186*($N$2*(1+$N$3))*(VLOOKUP(LEFT(AZ178,6),'2.1 Summary costs O&amp;M'!$J$3:$R$15,BA4,FALSE))</f>
        <v>0</v>
      </c>
      <c r="BL186" s="412">
        <f>+AB186*($N$2*(1+$N$3))*(VLOOKUP(LEFT(AZ178,6),'2.1 Summary costs O&amp;M'!$J$3:$R$15,BA4,FALSE))</f>
        <v>0</v>
      </c>
      <c r="BM186" s="412">
        <f>+AC186*($N$2*(1+$N$3))*(VLOOKUP(LEFT(AZ178,6),'2.1 Summary costs O&amp;M'!$J$3:$R$15,BA4,FALSE))</f>
        <v>0</v>
      </c>
      <c r="BN186" s="412">
        <f>+AD186*($N$2*(1+$N$3))*(VLOOKUP(LEFT(AZ178,6),'2.1 Summary costs O&amp;M'!$J$3:$R$15,BA4,FALSE))</f>
        <v>0</v>
      </c>
      <c r="BO186" s="412">
        <f>+AE186*($N$2*(1+$N$3))*(VLOOKUP(LEFT(AZ178,6),'2.1 Summary costs O&amp;M'!$J$3:$R$15,BA4,FALSE))</f>
        <v>0</v>
      </c>
      <c r="BP186" s="412">
        <f>+AF186*($N$2*(1+$N$3))*(VLOOKUP(LEFT(AZ178,6),'2.1 Summary costs O&amp;M'!$J$3:$R$15,BA4,FALSE))</f>
        <v>0</v>
      </c>
      <c r="BQ186" s="412">
        <f>+AG186*($N$2*(1+$N$3))*(VLOOKUP(LEFT(AZ178,6),'2.1 Summary costs O&amp;M'!$J$3:$R$15,BA4,FALSE))</f>
        <v>0</v>
      </c>
      <c r="BR186" s="412">
        <f>+AH186*($N$2*(1+$N$3))*(VLOOKUP(LEFT(AZ178,6),'2.1 Summary costs O&amp;M'!$J$3:$R$15,BA4,FALSE))</f>
        <v>0</v>
      </c>
      <c r="BS186" s="412">
        <f>+AI186*($N$2*(1+$N$3))*(VLOOKUP(LEFT(AZ178,6),'2.1 Summary costs O&amp;M'!$J$3:$R$15,BA4,FALSE))</f>
        <v>0</v>
      </c>
      <c r="BT186" s="412">
        <f>+AJ186*($N$2*(1+$N$3))*(VLOOKUP(LEFT(AZ178,6),'2.1 Summary costs O&amp;M'!$J$3:$R$15,BA4,FALSE))</f>
        <v>0</v>
      </c>
      <c r="BU186" s="412">
        <f t="shared" si="108"/>
        <v>0</v>
      </c>
    </row>
    <row r="187" spans="1:73" ht="15.75" thickBot="1" x14ac:dyDescent="0.3">
      <c r="F187" s="438"/>
      <c r="G187" s="162" t="s">
        <v>153</v>
      </c>
      <c r="H187" s="320"/>
      <c r="I187" s="163"/>
      <c r="J187" s="163"/>
      <c r="K187" s="163"/>
      <c r="L187" s="163"/>
      <c r="M187" s="164"/>
      <c r="N187" s="91">
        <f>SUM(N179:N186)</f>
        <v>5.1724137931034484</v>
      </c>
      <c r="Q187" s="385">
        <f t="shared" ref="Q187" si="110">SUM(Q179:Q186)</f>
        <v>6.125267367136364</v>
      </c>
      <c r="R187" s="385">
        <f t="shared" ref="R187:AJ187" si="111">SUM(R179:R186)</f>
        <v>6.6656260408420804</v>
      </c>
      <c r="S187" s="385">
        <f t="shared" si="111"/>
        <v>0</v>
      </c>
      <c r="T187" s="385">
        <f t="shared" si="111"/>
        <v>7.8935567227708416</v>
      </c>
      <c r="U187" s="385">
        <f t="shared" si="111"/>
        <v>0</v>
      </c>
      <c r="V187" s="385">
        <f t="shared" si="111"/>
        <v>9.3476947782280977</v>
      </c>
      <c r="W187" s="385">
        <f t="shared" si="111"/>
        <v>0</v>
      </c>
      <c r="X187" s="385">
        <f t="shared" si="111"/>
        <v>11.069711758052769</v>
      </c>
      <c r="Y187" s="385">
        <f t="shared" si="111"/>
        <v>0</v>
      </c>
      <c r="Z187" s="385">
        <f t="shared" si="111"/>
        <v>13.10895587773989</v>
      </c>
      <c r="AA187" s="385">
        <f t="shared" si="111"/>
        <v>0</v>
      </c>
      <c r="AB187" s="385">
        <f t="shared" si="111"/>
        <v>15.523866199995778</v>
      </c>
      <c r="AC187" s="385">
        <f t="shared" si="111"/>
        <v>0</v>
      </c>
      <c r="AD187" s="385">
        <f t="shared" si="111"/>
        <v>18.383647335680894</v>
      </c>
      <c r="AE187" s="385">
        <f t="shared" si="111"/>
        <v>0</v>
      </c>
      <c r="AF187" s="385">
        <f t="shared" si="111"/>
        <v>21.77025265540998</v>
      </c>
      <c r="AG187" s="385">
        <f t="shared" si="111"/>
        <v>0</v>
      </c>
      <c r="AH187" s="385">
        <f t="shared" si="111"/>
        <v>25.780732845135994</v>
      </c>
      <c r="AI187" s="385">
        <f t="shared" si="111"/>
        <v>0</v>
      </c>
      <c r="AJ187" s="385">
        <f t="shared" si="111"/>
        <v>30.530017108786613</v>
      </c>
      <c r="AK187" s="385">
        <f>SUM(Q187:AJ187)</f>
        <v>166.19932868977929</v>
      </c>
      <c r="AZ187" t="str">
        <f t="shared" si="107"/>
        <v>Subtotal USD</v>
      </c>
      <c r="BA187" s="412">
        <f>+Q187*($N$2*(1+$N$3))*(VLOOKUP(LEFT(AZ178,6),'2.1 Summary costs O&amp;M'!$J$3:$R$15,BA4,FALSE))</f>
        <v>13425.261637179032</v>
      </c>
      <c r="BB187" s="412">
        <f>+R187*($N$2*(1+$N$3))*(VLOOKUP(LEFT(AZ178,6),'2.1 Summary costs O&amp;M'!$J$3:$R$15,BA4,FALSE))</f>
        <v>14609.611011271716</v>
      </c>
      <c r="BC187" s="412">
        <f>+S187*($N$2*(1+$N$3))*(VLOOKUP(LEFT(AZ178,6),'2.1 Summary costs O&amp;M'!$J$3:$R$15,BA4,FALSE))</f>
        <v>0</v>
      </c>
      <c r="BD187" s="412">
        <f>+T187*($N$2*(1+$N$3))*(VLOOKUP(LEFT(AZ178,6),'2.1 Summary costs O&amp;M'!$J$3:$R$15,BA4,FALSE))</f>
        <v>17300.969557620421</v>
      </c>
      <c r="BE187" s="412">
        <f>+U187*($N$2*(1+$N$3))*(VLOOKUP(LEFT(AZ178,6),'2.1 Summary costs O&amp;M'!$J$3:$R$15,BA4,FALSE))</f>
        <v>0</v>
      </c>
      <c r="BF187" s="412">
        <f>+V187*($N$2*(1+$N$3))*(VLOOKUP(LEFT(AZ178,6),'2.1 Summary costs O&amp;M'!$J$3:$R$15,BA4,FALSE))</f>
        <v>20488.125755214987</v>
      </c>
      <c r="BG187" s="412">
        <f>+W187*($N$2*(1+$N$3))*(VLOOKUP(LEFT(AZ178,6),'2.1 Summary costs O&amp;M'!$J$3:$R$15,BA4,FALSE))</f>
        <v>0</v>
      </c>
      <c r="BH187" s="412">
        <f>+X187*($N$2*(1+$N$3))*(VLOOKUP(LEFT(AZ178,6),'2.1 Summary costs O&amp;M'!$J$3:$R$15,BA4,FALSE))</f>
        <v>24262.41463309286</v>
      </c>
      <c r="BI187" s="412">
        <f>+Y187*($N$2*(1+$N$3))*(VLOOKUP(LEFT(AZ178,6),'2.1 Summary costs O&amp;M'!$J$3:$R$15,BA4,FALSE))</f>
        <v>0</v>
      </c>
      <c r="BJ187" s="412">
        <f>+Z187*($N$2*(1+$N$3))*(VLOOKUP(LEFT(AZ178,6),'2.1 Summary costs O&amp;M'!$J$3:$R$15,BA4,FALSE))</f>
        <v>28731.996809336324</v>
      </c>
      <c r="BK187" s="412">
        <f>+AA187*($N$2*(1+$N$3))*(VLOOKUP(LEFT(AZ178,6),'2.1 Summary costs O&amp;M'!$J$3:$R$15,BA4,FALSE))</f>
        <v>0</v>
      </c>
      <c r="BL187" s="412">
        <f>+AB187*($N$2*(1+$N$3))*(VLOOKUP(LEFT(AZ178,6),'2.1 Summary costs O&amp;M'!$J$3:$R$15,BA4,FALSE))</f>
        <v>34024.958073452821</v>
      </c>
      <c r="BM187" s="412">
        <f>+AC187*($N$2*(1+$N$3))*(VLOOKUP(LEFT(AZ178,6),'2.1 Summary costs O&amp;M'!$J$3:$R$15,BA4,FALSE))</f>
        <v>0</v>
      </c>
      <c r="BN187" s="412">
        <f>+AD187*($N$2*(1+$N$3))*(VLOOKUP(LEFT(AZ178,6),'2.1 Summary costs O&amp;M'!$J$3:$R$15,BA4,FALSE))</f>
        <v>40292.97996873068</v>
      </c>
      <c r="BO187" s="412">
        <f>+AE187*($N$2*(1+$N$3))*(VLOOKUP(LEFT(AZ178,6),'2.1 Summary costs O&amp;M'!$J$3:$R$15,BA4,FALSE))</f>
        <v>0</v>
      </c>
      <c r="BP187" s="412">
        <f>+AF187*($N$2*(1+$N$3))*(VLOOKUP(LEFT(AZ178,6),'2.1 Summary costs O&amp;M'!$J$3:$R$15,BA4,FALSE))</f>
        <v>47715.686563248084</v>
      </c>
      <c r="BQ187" s="412">
        <f>+AG187*($N$2*(1+$N$3))*(VLOOKUP(LEFT(AZ178,6),'2.1 Summary costs O&amp;M'!$J$3:$R$15,BA4,FALSE))</f>
        <v>0</v>
      </c>
      <c r="BR187" s="412">
        <f>+AH187*($N$2*(1+$N$3))*(VLOOKUP(LEFT(AZ178,6),'2.1 Summary costs O&amp;M'!$J$3:$R$15,BA4,FALSE))</f>
        <v>56505.791975898304</v>
      </c>
      <c r="BS187" s="412">
        <f>+AI187*($N$2*(1+$N$3))*(VLOOKUP(LEFT(AZ178,6),'2.1 Summary costs O&amp;M'!$J$3:$R$15,BA4,FALSE))</f>
        <v>0</v>
      </c>
      <c r="BT187" s="412">
        <f>+AJ187*($N$2*(1+$N$3))*(VLOOKUP(LEFT(AZ178,6),'2.1 Summary costs O&amp;M'!$J$3:$R$15,BA4,FALSE))</f>
        <v>66915.196171205374</v>
      </c>
      <c r="BU187" s="412">
        <f t="shared" si="108"/>
        <v>364272.99215625064</v>
      </c>
    </row>
    <row r="188" spans="1:73"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c r="AZ188" s="398"/>
      <c r="BA188" s="414">
        <f>+Q188*(VLOOKUP(LEFT($AZ178,6),'2.1 Summary costs O&amp;M'!$J$3:$R$15,$BA$4,FALSE))</f>
        <v>0</v>
      </c>
      <c r="BB188" s="414">
        <f>+R188*(VLOOKUP(LEFT($AZ178,6),'2.1 Summary costs O&amp;M'!$J$3:$R$15,$BA$4,FALSE))</f>
        <v>0</v>
      </c>
      <c r="BC188" s="414">
        <f>+S188*(VLOOKUP(LEFT($AZ178,6),'2.1 Summary costs O&amp;M'!$J$3:$R$15,$BA$4,FALSE))</f>
        <v>0</v>
      </c>
      <c r="BD188" s="414">
        <f>+T188*(VLOOKUP(LEFT($AZ178,6),'2.1 Summary costs O&amp;M'!$J$3:$R$15,$BA$4,FALSE))</f>
        <v>0</v>
      </c>
      <c r="BE188" s="414">
        <f>+U188*(VLOOKUP(LEFT($AZ178,6),'2.1 Summary costs O&amp;M'!$J$3:$R$15,$BA$4,FALSE))</f>
        <v>0</v>
      </c>
      <c r="BF188" s="414">
        <f>+V188*(VLOOKUP(LEFT($AZ178,6),'2.1 Summary costs O&amp;M'!$J$3:$R$15,$BA$4,FALSE))</f>
        <v>0</v>
      </c>
      <c r="BG188" s="414">
        <f>+W188*(VLOOKUP(LEFT($AZ178,6),'2.1 Summary costs O&amp;M'!$J$3:$R$15,$BA$4,FALSE))</f>
        <v>0</v>
      </c>
      <c r="BH188" s="414">
        <f>+X188*(VLOOKUP(LEFT($AZ178,6),'2.1 Summary costs O&amp;M'!$J$3:$R$15,$BA$4,FALSE))</f>
        <v>0</v>
      </c>
      <c r="BI188" s="414">
        <f>+Y188*(VLOOKUP(LEFT($AZ178,6),'2.1 Summary costs O&amp;M'!$J$3:$R$15,$BA$4,FALSE))</f>
        <v>0</v>
      </c>
      <c r="BJ188" s="414">
        <f>+Z188*(VLOOKUP(LEFT($AZ178,6),'2.1 Summary costs O&amp;M'!$J$3:$R$15,$BA$4,FALSE))</f>
        <v>0</v>
      </c>
      <c r="BK188" s="414">
        <f>+AA188*(VLOOKUP(LEFT($AZ178,6),'2.1 Summary costs O&amp;M'!$J$3:$R$15,$BA$4,FALSE))</f>
        <v>0</v>
      </c>
      <c r="BL188" s="414">
        <f>+AB188*(VLOOKUP(LEFT($AZ178,6),'2.1 Summary costs O&amp;M'!$J$3:$R$15,$BA$4,FALSE))</f>
        <v>0</v>
      </c>
      <c r="BM188" s="414">
        <f>+AC188*(VLOOKUP(LEFT($AZ178,6),'2.1 Summary costs O&amp;M'!$J$3:$R$15,$BA$4,FALSE))</f>
        <v>0</v>
      </c>
      <c r="BN188" s="414">
        <f>+AD188*(VLOOKUP(LEFT($AZ178,6),'2.1 Summary costs O&amp;M'!$J$3:$R$15,$BA$4,FALSE))</f>
        <v>0</v>
      </c>
      <c r="BO188" s="414">
        <f>+AE188*(VLOOKUP(LEFT($AZ178,6),'2.1 Summary costs O&amp;M'!$J$3:$R$15,$BA$4,FALSE))</f>
        <v>0</v>
      </c>
      <c r="BP188" s="414">
        <f>+AF188*(VLOOKUP(LEFT($AZ178,6),'2.1 Summary costs O&amp;M'!$J$3:$R$15,$BA$4,FALSE))</f>
        <v>0</v>
      </c>
      <c r="BQ188" s="414">
        <f>+AG188*(VLOOKUP(LEFT($AZ178,6),'2.1 Summary costs O&amp;M'!$J$3:$R$15,$BA$4,FALSE))</f>
        <v>0</v>
      </c>
      <c r="BR188" s="414">
        <f>+AH188*(VLOOKUP(LEFT($AZ178,6),'2.1 Summary costs O&amp;M'!$J$3:$R$15,$BA$4,FALSE))</f>
        <v>0</v>
      </c>
      <c r="BS188" s="414">
        <f>+AI188*(VLOOKUP(LEFT($AZ178,6),'2.1 Summary costs O&amp;M'!$J$3:$R$15,$BA$4,FALSE))</f>
        <v>0</v>
      </c>
      <c r="BT188" s="414">
        <f>+AJ188*(VLOOKUP(LEFT($AZ178,6),'2.1 Summary costs O&amp;M'!$J$3:$R$15,$BA$4,FALSE))</f>
        <v>0</v>
      </c>
      <c r="BU188" s="398"/>
    </row>
    <row r="189" spans="1:73" x14ac:dyDescent="0.25">
      <c r="F189" s="438"/>
      <c r="G189" s="78" t="s">
        <v>246</v>
      </c>
      <c r="H189" s="78"/>
      <c r="I189" s="185">
        <f>60*0.25</f>
        <v>15</v>
      </c>
      <c r="J189" s="176"/>
      <c r="K189" s="148" t="s">
        <v>246</v>
      </c>
      <c r="L189" s="175"/>
      <c r="M189" s="200">
        <v>4</v>
      </c>
      <c r="N189" s="200">
        <f>M189*I189</f>
        <v>60</v>
      </c>
      <c r="Q189" s="383"/>
      <c r="R189" s="383"/>
      <c r="S189" s="383"/>
      <c r="T189" s="383"/>
      <c r="U189" s="383">
        <f>+$N189*(1+$N$4)^(1+U$6)</f>
        <v>76.226612587854831</v>
      </c>
      <c r="V189" s="383"/>
      <c r="W189" s="383"/>
      <c r="X189" s="383"/>
      <c r="Y189" s="383"/>
      <c r="Z189" s="383">
        <f>+$N189*(1+$N$4)^(1+Z$6)</f>
        <v>93.054224898408236</v>
      </c>
      <c r="AA189" s="383"/>
      <c r="AB189" s="383"/>
      <c r="AC189" s="383"/>
      <c r="AD189" s="383"/>
      <c r="AE189" s="383">
        <f>+$N189*(1+$N$4)^(1+AE$6)</f>
        <v>113.59666233972453</v>
      </c>
      <c r="AF189" s="383"/>
      <c r="AG189" s="383"/>
      <c r="AH189" s="383"/>
      <c r="AI189" s="383"/>
      <c r="AJ189" s="383">
        <f>+$N189*(1+$N$4)^(1+AJ$6)</f>
        <v>138.67400119461018</v>
      </c>
      <c r="AK189" s="385">
        <f t="shared" ref="AK189:AK195" si="112">SUM(Q189:AJ189)</f>
        <v>421.55150102059775</v>
      </c>
      <c r="AZ189" s="398" t="str">
        <f>+G189</f>
        <v>Dead poles</v>
      </c>
      <c r="BA189" s="414">
        <f>+Q189*(VLOOKUP(LEFT($AZ178,6),'2.1 Summary costs O&amp;M'!$J$3:$R$15,$BA$4,FALSE))</f>
        <v>0</v>
      </c>
      <c r="BB189" s="414">
        <f>+R189*(VLOOKUP(LEFT($AZ178,6),'2.1 Summary costs O&amp;M'!$J$3:$R$15,$BA$4,FALSE))</f>
        <v>0</v>
      </c>
      <c r="BC189" s="414">
        <f>+S189*(VLOOKUP(LEFT($AZ178,6),'2.1 Summary costs O&amp;M'!$J$3:$R$15,$BA$4,FALSE))</f>
        <v>0</v>
      </c>
      <c r="BD189" s="414">
        <f>+T189*(VLOOKUP(LEFT($AZ178,6),'2.1 Summary costs O&amp;M'!$J$3:$R$15,$BA$4,FALSE))</f>
        <v>0</v>
      </c>
      <c r="BE189" s="414">
        <f>+U189*(VLOOKUP(LEFT($AZ178,6),'2.1 Summary costs O&amp;M'!$J$3:$R$15,$BA$4,FALSE))</f>
        <v>12729.844302171758</v>
      </c>
      <c r="BF189" s="414">
        <f>+V189*(VLOOKUP(LEFT($AZ178,6),'2.1 Summary costs O&amp;M'!$J$3:$R$15,$BA$4,FALSE))</f>
        <v>0</v>
      </c>
      <c r="BG189" s="414">
        <f>+W189*(VLOOKUP(LEFT($AZ178,6),'2.1 Summary costs O&amp;M'!$J$3:$R$15,$BA$4,FALSE))</f>
        <v>0</v>
      </c>
      <c r="BH189" s="414">
        <f>+X189*(VLOOKUP(LEFT($AZ178,6),'2.1 Summary costs O&amp;M'!$J$3:$R$15,$BA$4,FALSE))</f>
        <v>0</v>
      </c>
      <c r="BI189" s="414">
        <f>+Y189*(VLOOKUP(LEFT($AZ178,6),'2.1 Summary costs O&amp;M'!$J$3:$R$15,$BA$4,FALSE))</f>
        <v>0</v>
      </c>
      <c r="BJ189" s="414">
        <f>+Z189*(VLOOKUP(LEFT($AZ178,6),'2.1 Summary costs O&amp;M'!$J$3:$R$15,$BA$4,FALSE))</f>
        <v>15540.055558034175</v>
      </c>
      <c r="BK189" s="414">
        <f>+AA189*(VLOOKUP(LEFT($AZ178,6),'2.1 Summary costs O&amp;M'!$J$3:$R$15,$BA$4,FALSE))</f>
        <v>0</v>
      </c>
      <c r="BL189" s="414">
        <f>+AB189*(VLOOKUP(LEFT($AZ178,6),'2.1 Summary costs O&amp;M'!$J$3:$R$15,$BA$4,FALSE))</f>
        <v>0</v>
      </c>
      <c r="BM189" s="414">
        <f>+AC189*(VLOOKUP(LEFT($AZ178,6),'2.1 Summary costs O&amp;M'!$J$3:$R$15,$BA$4,FALSE))</f>
        <v>0</v>
      </c>
      <c r="BN189" s="414">
        <f>+AD189*(VLOOKUP(LEFT($AZ178,6),'2.1 Summary costs O&amp;M'!$J$3:$R$15,$BA$4,FALSE))</f>
        <v>0</v>
      </c>
      <c r="BO189" s="414">
        <f>+AE189*(VLOOKUP(LEFT($AZ178,6),'2.1 Summary costs O&amp;M'!$J$3:$R$15,$BA$4,FALSE))</f>
        <v>18970.642610733998</v>
      </c>
      <c r="BP189" s="414">
        <f>+AF189*(VLOOKUP(LEFT($AZ178,6),'2.1 Summary costs O&amp;M'!$J$3:$R$15,$BA$4,FALSE))</f>
        <v>0</v>
      </c>
      <c r="BQ189" s="414">
        <f>+AG189*(VLOOKUP(LEFT($AZ178,6),'2.1 Summary costs O&amp;M'!$J$3:$R$15,$BA$4,FALSE))</f>
        <v>0</v>
      </c>
      <c r="BR189" s="414">
        <f>+AH189*(VLOOKUP(LEFT($AZ178,6),'2.1 Summary costs O&amp;M'!$J$3:$R$15,$BA$4,FALSE))</f>
        <v>0</v>
      </c>
      <c r="BS189" s="414">
        <f>+AI189*(VLOOKUP(LEFT($AZ178,6),'2.1 Summary costs O&amp;M'!$J$3:$R$15,$BA$4,FALSE))</f>
        <v>0</v>
      </c>
      <c r="BT189" s="414">
        <f>+AJ189*(VLOOKUP(LEFT($AZ178,6),'2.1 Summary costs O&amp;M'!$J$3:$R$15,$BA$4,FALSE))</f>
        <v>23158.558199499901</v>
      </c>
      <c r="BU189" s="414">
        <f t="shared" ref="BU189:BU195" si="113">SUM(BA189:BT189)</f>
        <v>70399.100670439831</v>
      </c>
    </row>
    <row r="190" spans="1:73" ht="25.5" x14ac:dyDescent="0.25">
      <c r="F190" s="438"/>
      <c r="G190" s="109" t="s">
        <v>278</v>
      </c>
      <c r="H190" s="109"/>
      <c r="I190" s="176">
        <f>575*0.04</f>
        <v>23</v>
      </c>
      <c r="J190" s="176"/>
      <c r="K190" s="148" t="s">
        <v>245</v>
      </c>
      <c r="L190" s="175"/>
      <c r="M190" s="200">
        <v>0.5</v>
      </c>
      <c r="N190" s="200">
        <f t="shared" ref="N190:N194" si="114">M190*I190</f>
        <v>11.5</v>
      </c>
      <c r="Q190" s="383">
        <f t="shared" ref="Q190:T190" si="115">+$N190*(1+$N$4)^(1+Q$6)</f>
        <v>12.455169165054587</v>
      </c>
      <c r="R190" s="383">
        <f t="shared" si="115"/>
        <v>12.962104712548165</v>
      </c>
      <c r="S190" s="383">
        <f t="shared" si="115"/>
        <v>13.48967295044579</v>
      </c>
      <c r="T190" s="383">
        <f t="shared" si="115"/>
        <v>14.038713646081623</v>
      </c>
      <c r="U190" s="383">
        <f>+$N190*(1+$N$4)^(1+U$6)</f>
        <v>14.610100746005509</v>
      </c>
      <c r="V190" s="383"/>
      <c r="W190" s="384"/>
      <c r="X190" s="383"/>
      <c r="Y190" s="384"/>
      <c r="Z190" s="383">
        <f>+$N190*(1+$N$4)^(1+Z$6)</f>
        <v>17.835393105528247</v>
      </c>
      <c r="AA190" s="384"/>
      <c r="AB190" s="383"/>
      <c r="AC190" s="384"/>
      <c r="AD190" s="383"/>
      <c r="AE190" s="383">
        <f>+$N190*(1+$N$4)^(1+AE$6)</f>
        <v>21.772693615113869</v>
      </c>
      <c r="AF190" s="383"/>
      <c r="AG190" s="384"/>
      <c r="AH190" s="383"/>
      <c r="AI190" s="384"/>
      <c r="AJ190" s="383">
        <f>+$N190*(1+$N$4)^(1+AJ$6)</f>
        <v>26.579183562300283</v>
      </c>
      <c r="AK190" s="385">
        <f t="shared" si="112"/>
        <v>133.74303150307807</v>
      </c>
      <c r="AZ190" s="398" t="str">
        <f t="shared" ref="AZ190:AZ195" si="116">+G190</f>
        <v>Live poles or timber seedlings or firewood seedlings</v>
      </c>
      <c r="BA190" s="414">
        <f>+Q190*(VLOOKUP(LEFT($AZ178,6),'2.1 Summary costs O&amp;M'!$J$3:$R$15,$BA$4,FALSE))</f>
        <v>2080.0132505641159</v>
      </c>
      <c r="BB190" s="414">
        <f>+R190*(VLOOKUP(LEFT($AZ178,6),'2.1 Summary costs O&amp;M'!$J$3:$R$15,$BA$4,FALSE))</f>
        <v>2164.6714869955435</v>
      </c>
      <c r="BC190" s="414">
        <f>+S190*(VLOOKUP(LEFT($AZ178,6),'2.1 Summary costs O&amp;M'!$J$3:$R$15,$BA$4,FALSE))</f>
        <v>2252.7753827244469</v>
      </c>
      <c r="BD190" s="414">
        <f>+T190*(VLOOKUP(LEFT($AZ178,6),'2.1 Summary costs O&amp;M'!$J$3:$R$15,$BA$4,FALSE))</f>
        <v>2344.4651788956312</v>
      </c>
      <c r="BE190" s="414">
        <f>+U190*(VLOOKUP(LEFT($AZ178,6),'2.1 Summary costs O&amp;M'!$J$3:$R$15,$BA$4,FALSE))</f>
        <v>2439.8868245829199</v>
      </c>
      <c r="BF190" s="414">
        <f>+V190*(VLOOKUP(LEFT($AZ178,6),'2.1 Summary costs O&amp;M'!$J$3:$R$15,$BA$4,FALSE))</f>
        <v>0</v>
      </c>
      <c r="BG190" s="414">
        <f>+W190*(VLOOKUP(LEFT($AZ178,6),'2.1 Summary costs O&amp;M'!$J$3:$R$15,$BA$4,FALSE))</f>
        <v>0</v>
      </c>
      <c r="BH190" s="414">
        <f>+X190*(VLOOKUP(LEFT($AZ178,6),'2.1 Summary costs O&amp;M'!$J$3:$R$15,$BA$4,FALSE))</f>
        <v>0</v>
      </c>
      <c r="BI190" s="414">
        <f>+Y190*(VLOOKUP(LEFT($AZ178,6),'2.1 Summary costs O&amp;M'!$J$3:$R$15,$BA$4,FALSE))</f>
        <v>0</v>
      </c>
      <c r="BJ190" s="414">
        <f>+Z190*(VLOOKUP(LEFT($AZ178,6),'2.1 Summary costs O&amp;M'!$J$3:$R$15,$BA$4,FALSE))</f>
        <v>2978.5106486232171</v>
      </c>
      <c r="BK190" s="414">
        <f>+AA190*(VLOOKUP(LEFT($AZ178,6),'2.1 Summary costs O&amp;M'!$J$3:$R$15,$BA$4,FALSE))</f>
        <v>0</v>
      </c>
      <c r="BL190" s="414">
        <f>+AB190*(VLOOKUP(LEFT($AZ178,6),'2.1 Summary costs O&amp;M'!$J$3:$R$15,$BA$4,FALSE))</f>
        <v>0</v>
      </c>
      <c r="BM190" s="414">
        <f>+AC190*(VLOOKUP(LEFT($AZ178,6),'2.1 Summary costs O&amp;M'!$J$3:$R$15,$BA$4,FALSE))</f>
        <v>0</v>
      </c>
      <c r="BN190" s="414">
        <f>+AD190*(VLOOKUP(LEFT($AZ178,6),'2.1 Summary costs O&amp;M'!$J$3:$R$15,$BA$4,FALSE))</f>
        <v>0</v>
      </c>
      <c r="BO190" s="414">
        <f>+AE190*(VLOOKUP(LEFT($AZ178,6),'2.1 Summary costs O&amp;M'!$J$3:$R$15,$BA$4,FALSE))</f>
        <v>3636.0398337240163</v>
      </c>
      <c r="BP190" s="414">
        <f>+AF190*(VLOOKUP(LEFT($AZ178,6),'2.1 Summary costs O&amp;M'!$J$3:$R$15,$BA$4,FALSE))</f>
        <v>0</v>
      </c>
      <c r="BQ190" s="414">
        <f>+AG190*(VLOOKUP(LEFT($AZ178,6),'2.1 Summary costs O&amp;M'!$J$3:$R$15,$BA$4,FALSE))</f>
        <v>0</v>
      </c>
      <c r="BR190" s="414">
        <f>+AH190*(VLOOKUP(LEFT($AZ178,6),'2.1 Summary costs O&amp;M'!$J$3:$R$15,$BA$4,FALSE))</f>
        <v>0</v>
      </c>
      <c r="BS190" s="414">
        <f>+AI190*(VLOOKUP(LEFT($AZ178,6),'2.1 Summary costs O&amp;M'!$J$3:$R$15,$BA$4,FALSE))</f>
        <v>0</v>
      </c>
      <c r="BT190" s="414">
        <f>+AJ190*(VLOOKUP(LEFT($AZ178,6),'2.1 Summary costs O&amp;M'!$J$3:$R$15,$BA$4,FALSE))</f>
        <v>4438.7236549041472</v>
      </c>
      <c r="BU190" s="414">
        <f t="shared" si="113"/>
        <v>22335.086261014036</v>
      </c>
    </row>
    <row r="191" spans="1:73" x14ac:dyDescent="0.25">
      <c r="F191" s="446"/>
      <c r="G191" s="109"/>
      <c r="H191" s="109"/>
      <c r="I191" s="176"/>
      <c r="J191" s="176"/>
      <c r="K191" s="148"/>
      <c r="L191" s="175"/>
      <c r="M191" s="200"/>
      <c r="N191" s="200"/>
      <c r="Q191" s="383">
        <f>+$N191*(1+$N$4)^(1+Q$6)</f>
        <v>0</v>
      </c>
      <c r="R191" s="383">
        <f>+$N191*(1+$N$4)^(1+R$6)</f>
        <v>0</v>
      </c>
      <c r="S191" s="384"/>
      <c r="T191" s="383">
        <f>+$N191*(1+$N$4)^(1+T$6)</f>
        <v>0</v>
      </c>
      <c r="U191" s="384"/>
      <c r="V191" s="383">
        <f>+$N191*(1+$N$4)^(1+V$6)</f>
        <v>0</v>
      </c>
      <c r="W191" s="384"/>
      <c r="X191" s="383">
        <f>+$N191*(1+$N$4)^(1+X$6)</f>
        <v>0</v>
      </c>
      <c r="Y191" s="384"/>
      <c r="Z191" s="383">
        <f>+$N191*(1+$N$4)^(1+Z$6)</f>
        <v>0</v>
      </c>
      <c r="AA191" s="384"/>
      <c r="AB191" s="383">
        <f>+$N191*(1+$N$4)^(1+AB$6)</f>
        <v>0</v>
      </c>
      <c r="AC191" s="384"/>
      <c r="AD191" s="383">
        <f>+$N191*(1+$N$4)^(1+AD$6)</f>
        <v>0</v>
      </c>
      <c r="AE191" s="384"/>
      <c r="AF191" s="383">
        <f>+$N191*(1+$N$4)^(1+AF$6)</f>
        <v>0</v>
      </c>
      <c r="AG191" s="384"/>
      <c r="AH191" s="383">
        <f>+$N191*(1+$N$4)^(1+AH$6)</f>
        <v>0</v>
      </c>
      <c r="AI191" s="384"/>
      <c r="AJ191" s="383">
        <f>+$N191*(1+$N$4)^(1+AJ$6)</f>
        <v>0</v>
      </c>
      <c r="AK191" s="385">
        <f t="shared" si="112"/>
        <v>0</v>
      </c>
      <c r="AZ191" s="398">
        <f t="shared" si="116"/>
        <v>0</v>
      </c>
      <c r="BA191" s="414">
        <f>+Q191*(VLOOKUP(LEFT($AZ178,6),'2.1 Summary costs O&amp;M'!$J$3:$R$15,$BA$4,FALSE))</f>
        <v>0</v>
      </c>
      <c r="BB191" s="414">
        <f>+R191*(VLOOKUP(LEFT($AZ178,6),'2.1 Summary costs O&amp;M'!$J$3:$R$15,$BA$4,FALSE))</f>
        <v>0</v>
      </c>
      <c r="BC191" s="414">
        <f>+S191*(VLOOKUP(LEFT($AZ178,6),'2.1 Summary costs O&amp;M'!$J$3:$R$15,$BA$4,FALSE))</f>
        <v>0</v>
      </c>
      <c r="BD191" s="414">
        <f>+T191*(VLOOKUP(LEFT($AZ178,6),'2.1 Summary costs O&amp;M'!$J$3:$R$15,$BA$4,FALSE))</f>
        <v>0</v>
      </c>
      <c r="BE191" s="414">
        <f>+U191*(VLOOKUP(LEFT($AZ178,6),'2.1 Summary costs O&amp;M'!$J$3:$R$15,$BA$4,FALSE))</f>
        <v>0</v>
      </c>
      <c r="BF191" s="414">
        <f>+V191*(VLOOKUP(LEFT($AZ178,6),'2.1 Summary costs O&amp;M'!$J$3:$R$15,$BA$4,FALSE))</f>
        <v>0</v>
      </c>
      <c r="BG191" s="414">
        <f>+W191*(VLOOKUP(LEFT($AZ178,6),'2.1 Summary costs O&amp;M'!$J$3:$R$15,$BA$4,FALSE))</f>
        <v>0</v>
      </c>
      <c r="BH191" s="414">
        <f>+X191*(VLOOKUP(LEFT($AZ178,6),'2.1 Summary costs O&amp;M'!$J$3:$R$15,$BA$4,FALSE))</f>
        <v>0</v>
      </c>
      <c r="BI191" s="414">
        <f>+Y191*(VLOOKUP(LEFT($AZ178,6),'2.1 Summary costs O&amp;M'!$J$3:$R$15,$BA$4,FALSE))</f>
        <v>0</v>
      </c>
      <c r="BJ191" s="414">
        <f>+Z191*(VLOOKUP(LEFT($AZ178,6),'2.1 Summary costs O&amp;M'!$J$3:$R$15,$BA$4,FALSE))</f>
        <v>0</v>
      </c>
      <c r="BK191" s="414">
        <f>+AA191*(VLOOKUP(LEFT($AZ178,6),'2.1 Summary costs O&amp;M'!$J$3:$R$15,$BA$4,FALSE))</f>
        <v>0</v>
      </c>
      <c r="BL191" s="414">
        <f>+AB191*(VLOOKUP(LEFT($AZ178,6),'2.1 Summary costs O&amp;M'!$J$3:$R$15,$BA$4,FALSE))</f>
        <v>0</v>
      </c>
      <c r="BM191" s="414">
        <f>+AC191*(VLOOKUP(LEFT($AZ178,6),'2.1 Summary costs O&amp;M'!$J$3:$R$15,$BA$4,FALSE))</f>
        <v>0</v>
      </c>
      <c r="BN191" s="414">
        <f>+AD191*(VLOOKUP(LEFT($AZ178,6),'2.1 Summary costs O&amp;M'!$J$3:$R$15,$BA$4,FALSE))</f>
        <v>0</v>
      </c>
      <c r="BO191" s="414">
        <f>+AE191*(VLOOKUP(LEFT($AZ178,6),'2.1 Summary costs O&amp;M'!$J$3:$R$15,$BA$4,FALSE))</f>
        <v>0</v>
      </c>
      <c r="BP191" s="414">
        <f>+AF191*(VLOOKUP(LEFT($AZ178,6),'2.1 Summary costs O&amp;M'!$J$3:$R$15,$BA$4,FALSE))</f>
        <v>0</v>
      </c>
      <c r="BQ191" s="414">
        <f>+AG191*(VLOOKUP(LEFT($AZ178,6),'2.1 Summary costs O&amp;M'!$J$3:$R$15,$BA$4,FALSE))</f>
        <v>0</v>
      </c>
      <c r="BR191" s="414">
        <f>+AH191*(VLOOKUP(LEFT($AZ178,6),'2.1 Summary costs O&amp;M'!$J$3:$R$15,$BA$4,FALSE))</f>
        <v>0</v>
      </c>
      <c r="BS191" s="414">
        <f>+AI191*(VLOOKUP(LEFT($AZ178,6),'2.1 Summary costs O&amp;M'!$J$3:$R$15,$BA$4,FALSE))</f>
        <v>0</v>
      </c>
      <c r="BT191" s="414">
        <f>+AJ191*(VLOOKUP(LEFT($AZ178,6),'2.1 Summary costs O&amp;M'!$J$3:$R$15,$BA$4,FALSE))</f>
        <v>0</v>
      </c>
      <c r="BU191" s="414">
        <f t="shared" si="113"/>
        <v>0</v>
      </c>
    </row>
    <row r="192" spans="1:73" x14ac:dyDescent="0.25">
      <c r="F192" s="446"/>
      <c r="G192" s="109"/>
      <c r="H192" s="109"/>
      <c r="I192" s="176"/>
      <c r="J192" s="176"/>
      <c r="K192" s="148"/>
      <c r="L192" s="175"/>
      <c r="M192" s="200"/>
      <c r="N192" s="200"/>
      <c r="Q192" s="383">
        <f>+$N192*(1+$N$4)^(1+Q$6)</f>
        <v>0</v>
      </c>
      <c r="R192" s="383">
        <f>+$N192*(1+$N$4)^(1+R$6)</f>
        <v>0</v>
      </c>
      <c r="S192" s="384"/>
      <c r="T192" s="383">
        <f>+$N192*(1+$N$4)^(1+T$6)</f>
        <v>0</v>
      </c>
      <c r="U192" s="384"/>
      <c r="V192" s="383">
        <f>+$N192*(1+$N$4)^(1+V$6)</f>
        <v>0</v>
      </c>
      <c r="W192" s="384"/>
      <c r="X192" s="383">
        <f>+$N192*(1+$N$4)^(1+X$6)</f>
        <v>0</v>
      </c>
      <c r="Y192" s="384"/>
      <c r="Z192" s="383">
        <f>+$N192*(1+$N$4)^(1+Z$6)</f>
        <v>0</v>
      </c>
      <c r="AA192" s="384"/>
      <c r="AB192" s="383">
        <f>+$N192*(1+$N$4)^(1+AB$6)</f>
        <v>0</v>
      </c>
      <c r="AC192" s="384"/>
      <c r="AD192" s="383">
        <f>+$N192*(1+$N$4)^(1+AD$6)</f>
        <v>0</v>
      </c>
      <c r="AE192" s="384"/>
      <c r="AF192" s="383">
        <f>+$N192*(1+$N$4)^(1+AF$6)</f>
        <v>0</v>
      </c>
      <c r="AG192" s="384"/>
      <c r="AH192" s="383">
        <f>+$N192*(1+$N$4)^(1+AH$6)</f>
        <v>0</v>
      </c>
      <c r="AI192" s="384"/>
      <c r="AJ192" s="383">
        <f>+$N192*(1+$N$4)^(1+AJ$6)</f>
        <v>0</v>
      </c>
      <c r="AK192" s="385">
        <f t="shared" si="112"/>
        <v>0</v>
      </c>
      <c r="AZ192" s="398">
        <f t="shared" si="116"/>
        <v>0</v>
      </c>
      <c r="BA192" s="414">
        <f>+Q192*(VLOOKUP(LEFT($AZ178,6),'2.1 Summary costs O&amp;M'!$J$3:$R$15,$BA$4,FALSE))</f>
        <v>0</v>
      </c>
      <c r="BB192" s="414">
        <f>+R192*(VLOOKUP(LEFT($AZ178,6),'2.1 Summary costs O&amp;M'!$J$3:$R$15,$BA$4,FALSE))</f>
        <v>0</v>
      </c>
      <c r="BC192" s="414">
        <f>+S192*(VLOOKUP(LEFT($AZ178,6),'2.1 Summary costs O&amp;M'!$J$3:$R$15,$BA$4,FALSE))</f>
        <v>0</v>
      </c>
      <c r="BD192" s="414">
        <f>+T192*(VLOOKUP(LEFT($AZ178,6),'2.1 Summary costs O&amp;M'!$J$3:$R$15,$BA$4,FALSE))</f>
        <v>0</v>
      </c>
      <c r="BE192" s="414">
        <f>+U192*(VLOOKUP(LEFT($AZ178,6),'2.1 Summary costs O&amp;M'!$J$3:$R$15,$BA$4,FALSE))</f>
        <v>0</v>
      </c>
      <c r="BF192" s="414">
        <f>+V192*(VLOOKUP(LEFT($AZ178,6),'2.1 Summary costs O&amp;M'!$J$3:$R$15,$BA$4,FALSE))</f>
        <v>0</v>
      </c>
      <c r="BG192" s="414">
        <f>+W192*(VLOOKUP(LEFT($AZ178,6),'2.1 Summary costs O&amp;M'!$J$3:$R$15,$BA$4,FALSE))</f>
        <v>0</v>
      </c>
      <c r="BH192" s="414">
        <f>+X192*(VLOOKUP(LEFT($AZ178,6),'2.1 Summary costs O&amp;M'!$J$3:$R$15,$BA$4,FALSE))</f>
        <v>0</v>
      </c>
      <c r="BI192" s="414">
        <f>+Y192*(VLOOKUP(LEFT($AZ178,6),'2.1 Summary costs O&amp;M'!$J$3:$R$15,$BA$4,FALSE))</f>
        <v>0</v>
      </c>
      <c r="BJ192" s="414">
        <f>+Z192*(VLOOKUP(LEFT($AZ178,6),'2.1 Summary costs O&amp;M'!$J$3:$R$15,$BA$4,FALSE))</f>
        <v>0</v>
      </c>
      <c r="BK192" s="414">
        <f>+AA192*(VLOOKUP(LEFT($AZ178,6),'2.1 Summary costs O&amp;M'!$J$3:$R$15,$BA$4,FALSE))</f>
        <v>0</v>
      </c>
      <c r="BL192" s="414">
        <f>+AB192*(VLOOKUP(LEFT($AZ178,6),'2.1 Summary costs O&amp;M'!$J$3:$R$15,$BA$4,FALSE))</f>
        <v>0</v>
      </c>
      <c r="BM192" s="414">
        <f>+AC192*(VLOOKUP(LEFT($AZ178,6),'2.1 Summary costs O&amp;M'!$J$3:$R$15,$BA$4,FALSE))</f>
        <v>0</v>
      </c>
      <c r="BN192" s="414">
        <f>+AD192*(VLOOKUP(LEFT($AZ178,6),'2.1 Summary costs O&amp;M'!$J$3:$R$15,$BA$4,FALSE))</f>
        <v>0</v>
      </c>
      <c r="BO192" s="414">
        <f>+AE192*(VLOOKUP(LEFT($AZ178,6),'2.1 Summary costs O&amp;M'!$J$3:$R$15,$BA$4,FALSE))</f>
        <v>0</v>
      </c>
      <c r="BP192" s="414">
        <f>+AF192*(VLOOKUP(LEFT($AZ178,6),'2.1 Summary costs O&amp;M'!$J$3:$R$15,$BA$4,FALSE))</f>
        <v>0</v>
      </c>
      <c r="BQ192" s="414">
        <f>+AG192*(VLOOKUP(LEFT($AZ178,6),'2.1 Summary costs O&amp;M'!$J$3:$R$15,$BA$4,FALSE))</f>
        <v>0</v>
      </c>
      <c r="BR192" s="414">
        <f>+AH192*(VLOOKUP(LEFT($AZ178,6),'2.1 Summary costs O&amp;M'!$J$3:$R$15,$BA$4,FALSE))</f>
        <v>0</v>
      </c>
      <c r="BS192" s="414">
        <f>+AI192*(VLOOKUP(LEFT($AZ178,6),'2.1 Summary costs O&amp;M'!$J$3:$R$15,$BA$4,FALSE))</f>
        <v>0</v>
      </c>
      <c r="BT192" s="414">
        <f>+AJ192*(VLOOKUP(LEFT($AZ178,6),'2.1 Summary costs O&amp;M'!$J$3:$R$15,$BA$4,FALSE))</f>
        <v>0</v>
      </c>
      <c r="BU192" s="414">
        <f t="shared" si="113"/>
        <v>0</v>
      </c>
    </row>
    <row r="193" spans="1:73" x14ac:dyDescent="0.25">
      <c r="F193" s="438"/>
      <c r="G193" s="109" t="s">
        <v>242</v>
      </c>
      <c r="H193" s="109"/>
      <c r="I193" s="176">
        <v>2</v>
      </c>
      <c r="J193" s="176"/>
      <c r="K193" s="148" t="s">
        <v>243</v>
      </c>
      <c r="L193" s="175"/>
      <c r="M193" s="200">
        <v>55</v>
      </c>
      <c r="N193" s="200">
        <f t="shared" si="114"/>
        <v>110</v>
      </c>
      <c r="Q193" s="383"/>
      <c r="R193" s="383">
        <f t="shared" ref="Q193:AJ194" si="117">+$N193*(1+$N$4)^(1+R$6)</f>
        <v>123.98534942437375</v>
      </c>
      <c r="S193" s="383"/>
      <c r="T193" s="383">
        <f t="shared" si="117"/>
        <v>134.2833479190416</v>
      </c>
      <c r="U193" s="383"/>
      <c r="V193" s="383">
        <f t="shared" si="117"/>
        <v>145.43667951143863</v>
      </c>
      <c r="W193" s="384"/>
      <c r="X193" s="383">
        <f t="shared" si="117"/>
        <v>157.51638661902578</v>
      </c>
      <c r="Y193" s="384"/>
      <c r="Z193" s="383">
        <f t="shared" si="117"/>
        <v>170.59941231374845</v>
      </c>
      <c r="AA193" s="384"/>
      <c r="AB193" s="383">
        <f t="shared" si="117"/>
        <v>184.76909041970725</v>
      </c>
      <c r="AC193" s="384"/>
      <c r="AD193" s="383">
        <f t="shared" si="117"/>
        <v>200.11567631745399</v>
      </c>
      <c r="AE193" s="384"/>
      <c r="AF193" s="383">
        <f t="shared" si="117"/>
        <v>216.73692183593022</v>
      </c>
      <c r="AG193" s="384"/>
      <c r="AH193" s="383">
        <f t="shared" si="117"/>
        <v>234.73869789388905</v>
      </c>
      <c r="AI193" s="384"/>
      <c r="AJ193" s="383">
        <f t="shared" si="117"/>
        <v>254.23566885678534</v>
      </c>
      <c r="AK193" s="385">
        <f t="shared" si="112"/>
        <v>1822.4172311113941</v>
      </c>
      <c r="AZ193" s="398" t="str">
        <f t="shared" si="116"/>
        <v>Barbed wire  (for 3 wire per meter)</v>
      </c>
      <c r="BA193" s="414">
        <f>+Q193*(VLOOKUP(LEFT($AZ178,6),'2.1 Summary costs O&amp;M'!$J$3:$R$15,$BA$4,FALSE))</f>
        <v>0</v>
      </c>
      <c r="BB193" s="414">
        <f>+R193*(VLOOKUP(LEFT($AZ178,6),'2.1 Summary costs O&amp;M'!$J$3:$R$15,$BA$4,FALSE))</f>
        <v>20705.553353870415</v>
      </c>
      <c r="BC193" s="414">
        <f>+S193*(VLOOKUP(LEFT($AZ178,6),'2.1 Summary costs O&amp;M'!$J$3:$R$15,$BA$4,FALSE))</f>
        <v>0</v>
      </c>
      <c r="BD193" s="414">
        <f>+T193*(VLOOKUP(LEFT($AZ178,6),'2.1 Summary costs O&amp;M'!$J$3:$R$15,$BA$4,FALSE))</f>
        <v>22425.319102479949</v>
      </c>
      <c r="BE193" s="414">
        <f>+U193*(VLOOKUP(LEFT($AZ178,6),'2.1 Summary costs O&amp;M'!$J$3:$R$15,$BA$4,FALSE))</f>
        <v>0</v>
      </c>
      <c r="BF193" s="414">
        <f>+V193*(VLOOKUP(LEFT($AZ178,6),'2.1 Summary costs O&amp;M'!$J$3:$R$15,$BA$4,FALSE))</f>
        <v>24287.925478410252</v>
      </c>
      <c r="BG193" s="414">
        <f>+W193*(VLOOKUP(LEFT($AZ178,6),'2.1 Summary costs O&amp;M'!$J$3:$R$15,$BA$4,FALSE))</f>
        <v>0</v>
      </c>
      <c r="BH193" s="414">
        <f>+X193*(VLOOKUP(LEFT($AZ178,6),'2.1 Summary costs O&amp;M'!$J$3:$R$15,$BA$4,FALSE))</f>
        <v>26305.236565377305</v>
      </c>
      <c r="BI193" s="414">
        <f>+Y193*(VLOOKUP(LEFT($AZ178,6),'2.1 Summary costs O&amp;M'!$J$3:$R$15,$BA$4,FALSE))</f>
        <v>0</v>
      </c>
      <c r="BJ193" s="414">
        <f>+Z193*(VLOOKUP(LEFT($AZ178,6),'2.1 Summary costs O&amp;M'!$J$3:$R$15,$BA$4,FALSE))</f>
        <v>28490.101856395991</v>
      </c>
      <c r="BK193" s="414">
        <f>+AA193*(VLOOKUP(LEFT($AZ178,6),'2.1 Summary costs O&amp;M'!$J$3:$R$15,$BA$4,FALSE))</f>
        <v>0</v>
      </c>
      <c r="BL193" s="414">
        <f>+AB193*(VLOOKUP(LEFT($AZ178,6),'2.1 Summary costs O&amp;M'!$J$3:$R$15,$BA$4,FALSE))</f>
        <v>30856.438100091113</v>
      </c>
      <c r="BM193" s="414">
        <f>+AC193*(VLOOKUP(LEFT($AZ178,6),'2.1 Summary costs O&amp;M'!$J$3:$R$15,$BA$4,FALSE))</f>
        <v>0</v>
      </c>
      <c r="BN193" s="414">
        <f>+AD193*(VLOOKUP(LEFT($AZ178,6),'2.1 Summary costs O&amp;M'!$J$3:$R$15,$BA$4,FALSE))</f>
        <v>33419.317945014816</v>
      </c>
      <c r="BO193" s="414">
        <f>+AE193*(VLOOKUP(LEFT($AZ178,6),'2.1 Summary costs O&amp;M'!$J$3:$R$15,$BA$4,FALSE))</f>
        <v>0</v>
      </c>
      <c r="BP193" s="414">
        <f>+AF193*(VLOOKUP(LEFT($AZ178,6),'2.1 Summary costs O&amp;M'!$J$3:$R$15,$BA$4,FALSE))</f>
        <v>36195.065946600349</v>
      </c>
      <c r="BQ193" s="414">
        <f>+AG193*(VLOOKUP(LEFT($AZ178,6),'2.1 Summary costs O&amp;M'!$J$3:$R$15,$BA$4,FALSE))</f>
        <v>0</v>
      </c>
      <c r="BR193" s="414">
        <f>+AH193*(VLOOKUP(LEFT($AZ178,6),'2.1 Summary costs O&amp;M'!$J$3:$R$15,$BA$4,FALSE))</f>
        <v>39201.362548279474</v>
      </c>
      <c r="BS193" s="414">
        <f>+AI193*(VLOOKUP(LEFT($AZ178,6),'2.1 Summary costs O&amp;M'!$J$3:$R$15,$BA$4,FALSE))</f>
        <v>0</v>
      </c>
      <c r="BT193" s="414">
        <f>+AJ193*(VLOOKUP(LEFT($AZ178,6),'2.1 Summary costs O&amp;M'!$J$3:$R$15,$BA$4,FALSE))</f>
        <v>42457.356699083153</v>
      </c>
      <c r="BU193" s="414">
        <f t="shared" si="113"/>
        <v>304343.67759560281</v>
      </c>
    </row>
    <row r="194" spans="1:73" x14ac:dyDescent="0.25">
      <c r="F194" s="438"/>
      <c r="G194" s="109" t="s">
        <v>244</v>
      </c>
      <c r="H194" s="109"/>
      <c r="I194" s="105">
        <v>0.6</v>
      </c>
      <c r="J194" s="105"/>
      <c r="K194" s="105" t="s">
        <v>125</v>
      </c>
      <c r="L194" s="175"/>
      <c r="M194" s="200">
        <v>2.5</v>
      </c>
      <c r="N194" s="200">
        <f t="shared" si="114"/>
        <v>1.5</v>
      </c>
      <c r="Q194" s="383">
        <f t="shared" si="117"/>
        <v>1.6245872823984244</v>
      </c>
      <c r="R194" s="383">
        <f t="shared" si="117"/>
        <v>1.6907093103323694</v>
      </c>
      <c r="S194" s="383"/>
      <c r="T194" s="383">
        <f t="shared" si="117"/>
        <v>1.8311365625323854</v>
      </c>
      <c r="U194" s="383"/>
      <c r="V194" s="383">
        <f t="shared" si="117"/>
        <v>1.9832274478832539</v>
      </c>
      <c r="W194" s="384"/>
      <c r="X194" s="383">
        <f t="shared" si="117"/>
        <v>2.1479507266230788</v>
      </c>
      <c r="Y194" s="384"/>
      <c r="Z194" s="383">
        <f t="shared" si="117"/>
        <v>2.326355622460206</v>
      </c>
      <c r="AA194" s="384"/>
      <c r="AB194" s="383">
        <f t="shared" si="117"/>
        <v>2.5195785057232807</v>
      </c>
      <c r="AC194" s="384"/>
      <c r="AD194" s="383">
        <f t="shared" si="117"/>
        <v>2.7288501316016456</v>
      </c>
      <c r="AE194" s="384"/>
      <c r="AF194" s="383">
        <f t="shared" si="117"/>
        <v>2.9555034795808668</v>
      </c>
      <c r="AG194" s="384"/>
      <c r="AH194" s="383">
        <f t="shared" si="117"/>
        <v>3.2009822440075784</v>
      </c>
      <c r="AI194" s="384"/>
      <c r="AJ194" s="383">
        <f t="shared" si="117"/>
        <v>3.4668500298652543</v>
      </c>
      <c r="AK194" s="385">
        <f t="shared" si="112"/>
        <v>26.475731343008349</v>
      </c>
      <c r="AZ194" s="398" t="str">
        <f t="shared" si="116"/>
        <v>Fence staples</v>
      </c>
      <c r="BA194" s="414">
        <f>+Q194*(VLOOKUP(LEFT($AZ178,6),'2.1 Summary costs O&amp;M'!$J$3:$R$15,$BA$4,FALSE))</f>
        <v>271.30607616053686</v>
      </c>
      <c r="BB194" s="414">
        <f>+R194*(VLOOKUP(LEFT($AZ178,6),'2.1 Summary costs O&amp;M'!$J$3:$R$15,$BA$4,FALSE))</f>
        <v>282.34845482550571</v>
      </c>
      <c r="BC194" s="414">
        <f>+S194*(VLOOKUP(LEFT($AZ178,6),'2.1 Summary costs O&amp;M'!$J$3:$R$15,$BA$4,FALSE))</f>
        <v>0</v>
      </c>
      <c r="BD194" s="414">
        <f>+T194*(VLOOKUP(LEFT($AZ178,6),'2.1 Summary costs O&amp;M'!$J$3:$R$15,$BA$4,FALSE))</f>
        <v>305.79980594290839</v>
      </c>
      <c r="BE194" s="414">
        <f>+U194*(VLOOKUP(LEFT($AZ178,6),'2.1 Summary costs O&amp;M'!$J$3:$R$15,$BA$4,FALSE))</f>
        <v>0</v>
      </c>
      <c r="BF194" s="414">
        <f>+V194*(VLOOKUP(LEFT($AZ178,6),'2.1 Summary costs O&amp;M'!$J$3:$R$15,$BA$4,FALSE))</f>
        <v>331.1989837965034</v>
      </c>
      <c r="BG194" s="414">
        <f>+W194*(VLOOKUP(LEFT($AZ178,6),'2.1 Summary costs O&amp;M'!$J$3:$R$15,$BA$4,FALSE))</f>
        <v>0</v>
      </c>
      <c r="BH194" s="414">
        <f>+X194*(VLOOKUP(LEFT($AZ178,6),'2.1 Summary costs O&amp;M'!$J$3:$R$15,$BA$4,FALSE))</f>
        <v>358.70777134605419</v>
      </c>
      <c r="BI194" s="414">
        <f>+Y194*(VLOOKUP(LEFT($AZ178,6),'2.1 Summary costs O&amp;M'!$J$3:$R$15,$BA$4,FALSE))</f>
        <v>0</v>
      </c>
      <c r="BJ194" s="414">
        <f>+Z194*(VLOOKUP(LEFT($AZ178,6),'2.1 Summary costs O&amp;M'!$J$3:$R$15,$BA$4,FALSE))</f>
        <v>388.50138895085439</v>
      </c>
      <c r="BK194" s="414">
        <f>+AA194*(VLOOKUP(LEFT($AZ178,6),'2.1 Summary costs O&amp;M'!$J$3:$R$15,$BA$4,FALSE))</f>
        <v>0</v>
      </c>
      <c r="BL194" s="414">
        <f>+AB194*(VLOOKUP(LEFT($AZ178,6),'2.1 Summary costs O&amp;M'!$J$3:$R$15,$BA$4,FALSE))</f>
        <v>420.76961045578787</v>
      </c>
      <c r="BM194" s="414">
        <f>+AC194*(VLOOKUP(LEFT($AZ178,6),'2.1 Summary costs O&amp;M'!$J$3:$R$15,$BA$4,FALSE))</f>
        <v>0</v>
      </c>
      <c r="BN194" s="414">
        <f>+AD194*(VLOOKUP(LEFT($AZ178,6),'2.1 Summary costs O&amp;M'!$J$3:$R$15,$BA$4,FALSE))</f>
        <v>455.7179719774748</v>
      </c>
      <c r="BO194" s="414">
        <f>+AE194*(VLOOKUP(LEFT($AZ178,6),'2.1 Summary costs O&amp;M'!$J$3:$R$15,$BA$4,FALSE))</f>
        <v>0</v>
      </c>
      <c r="BP194" s="414">
        <f>+AF194*(VLOOKUP(LEFT($AZ178,6),'2.1 Summary costs O&amp;M'!$J$3:$R$15,$BA$4,FALSE))</f>
        <v>493.56908109000477</v>
      </c>
      <c r="BQ194" s="414">
        <f>+AG194*(VLOOKUP(LEFT($AZ178,6),'2.1 Summary costs O&amp;M'!$J$3:$R$15,$BA$4,FALSE))</f>
        <v>0</v>
      </c>
      <c r="BR194" s="414">
        <f>+AH194*(VLOOKUP(LEFT($AZ178,6),'2.1 Summary costs O&amp;M'!$J$3:$R$15,$BA$4,FALSE))</f>
        <v>534.5640347492656</v>
      </c>
      <c r="BS194" s="414">
        <f>+AI194*(VLOOKUP(LEFT($AZ178,6),'2.1 Summary costs O&amp;M'!$J$3:$R$15,$BA$4,FALSE))</f>
        <v>0</v>
      </c>
      <c r="BT194" s="414">
        <f>+AJ194*(VLOOKUP(LEFT($AZ178,6),'2.1 Summary costs O&amp;M'!$J$3:$R$15,$BA$4,FALSE))</f>
        <v>578.96395498749746</v>
      </c>
      <c r="BU194" s="412">
        <f t="shared" si="113"/>
        <v>4421.4471342823936</v>
      </c>
    </row>
    <row r="195" spans="1:73" ht="15.75" thickBot="1" x14ac:dyDescent="0.3">
      <c r="F195" s="438"/>
      <c r="G195" s="167" t="s">
        <v>153</v>
      </c>
      <c r="H195" s="322"/>
      <c r="I195" s="168"/>
      <c r="J195" s="168"/>
      <c r="K195" s="168"/>
      <c r="L195" s="168"/>
      <c r="M195" s="168"/>
      <c r="N195" s="202">
        <f>SUM(N189:N194)</f>
        <v>183</v>
      </c>
      <c r="Q195" s="385">
        <f t="shared" ref="Q195" si="118">SUM(Q189:Q194)</f>
        <v>14.079756447453011</v>
      </c>
      <c r="R195" s="385">
        <f t="shared" ref="R195:AJ195" si="119">SUM(R189:R194)</f>
        <v>138.6381634472543</v>
      </c>
      <c r="S195" s="385">
        <f t="shared" si="119"/>
        <v>13.48967295044579</v>
      </c>
      <c r="T195" s="385">
        <f t="shared" si="119"/>
        <v>150.1531981276556</v>
      </c>
      <c r="U195" s="385">
        <f t="shared" si="119"/>
        <v>90.836713333860345</v>
      </c>
      <c r="V195" s="385">
        <f t="shared" si="119"/>
        <v>147.41990695932188</v>
      </c>
      <c r="W195" s="385">
        <f t="shared" si="119"/>
        <v>0</v>
      </c>
      <c r="X195" s="385">
        <f t="shared" si="119"/>
        <v>159.66433734564885</v>
      </c>
      <c r="Y195" s="385">
        <f t="shared" si="119"/>
        <v>0</v>
      </c>
      <c r="Z195" s="385">
        <f t="shared" si="119"/>
        <v>283.81538594014512</v>
      </c>
      <c r="AA195" s="385">
        <f t="shared" si="119"/>
        <v>0</v>
      </c>
      <c r="AB195" s="385">
        <f t="shared" si="119"/>
        <v>187.28866892543053</v>
      </c>
      <c r="AC195" s="385">
        <f t="shared" si="119"/>
        <v>0</v>
      </c>
      <c r="AD195" s="385">
        <f t="shared" si="119"/>
        <v>202.84452644905562</v>
      </c>
      <c r="AE195" s="385">
        <f t="shared" si="119"/>
        <v>135.3693559548384</v>
      </c>
      <c r="AF195" s="385">
        <f t="shared" si="119"/>
        <v>219.69242531551109</v>
      </c>
      <c r="AG195" s="385">
        <f t="shared" si="119"/>
        <v>0</v>
      </c>
      <c r="AH195" s="385">
        <f t="shared" si="119"/>
        <v>237.93968013789663</v>
      </c>
      <c r="AI195" s="385">
        <f t="shared" si="119"/>
        <v>0</v>
      </c>
      <c r="AJ195" s="385">
        <f t="shared" si="119"/>
        <v>422.95570364356109</v>
      </c>
      <c r="AK195" s="385">
        <f t="shared" si="112"/>
        <v>2404.1874949780786</v>
      </c>
      <c r="AZ195" s="398" t="str">
        <f t="shared" si="116"/>
        <v>Subtotal USD</v>
      </c>
      <c r="BA195" s="414">
        <f>+Q195*(VLOOKUP(LEFT($AZ178,6),'2.1 Summary costs O&amp;M'!$J$3:$R$15,$BA$4,FALSE))</f>
        <v>2351.3193267246529</v>
      </c>
      <c r="BB195" s="414">
        <f>+R195*(VLOOKUP(LEFT($AZ178,6),'2.1 Summary costs O&amp;M'!$J$3:$R$15,$BA$4,FALSE))</f>
        <v>23152.573295691469</v>
      </c>
      <c r="BC195" s="414">
        <f>+S195*(VLOOKUP(LEFT($AZ178,6),'2.1 Summary costs O&amp;M'!$J$3:$R$15,$BA$4,FALSE))</f>
        <v>2252.7753827244469</v>
      </c>
      <c r="BD195" s="414">
        <f>+T195*(VLOOKUP(LEFT($AZ178,6),'2.1 Summary costs O&amp;M'!$J$3:$R$15,$BA$4,FALSE))</f>
        <v>25075.584087318486</v>
      </c>
      <c r="BE195" s="414">
        <f>+U195*(VLOOKUP(LEFT($AZ178,6),'2.1 Summary costs O&amp;M'!$J$3:$R$15,$BA$4,FALSE))</f>
        <v>15169.731126754677</v>
      </c>
      <c r="BF195" s="414">
        <f>+V195*(VLOOKUP(LEFT($AZ178,6),'2.1 Summary costs O&amp;M'!$J$3:$R$15,$BA$4,FALSE))</f>
        <v>24619.124462206753</v>
      </c>
      <c r="BG195" s="414">
        <f>+W195*(VLOOKUP(LEFT($AZ178,6),'2.1 Summary costs O&amp;M'!$J$3:$R$15,$BA$4,FALSE))</f>
        <v>0</v>
      </c>
      <c r="BH195" s="414">
        <f>+X195*(VLOOKUP(LEFT($AZ178,6),'2.1 Summary costs O&amp;M'!$J$3:$R$15,$BA$4,FALSE))</f>
        <v>26663.944336723358</v>
      </c>
      <c r="BI195" s="414">
        <f>+Y195*(VLOOKUP(LEFT($AZ178,6),'2.1 Summary costs O&amp;M'!$J$3:$R$15,$BA$4,FALSE))</f>
        <v>0</v>
      </c>
      <c r="BJ195" s="414">
        <f>+Z195*(VLOOKUP(LEFT($AZ178,6),'2.1 Summary costs O&amp;M'!$J$3:$R$15,$BA$4,FALSE))</f>
        <v>47397.169452004237</v>
      </c>
      <c r="BK195" s="414">
        <f>+AA195*(VLOOKUP(LEFT($AZ178,6),'2.1 Summary costs O&amp;M'!$J$3:$R$15,$BA$4,FALSE))</f>
        <v>0</v>
      </c>
      <c r="BL195" s="414">
        <f>+AB195*(VLOOKUP(LEFT($AZ178,6),'2.1 Summary costs O&amp;M'!$J$3:$R$15,$BA$4,FALSE))</f>
        <v>31277.2077105469</v>
      </c>
      <c r="BM195" s="414">
        <f>+AC195*(VLOOKUP(LEFT($AZ178,6),'2.1 Summary costs O&amp;M'!$J$3:$R$15,$BA$4,FALSE))</f>
        <v>0</v>
      </c>
      <c r="BN195" s="414">
        <f>+AD195*(VLOOKUP(LEFT($AZ178,6),'2.1 Summary costs O&amp;M'!$J$3:$R$15,$BA$4,FALSE))</f>
        <v>33875.035916992289</v>
      </c>
      <c r="BO195" s="414">
        <f>+AE195*(VLOOKUP(LEFT($AZ178,6),'2.1 Summary costs O&amp;M'!$J$3:$R$15,$BA$4,FALSE))</f>
        <v>22606.682444458012</v>
      </c>
      <c r="BP195" s="414">
        <f>+AF195*(VLOOKUP(LEFT($AZ178,6),'2.1 Summary costs O&amp;M'!$J$3:$R$15,$BA$4,FALSE))</f>
        <v>36688.635027690354</v>
      </c>
      <c r="BQ195" s="414">
        <f>+AG195*(VLOOKUP(LEFT($AZ178,6),'2.1 Summary costs O&amp;M'!$J$3:$R$15,$BA$4,FALSE))</f>
        <v>0</v>
      </c>
      <c r="BR195" s="414">
        <f>+AH195*(VLOOKUP(LEFT($AZ178,6),'2.1 Summary costs O&amp;M'!$J$3:$R$15,$BA$4,FALSE))</f>
        <v>39735.92658302874</v>
      </c>
      <c r="BS195" s="414">
        <f>+AI195*(VLOOKUP(LEFT($AZ178,6),'2.1 Summary costs O&amp;M'!$J$3:$R$15,$BA$4,FALSE))</f>
        <v>0</v>
      </c>
      <c r="BT195" s="414">
        <f>+AJ195*(VLOOKUP(LEFT($AZ178,6),'2.1 Summary costs O&amp;M'!$J$3:$R$15,$BA$4,FALSE))</f>
        <v>70633.602508474709</v>
      </c>
      <c r="BU195" s="412">
        <f t="shared" si="113"/>
        <v>401499.31166133913</v>
      </c>
    </row>
    <row r="196" spans="1:73"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73"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73" ht="15.75" thickBot="1" x14ac:dyDescent="0.3">
      <c r="F198" s="438"/>
      <c r="G198" s="162" t="s">
        <v>153</v>
      </c>
      <c r="H198" s="320"/>
      <c r="I198" s="163"/>
      <c r="J198" s="163"/>
      <c r="K198" s="163"/>
      <c r="L198" s="163"/>
      <c r="M198" s="164"/>
      <c r="N198" s="91">
        <f>N197</f>
        <v>0</v>
      </c>
    </row>
    <row r="199" spans="1:73" ht="15.6" customHeight="1" thickBot="1" x14ac:dyDescent="0.3">
      <c r="F199" s="439"/>
      <c r="G199" s="162" t="s">
        <v>158</v>
      </c>
      <c r="H199" s="320"/>
      <c r="I199" s="163"/>
      <c r="J199" s="163"/>
      <c r="K199" s="163"/>
      <c r="L199" s="163"/>
      <c r="M199" s="163"/>
      <c r="N199" s="91">
        <f>N198+N195+N187</f>
        <v>188.17241379310346</v>
      </c>
    </row>
    <row r="200" spans="1:73"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73"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73"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73" ht="30.75" thickBot="1" x14ac:dyDescent="0.3">
      <c r="A203" s="395" t="str">
        <f>+F203</f>
        <v>2.1.9. Establish silvopasture systems.</v>
      </c>
      <c r="B203" s="396">
        <f>+AK212*($N$2*(1+$N$3))</f>
        <v>33.634082994722185</v>
      </c>
      <c r="C203" s="397">
        <f>+AK220</f>
        <v>1154.9250248492697</v>
      </c>
      <c r="D203" s="397">
        <f>+C203+B203</f>
        <v>1188.5591078439918</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c r="AZ203" t="str">
        <f>+F203</f>
        <v>2.1.9. Establish silvopasture systems.</v>
      </c>
    </row>
    <row r="204" spans="1:73"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120">+$N204*(1+$N$1)^(1+Z$6)</f>
        <v>0</v>
      </c>
      <c r="AA204" s="383">
        <f t="shared" si="120"/>
        <v>0</v>
      </c>
      <c r="AB204" s="383"/>
      <c r="AC204" s="383"/>
      <c r="AD204" s="383"/>
      <c r="AE204" s="383"/>
      <c r="AF204" s="383"/>
      <c r="AG204" s="383"/>
      <c r="AH204" s="383"/>
      <c r="AI204" s="383"/>
      <c r="AJ204" s="383">
        <f>+$N204*(1+$N$1)^(1+AJ$6)</f>
        <v>0</v>
      </c>
      <c r="AK204" s="392">
        <f t="shared" ref="AK204:AK206" si="121">SUM(Q204:AJ204)</f>
        <v>0</v>
      </c>
      <c r="AZ204">
        <f>+G204</f>
        <v>0</v>
      </c>
      <c r="BA204" s="412">
        <f>+Q204*($N$2*(1+$N$3))*(VLOOKUP(LEFT(AZ203,6),'2.1 Summary costs O&amp;M'!$J$3:$R$15,BA4,FALSE))</f>
        <v>0</v>
      </c>
      <c r="BB204" s="412">
        <f>+R204*($N$2*(1+$N$3))*(VLOOKUP(LEFT(AZ203,6),'2.1 Summary costs O&amp;M'!$J$3:$R$15,BA4,FALSE))</f>
        <v>0</v>
      </c>
      <c r="BC204" s="412">
        <f>+S204*($N$2*(1+$N$3))*(VLOOKUP(LEFT(AZ203,6),'2.1 Summary costs O&amp;M'!$J$3:$R$15,BA4,FALSE))</f>
        <v>0</v>
      </c>
      <c r="BD204" s="412">
        <f>+T204*($N$2*(1+$N$3))*(VLOOKUP(LEFT(AZ203,6),'2.1 Summary costs O&amp;M'!$J$3:$R$15,BA4,FALSE))</f>
        <v>0</v>
      </c>
      <c r="BE204" s="412">
        <f>+U204*($N$2*(1+$N$3))*(VLOOKUP(LEFT(AZ203,6),'2.1 Summary costs O&amp;M'!$J$3:$R$15,BA4,FALSE))</f>
        <v>0</v>
      </c>
      <c r="BF204" s="412">
        <f>+V204*($N$2*(1+$N$3))*(VLOOKUP(LEFT(AZ203,6),'2.1 Summary costs O&amp;M'!$J$3:$R$15,BA4,FALSE))</f>
        <v>0</v>
      </c>
      <c r="BG204" s="412">
        <f>+W204*($N$2*(1+$N$3))*(VLOOKUP(LEFT(AZ203,6),'2.1 Summary costs O&amp;M'!$J$3:$R$15,BA4,FALSE))</f>
        <v>0</v>
      </c>
      <c r="BH204" s="412">
        <f>+X204*($N$2*(1+$N$3))*(VLOOKUP(LEFT(AZ203,6),'2.1 Summary costs O&amp;M'!$J$3:$R$15,BA4,FALSE))</f>
        <v>0</v>
      </c>
      <c r="BI204" s="412">
        <f>+Y204*($N$2*(1+$N$3))*(VLOOKUP(LEFT(AZ203,6),'2.1 Summary costs O&amp;M'!$J$3:$R$15,BA4,FALSE))</f>
        <v>0</v>
      </c>
      <c r="BJ204" s="412">
        <f>+Z204*($N$2*(1+$N$3))*(VLOOKUP(LEFT(AZ203,6),'2.1 Summary costs O&amp;M'!$J$3:$R$15,BA4,FALSE))</f>
        <v>0</v>
      </c>
      <c r="BK204" s="412">
        <f>+AA204*($N$2*(1+$N$3))*(VLOOKUP(LEFT(AZ203,6),'2.1 Summary costs O&amp;M'!$J$3:$R$15,BA4,FALSE))</f>
        <v>0</v>
      </c>
      <c r="BL204" s="412">
        <f>+AB204*($N$2*(1+$N$3))*(VLOOKUP(LEFT(AZ203,6),'2.1 Summary costs O&amp;M'!$J$3:$R$15,BA4,FALSE))</f>
        <v>0</v>
      </c>
      <c r="BM204" s="412">
        <f>+AC204*($N$2*(1+$N$3))*(VLOOKUP(LEFT(AZ203,6),'2.1 Summary costs O&amp;M'!$J$3:$R$15,BA4,FALSE))</f>
        <v>0</v>
      </c>
      <c r="BN204" s="412">
        <f>+AD204*($N$2*(1+$N$3))*(VLOOKUP(LEFT(AZ203,6),'2.1 Summary costs O&amp;M'!$J$3:$R$15,BA4,FALSE))</f>
        <v>0</v>
      </c>
      <c r="BO204" s="412">
        <f>+AE204*($N$2*(1+$N$3))*(VLOOKUP(LEFT(AZ203,6),'2.1 Summary costs O&amp;M'!$J$3:$R$15,BA4,FALSE))</f>
        <v>0</v>
      </c>
      <c r="BP204" s="412">
        <f>+AF204*($N$2*(1+$N$3))*(VLOOKUP(LEFT(AZ203,6),'2.1 Summary costs O&amp;M'!$J$3:$R$15,BA4,FALSE))</f>
        <v>0</v>
      </c>
      <c r="BQ204" s="412">
        <f>+AG204*($N$2*(1+$N$3))*(VLOOKUP(LEFT(AZ203,6),'2.1 Summary costs O&amp;M'!$J$3:$R$15,BA4,FALSE))</f>
        <v>0</v>
      </c>
      <c r="BR204" s="412">
        <f>+AH204*($N$2*(1+$N$3))*(VLOOKUP(LEFT(AZ203,6),'2.1 Summary costs O&amp;M'!$J$3:$R$15,BA4,FALSE))</f>
        <v>0</v>
      </c>
      <c r="BS204" s="412">
        <f>+AI204*($N$2*(1+$N$3))*(VLOOKUP(LEFT(AZ203,6),'2.1 Summary costs O&amp;M'!$J$3:$R$15,BA4,FALSE))</f>
        <v>0</v>
      </c>
      <c r="BT204" s="412">
        <f>+AJ204*($N$2*(1+$N$3))*(VLOOKUP(LEFT(AZ203,6),'2.1 Summary costs O&amp;M'!$J$3:$R$15,BA4,FALSE))</f>
        <v>0</v>
      </c>
      <c r="BU204" s="412">
        <f>SUM(BA204:BT204)</f>
        <v>0</v>
      </c>
    </row>
    <row r="205" spans="1:73" x14ac:dyDescent="0.25">
      <c r="E205" s="76"/>
      <c r="F205" s="438"/>
      <c r="G205" s="78" t="s">
        <v>218</v>
      </c>
      <c r="H205" s="319"/>
      <c r="I205" s="79">
        <v>3</v>
      </c>
      <c r="J205" s="80" t="s">
        <v>145</v>
      </c>
      <c r="K205" s="79">
        <f>+Ahoyd_UM</f>
        <v>150</v>
      </c>
      <c r="L205" s="81">
        <v>1</v>
      </c>
      <c r="M205" s="198">
        <f t="shared" ref="M205:M209" si="122">+I205/K205</f>
        <v>0.02</v>
      </c>
      <c r="N205" s="198">
        <f t="shared" ref="N205:N209" si="123">M205*L205</f>
        <v>0.02</v>
      </c>
      <c r="Q205" s="383">
        <f t="shared" ref="Q205:R209" si="124">+$N205*(1+$N$1)^(1+Q$6)</f>
        <v>2.3684367152927273E-2</v>
      </c>
      <c r="R205" s="383">
        <f t="shared" si="124"/>
        <v>2.5773754024589379E-2</v>
      </c>
      <c r="S205" s="383"/>
      <c r="T205" s="383"/>
      <c r="U205" s="383"/>
      <c r="V205" s="383"/>
      <c r="W205" s="383"/>
      <c r="X205" s="383"/>
      <c r="Y205" s="383"/>
      <c r="Z205" s="383">
        <f t="shared" si="120"/>
        <v>5.0687962727260907E-2</v>
      </c>
      <c r="AA205" s="383">
        <f t="shared" si="120"/>
        <v>5.5159552075197002E-2</v>
      </c>
      <c r="AB205" s="383"/>
      <c r="AC205" s="383"/>
      <c r="AD205" s="383"/>
      <c r="AE205" s="383"/>
      <c r="AF205" s="383"/>
      <c r="AG205" s="383"/>
      <c r="AH205" s="383"/>
      <c r="AI205" s="383"/>
      <c r="AJ205" s="383">
        <f t="shared" ref="AJ205:AJ209" si="125">+$N205*(1+$N$1)^(1+AJ$6)</f>
        <v>0.11804939948730823</v>
      </c>
      <c r="AK205" s="385">
        <f t="shared" si="121"/>
        <v>0.27335503546728279</v>
      </c>
      <c r="AZ205" t="str">
        <f t="shared" ref="AZ205:AZ212" si="126">+G205</f>
        <v>Dig hole</v>
      </c>
      <c r="BA205" s="412">
        <f>+Q205*($N$2*(1+$N$3))*(VLOOKUP(LEFT(AZ203,6),'2.1 Summary costs O&amp;M'!$J$3:$R$15,BA4,FALSE))</f>
        <v>51.911011663758913</v>
      </c>
      <c r="BB205" s="412">
        <f>+R205*($N$2*(1+$N$3))*(VLOOKUP(LEFT(AZ203,6),'2.1 Summary costs O&amp;M'!$J$3:$R$15,BA4,FALSE))</f>
        <v>56.490495910250637</v>
      </c>
      <c r="BC205" s="412">
        <f>+S205*($N$2*(1+$N$3))*(VLOOKUP(LEFT(AZ203,6),'2.1 Summary costs O&amp;M'!$J$3:$R$15,BA4,FALSE))</f>
        <v>0</v>
      </c>
      <c r="BD205" s="412">
        <f>+T205*($N$2*(1+$N$3))*(VLOOKUP(LEFT(AZ203,6),'2.1 Summary costs O&amp;M'!$J$3:$R$15,BA4,FALSE))</f>
        <v>0</v>
      </c>
      <c r="BE205" s="412">
        <f>+U205*($N$2*(1+$N$3))*(VLOOKUP(LEFT(AZ203,6),'2.1 Summary costs O&amp;M'!$J$3:$R$15,BA4,FALSE))</f>
        <v>0</v>
      </c>
      <c r="BF205" s="412">
        <f>+V205*($N$2*(1+$N$3))*(VLOOKUP(LEFT(AZ203,6),'2.1 Summary costs O&amp;M'!$J$3:$R$15,BA4,FALSE))</f>
        <v>0</v>
      </c>
      <c r="BG205" s="412">
        <f>+W205*($N$2*(1+$N$3))*(VLOOKUP(LEFT(AZ203,6),'2.1 Summary costs O&amp;M'!$J$3:$R$15,BA4,FALSE))</f>
        <v>0</v>
      </c>
      <c r="BH205" s="412">
        <f>+X205*($N$2*(1+$N$3))*(VLOOKUP(LEFT(AZ203,6),'2.1 Summary costs O&amp;M'!$J$3:$R$15,BA4,FALSE))</f>
        <v>0</v>
      </c>
      <c r="BI205" s="412">
        <f>+Y205*($N$2*(1+$N$3))*(VLOOKUP(LEFT(AZ203,6),'2.1 Summary costs O&amp;M'!$J$3:$R$15,BA4,FALSE))</f>
        <v>0</v>
      </c>
      <c r="BJ205" s="412">
        <f>+Z205*($N$2*(1+$N$3))*(VLOOKUP(LEFT(AZ203,6),'2.1 Summary costs O&amp;M'!$J$3:$R$15,BA4,FALSE))</f>
        <v>111.09705432943377</v>
      </c>
      <c r="BK205" s="412">
        <f>+AA205*($N$2*(1+$N$3))*(VLOOKUP(LEFT(AZ203,6),'2.1 Summary costs O&amp;M'!$J$3:$R$15,BA4,FALSE))</f>
        <v>120.89781131388044</v>
      </c>
      <c r="BL205" s="412">
        <f>+AB205*($N$2*(1+$N$3))*(VLOOKUP(LEFT(AZ203,6),'2.1 Summary costs O&amp;M'!$J$3:$R$15,BA4,FALSE))</f>
        <v>0</v>
      </c>
      <c r="BM205" s="412">
        <f>+AC205*($N$2*(1+$N$3))*(VLOOKUP(LEFT(AZ203,6),'2.1 Summary costs O&amp;M'!$J$3:$R$15,BA4,FALSE))</f>
        <v>0</v>
      </c>
      <c r="BN205" s="412">
        <f>+AD205*($N$2*(1+$N$3))*(VLOOKUP(LEFT(AZ203,6),'2.1 Summary costs O&amp;M'!$J$3:$R$15,BA4,FALSE))</f>
        <v>0</v>
      </c>
      <c r="BO205" s="412">
        <f>+AE205*($N$2*(1+$N$3))*(VLOOKUP(LEFT(AZ203,6),'2.1 Summary costs O&amp;M'!$J$3:$R$15,BA4,FALSE))</f>
        <v>0</v>
      </c>
      <c r="BP205" s="412">
        <f>+AF205*($N$2*(1+$N$3))*(VLOOKUP(LEFT(AZ203,6),'2.1 Summary costs O&amp;M'!$J$3:$R$15,BA4,FALSE))</f>
        <v>0</v>
      </c>
      <c r="BQ205" s="412">
        <f>+AG205*($N$2*(1+$N$3))*(VLOOKUP(LEFT(AZ203,6),'2.1 Summary costs O&amp;M'!$J$3:$R$15,BA4,FALSE))</f>
        <v>0</v>
      </c>
      <c r="BR205" s="412">
        <f>+AH205*($N$2*(1+$N$3))*(VLOOKUP(LEFT(AZ203,6),'2.1 Summary costs O&amp;M'!$J$3:$R$15,BA4,FALSE))</f>
        <v>0</v>
      </c>
      <c r="BS205" s="412">
        <f>+AI205*($N$2*(1+$N$3))*(VLOOKUP(LEFT(AZ203,6),'2.1 Summary costs O&amp;M'!$J$3:$R$15,BA4,FALSE))</f>
        <v>0</v>
      </c>
      <c r="BT205" s="412">
        <f>+AJ205*($N$2*(1+$N$3))*(VLOOKUP(LEFT(AZ203,6),'2.1 Summary costs O&amp;M'!$J$3:$R$15,BA4,FALSE))</f>
        <v>258.73875852866075</v>
      </c>
      <c r="BU205" s="412">
        <f t="shared" ref="BU205:BU212" si="127">SUM(BA205:BT205)</f>
        <v>599.13513174598449</v>
      </c>
    </row>
    <row r="206" spans="1:73" x14ac:dyDescent="0.25">
      <c r="E206" s="76"/>
      <c r="F206" s="438"/>
      <c r="G206" s="78" t="s">
        <v>219</v>
      </c>
      <c r="H206" s="319"/>
      <c r="I206" s="79">
        <v>3</v>
      </c>
      <c r="J206" s="80" t="s">
        <v>145</v>
      </c>
      <c r="K206" s="79">
        <f>+Tranplte_UM</f>
        <v>400</v>
      </c>
      <c r="L206" s="81">
        <v>1</v>
      </c>
      <c r="M206" s="198">
        <f t="shared" si="122"/>
        <v>7.4999999999999997E-3</v>
      </c>
      <c r="N206" s="198">
        <f t="shared" si="123"/>
        <v>7.4999999999999997E-3</v>
      </c>
      <c r="Q206" s="383">
        <f t="shared" si="124"/>
        <v>8.8816376823477265E-3</v>
      </c>
      <c r="R206" s="383">
        <f t="shared" si="124"/>
        <v>9.6651577592210165E-3</v>
      </c>
      <c r="S206" s="383"/>
      <c r="T206" s="383"/>
      <c r="U206" s="383"/>
      <c r="V206" s="383"/>
      <c r="W206" s="383"/>
      <c r="X206" s="383"/>
      <c r="Y206" s="383"/>
      <c r="Z206" s="383">
        <f t="shared" si="120"/>
        <v>1.9007986022722839E-2</v>
      </c>
      <c r="AA206" s="383">
        <f t="shared" si="120"/>
        <v>2.0684832028198874E-2</v>
      </c>
      <c r="AB206" s="383"/>
      <c r="AC206" s="383"/>
      <c r="AD206" s="383"/>
      <c r="AE206" s="383"/>
      <c r="AF206" s="383"/>
      <c r="AG206" s="383"/>
      <c r="AH206" s="383"/>
      <c r="AI206" s="383"/>
      <c r="AJ206" s="383">
        <f t="shared" si="125"/>
        <v>4.4268524807740586E-2</v>
      </c>
      <c r="AK206" s="385">
        <f t="shared" si="121"/>
        <v>0.10250813830023105</v>
      </c>
      <c r="AZ206" t="str">
        <f t="shared" si="126"/>
        <v>Plant tree</v>
      </c>
      <c r="BA206" s="412">
        <f>+Q206*($N$2*(1+$N$3))*(VLOOKUP(LEFT(AZ203,6),'2.1 Summary costs O&amp;M'!$J$3:$R$15,BA4,FALSE))</f>
        <v>19.466629373909594</v>
      </c>
      <c r="BB206" s="412">
        <f>+R206*($N$2*(1+$N$3))*(VLOOKUP(LEFT(AZ203,6),'2.1 Summary costs O&amp;M'!$J$3:$R$15,BA4,FALSE))</f>
        <v>21.183935966343988</v>
      </c>
      <c r="BC206" s="412">
        <f>+S206*($N$2*(1+$N$3))*(VLOOKUP(LEFT(AZ203,6),'2.1 Summary costs O&amp;M'!$J$3:$R$15,BA4,FALSE))</f>
        <v>0</v>
      </c>
      <c r="BD206" s="412">
        <f>+T206*($N$2*(1+$N$3))*(VLOOKUP(LEFT(AZ203,6),'2.1 Summary costs O&amp;M'!$J$3:$R$15,BA4,FALSE))</f>
        <v>0</v>
      </c>
      <c r="BE206" s="412">
        <f>+U206*($N$2*(1+$N$3))*(VLOOKUP(LEFT(AZ203,6),'2.1 Summary costs O&amp;M'!$J$3:$R$15,BA4,FALSE))</f>
        <v>0</v>
      </c>
      <c r="BF206" s="412">
        <f>+V206*($N$2*(1+$N$3))*(VLOOKUP(LEFT(AZ203,6),'2.1 Summary costs O&amp;M'!$J$3:$R$15,BA4,FALSE))</f>
        <v>0</v>
      </c>
      <c r="BG206" s="412">
        <f>+W206*($N$2*(1+$N$3))*(VLOOKUP(LEFT(AZ203,6),'2.1 Summary costs O&amp;M'!$J$3:$R$15,BA4,FALSE))</f>
        <v>0</v>
      </c>
      <c r="BH206" s="412">
        <f>+X206*($N$2*(1+$N$3))*(VLOOKUP(LEFT(AZ203,6),'2.1 Summary costs O&amp;M'!$J$3:$R$15,BA4,FALSE))</f>
        <v>0</v>
      </c>
      <c r="BI206" s="412">
        <f>+Y206*($N$2*(1+$N$3))*(VLOOKUP(LEFT(AZ203,6),'2.1 Summary costs O&amp;M'!$J$3:$R$15,BA4,FALSE))</f>
        <v>0</v>
      </c>
      <c r="BJ206" s="412">
        <f>+Z206*($N$2*(1+$N$3))*(VLOOKUP(LEFT(AZ203,6),'2.1 Summary costs O&amp;M'!$J$3:$R$15,BA4,FALSE))</f>
        <v>41.661395373537665</v>
      </c>
      <c r="BK206" s="412">
        <f>+AA206*($N$2*(1+$N$3))*(VLOOKUP(LEFT(AZ203,6),'2.1 Summary costs O&amp;M'!$J$3:$R$15,BA4,FALSE))</f>
        <v>45.336679242705159</v>
      </c>
      <c r="BL206" s="412">
        <f>+AB206*($N$2*(1+$N$3))*(VLOOKUP(LEFT(AZ203,6),'2.1 Summary costs O&amp;M'!$J$3:$R$15,BA4,FALSE))</f>
        <v>0</v>
      </c>
      <c r="BM206" s="412">
        <f>+AC206*($N$2*(1+$N$3))*(VLOOKUP(LEFT(AZ203,6),'2.1 Summary costs O&amp;M'!$J$3:$R$15,BA4,FALSE))</f>
        <v>0</v>
      </c>
      <c r="BN206" s="412">
        <f>+AD206*($N$2*(1+$N$3))*(VLOOKUP(LEFT(AZ203,6),'2.1 Summary costs O&amp;M'!$J$3:$R$15,BA4,FALSE))</f>
        <v>0</v>
      </c>
      <c r="BO206" s="412">
        <f>+AE206*($N$2*(1+$N$3))*(VLOOKUP(LEFT(AZ203,6),'2.1 Summary costs O&amp;M'!$J$3:$R$15,BA4,FALSE))</f>
        <v>0</v>
      </c>
      <c r="BP206" s="412">
        <f>+AF206*($N$2*(1+$N$3))*(VLOOKUP(LEFT(AZ203,6),'2.1 Summary costs O&amp;M'!$J$3:$R$15,BA4,FALSE))</f>
        <v>0</v>
      </c>
      <c r="BQ206" s="412">
        <f>+AG206*($N$2*(1+$N$3))*(VLOOKUP(LEFT(AZ203,6),'2.1 Summary costs O&amp;M'!$J$3:$R$15,BA4,FALSE))</f>
        <v>0</v>
      </c>
      <c r="BR206" s="412">
        <f>+AH206*($N$2*(1+$N$3))*(VLOOKUP(LEFT(AZ203,6),'2.1 Summary costs O&amp;M'!$J$3:$R$15,BA4,FALSE))</f>
        <v>0</v>
      </c>
      <c r="BS206" s="412">
        <f>+AI206*($N$2*(1+$N$3))*(VLOOKUP(LEFT(AZ203,6),'2.1 Summary costs O&amp;M'!$J$3:$R$15,BA4,FALSE))</f>
        <v>0</v>
      </c>
      <c r="BT206" s="412">
        <f>+AJ206*($N$2*(1+$N$3))*(VLOOKUP(LEFT(AZ203,6),'2.1 Summary costs O&amp;M'!$J$3:$R$15,BA4,FALSE))</f>
        <v>97.027034448247775</v>
      </c>
      <c r="BU206" s="412">
        <f t="shared" si="127"/>
        <v>224.6756744047442</v>
      </c>
    </row>
    <row r="207" spans="1:73" x14ac:dyDescent="0.25">
      <c r="E207" s="76"/>
      <c r="F207" s="438"/>
      <c r="G207" s="78" t="s">
        <v>271</v>
      </c>
      <c r="H207" s="319"/>
      <c r="I207" s="79">
        <v>3</v>
      </c>
      <c r="J207" s="80" t="s">
        <v>145</v>
      </c>
      <c r="K207" s="79">
        <f>+Plateo_UM</f>
        <v>150</v>
      </c>
      <c r="L207" s="81">
        <v>1</v>
      </c>
      <c r="M207" s="198">
        <f t="shared" si="122"/>
        <v>0.02</v>
      </c>
      <c r="N207" s="198">
        <f t="shared" si="123"/>
        <v>0.02</v>
      </c>
      <c r="Q207" s="383">
        <f t="shared" si="124"/>
        <v>2.3684367152927273E-2</v>
      </c>
      <c r="R207" s="383">
        <f t="shared" si="124"/>
        <v>2.5773754024589379E-2</v>
      </c>
      <c r="S207" s="383"/>
      <c r="T207" s="383"/>
      <c r="U207" s="383"/>
      <c r="V207" s="383"/>
      <c r="W207" s="383"/>
      <c r="X207" s="383"/>
      <c r="Y207" s="383"/>
      <c r="Z207" s="383">
        <f t="shared" si="120"/>
        <v>5.0687962727260907E-2</v>
      </c>
      <c r="AA207" s="383">
        <f t="shared" si="120"/>
        <v>5.5159552075197002E-2</v>
      </c>
      <c r="AB207" s="383"/>
      <c r="AC207" s="383"/>
      <c r="AD207" s="383"/>
      <c r="AE207" s="383"/>
      <c r="AF207" s="383"/>
      <c r="AG207" s="383"/>
      <c r="AH207" s="383"/>
      <c r="AI207" s="383"/>
      <c r="AJ207" s="383">
        <f t="shared" si="125"/>
        <v>0.11804939948730823</v>
      </c>
      <c r="AK207" s="385"/>
      <c r="AZ207" t="str">
        <f t="shared" si="126"/>
        <v>Site preparation "clearing"</v>
      </c>
      <c r="BA207" s="412">
        <f>+Q207*($N$2*(1+$N$3))*(VLOOKUP(LEFT(AZ203,6),'2.1 Summary costs O&amp;M'!$J$3:$R$15,BA4,FALSE))</f>
        <v>51.911011663758913</v>
      </c>
      <c r="BB207" s="412">
        <f>+R207*($N$2*(1+$N$3))*(VLOOKUP(LEFT(AZ203,6),'2.1 Summary costs O&amp;M'!$J$3:$R$15,BA4,FALSE))</f>
        <v>56.490495910250637</v>
      </c>
      <c r="BC207" s="412">
        <f>+S207*($N$2*(1+$N$3))*(VLOOKUP(LEFT(AZ203,6),'2.1 Summary costs O&amp;M'!$J$3:$R$15,BA4,FALSE))</f>
        <v>0</v>
      </c>
      <c r="BD207" s="412">
        <f>+T207*($N$2*(1+$N$3))*(VLOOKUP(LEFT(AZ203,6),'2.1 Summary costs O&amp;M'!$J$3:$R$15,BA4,FALSE))</f>
        <v>0</v>
      </c>
      <c r="BE207" s="412">
        <f>+U207*($N$2*(1+$N$3))*(VLOOKUP(LEFT(AZ203,6),'2.1 Summary costs O&amp;M'!$J$3:$R$15,BA4,FALSE))</f>
        <v>0</v>
      </c>
      <c r="BF207" s="412">
        <f>+V207*($N$2*(1+$N$3))*(VLOOKUP(LEFT(AZ203,6),'2.1 Summary costs O&amp;M'!$J$3:$R$15,BA4,FALSE))</f>
        <v>0</v>
      </c>
      <c r="BG207" s="412">
        <f>+W207*($N$2*(1+$N$3))*(VLOOKUP(LEFT(AZ203,6),'2.1 Summary costs O&amp;M'!$J$3:$R$15,BA4,FALSE))</f>
        <v>0</v>
      </c>
      <c r="BH207" s="412">
        <f>+X207*($N$2*(1+$N$3))*(VLOOKUP(LEFT(AZ203,6),'2.1 Summary costs O&amp;M'!$J$3:$R$15,BA4,FALSE))</f>
        <v>0</v>
      </c>
      <c r="BI207" s="412">
        <f>+Y207*($N$2*(1+$N$3))*(VLOOKUP(LEFT(AZ203,6),'2.1 Summary costs O&amp;M'!$J$3:$R$15,BA4,FALSE))</f>
        <v>0</v>
      </c>
      <c r="BJ207" s="412">
        <f>+Z207*($N$2*(1+$N$3))*(VLOOKUP(LEFT(AZ203,6),'2.1 Summary costs O&amp;M'!$J$3:$R$15,BA4,FALSE))</f>
        <v>111.09705432943377</v>
      </c>
      <c r="BK207" s="412">
        <f>+AA207*($N$2*(1+$N$3))*(VLOOKUP(LEFT(AZ203,6),'2.1 Summary costs O&amp;M'!$J$3:$R$15,BA4,FALSE))</f>
        <v>120.89781131388044</v>
      </c>
      <c r="BL207" s="412">
        <f>+AB207*($N$2*(1+$N$3))*(VLOOKUP(LEFT(AZ203,6),'2.1 Summary costs O&amp;M'!$J$3:$R$15,BA4,FALSE))</f>
        <v>0</v>
      </c>
      <c r="BM207" s="412">
        <f>+AC207*($N$2*(1+$N$3))*(VLOOKUP(LEFT(AZ203,6),'2.1 Summary costs O&amp;M'!$J$3:$R$15,BA4,FALSE))</f>
        <v>0</v>
      </c>
      <c r="BN207" s="412">
        <f>+AD207*($N$2*(1+$N$3))*(VLOOKUP(LEFT(AZ203,6),'2.1 Summary costs O&amp;M'!$J$3:$R$15,BA4,FALSE))</f>
        <v>0</v>
      </c>
      <c r="BO207" s="412">
        <f>+AE207*($N$2*(1+$N$3))*(VLOOKUP(LEFT(AZ203,6),'2.1 Summary costs O&amp;M'!$J$3:$R$15,BA4,FALSE))</f>
        <v>0</v>
      </c>
      <c r="BP207" s="412">
        <f>+AF207*($N$2*(1+$N$3))*(VLOOKUP(LEFT(AZ203,6),'2.1 Summary costs O&amp;M'!$J$3:$R$15,BA4,FALSE))</f>
        <v>0</v>
      </c>
      <c r="BQ207" s="412">
        <f>+AG207*($N$2*(1+$N$3))*(VLOOKUP(LEFT(AZ203,6),'2.1 Summary costs O&amp;M'!$J$3:$R$15,BA4,FALSE))</f>
        <v>0</v>
      </c>
      <c r="BR207" s="412">
        <f>+AH207*($N$2*(1+$N$3))*(VLOOKUP(LEFT(AZ203,6),'2.1 Summary costs O&amp;M'!$J$3:$R$15,BA4,FALSE))</f>
        <v>0</v>
      </c>
      <c r="BS207" s="412">
        <f>+AI207*($N$2*(1+$N$3))*(VLOOKUP(LEFT(AZ203,6),'2.1 Summary costs O&amp;M'!$J$3:$R$15,BA4,FALSE))</f>
        <v>0</v>
      </c>
      <c r="BT207" s="412">
        <f>+AJ207*($N$2*(1+$N$3))*(VLOOKUP(LEFT(AZ203,6),'2.1 Summary costs O&amp;M'!$J$3:$R$15,BA4,FALSE))</f>
        <v>258.73875852866075</v>
      </c>
      <c r="BU207" s="412">
        <f t="shared" si="127"/>
        <v>599.13513174598449</v>
      </c>
    </row>
    <row r="208" spans="1:73" x14ac:dyDescent="0.25">
      <c r="E208" s="76"/>
      <c r="F208" s="438"/>
      <c r="G208" s="78" t="s">
        <v>272</v>
      </c>
      <c r="H208" s="319"/>
      <c r="I208" s="79">
        <v>3</v>
      </c>
      <c r="J208" s="80" t="s">
        <v>145</v>
      </c>
      <c r="K208" s="79">
        <f>+Abno_arbol_UM</f>
        <v>150</v>
      </c>
      <c r="L208" s="81">
        <v>1</v>
      </c>
      <c r="M208" s="198">
        <f t="shared" si="122"/>
        <v>0.02</v>
      </c>
      <c r="N208" s="198">
        <f t="shared" si="123"/>
        <v>0.02</v>
      </c>
      <c r="Q208" s="383">
        <f t="shared" si="124"/>
        <v>2.3684367152927273E-2</v>
      </c>
      <c r="R208" s="383">
        <f t="shared" si="124"/>
        <v>2.5773754024589379E-2</v>
      </c>
      <c r="S208" s="383"/>
      <c r="T208" s="383"/>
      <c r="U208" s="383"/>
      <c r="V208" s="383"/>
      <c r="W208" s="383"/>
      <c r="X208" s="383"/>
      <c r="Y208" s="383"/>
      <c r="Z208" s="383">
        <f t="shared" si="120"/>
        <v>5.0687962727260907E-2</v>
      </c>
      <c r="AA208" s="383">
        <f t="shared" si="120"/>
        <v>5.5159552075197002E-2</v>
      </c>
      <c r="AB208" s="383"/>
      <c r="AC208" s="383"/>
      <c r="AD208" s="383"/>
      <c r="AE208" s="383"/>
      <c r="AF208" s="383"/>
      <c r="AG208" s="383"/>
      <c r="AH208" s="383"/>
      <c r="AI208" s="383"/>
      <c r="AJ208" s="383">
        <f t="shared" si="125"/>
        <v>0.11804939948730823</v>
      </c>
      <c r="AK208" s="385">
        <f t="shared" ref="AK208:AK210" si="128">SUM(Q208:AJ208)</f>
        <v>0.27335503546728279</v>
      </c>
      <c r="AZ208" t="str">
        <f t="shared" si="126"/>
        <v>Fertilized tree</v>
      </c>
      <c r="BA208" s="412">
        <f>+Q208*($N$2*(1+$N$3))*(VLOOKUP(LEFT(AZ203,6),'2.1 Summary costs O&amp;M'!$J$3:$R$15,BA4,FALSE))</f>
        <v>51.911011663758913</v>
      </c>
      <c r="BB208" s="412">
        <f>+R208*($N$2*(1+$N$3))*(VLOOKUP(LEFT(AZ203,6),'2.1 Summary costs O&amp;M'!$J$3:$R$15,BA4,FALSE))</f>
        <v>56.490495910250637</v>
      </c>
      <c r="BC208" s="412">
        <f>+S208*($N$2*(1+$N$3))*(VLOOKUP(LEFT(AZ203,6),'2.1 Summary costs O&amp;M'!$J$3:$R$15,BA4,FALSE))</f>
        <v>0</v>
      </c>
      <c r="BD208" s="412">
        <f>+T208*($N$2*(1+$N$3))*(VLOOKUP(LEFT(AZ203,6),'2.1 Summary costs O&amp;M'!$J$3:$R$15,BA4,FALSE))</f>
        <v>0</v>
      </c>
      <c r="BE208" s="412">
        <f>+U208*($N$2*(1+$N$3))*(VLOOKUP(LEFT(AZ203,6),'2.1 Summary costs O&amp;M'!$J$3:$R$15,BA4,FALSE))</f>
        <v>0</v>
      </c>
      <c r="BF208" s="412">
        <f>+V208*($N$2*(1+$N$3))*(VLOOKUP(LEFT(AZ203,6),'2.1 Summary costs O&amp;M'!$J$3:$R$15,BA4,FALSE))</f>
        <v>0</v>
      </c>
      <c r="BG208" s="412">
        <f>+W208*($N$2*(1+$N$3))*(VLOOKUP(LEFT(AZ203,6),'2.1 Summary costs O&amp;M'!$J$3:$R$15,BA4,FALSE))</f>
        <v>0</v>
      </c>
      <c r="BH208" s="412">
        <f>+X208*($N$2*(1+$N$3))*(VLOOKUP(LEFT(AZ203,6),'2.1 Summary costs O&amp;M'!$J$3:$R$15,BA4,FALSE))</f>
        <v>0</v>
      </c>
      <c r="BI208" s="412">
        <f>+Y208*($N$2*(1+$N$3))*(VLOOKUP(LEFT(AZ203,6),'2.1 Summary costs O&amp;M'!$J$3:$R$15,BA4,FALSE))</f>
        <v>0</v>
      </c>
      <c r="BJ208" s="412">
        <f>+Z208*($N$2*(1+$N$3))*(VLOOKUP(LEFT(AZ203,6),'2.1 Summary costs O&amp;M'!$J$3:$R$15,BA4,FALSE))</f>
        <v>111.09705432943377</v>
      </c>
      <c r="BK208" s="412">
        <f>+AA208*($N$2*(1+$N$3))*(VLOOKUP(LEFT(AZ203,6),'2.1 Summary costs O&amp;M'!$J$3:$R$15,BA4,FALSE))</f>
        <v>120.89781131388044</v>
      </c>
      <c r="BL208" s="412">
        <f>+AB208*($N$2*(1+$N$3))*(VLOOKUP(LEFT(AZ203,6),'2.1 Summary costs O&amp;M'!$J$3:$R$15,BA4,FALSE))</f>
        <v>0</v>
      </c>
      <c r="BM208" s="412">
        <f>+AC208*($N$2*(1+$N$3))*(VLOOKUP(LEFT(AZ203,6),'2.1 Summary costs O&amp;M'!$J$3:$R$15,BA4,FALSE))</f>
        <v>0</v>
      </c>
      <c r="BN208" s="412">
        <f>+AD208*($N$2*(1+$N$3))*(VLOOKUP(LEFT(AZ203,6),'2.1 Summary costs O&amp;M'!$J$3:$R$15,BA4,FALSE))</f>
        <v>0</v>
      </c>
      <c r="BO208" s="412">
        <f>+AE208*($N$2*(1+$N$3))*(VLOOKUP(LEFT(AZ203,6),'2.1 Summary costs O&amp;M'!$J$3:$R$15,BA4,FALSE))</f>
        <v>0</v>
      </c>
      <c r="BP208" s="412">
        <f>+AF208*($N$2*(1+$N$3))*(VLOOKUP(LEFT(AZ203,6),'2.1 Summary costs O&amp;M'!$J$3:$R$15,BA4,FALSE))</f>
        <v>0</v>
      </c>
      <c r="BQ208" s="412">
        <f>+AG208*($N$2*(1+$N$3))*(VLOOKUP(LEFT(AZ203,6),'2.1 Summary costs O&amp;M'!$J$3:$R$15,BA4,FALSE))</f>
        <v>0</v>
      </c>
      <c r="BR208" s="412">
        <f>+AH208*($N$2*(1+$N$3))*(VLOOKUP(LEFT(AZ203,6),'2.1 Summary costs O&amp;M'!$J$3:$R$15,BA4,FALSE))</f>
        <v>0</v>
      </c>
      <c r="BS208" s="412">
        <f>+AI208*($N$2*(1+$N$3))*(VLOOKUP(LEFT(AZ203,6),'2.1 Summary costs O&amp;M'!$J$3:$R$15,BA4,FALSE))</f>
        <v>0</v>
      </c>
      <c r="BT208" s="412">
        <f>+AJ208*($N$2*(1+$N$3))*(VLOOKUP(LEFT(AZ203,6),'2.1 Summary costs O&amp;M'!$J$3:$R$15,BA4,FALSE))</f>
        <v>258.73875852866075</v>
      </c>
      <c r="BU208" s="412">
        <f t="shared" si="127"/>
        <v>599.13513174598449</v>
      </c>
    </row>
    <row r="209" spans="5:73" x14ac:dyDescent="0.25">
      <c r="E209" s="76"/>
      <c r="F209" s="438"/>
      <c r="G209" s="74" t="s">
        <v>282</v>
      </c>
      <c r="I209" s="79">
        <v>3</v>
      </c>
      <c r="J209" s="124" t="s">
        <v>145</v>
      </c>
      <c r="K209" s="105">
        <v>25</v>
      </c>
      <c r="L209" s="81">
        <v>1</v>
      </c>
      <c r="M209" s="198">
        <f t="shared" si="122"/>
        <v>0.12</v>
      </c>
      <c r="N209" s="198">
        <f t="shared" si="123"/>
        <v>0.12</v>
      </c>
      <c r="Q209" s="383">
        <f t="shared" si="124"/>
        <v>0.14210620291756362</v>
      </c>
      <c r="R209" s="383">
        <f t="shared" si="124"/>
        <v>0.15464252414753626</v>
      </c>
      <c r="S209" s="383"/>
      <c r="T209" s="383"/>
      <c r="U209" s="383"/>
      <c r="V209" s="383"/>
      <c r="W209" s="383"/>
      <c r="X209" s="383"/>
      <c r="Y209" s="383"/>
      <c r="Z209" s="383">
        <f t="shared" si="120"/>
        <v>0.30412777636356542</v>
      </c>
      <c r="AA209" s="383">
        <f t="shared" si="120"/>
        <v>0.33095731245118198</v>
      </c>
      <c r="AB209" s="383"/>
      <c r="AC209" s="383"/>
      <c r="AD209" s="383"/>
      <c r="AE209" s="383"/>
      <c r="AF209" s="383"/>
      <c r="AG209" s="383"/>
      <c r="AH209" s="383"/>
      <c r="AI209" s="383"/>
      <c r="AJ209" s="383">
        <f t="shared" si="125"/>
        <v>0.70829639692384938</v>
      </c>
      <c r="AK209" s="385">
        <f t="shared" si="128"/>
        <v>1.6401302128036968</v>
      </c>
      <c r="AZ209" t="str">
        <f t="shared" si="126"/>
        <v>Construction of protection barriers</v>
      </c>
      <c r="BA209" s="412">
        <f>+Q209*($N$2*(1+$N$3))*(VLOOKUP(LEFT(AZ203,6),'2.1 Summary costs O&amp;M'!$J$3:$R$15,BA4,FALSE))</f>
        <v>311.46606998255351</v>
      </c>
      <c r="BB209" s="412">
        <f>+R209*($N$2*(1+$N$3))*(VLOOKUP(LEFT(AZ203,6),'2.1 Summary costs O&amp;M'!$J$3:$R$15,BA4,FALSE))</f>
        <v>338.94297546150381</v>
      </c>
      <c r="BC209" s="412">
        <f>+S209*($N$2*(1+$N$3))*(VLOOKUP(LEFT(AZ203,6),'2.1 Summary costs O&amp;M'!$J$3:$R$15,BA4,FALSE))</f>
        <v>0</v>
      </c>
      <c r="BD209" s="412">
        <f>+T209*($N$2*(1+$N$3))*(VLOOKUP(LEFT(AZ203,6),'2.1 Summary costs O&amp;M'!$J$3:$R$15,BA4,FALSE))</f>
        <v>0</v>
      </c>
      <c r="BE209" s="412">
        <f>+U209*($N$2*(1+$N$3))*(VLOOKUP(LEFT(AZ203,6),'2.1 Summary costs O&amp;M'!$J$3:$R$15,BA4,FALSE))</f>
        <v>0</v>
      </c>
      <c r="BF209" s="412">
        <f>+V209*($N$2*(1+$N$3))*(VLOOKUP(LEFT(AZ203,6),'2.1 Summary costs O&amp;M'!$J$3:$R$15,BA4,FALSE))</f>
        <v>0</v>
      </c>
      <c r="BG209" s="412">
        <f>+W209*($N$2*(1+$N$3))*(VLOOKUP(LEFT(AZ203,6),'2.1 Summary costs O&amp;M'!$J$3:$R$15,BA4,FALSE))</f>
        <v>0</v>
      </c>
      <c r="BH209" s="412">
        <f>+X209*($N$2*(1+$N$3))*(VLOOKUP(LEFT(AZ203,6),'2.1 Summary costs O&amp;M'!$J$3:$R$15,BA4,FALSE))</f>
        <v>0</v>
      </c>
      <c r="BI209" s="412">
        <f>+Y209*($N$2*(1+$N$3))*(VLOOKUP(LEFT(AZ203,6),'2.1 Summary costs O&amp;M'!$J$3:$R$15,BA4,FALSE))</f>
        <v>0</v>
      </c>
      <c r="BJ209" s="412">
        <f>+Z209*($N$2*(1+$N$3))*(VLOOKUP(LEFT(AZ203,6),'2.1 Summary costs O&amp;M'!$J$3:$R$15,BA4,FALSE))</f>
        <v>666.58232597660265</v>
      </c>
      <c r="BK209" s="412">
        <f>+AA209*($N$2*(1+$N$3))*(VLOOKUP(LEFT(AZ203,6),'2.1 Summary costs O&amp;M'!$J$3:$R$15,BA4,FALSE))</f>
        <v>725.38686788328255</v>
      </c>
      <c r="BL209" s="412">
        <f>+AB209*($N$2*(1+$N$3))*(VLOOKUP(LEFT(AZ203,6),'2.1 Summary costs O&amp;M'!$J$3:$R$15,BA4,FALSE))</f>
        <v>0</v>
      </c>
      <c r="BM209" s="412">
        <f>+AC209*($N$2*(1+$N$3))*(VLOOKUP(LEFT(AZ203,6),'2.1 Summary costs O&amp;M'!$J$3:$R$15,BA4,FALSE))</f>
        <v>0</v>
      </c>
      <c r="BN209" s="412">
        <f>+AD209*($N$2*(1+$N$3))*(VLOOKUP(LEFT(AZ203,6),'2.1 Summary costs O&amp;M'!$J$3:$R$15,BA4,FALSE))</f>
        <v>0</v>
      </c>
      <c r="BO209" s="412">
        <f>+AE209*($N$2*(1+$N$3))*(VLOOKUP(LEFT(AZ203,6),'2.1 Summary costs O&amp;M'!$J$3:$R$15,BA4,FALSE))</f>
        <v>0</v>
      </c>
      <c r="BP209" s="412">
        <f>+AF209*($N$2*(1+$N$3))*(VLOOKUP(LEFT(AZ203,6),'2.1 Summary costs O&amp;M'!$J$3:$R$15,BA4,FALSE))</f>
        <v>0</v>
      </c>
      <c r="BQ209" s="412">
        <f>+AG209*($N$2*(1+$N$3))*(VLOOKUP(LEFT(AZ203,6),'2.1 Summary costs O&amp;M'!$J$3:$R$15,BA4,FALSE))</f>
        <v>0</v>
      </c>
      <c r="BR209" s="412">
        <f>+AH209*($N$2*(1+$N$3))*(VLOOKUP(LEFT(AZ203,6),'2.1 Summary costs O&amp;M'!$J$3:$R$15,BA4,FALSE))</f>
        <v>0</v>
      </c>
      <c r="BS209" s="412">
        <f>+AI209*($N$2*(1+$N$3))*(VLOOKUP(LEFT(AZ203,6),'2.1 Summary costs O&amp;M'!$J$3:$R$15,BA4,FALSE))</f>
        <v>0</v>
      </c>
      <c r="BT209" s="412">
        <f>+AJ209*($N$2*(1+$N$3))*(VLOOKUP(LEFT(AZ203,6),'2.1 Summary costs O&amp;M'!$J$3:$R$15,BA4,FALSE))</f>
        <v>1552.4325511719644</v>
      </c>
      <c r="BU209" s="412">
        <f t="shared" si="127"/>
        <v>3594.8107904759072</v>
      </c>
    </row>
    <row r="210" spans="5:73"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128"/>
        <v>0</v>
      </c>
      <c r="AZ210">
        <f t="shared" si="126"/>
        <v>0</v>
      </c>
      <c r="BA210" s="412">
        <f>+Q210*($N$2*(1+$N$3))*(VLOOKUP(LEFT(AZ203,6),'2.1 Summary costs O&amp;M'!$J$3:$R$15,BA4,FALSE))</f>
        <v>0</v>
      </c>
      <c r="BB210" s="412">
        <f>+R210*($N$2*(1+$N$3))*(VLOOKUP(LEFT(AZ203,6),'2.1 Summary costs O&amp;M'!$J$3:$R$15,BA4,FALSE))</f>
        <v>0</v>
      </c>
      <c r="BC210" s="412">
        <f>+S210*($N$2*(1+$N$3))*(VLOOKUP(LEFT(AZ203,6),'2.1 Summary costs O&amp;M'!$J$3:$R$15,BA4,FALSE))</f>
        <v>0</v>
      </c>
      <c r="BD210" s="412">
        <f>+T210*($N$2*(1+$N$3))*(VLOOKUP(LEFT(AZ203,6),'2.1 Summary costs O&amp;M'!$J$3:$R$15,BA4,FALSE))</f>
        <v>0</v>
      </c>
      <c r="BE210" s="412">
        <f>+U210*($N$2*(1+$N$3))*(VLOOKUP(LEFT(AZ203,6),'2.1 Summary costs O&amp;M'!$J$3:$R$15,BA4,FALSE))</f>
        <v>0</v>
      </c>
      <c r="BF210" s="412">
        <f>+V210*($N$2*(1+$N$3))*(VLOOKUP(LEFT(AZ203,6),'2.1 Summary costs O&amp;M'!$J$3:$R$15,BA4,FALSE))</f>
        <v>0</v>
      </c>
      <c r="BG210" s="412">
        <f>+W210*($N$2*(1+$N$3))*(VLOOKUP(LEFT(AZ203,6),'2.1 Summary costs O&amp;M'!$J$3:$R$15,BA4,FALSE))</f>
        <v>0</v>
      </c>
      <c r="BH210" s="412">
        <f>+X210*($N$2*(1+$N$3))*(VLOOKUP(LEFT(AZ203,6),'2.1 Summary costs O&amp;M'!$J$3:$R$15,BA4,FALSE))</f>
        <v>0</v>
      </c>
      <c r="BI210" s="412">
        <f>+Y210*($N$2*(1+$N$3))*(VLOOKUP(LEFT(AZ203,6),'2.1 Summary costs O&amp;M'!$J$3:$R$15,BA4,FALSE))</f>
        <v>0</v>
      </c>
      <c r="BJ210" s="412">
        <f>+Z210*($N$2*(1+$N$3))*(VLOOKUP(LEFT(AZ203,6),'2.1 Summary costs O&amp;M'!$J$3:$R$15,BA4,FALSE))</f>
        <v>0</v>
      </c>
      <c r="BK210" s="412">
        <f>+AA210*($N$2*(1+$N$3))*(VLOOKUP(LEFT(AZ203,6),'2.1 Summary costs O&amp;M'!$J$3:$R$15,BA4,FALSE))</f>
        <v>0</v>
      </c>
      <c r="BL210" s="412">
        <f>+AB210*($N$2*(1+$N$3))*(VLOOKUP(LEFT(AZ203,6),'2.1 Summary costs O&amp;M'!$J$3:$R$15,BA4,FALSE))</f>
        <v>0</v>
      </c>
      <c r="BM210" s="412">
        <f>+AC210*($N$2*(1+$N$3))*(VLOOKUP(LEFT(AZ203,6),'2.1 Summary costs O&amp;M'!$J$3:$R$15,BA4,FALSE))</f>
        <v>0</v>
      </c>
      <c r="BN210" s="412">
        <f>+AD210*($N$2*(1+$N$3))*(VLOOKUP(LEFT(AZ203,6),'2.1 Summary costs O&amp;M'!$J$3:$R$15,BA4,FALSE))</f>
        <v>0</v>
      </c>
      <c r="BO210" s="412">
        <f>+AE210*($N$2*(1+$N$3))*(VLOOKUP(LEFT(AZ203,6),'2.1 Summary costs O&amp;M'!$J$3:$R$15,BA4,FALSE))</f>
        <v>0</v>
      </c>
      <c r="BP210" s="412">
        <f>+AF210*($N$2*(1+$N$3))*(VLOOKUP(LEFT(AZ203,6),'2.1 Summary costs O&amp;M'!$J$3:$R$15,BA4,FALSE))</f>
        <v>0</v>
      </c>
      <c r="BQ210" s="412">
        <f>+AG210*($N$2*(1+$N$3))*(VLOOKUP(LEFT(AZ203,6),'2.1 Summary costs O&amp;M'!$J$3:$R$15,BA4,FALSE))</f>
        <v>0</v>
      </c>
      <c r="BR210" s="412">
        <f>+AH210*($N$2*(1+$N$3))*(VLOOKUP(LEFT(AZ203,6),'2.1 Summary costs O&amp;M'!$J$3:$R$15,BA4,FALSE))</f>
        <v>0</v>
      </c>
      <c r="BS210" s="412">
        <f>+AI210*($N$2*(1+$N$3))*(VLOOKUP(LEFT(AZ203,6),'2.1 Summary costs O&amp;M'!$J$3:$R$15,BA4,FALSE))</f>
        <v>0</v>
      </c>
      <c r="BT210" s="412">
        <f>+AJ210*($N$2*(1+$N$3))*(VLOOKUP(LEFT(AZ203,6),'2.1 Summary costs O&amp;M'!$J$3:$R$15,BA4,FALSE))</f>
        <v>0</v>
      </c>
      <c r="BU210" s="412">
        <f t="shared" si="127"/>
        <v>0</v>
      </c>
    </row>
    <row r="211" spans="5:73"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c r="AZ211">
        <f t="shared" si="126"/>
        <v>0</v>
      </c>
      <c r="BA211" s="412">
        <f>+Q211*($N$2*(1+$N$3))*(VLOOKUP(LEFT(AZ203,6),'2.1 Summary costs O&amp;M'!$J$3:$R$15,BA4,FALSE))</f>
        <v>0</v>
      </c>
      <c r="BB211" s="412">
        <f>+R211*($N$2*(1+$N$3))*(VLOOKUP(LEFT(AZ203,6),'2.1 Summary costs O&amp;M'!$J$3:$R$15,BA4,FALSE))</f>
        <v>0</v>
      </c>
      <c r="BC211" s="412">
        <f>+S211*($N$2*(1+$N$3))*(VLOOKUP(LEFT(AZ203,6),'2.1 Summary costs O&amp;M'!$J$3:$R$15,BA4,FALSE))</f>
        <v>0</v>
      </c>
      <c r="BD211" s="412">
        <f>+T211*($N$2*(1+$N$3))*(VLOOKUP(LEFT(AZ203,6),'2.1 Summary costs O&amp;M'!$J$3:$R$15,BA4,FALSE))</f>
        <v>0</v>
      </c>
      <c r="BE211" s="412">
        <f>+U211*($N$2*(1+$N$3))*(VLOOKUP(LEFT(AZ203,6),'2.1 Summary costs O&amp;M'!$J$3:$R$15,BA4,FALSE))</f>
        <v>0</v>
      </c>
      <c r="BF211" s="412">
        <f>+V211*($N$2*(1+$N$3))*(VLOOKUP(LEFT(AZ203,6),'2.1 Summary costs O&amp;M'!$J$3:$R$15,BA4,FALSE))</f>
        <v>0</v>
      </c>
      <c r="BG211" s="412">
        <f>+W211*($N$2*(1+$N$3))*(VLOOKUP(LEFT(AZ203,6),'2.1 Summary costs O&amp;M'!$J$3:$R$15,BA4,FALSE))</f>
        <v>0</v>
      </c>
      <c r="BH211" s="412">
        <f>+X211*($N$2*(1+$N$3))*(VLOOKUP(LEFT(AZ203,6),'2.1 Summary costs O&amp;M'!$J$3:$R$15,BA4,FALSE))</f>
        <v>0</v>
      </c>
      <c r="BI211" s="412">
        <f>+Y211*($N$2*(1+$N$3))*(VLOOKUP(LEFT(AZ203,6),'2.1 Summary costs O&amp;M'!$J$3:$R$15,BA4,FALSE))</f>
        <v>0</v>
      </c>
      <c r="BJ211" s="412">
        <f>+Z211*($N$2*(1+$N$3))*(VLOOKUP(LEFT(AZ203,6),'2.1 Summary costs O&amp;M'!$J$3:$R$15,BA4,FALSE))</f>
        <v>0</v>
      </c>
      <c r="BK211" s="412">
        <f>+AA211*($N$2*(1+$N$3))*(VLOOKUP(LEFT(AZ203,6),'2.1 Summary costs O&amp;M'!$J$3:$R$15,BA4,FALSE))</f>
        <v>0</v>
      </c>
      <c r="BL211" s="412">
        <f>+AB211*($N$2*(1+$N$3))*(VLOOKUP(LEFT(AZ203,6),'2.1 Summary costs O&amp;M'!$J$3:$R$15,BA4,FALSE))</f>
        <v>0</v>
      </c>
      <c r="BM211" s="412">
        <f>+AC211*($N$2*(1+$N$3))*(VLOOKUP(LEFT(AZ203,6),'2.1 Summary costs O&amp;M'!$J$3:$R$15,BA4,FALSE))</f>
        <v>0</v>
      </c>
      <c r="BN211" s="412">
        <f>+AD211*($N$2*(1+$N$3))*(VLOOKUP(LEFT(AZ203,6),'2.1 Summary costs O&amp;M'!$J$3:$R$15,BA4,FALSE))</f>
        <v>0</v>
      </c>
      <c r="BO211" s="412">
        <f>+AE211*($N$2*(1+$N$3))*(VLOOKUP(LEFT(AZ203,6),'2.1 Summary costs O&amp;M'!$J$3:$R$15,BA4,FALSE))</f>
        <v>0</v>
      </c>
      <c r="BP211" s="412">
        <f>+AF211*($N$2*(1+$N$3))*(VLOOKUP(LEFT(AZ203,6),'2.1 Summary costs O&amp;M'!$J$3:$R$15,BA4,FALSE))</f>
        <v>0</v>
      </c>
      <c r="BQ211" s="412">
        <f>+AG211*($N$2*(1+$N$3))*(VLOOKUP(LEFT(AZ203,6),'2.1 Summary costs O&amp;M'!$J$3:$R$15,BA4,FALSE))</f>
        <v>0</v>
      </c>
      <c r="BR211" s="412">
        <f>+AH211*($N$2*(1+$N$3))*(VLOOKUP(LEFT(AZ203,6),'2.1 Summary costs O&amp;M'!$J$3:$R$15,BA4,FALSE))</f>
        <v>0</v>
      </c>
      <c r="BS211" s="412">
        <f>+AI211*($N$2*(1+$N$3))*(VLOOKUP(LEFT(AZ203,6),'2.1 Summary costs O&amp;M'!$J$3:$R$15,BA4,FALSE))</f>
        <v>0</v>
      </c>
      <c r="BT211" s="412">
        <f>+AJ211*($N$2*(1+$N$3))*(VLOOKUP(LEFT(AZ203,6),'2.1 Summary costs O&amp;M'!$J$3:$R$15,BA4,FALSE))</f>
        <v>0</v>
      </c>
      <c r="BU211" s="412">
        <f t="shared" si="127"/>
        <v>0</v>
      </c>
    </row>
    <row r="212" spans="5:73" ht="15.75" thickBot="1" x14ac:dyDescent="0.3">
      <c r="F212" s="438"/>
      <c r="G212" s="162" t="s">
        <v>153</v>
      </c>
      <c r="H212" s="320"/>
      <c r="I212" s="163"/>
      <c r="J212" s="163"/>
      <c r="K212" s="163"/>
      <c r="L212" s="163"/>
      <c r="M212" s="164"/>
      <c r="N212" s="91">
        <f>SUM(N204:N211)</f>
        <v>0.1875</v>
      </c>
      <c r="Q212" s="385">
        <f t="shared" ref="Q212" si="129">SUM(Q204:Q211)</f>
        <v>0.22204094205869318</v>
      </c>
      <c r="R212" s="385">
        <f t="shared" ref="R212:AI212" si="130">SUM(R204:R211)</f>
        <v>0.24162894398052542</v>
      </c>
      <c r="S212" s="385"/>
      <c r="T212" s="385">
        <f t="shared" si="130"/>
        <v>0</v>
      </c>
      <c r="U212" s="385">
        <f t="shared" si="130"/>
        <v>0</v>
      </c>
      <c r="V212" s="385">
        <f t="shared" si="130"/>
        <v>0</v>
      </c>
      <c r="W212" s="385">
        <f t="shared" si="130"/>
        <v>0</v>
      </c>
      <c r="X212" s="385">
        <f t="shared" si="130"/>
        <v>0</v>
      </c>
      <c r="Y212" s="385">
        <f t="shared" si="130"/>
        <v>0</v>
      </c>
      <c r="Z212" s="385">
        <f t="shared" si="130"/>
        <v>0.47519965056807101</v>
      </c>
      <c r="AA212" s="385">
        <f t="shared" si="130"/>
        <v>0.51712080070497191</v>
      </c>
      <c r="AB212" s="385">
        <f t="shared" si="130"/>
        <v>0</v>
      </c>
      <c r="AC212" s="385">
        <f t="shared" si="130"/>
        <v>0</v>
      </c>
      <c r="AD212" s="385">
        <f t="shared" si="130"/>
        <v>0</v>
      </c>
      <c r="AE212" s="385">
        <f t="shared" si="130"/>
        <v>0</v>
      </c>
      <c r="AF212" s="385">
        <f t="shared" si="130"/>
        <v>0</v>
      </c>
      <c r="AG212" s="385">
        <f t="shared" si="130"/>
        <v>0</v>
      </c>
      <c r="AH212" s="385">
        <f t="shared" si="130"/>
        <v>0</v>
      </c>
      <c r="AI212" s="385">
        <f t="shared" si="130"/>
        <v>0</v>
      </c>
      <c r="AJ212" s="385">
        <f t="shared" ref="AJ212" si="131">SUM(AJ204:AJ211)</f>
        <v>1.1067131201935148</v>
      </c>
      <c r="AK212" s="385">
        <f>SUM(Q212:AJ212)</f>
        <v>2.5627034575057763</v>
      </c>
      <c r="AZ212" t="str">
        <f t="shared" si="126"/>
        <v>Subtotal USD</v>
      </c>
      <c r="BA212" s="412">
        <f>+Q212*($N$2*(1+$N$3))*(VLOOKUP(LEFT(AZ203,6),'2.1 Summary costs O&amp;M'!$J$3:$R$15,BA4,FALSE))</f>
        <v>486.66573434773989</v>
      </c>
      <c r="BB212" s="412">
        <f>+R212*($N$2*(1+$N$3))*(VLOOKUP(LEFT(AZ203,6),'2.1 Summary costs O&amp;M'!$J$3:$R$15,BA4,FALSE))</f>
        <v>529.5983991585997</v>
      </c>
      <c r="BC212" s="412">
        <f>+S212*($N$2*(1+$N$3))*(VLOOKUP(LEFT(AZ203,6),'2.1 Summary costs O&amp;M'!$J$3:$R$15,BA4,FALSE))</f>
        <v>0</v>
      </c>
      <c r="BD212" s="412">
        <f>+T212*($N$2*(1+$N$3))*(VLOOKUP(LEFT(AZ203,6),'2.1 Summary costs O&amp;M'!$J$3:$R$15,BA4,FALSE))</f>
        <v>0</v>
      </c>
      <c r="BE212" s="412">
        <f>+U212*($N$2*(1+$N$3))*(VLOOKUP(LEFT(AZ203,6),'2.1 Summary costs O&amp;M'!$J$3:$R$15,BA4,FALSE))</f>
        <v>0</v>
      </c>
      <c r="BF212" s="412">
        <f>+V212*($N$2*(1+$N$3))*(VLOOKUP(LEFT(AZ203,6),'2.1 Summary costs O&amp;M'!$J$3:$R$15,BA4,FALSE))</f>
        <v>0</v>
      </c>
      <c r="BG212" s="412">
        <f>+W212*($N$2*(1+$N$3))*(VLOOKUP(LEFT(AZ203,6),'2.1 Summary costs O&amp;M'!$J$3:$R$15,BA4,FALSE))</f>
        <v>0</v>
      </c>
      <c r="BH212" s="412">
        <f>+X212*($N$2*(1+$N$3))*(VLOOKUP(LEFT(AZ203,6),'2.1 Summary costs O&amp;M'!$J$3:$R$15,BA4,FALSE))</f>
        <v>0</v>
      </c>
      <c r="BI212" s="412">
        <f>+Y212*($N$2*(1+$N$3))*(VLOOKUP(LEFT(AZ203,6),'2.1 Summary costs O&amp;M'!$J$3:$R$15,BA4,FALSE))</f>
        <v>0</v>
      </c>
      <c r="BJ212" s="412">
        <f>+Z212*($N$2*(1+$N$3))*(VLOOKUP(LEFT(AZ203,6),'2.1 Summary costs O&amp;M'!$J$3:$R$15,BA4,FALSE))</f>
        <v>1041.5348843384418</v>
      </c>
      <c r="BK212" s="412">
        <f>+AA212*($N$2*(1+$N$3))*(VLOOKUP(LEFT(AZ203,6),'2.1 Summary costs O&amp;M'!$J$3:$R$15,BA4,FALSE))</f>
        <v>1133.416981067629</v>
      </c>
      <c r="BL212" s="412">
        <f>+AB212*($N$2*(1+$N$3))*(VLOOKUP(LEFT(AZ203,6),'2.1 Summary costs O&amp;M'!$J$3:$R$15,BA4,FALSE))</f>
        <v>0</v>
      </c>
      <c r="BM212" s="412">
        <f>+AC212*($N$2*(1+$N$3))*(VLOOKUP(LEFT(AZ203,6),'2.1 Summary costs O&amp;M'!$J$3:$R$15,BA4,FALSE))</f>
        <v>0</v>
      </c>
      <c r="BN212" s="412">
        <f>+AD212*($N$2*(1+$N$3))*(VLOOKUP(LEFT(AZ203,6),'2.1 Summary costs O&amp;M'!$J$3:$R$15,BA4,FALSE))</f>
        <v>0</v>
      </c>
      <c r="BO212" s="412">
        <f>+AE212*($N$2*(1+$N$3))*(VLOOKUP(LEFT(AZ203,6),'2.1 Summary costs O&amp;M'!$J$3:$R$15,BA4,FALSE))</f>
        <v>0</v>
      </c>
      <c r="BP212" s="412">
        <f>+AF212*($N$2*(1+$N$3))*(VLOOKUP(LEFT(AZ203,6),'2.1 Summary costs O&amp;M'!$J$3:$R$15,BA4,FALSE))</f>
        <v>0</v>
      </c>
      <c r="BQ212" s="412">
        <f>+AG212*($N$2*(1+$N$3))*(VLOOKUP(LEFT(AZ203,6),'2.1 Summary costs O&amp;M'!$J$3:$R$15,BA4,FALSE))</f>
        <v>0</v>
      </c>
      <c r="BR212" s="412">
        <f>+AH212*($N$2*(1+$N$3))*(VLOOKUP(LEFT(AZ203,6),'2.1 Summary costs O&amp;M'!$J$3:$R$15,BA4,FALSE))</f>
        <v>0</v>
      </c>
      <c r="BS212" s="412">
        <f>+AI212*($N$2*(1+$N$3))*(VLOOKUP(LEFT(AZ203,6),'2.1 Summary costs O&amp;M'!$J$3:$R$15,BA4,FALSE))</f>
        <v>0</v>
      </c>
      <c r="BT212" s="412">
        <f>+AJ212*($N$2*(1+$N$3))*(VLOOKUP(LEFT(AZ203,6),'2.1 Summary costs O&amp;M'!$J$3:$R$15,BA4,FALSE))</f>
        <v>2425.6758612061944</v>
      </c>
      <c r="BU212" s="412">
        <f t="shared" si="127"/>
        <v>5616.8918601186051</v>
      </c>
    </row>
    <row r="213" spans="5:73"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c r="AZ213" s="398"/>
      <c r="BA213" s="414">
        <f>+Q213*(VLOOKUP(LEFT($AZ203,6),'2.1 Summary costs O&amp;M'!$J$3:$R$15,$BA$4,FALSE))</f>
        <v>0</v>
      </c>
      <c r="BB213" s="414">
        <f>+R213*(VLOOKUP(LEFT($AZ203,6),'2.1 Summary costs O&amp;M'!$J$3:$R$15,$BA$4,FALSE))</f>
        <v>0</v>
      </c>
      <c r="BC213" s="414">
        <f>+S213*(VLOOKUP(LEFT($AZ203,6),'2.1 Summary costs O&amp;M'!$J$3:$R$15,$BA$4,FALSE))</f>
        <v>0</v>
      </c>
      <c r="BD213" s="414">
        <f>+T213*(VLOOKUP(LEFT($AZ203,6),'2.1 Summary costs O&amp;M'!$J$3:$R$15,$BA$4,FALSE))</f>
        <v>0</v>
      </c>
      <c r="BE213" s="414">
        <f>+U213*(VLOOKUP(LEFT($AZ203,6),'2.1 Summary costs O&amp;M'!$J$3:$R$15,$BA$4,FALSE))</f>
        <v>0</v>
      </c>
      <c r="BF213" s="414">
        <f>+V213*(VLOOKUP(LEFT($AZ203,6),'2.1 Summary costs O&amp;M'!$J$3:$R$15,$BA$4,FALSE))</f>
        <v>0</v>
      </c>
      <c r="BG213" s="414">
        <f>+W213*(VLOOKUP(LEFT($AZ203,6),'2.1 Summary costs O&amp;M'!$J$3:$R$15,$BA$4,FALSE))</f>
        <v>0</v>
      </c>
      <c r="BH213" s="414">
        <f>+X213*(VLOOKUP(LEFT($AZ203,6),'2.1 Summary costs O&amp;M'!$J$3:$R$15,$BA$4,FALSE))</f>
        <v>0</v>
      </c>
      <c r="BI213" s="414">
        <f>+Y213*(VLOOKUP(LEFT($AZ203,6),'2.1 Summary costs O&amp;M'!$J$3:$R$15,$BA$4,FALSE))</f>
        <v>0</v>
      </c>
      <c r="BJ213" s="414">
        <f>+Z213*(VLOOKUP(LEFT($AZ203,6),'2.1 Summary costs O&amp;M'!$J$3:$R$15,$BA$4,FALSE))</f>
        <v>0</v>
      </c>
      <c r="BK213" s="414">
        <f>+AA213*(VLOOKUP(LEFT($AZ203,6),'2.1 Summary costs O&amp;M'!$J$3:$R$15,$BA$4,FALSE))</f>
        <v>0</v>
      </c>
      <c r="BL213" s="414">
        <f>+AB213*(VLOOKUP(LEFT($AZ203,6),'2.1 Summary costs O&amp;M'!$J$3:$R$15,$BA$4,FALSE))</f>
        <v>0</v>
      </c>
      <c r="BM213" s="414">
        <f>+AC213*(VLOOKUP(LEFT($AZ203,6),'2.1 Summary costs O&amp;M'!$J$3:$R$15,$BA$4,FALSE))</f>
        <v>0</v>
      </c>
      <c r="BN213" s="414">
        <f>+AD213*(VLOOKUP(LEFT($AZ203,6),'2.1 Summary costs O&amp;M'!$J$3:$R$15,$BA$4,FALSE))</f>
        <v>0</v>
      </c>
      <c r="BO213" s="414">
        <f>+AE213*(VLOOKUP(LEFT($AZ203,6),'2.1 Summary costs O&amp;M'!$J$3:$R$15,$BA$4,FALSE))</f>
        <v>0</v>
      </c>
      <c r="BP213" s="414">
        <f>+AF213*(VLOOKUP(LEFT($AZ203,6),'2.1 Summary costs O&amp;M'!$J$3:$R$15,$BA$4,FALSE))</f>
        <v>0</v>
      </c>
      <c r="BQ213" s="414">
        <f>+AG213*(VLOOKUP(LEFT($AZ203,6),'2.1 Summary costs O&amp;M'!$J$3:$R$15,$BA$4,FALSE))</f>
        <v>0</v>
      </c>
      <c r="BR213" s="414">
        <f>+AH213*(VLOOKUP(LEFT($AZ203,6),'2.1 Summary costs O&amp;M'!$J$3:$R$15,$BA$4,FALSE))</f>
        <v>0</v>
      </c>
      <c r="BS213" s="414">
        <f>+AI213*(VLOOKUP(LEFT($AZ203,6),'2.1 Summary costs O&amp;M'!$J$3:$R$15,$BA$4,FALSE))</f>
        <v>0</v>
      </c>
      <c r="BT213" s="414">
        <f>+AJ213*(VLOOKUP(LEFT($AZ203,6),'2.1 Summary costs O&amp;M'!$J$3:$R$15,$BA$4,FALSE))</f>
        <v>0</v>
      </c>
      <c r="BU213" s="398"/>
    </row>
    <row r="214" spans="5:73" x14ac:dyDescent="0.25">
      <c r="F214" s="438"/>
      <c r="G214" s="109" t="s">
        <v>250</v>
      </c>
      <c r="H214" s="109"/>
      <c r="I214" s="176">
        <v>3</v>
      </c>
      <c r="J214" s="176"/>
      <c r="K214" s="148" t="s">
        <v>264</v>
      </c>
      <c r="L214" s="175"/>
      <c r="M214" s="195">
        <v>0.5</v>
      </c>
      <c r="N214" s="195">
        <f>M214*I214</f>
        <v>1.5</v>
      </c>
      <c r="Q214" s="383">
        <f t="shared" ref="Q214:R219" si="132">+$N214*(1+$N$1)^(1+Q$6)</f>
        <v>1.7763275364695454</v>
      </c>
      <c r="R214" s="383">
        <f t="shared" si="132"/>
        <v>1.9330315518442034</v>
      </c>
      <c r="S214" s="383"/>
      <c r="T214" s="383"/>
      <c r="U214" s="383"/>
      <c r="V214" s="383"/>
      <c r="W214" s="383"/>
      <c r="X214" s="383"/>
      <c r="Y214" s="383"/>
      <c r="Z214" s="383">
        <f t="shared" ref="Z214:AA219" si="133">+$N214*(1+$N$1)^(1+Z$6)</f>
        <v>3.8015972045445681</v>
      </c>
      <c r="AA214" s="383">
        <f t="shared" si="133"/>
        <v>4.1369664056397752</v>
      </c>
      <c r="AB214" s="383"/>
      <c r="AC214" s="383"/>
      <c r="AD214" s="383"/>
      <c r="AE214" s="383"/>
      <c r="AF214" s="383"/>
      <c r="AG214" s="383"/>
      <c r="AH214" s="383"/>
      <c r="AI214" s="383"/>
      <c r="AJ214" s="383">
        <f t="shared" ref="AJ214:AJ219" si="134">+$N214*(1+$N$1)^(1+AJ$6)</f>
        <v>8.853704961548118</v>
      </c>
      <c r="AK214" s="385">
        <f t="shared" ref="AK214:AK220" si="135">SUM(Q214:AJ214)</f>
        <v>20.501627660046211</v>
      </c>
      <c r="AZ214" s="398" t="str">
        <f>+G214</f>
        <v>Seedlings (plastic bag 0.5 liters)</v>
      </c>
      <c r="BA214" s="414">
        <f>+Q214*(VLOOKUP(LEFT($AZ203,6),'2.1 Summary costs O&amp;M'!$J$3:$R$15,$BA$4,FALSE))</f>
        <v>296.64669859041408</v>
      </c>
      <c r="BB214" s="414">
        <f>+R214*(VLOOKUP(LEFT($AZ203,6),'2.1 Summary costs O&amp;M'!$J$3:$R$15,$BA$4,FALSE))</f>
        <v>322.81626915798199</v>
      </c>
      <c r="BC214" s="414">
        <f>+S214*(VLOOKUP(LEFT($AZ203,6),'2.1 Summary costs O&amp;M'!$J$3:$R$15,$BA$4,FALSE))</f>
        <v>0</v>
      </c>
      <c r="BD214" s="414">
        <f>+T214*(VLOOKUP(LEFT($AZ203,6),'2.1 Summary costs O&amp;M'!$J$3:$R$15,$BA$4,FALSE))</f>
        <v>0</v>
      </c>
      <c r="BE214" s="414">
        <f>+U214*(VLOOKUP(LEFT($AZ203,6),'2.1 Summary costs O&amp;M'!$J$3:$R$15,$BA$4,FALSE))</f>
        <v>0</v>
      </c>
      <c r="BF214" s="414">
        <f>+V214*(VLOOKUP(LEFT($AZ203,6),'2.1 Summary costs O&amp;M'!$J$3:$R$15,$BA$4,FALSE))</f>
        <v>0</v>
      </c>
      <c r="BG214" s="414">
        <f>+W214*(VLOOKUP(LEFT($AZ203,6),'2.1 Summary costs O&amp;M'!$J$3:$R$15,$BA$4,FALSE))</f>
        <v>0</v>
      </c>
      <c r="BH214" s="414">
        <f>+X214*(VLOOKUP(LEFT($AZ203,6),'2.1 Summary costs O&amp;M'!$J$3:$R$15,$BA$4,FALSE))</f>
        <v>0</v>
      </c>
      <c r="BI214" s="414">
        <f>+Y214*(VLOOKUP(LEFT($AZ203,6),'2.1 Summary costs O&amp;M'!$J$3:$R$15,$BA$4,FALSE))</f>
        <v>0</v>
      </c>
      <c r="BJ214" s="414">
        <f>+Z214*(VLOOKUP(LEFT($AZ203,6),'2.1 Summary costs O&amp;M'!$J$3:$R$15,$BA$4,FALSE))</f>
        <v>634.86673315894291</v>
      </c>
      <c r="BK214" s="414">
        <f>+AA214*(VLOOKUP(LEFT($AZ203,6),'2.1 Summary costs O&amp;M'!$J$3:$R$15,$BA$4,FALSE))</f>
        <v>690.87338974184252</v>
      </c>
      <c r="BL214" s="414">
        <f>+AB214*(VLOOKUP(LEFT($AZ203,6),'2.1 Summary costs O&amp;M'!$J$3:$R$15,$BA$4,FALSE))</f>
        <v>0</v>
      </c>
      <c r="BM214" s="414">
        <f>+AC214*(VLOOKUP(LEFT($AZ203,6),'2.1 Summary costs O&amp;M'!$J$3:$R$15,$BA$4,FALSE))</f>
        <v>0</v>
      </c>
      <c r="BN214" s="414">
        <f>+AD214*(VLOOKUP(LEFT($AZ203,6),'2.1 Summary costs O&amp;M'!$J$3:$R$15,$BA$4,FALSE))</f>
        <v>0</v>
      </c>
      <c r="BO214" s="414">
        <f>+AE214*(VLOOKUP(LEFT($AZ203,6),'2.1 Summary costs O&amp;M'!$J$3:$R$15,$BA$4,FALSE))</f>
        <v>0</v>
      </c>
      <c r="BP214" s="414">
        <f>+AF214*(VLOOKUP(LEFT($AZ203,6),'2.1 Summary costs O&amp;M'!$J$3:$R$15,$BA$4,FALSE))</f>
        <v>0</v>
      </c>
      <c r="BQ214" s="414">
        <f>+AG214*(VLOOKUP(LEFT($AZ203,6),'2.1 Summary costs O&amp;M'!$J$3:$R$15,$BA$4,FALSE))</f>
        <v>0</v>
      </c>
      <c r="BR214" s="414">
        <f>+AH214*(VLOOKUP(LEFT($AZ203,6),'2.1 Summary costs O&amp;M'!$J$3:$R$15,$BA$4,FALSE))</f>
        <v>0</v>
      </c>
      <c r="BS214" s="414">
        <f>+AI214*(VLOOKUP(LEFT($AZ203,6),'2.1 Summary costs O&amp;M'!$J$3:$R$15,$BA$4,FALSE))</f>
        <v>0</v>
      </c>
      <c r="BT214" s="414">
        <f>+AJ214*(VLOOKUP(LEFT($AZ203,6),'2.1 Summary costs O&amp;M'!$J$3:$R$15,$BA$4,FALSE))</f>
        <v>1478.5687285785357</v>
      </c>
      <c r="BU214" s="414">
        <f t="shared" ref="BU214:BU220" si="136">SUM(BA214:BT214)</f>
        <v>3423.7718192277171</v>
      </c>
    </row>
    <row r="215" spans="5:73" x14ac:dyDescent="0.25">
      <c r="F215" s="438"/>
      <c r="G215" s="109" t="s">
        <v>273</v>
      </c>
      <c r="H215" s="109"/>
      <c r="I215" s="176">
        <v>4</v>
      </c>
      <c r="J215" s="176"/>
      <c r="K215" s="148" t="s">
        <v>276</v>
      </c>
      <c r="L215" s="175"/>
      <c r="M215" s="195">
        <f>+Costo_Pestici_organ_1ha</f>
        <v>1</v>
      </c>
      <c r="N215" s="195">
        <f>M215*I215</f>
        <v>4</v>
      </c>
      <c r="Q215" s="383">
        <f t="shared" si="132"/>
        <v>4.7368734305854545</v>
      </c>
      <c r="R215" s="383">
        <f t="shared" si="132"/>
        <v>5.1547508049178754</v>
      </c>
      <c r="S215" s="383"/>
      <c r="T215" s="383"/>
      <c r="U215" s="383"/>
      <c r="V215" s="383"/>
      <c r="W215" s="384"/>
      <c r="X215" s="383"/>
      <c r="Y215" s="384"/>
      <c r="Z215" s="383">
        <f t="shared" si="133"/>
        <v>10.137592545452181</v>
      </c>
      <c r="AA215" s="383">
        <f t="shared" si="133"/>
        <v>11.0319104150394</v>
      </c>
      <c r="AB215" s="383"/>
      <c r="AC215" s="384"/>
      <c r="AD215" s="383"/>
      <c r="AE215" s="383"/>
      <c r="AF215" s="383"/>
      <c r="AG215" s="384"/>
      <c r="AH215" s="383"/>
      <c r="AI215" s="384"/>
      <c r="AJ215" s="383">
        <f t="shared" si="134"/>
        <v>23.609879897461646</v>
      </c>
      <c r="AK215" s="385">
        <f t="shared" si="135"/>
        <v>54.671007093456552</v>
      </c>
      <c r="AZ215" s="398" t="str">
        <f t="shared" ref="AZ215:AZ220" si="137">+G215</f>
        <v>Ecological pesticides and herbicides</v>
      </c>
      <c r="BA215" s="414">
        <f>+Q215*(VLOOKUP(LEFT($AZ203,6),'2.1 Summary costs O&amp;M'!$J$3:$R$15,$BA$4,FALSE))</f>
        <v>791.05786290777087</v>
      </c>
      <c r="BB215" s="414">
        <f>+R215*(VLOOKUP(LEFT($AZ203,6),'2.1 Summary costs O&amp;M'!$J$3:$R$15,$BA$4,FALSE))</f>
        <v>860.84338442128524</v>
      </c>
      <c r="BC215" s="414">
        <f>+S215*(VLOOKUP(LEFT($AZ203,6),'2.1 Summary costs O&amp;M'!$J$3:$R$15,$BA$4,FALSE))</f>
        <v>0</v>
      </c>
      <c r="BD215" s="414">
        <f>+T215*(VLOOKUP(LEFT($AZ203,6),'2.1 Summary costs O&amp;M'!$J$3:$R$15,$BA$4,FALSE))</f>
        <v>0</v>
      </c>
      <c r="BE215" s="414">
        <f>+U215*(VLOOKUP(LEFT($AZ203,6),'2.1 Summary costs O&amp;M'!$J$3:$R$15,$BA$4,FALSE))</f>
        <v>0</v>
      </c>
      <c r="BF215" s="414">
        <f>+V215*(VLOOKUP(LEFT($AZ203,6),'2.1 Summary costs O&amp;M'!$J$3:$R$15,$BA$4,FALSE))</f>
        <v>0</v>
      </c>
      <c r="BG215" s="414">
        <f>+W215*(VLOOKUP(LEFT($AZ203,6),'2.1 Summary costs O&amp;M'!$J$3:$R$15,$BA$4,FALSE))</f>
        <v>0</v>
      </c>
      <c r="BH215" s="414">
        <f>+X215*(VLOOKUP(LEFT($AZ203,6),'2.1 Summary costs O&amp;M'!$J$3:$R$15,$BA$4,FALSE))</f>
        <v>0</v>
      </c>
      <c r="BI215" s="414">
        <f>+Y215*(VLOOKUP(LEFT($AZ203,6),'2.1 Summary costs O&amp;M'!$J$3:$R$15,$BA$4,FALSE))</f>
        <v>0</v>
      </c>
      <c r="BJ215" s="414">
        <f>+Z215*(VLOOKUP(LEFT($AZ203,6),'2.1 Summary costs O&amp;M'!$J$3:$R$15,$BA$4,FALSE))</f>
        <v>1692.9779550905141</v>
      </c>
      <c r="BK215" s="414">
        <f>+AA215*(VLOOKUP(LEFT($AZ203,6),'2.1 Summary costs O&amp;M'!$J$3:$R$15,$BA$4,FALSE))</f>
        <v>1842.3290393115799</v>
      </c>
      <c r="BL215" s="414">
        <f>+AB215*(VLOOKUP(LEFT($AZ203,6),'2.1 Summary costs O&amp;M'!$J$3:$R$15,$BA$4,FALSE))</f>
        <v>0</v>
      </c>
      <c r="BM215" s="414">
        <f>+AC215*(VLOOKUP(LEFT($AZ203,6),'2.1 Summary costs O&amp;M'!$J$3:$R$15,$BA$4,FALSE))</f>
        <v>0</v>
      </c>
      <c r="BN215" s="414">
        <f>+AD215*(VLOOKUP(LEFT($AZ203,6),'2.1 Summary costs O&amp;M'!$J$3:$R$15,$BA$4,FALSE))</f>
        <v>0</v>
      </c>
      <c r="BO215" s="414">
        <f>+AE215*(VLOOKUP(LEFT($AZ203,6),'2.1 Summary costs O&amp;M'!$J$3:$R$15,$BA$4,FALSE))</f>
        <v>0</v>
      </c>
      <c r="BP215" s="414">
        <f>+AF215*(VLOOKUP(LEFT($AZ203,6),'2.1 Summary costs O&amp;M'!$J$3:$R$15,$BA$4,FALSE))</f>
        <v>0</v>
      </c>
      <c r="BQ215" s="414">
        <f>+AG215*(VLOOKUP(LEFT($AZ203,6),'2.1 Summary costs O&amp;M'!$J$3:$R$15,$BA$4,FALSE))</f>
        <v>0</v>
      </c>
      <c r="BR215" s="414">
        <f>+AH215*(VLOOKUP(LEFT($AZ203,6),'2.1 Summary costs O&amp;M'!$J$3:$R$15,$BA$4,FALSE))</f>
        <v>0</v>
      </c>
      <c r="BS215" s="414">
        <f>+AI215*(VLOOKUP(LEFT($AZ203,6),'2.1 Summary costs O&amp;M'!$J$3:$R$15,$BA$4,FALSE))</f>
        <v>0</v>
      </c>
      <c r="BT215" s="414">
        <f>+AJ215*(VLOOKUP(LEFT($AZ203,6),'2.1 Summary costs O&amp;M'!$J$3:$R$15,$BA$4,FALSE))</f>
        <v>3942.8499428760947</v>
      </c>
      <c r="BU215" s="414">
        <f t="shared" si="136"/>
        <v>9130.0581846072455</v>
      </c>
    </row>
    <row r="216" spans="5:73" x14ac:dyDescent="0.25">
      <c r="F216" s="446"/>
      <c r="G216" s="109"/>
      <c r="H216" s="109"/>
      <c r="I216" s="176"/>
      <c r="J216" s="176"/>
      <c r="K216" s="148"/>
      <c r="L216" s="175"/>
      <c r="M216" s="195"/>
      <c r="N216" s="195"/>
      <c r="Q216" s="383">
        <f t="shared" si="132"/>
        <v>0</v>
      </c>
      <c r="R216" s="383">
        <f t="shared" si="132"/>
        <v>0</v>
      </c>
      <c r="S216" s="383"/>
      <c r="T216" s="383"/>
      <c r="U216" s="384"/>
      <c r="V216" s="383"/>
      <c r="W216" s="384"/>
      <c r="X216" s="383"/>
      <c r="Y216" s="384"/>
      <c r="Z216" s="383">
        <f t="shared" si="133"/>
        <v>0</v>
      </c>
      <c r="AA216" s="383">
        <f t="shared" si="133"/>
        <v>0</v>
      </c>
      <c r="AB216" s="383"/>
      <c r="AC216" s="384"/>
      <c r="AD216" s="383"/>
      <c r="AE216" s="384"/>
      <c r="AF216" s="383"/>
      <c r="AG216" s="384"/>
      <c r="AH216" s="383"/>
      <c r="AI216" s="384"/>
      <c r="AJ216" s="383">
        <f t="shared" si="134"/>
        <v>0</v>
      </c>
      <c r="AK216" s="385">
        <f t="shared" si="135"/>
        <v>0</v>
      </c>
      <c r="AZ216" s="398">
        <f t="shared" si="137"/>
        <v>0</v>
      </c>
      <c r="BA216" s="414">
        <f>+Q216*(VLOOKUP(LEFT($AZ203,6),'2.1 Summary costs O&amp;M'!$J$3:$R$15,$BA$4,FALSE))</f>
        <v>0</v>
      </c>
      <c r="BB216" s="414">
        <f>+R216*(VLOOKUP(LEFT($AZ203,6),'2.1 Summary costs O&amp;M'!$J$3:$R$15,$BA$4,FALSE))</f>
        <v>0</v>
      </c>
      <c r="BC216" s="414">
        <f>+S216*(VLOOKUP(LEFT($AZ203,6),'2.1 Summary costs O&amp;M'!$J$3:$R$15,$BA$4,FALSE))</f>
        <v>0</v>
      </c>
      <c r="BD216" s="414">
        <f>+T216*(VLOOKUP(LEFT($AZ203,6),'2.1 Summary costs O&amp;M'!$J$3:$R$15,$BA$4,FALSE))</f>
        <v>0</v>
      </c>
      <c r="BE216" s="414">
        <f>+U216*(VLOOKUP(LEFT($AZ203,6),'2.1 Summary costs O&amp;M'!$J$3:$R$15,$BA$4,FALSE))</f>
        <v>0</v>
      </c>
      <c r="BF216" s="414">
        <f>+V216*(VLOOKUP(LEFT($AZ203,6),'2.1 Summary costs O&amp;M'!$J$3:$R$15,$BA$4,FALSE))</f>
        <v>0</v>
      </c>
      <c r="BG216" s="414">
        <f>+W216*(VLOOKUP(LEFT($AZ203,6),'2.1 Summary costs O&amp;M'!$J$3:$R$15,$BA$4,FALSE))</f>
        <v>0</v>
      </c>
      <c r="BH216" s="414">
        <f>+X216*(VLOOKUP(LEFT($AZ203,6),'2.1 Summary costs O&amp;M'!$J$3:$R$15,$BA$4,FALSE))</f>
        <v>0</v>
      </c>
      <c r="BI216" s="414">
        <f>+Y216*(VLOOKUP(LEFT($AZ203,6),'2.1 Summary costs O&amp;M'!$J$3:$R$15,$BA$4,FALSE))</f>
        <v>0</v>
      </c>
      <c r="BJ216" s="414">
        <f>+Z216*(VLOOKUP(LEFT($AZ203,6),'2.1 Summary costs O&amp;M'!$J$3:$R$15,$BA$4,FALSE))</f>
        <v>0</v>
      </c>
      <c r="BK216" s="414">
        <f>+AA216*(VLOOKUP(LEFT($AZ203,6),'2.1 Summary costs O&amp;M'!$J$3:$R$15,$BA$4,FALSE))</f>
        <v>0</v>
      </c>
      <c r="BL216" s="414">
        <f>+AB216*(VLOOKUP(LEFT($AZ203,6),'2.1 Summary costs O&amp;M'!$J$3:$R$15,$BA$4,FALSE))</f>
        <v>0</v>
      </c>
      <c r="BM216" s="414">
        <f>+AC216*(VLOOKUP(LEFT($AZ203,6),'2.1 Summary costs O&amp;M'!$J$3:$R$15,$BA$4,FALSE))</f>
        <v>0</v>
      </c>
      <c r="BN216" s="414">
        <f>+AD216*(VLOOKUP(LEFT($AZ203,6),'2.1 Summary costs O&amp;M'!$J$3:$R$15,$BA$4,FALSE))</f>
        <v>0</v>
      </c>
      <c r="BO216" s="414">
        <f>+AE216*(VLOOKUP(LEFT($AZ203,6),'2.1 Summary costs O&amp;M'!$J$3:$R$15,$BA$4,FALSE))</f>
        <v>0</v>
      </c>
      <c r="BP216" s="414">
        <f>+AF216*(VLOOKUP(LEFT($AZ203,6),'2.1 Summary costs O&amp;M'!$J$3:$R$15,$BA$4,FALSE))</f>
        <v>0</v>
      </c>
      <c r="BQ216" s="414">
        <f>+AG216*(VLOOKUP(LEFT($AZ203,6),'2.1 Summary costs O&amp;M'!$J$3:$R$15,$BA$4,FALSE))</f>
        <v>0</v>
      </c>
      <c r="BR216" s="414">
        <f>+AH216*(VLOOKUP(LEFT($AZ203,6),'2.1 Summary costs O&amp;M'!$J$3:$R$15,$BA$4,FALSE))</f>
        <v>0</v>
      </c>
      <c r="BS216" s="414">
        <f>+AI216*(VLOOKUP(LEFT($AZ203,6),'2.1 Summary costs O&amp;M'!$J$3:$R$15,$BA$4,FALSE))</f>
        <v>0</v>
      </c>
      <c r="BT216" s="414">
        <f>+AJ216*(VLOOKUP(LEFT($AZ203,6),'2.1 Summary costs O&amp;M'!$J$3:$R$15,$BA$4,FALSE))</f>
        <v>0</v>
      </c>
      <c r="BU216" s="414">
        <f t="shared" si="136"/>
        <v>0</v>
      </c>
    </row>
    <row r="217" spans="5:73" x14ac:dyDescent="0.25">
      <c r="F217" s="446"/>
      <c r="G217" s="109"/>
      <c r="H217" s="109"/>
      <c r="I217" s="176"/>
      <c r="J217" s="176"/>
      <c r="K217" s="148"/>
      <c r="L217" s="175"/>
      <c r="M217" s="195"/>
      <c r="N217" s="195"/>
      <c r="Q217" s="383">
        <f t="shared" si="132"/>
        <v>0</v>
      </c>
      <c r="R217" s="383">
        <f t="shared" si="132"/>
        <v>0</v>
      </c>
      <c r="S217" s="383"/>
      <c r="T217" s="383"/>
      <c r="U217" s="384"/>
      <c r="V217" s="383"/>
      <c r="W217" s="384"/>
      <c r="X217" s="383"/>
      <c r="Y217" s="384"/>
      <c r="Z217" s="383">
        <f t="shared" si="133"/>
        <v>0</v>
      </c>
      <c r="AA217" s="383">
        <f t="shared" si="133"/>
        <v>0</v>
      </c>
      <c r="AB217" s="383"/>
      <c r="AC217" s="384"/>
      <c r="AD217" s="383"/>
      <c r="AE217" s="384"/>
      <c r="AF217" s="383"/>
      <c r="AG217" s="384"/>
      <c r="AH217" s="383"/>
      <c r="AI217" s="384"/>
      <c r="AJ217" s="383">
        <f t="shared" si="134"/>
        <v>0</v>
      </c>
      <c r="AK217" s="385">
        <f t="shared" si="135"/>
        <v>0</v>
      </c>
      <c r="AZ217" s="398">
        <f t="shared" si="137"/>
        <v>0</v>
      </c>
      <c r="BA217" s="414">
        <f>+Q217*(VLOOKUP(LEFT($AZ203,6),'2.1 Summary costs O&amp;M'!$J$3:$R$15,$BA$4,FALSE))</f>
        <v>0</v>
      </c>
      <c r="BB217" s="414">
        <f>+R217*(VLOOKUP(LEFT($AZ203,6),'2.1 Summary costs O&amp;M'!$J$3:$R$15,$BA$4,FALSE))</f>
        <v>0</v>
      </c>
      <c r="BC217" s="414">
        <f>+S217*(VLOOKUP(LEFT($AZ203,6),'2.1 Summary costs O&amp;M'!$J$3:$R$15,$BA$4,FALSE))</f>
        <v>0</v>
      </c>
      <c r="BD217" s="414">
        <f>+T217*(VLOOKUP(LEFT($AZ203,6),'2.1 Summary costs O&amp;M'!$J$3:$R$15,$BA$4,FALSE))</f>
        <v>0</v>
      </c>
      <c r="BE217" s="414">
        <f>+U217*(VLOOKUP(LEFT($AZ203,6),'2.1 Summary costs O&amp;M'!$J$3:$R$15,$BA$4,FALSE))</f>
        <v>0</v>
      </c>
      <c r="BF217" s="414">
        <f>+V217*(VLOOKUP(LEFT($AZ203,6),'2.1 Summary costs O&amp;M'!$J$3:$R$15,$BA$4,FALSE))</f>
        <v>0</v>
      </c>
      <c r="BG217" s="414">
        <f>+W217*(VLOOKUP(LEFT($AZ203,6),'2.1 Summary costs O&amp;M'!$J$3:$R$15,$BA$4,FALSE))</f>
        <v>0</v>
      </c>
      <c r="BH217" s="414">
        <f>+X217*(VLOOKUP(LEFT($AZ203,6),'2.1 Summary costs O&amp;M'!$J$3:$R$15,$BA$4,FALSE))</f>
        <v>0</v>
      </c>
      <c r="BI217" s="414">
        <f>+Y217*(VLOOKUP(LEFT($AZ203,6),'2.1 Summary costs O&amp;M'!$J$3:$R$15,$BA$4,FALSE))</f>
        <v>0</v>
      </c>
      <c r="BJ217" s="414">
        <f>+Z217*(VLOOKUP(LEFT($AZ203,6),'2.1 Summary costs O&amp;M'!$J$3:$R$15,$BA$4,FALSE))</f>
        <v>0</v>
      </c>
      <c r="BK217" s="414">
        <f>+AA217*(VLOOKUP(LEFT($AZ203,6),'2.1 Summary costs O&amp;M'!$J$3:$R$15,$BA$4,FALSE))</f>
        <v>0</v>
      </c>
      <c r="BL217" s="414">
        <f>+AB217*(VLOOKUP(LEFT($AZ203,6),'2.1 Summary costs O&amp;M'!$J$3:$R$15,$BA$4,FALSE))</f>
        <v>0</v>
      </c>
      <c r="BM217" s="414">
        <f>+AC217*(VLOOKUP(LEFT($AZ203,6),'2.1 Summary costs O&amp;M'!$J$3:$R$15,$BA$4,FALSE))</f>
        <v>0</v>
      </c>
      <c r="BN217" s="414">
        <f>+AD217*(VLOOKUP(LEFT($AZ203,6),'2.1 Summary costs O&amp;M'!$J$3:$R$15,$BA$4,FALSE))</f>
        <v>0</v>
      </c>
      <c r="BO217" s="414">
        <f>+AE217*(VLOOKUP(LEFT($AZ203,6),'2.1 Summary costs O&amp;M'!$J$3:$R$15,$BA$4,FALSE))</f>
        <v>0</v>
      </c>
      <c r="BP217" s="414">
        <f>+AF217*(VLOOKUP(LEFT($AZ203,6),'2.1 Summary costs O&amp;M'!$J$3:$R$15,$BA$4,FALSE))</f>
        <v>0</v>
      </c>
      <c r="BQ217" s="414">
        <f>+AG217*(VLOOKUP(LEFT($AZ203,6),'2.1 Summary costs O&amp;M'!$J$3:$R$15,$BA$4,FALSE))</f>
        <v>0</v>
      </c>
      <c r="BR217" s="414">
        <f>+AH217*(VLOOKUP(LEFT($AZ203,6),'2.1 Summary costs O&amp;M'!$J$3:$R$15,$BA$4,FALSE))</f>
        <v>0</v>
      </c>
      <c r="BS217" s="414">
        <f>+AI217*(VLOOKUP(LEFT($AZ203,6),'2.1 Summary costs O&amp;M'!$J$3:$R$15,$BA$4,FALSE))</f>
        <v>0</v>
      </c>
      <c r="BT217" s="414">
        <f>+AJ217*(VLOOKUP(LEFT($AZ203,6),'2.1 Summary costs O&amp;M'!$J$3:$R$15,$BA$4,FALSE))</f>
        <v>0</v>
      </c>
      <c r="BU217" s="414">
        <f t="shared" si="136"/>
        <v>0</v>
      </c>
    </row>
    <row r="218" spans="5:73" x14ac:dyDescent="0.25">
      <c r="F218" s="438"/>
      <c r="G218" s="109" t="s">
        <v>256</v>
      </c>
      <c r="H218" s="109"/>
      <c r="I218" s="185">
        <v>0.04</v>
      </c>
      <c r="J218" s="176"/>
      <c r="K218" s="148" t="s">
        <v>277</v>
      </c>
      <c r="L218" s="175"/>
      <c r="M218" s="195">
        <f>+Costo_Abon_ton</f>
        <v>100</v>
      </c>
      <c r="N218" s="195">
        <f>M218*I218</f>
        <v>4</v>
      </c>
      <c r="Q218" s="383">
        <f t="shared" si="132"/>
        <v>4.7368734305854545</v>
      </c>
      <c r="R218" s="383">
        <f t="shared" si="132"/>
        <v>5.1547508049178754</v>
      </c>
      <c r="S218" s="383"/>
      <c r="T218" s="383"/>
      <c r="U218" s="383"/>
      <c r="V218" s="383"/>
      <c r="W218" s="384"/>
      <c r="X218" s="383"/>
      <c r="Y218" s="384"/>
      <c r="Z218" s="383">
        <f t="shared" si="133"/>
        <v>10.137592545452181</v>
      </c>
      <c r="AA218" s="383">
        <f t="shared" si="133"/>
        <v>11.0319104150394</v>
      </c>
      <c r="AB218" s="383"/>
      <c r="AC218" s="384"/>
      <c r="AD218" s="383"/>
      <c r="AE218" s="384"/>
      <c r="AF218" s="383"/>
      <c r="AG218" s="384"/>
      <c r="AH218" s="383"/>
      <c r="AI218" s="384"/>
      <c r="AJ218" s="383">
        <f t="shared" si="134"/>
        <v>23.609879897461646</v>
      </c>
      <c r="AK218" s="385">
        <f t="shared" si="135"/>
        <v>54.671007093456552</v>
      </c>
      <c r="AZ218" s="398" t="str">
        <f t="shared" si="137"/>
        <v>Organic fertilizer</v>
      </c>
      <c r="BA218" s="414">
        <f>+Q218*(VLOOKUP(LEFT($AZ203,6),'2.1 Summary costs O&amp;M'!$J$3:$R$15,$BA$4,FALSE))</f>
        <v>791.05786290777087</v>
      </c>
      <c r="BB218" s="414">
        <f>+R218*(VLOOKUP(LEFT($AZ203,6),'2.1 Summary costs O&amp;M'!$J$3:$R$15,$BA$4,FALSE))</f>
        <v>860.84338442128524</v>
      </c>
      <c r="BC218" s="414">
        <f>+S218*(VLOOKUP(LEFT($AZ203,6),'2.1 Summary costs O&amp;M'!$J$3:$R$15,$BA$4,FALSE))</f>
        <v>0</v>
      </c>
      <c r="BD218" s="414">
        <f>+T218*(VLOOKUP(LEFT($AZ203,6),'2.1 Summary costs O&amp;M'!$J$3:$R$15,$BA$4,FALSE))</f>
        <v>0</v>
      </c>
      <c r="BE218" s="414">
        <f>+U218*(VLOOKUP(LEFT($AZ203,6),'2.1 Summary costs O&amp;M'!$J$3:$R$15,$BA$4,FALSE))</f>
        <v>0</v>
      </c>
      <c r="BF218" s="414">
        <f>+V218*(VLOOKUP(LEFT($AZ203,6),'2.1 Summary costs O&amp;M'!$J$3:$R$15,$BA$4,FALSE))</f>
        <v>0</v>
      </c>
      <c r="BG218" s="414">
        <f>+W218*(VLOOKUP(LEFT($AZ203,6),'2.1 Summary costs O&amp;M'!$J$3:$R$15,$BA$4,FALSE))</f>
        <v>0</v>
      </c>
      <c r="BH218" s="414">
        <f>+X218*(VLOOKUP(LEFT($AZ203,6),'2.1 Summary costs O&amp;M'!$J$3:$R$15,$BA$4,FALSE))</f>
        <v>0</v>
      </c>
      <c r="BI218" s="414">
        <f>+Y218*(VLOOKUP(LEFT($AZ203,6),'2.1 Summary costs O&amp;M'!$J$3:$R$15,$BA$4,FALSE))</f>
        <v>0</v>
      </c>
      <c r="BJ218" s="414">
        <f>+Z218*(VLOOKUP(LEFT($AZ203,6),'2.1 Summary costs O&amp;M'!$J$3:$R$15,$BA$4,FALSE))</f>
        <v>1692.9779550905141</v>
      </c>
      <c r="BK218" s="414">
        <f>+AA218*(VLOOKUP(LEFT($AZ203,6),'2.1 Summary costs O&amp;M'!$J$3:$R$15,$BA$4,FALSE))</f>
        <v>1842.3290393115799</v>
      </c>
      <c r="BL218" s="414">
        <f>+AB218*(VLOOKUP(LEFT($AZ203,6),'2.1 Summary costs O&amp;M'!$J$3:$R$15,$BA$4,FALSE))</f>
        <v>0</v>
      </c>
      <c r="BM218" s="414">
        <f>+AC218*(VLOOKUP(LEFT($AZ203,6),'2.1 Summary costs O&amp;M'!$J$3:$R$15,$BA$4,FALSE))</f>
        <v>0</v>
      </c>
      <c r="BN218" s="414">
        <f>+AD218*(VLOOKUP(LEFT($AZ203,6),'2.1 Summary costs O&amp;M'!$J$3:$R$15,$BA$4,FALSE))</f>
        <v>0</v>
      </c>
      <c r="BO218" s="414">
        <f>+AE218*(VLOOKUP(LEFT($AZ203,6),'2.1 Summary costs O&amp;M'!$J$3:$R$15,$BA$4,FALSE))</f>
        <v>0</v>
      </c>
      <c r="BP218" s="414">
        <f>+AF218*(VLOOKUP(LEFT($AZ203,6),'2.1 Summary costs O&amp;M'!$J$3:$R$15,$BA$4,FALSE))</f>
        <v>0</v>
      </c>
      <c r="BQ218" s="414">
        <f>+AG218*(VLOOKUP(LEFT($AZ203,6),'2.1 Summary costs O&amp;M'!$J$3:$R$15,$BA$4,FALSE))</f>
        <v>0</v>
      </c>
      <c r="BR218" s="414">
        <f>+AH218*(VLOOKUP(LEFT($AZ203,6),'2.1 Summary costs O&amp;M'!$J$3:$R$15,$BA$4,FALSE))</f>
        <v>0</v>
      </c>
      <c r="BS218" s="414">
        <f>+AI218*(VLOOKUP(LEFT($AZ203,6),'2.1 Summary costs O&amp;M'!$J$3:$R$15,$BA$4,FALSE))</f>
        <v>0</v>
      </c>
      <c r="BT218" s="414">
        <f>+AJ218*(VLOOKUP(LEFT($AZ203,6),'2.1 Summary costs O&amp;M'!$J$3:$R$15,$BA$4,FALSE))</f>
        <v>3942.8499428760947</v>
      </c>
      <c r="BU218" s="414">
        <f t="shared" si="136"/>
        <v>9130.0581846072455</v>
      </c>
    </row>
    <row r="219" spans="5:73" x14ac:dyDescent="0.25">
      <c r="F219" s="438"/>
      <c r="G219" s="109" t="s">
        <v>274</v>
      </c>
      <c r="H219" s="109"/>
      <c r="I219" s="105">
        <v>0.5</v>
      </c>
      <c r="J219" s="105"/>
      <c r="K219" s="148" t="s">
        <v>275</v>
      </c>
      <c r="L219" s="175"/>
      <c r="M219" s="195">
        <f>+Costo_Herramita</f>
        <v>150</v>
      </c>
      <c r="N219" s="195">
        <f>M219*I219</f>
        <v>75</v>
      </c>
      <c r="Q219" s="383">
        <f t="shared" si="132"/>
        <v>88.81637682347727</v>
      </c>
      <c r="R219" s="383">
        <f t="shared" si="132"/>
        <v>96.65157759221016</v>
      </c>
      <c r="S219" s="383"/>
      <c r="T219" s="383"/>
      <c r="U219" s="383"/>
      <c r="V219" s="383"/>
      <c r="W219" s="384"/>
      <c r="X219" s="383"/>
      <c r="Y219" s="384"/>
      <c r="Z219" s="383">
        <f t="shared" si="133"/>
        <v>190.07986022722838</v>
      </c>
      <c r="AA219" s="383">
        <f t="shared" si="133"/>
        <v>206.84832028198875</v>
      </c>
      <c r="AB219" s="383"/>
      <c r="AC219" s="384"/>
      <c r="AD219" s="383"/>
      <c r="AE219" s="384"/>
      <c r="AF219" s="383"/>
      <c r="AG219" s="384"/>
      <c r="AH219" s="383"/>
      <c r="AI219" s="384"/>
      <c r="AJ219" s="383">
        <f t="shared" si="134"/>
        <v>442.68524807740584</v>
      </c>
      <c r="AK219" s="385">
        <f t="shared" si="135"/>
        <v>1025.0813830023103</v>
      </c>
      <c r="AZ219" s="398" t="str">
        <f t="shared" si="137"/>
        <v>Tools</v>
      </c>
      <c r="BA219" s="414">
        <f>+Q219*(VLOOKUP(LEFT($AZ203,6),'2.1 Summary costs O&amp;M'!$J$3:$R$15,$BA$4,FALSE))</f>
        <v>14832.334929520704</v>
      </c>
      <c r="BB219" s="414">
        <f>+R219*(VLOOKUP(LEFT($AZ203,6),'2.1 Summary costs O&amp;M'!$J$3:$R$15,$BA$4,FALSE))</f>
        <v>16140.813457899098</v>
      </c>
      <c r="BC219" s="414">
        <f>+S219*(VLOOKUP(LEFT($AZ203,6),'2.1 Summary costs O&amp;M'!$J$3:$R$15,$BA$4,FALSE))</f>
        <v>0</v>
      </c>
      <c r="BD219" s="414">
        <f>+T219*(VLOOKUP(LEFT($AZ203,6),'2.1 Summary costs O&amp;M'!$J$3:$R$15,$BA$4,FALSE))</f>
        <v>0</v>
      </c>
      <c r="BE219" s="414">
        <f>+U219*(VLOOKUP(LEFT($AZ203,6),'2.1 Summary costs O&amp;M'!$J$3:$R$15,$BA$4,FALSE))</f>
        <v>0</v>
      </c>
      <c r="BF219" s="414">
        <f>+V219*(VLOOKUP(LEFT($AZ203,6),'2.1 Summary costs O&amp;M'!$J$3:$R$15,$BA$4,FALSE))</f>
        <v>0</v>
      </c>
      <c r="BG219" s="414">
        <f>+W219*(VLOOKUP(LEFT($AZ203,6),'2.1 Summary costs O&amp;M'!$J$3:$R$15,$BA$4,FALSE))</f>
        <v>0</v>
      </c>
      <c r="BH219" s="414">
        <f>+X219*(VLOOKUP(LEFT($AZ203,6),'2.1 Summary costs O&amp;M'!$J$3:$R$15,$BA$4,FALSE))</f>
        <v>0</v>
      </c>
      <c r="BI219" s="414">
        <f>+Y219*(VLOOKUP(LEFT($AZ203,6),'2.1 Summary costs O&amp;M'!$J$3:$R$15,$BA$4,FALSE))</f>
        <v>0</v>
      </c>
      <c r="BJ219" s="414">
        <f>+Z219*(VLOOKUP(LEFT($AZ203,6),'2.1 Summary costs O&amp;M'!$J$3:$R$15,$BA$4,FALSE))</f>
        <v>31743.33665794714</v>
      </c>
      <c r="BK219" s="414">
        <f>+AA219*(VLOOKUP(LEFT($AZ203,6),'2.1 Summary costs O&amp;M'!$J$3:$R$15,$BA$4,FALSE))</f>
        <v>34543.66948709212</v>
      </c>
      <c r="BL219" s="414">
        <f>+AB219*(VLOOKUP(LEFT($AZ203,6),'2.1 Summary costs O&amp;M'!$J$3:$R$15,$BA$4,FALSE))</f>
        <v>0</v>
      </c>
      <c r="BM219" s="414">
        <f>+AC219*(VLOOKUP(LEFT($AZ203,6),'2.1 Summary costs O&amp;M'!$J$3:$R$15,$BA$4,FALSE))</f>
        <v>0</v>
      </c>
      <c r="BN219" s="414">
        <f>+AD219*(VLOOKUP(LEFT($AZ203,6),'2.1 Summary costs O&amp;M'!$J$3:$R$15,$BA$4,FALSE))</f>
        <v>0</v>
      </c>
      <c r="BO219" s="414">
        <f>+AE219*(VLOOKUP(LEFT($AZ203,6),'2.1 Summary costs O&amp;M'!$J$3:$R$15,$BA$4,FALSE))</f>
        <v>0</v>
      </c>
      <c r="BP219" s="414">
        <f>+AF219*(VLOOKUP(LEFT($AZ203,6),'2.1 Summary costs O&amp;M'!$J$3:$R$15,$BA$4,FALSE))</f>
        <v>0</v>
      </c>
      <c r="BQ219" s="414">
        <f>+AG219*(VLOOKUP(LEFT($AZ203,6),'2.1 Summary costs O&amp;M'!$J$3:$R$15,$BA$4,FALSE))</f>
        <v>0</v>
      </c>
      <c r="BR219" s="414">
        <f>+AH219*(VLOOKUP(LEFT($AZ203,6),'2.1 Summary costs O&amp;M'!$J$3:$R$15,$BA$4,FALSE))</f>
        <v>0</v>
      </c>
      <c r="BS219" s="414">
        <f>+AI219*(VLOOKUP(LEFT($AZ203,6),'2.1 Summary costs O&amp;M'!$J$3:$R$15,$BA$4,FALSE))</f>
        <v>0</v>
      </c>
      <c r="BT219" s="414">
        <f>+AJ219*(VLOOKUP(LEFT($AZ203,6),'2.1 Summary costs O&amp;M'!$J$3:$R$15,$BA$4,FALSE))</f>
        <v>73928.436428926783</v>
      </c>
      <c r="BU219" s="412">
        <f t="shared" si="136"/>
        <v>171188.59096138587</v>
      </c>
    </row>
    <row r="220" spans="5:73" ht="15.75" thickBot="1" x14ac:dyDescent="0.3">
      <c r="F220" s="438"/>
      <c r="G220" s="167" t="s">
        <v>153</v>
      </c>
      <c r="H220" s="322"/>
      <c r="I220" s="168"/>
      <c r="J220" s="168"/>
      <c r="K220" s="168"/>
      <c r="L220" s="168"/>
      <c r="M220" s="195"/>
      <c r="N220" s="195">
        <f>SUM(N214:N219)</f>
        <v>84.5</v>
      </c>
      <c r="Q220" s="385">
        <f t="shared" ref="Q220" si="138">SUM(Q214:Q219)</f>
        <v>100.06645122111772</v>
      </c>
      <c r="R220" s="385">
        <f t="shared" ref="R220:AI220" si="139">SUM(R214:R219)</f>
        <v>108.89411075389012</v>
      </c>
      <c r="S220" s="385">
        <f t="shared" si="139"/>
        <v>0</v>
      </c>
      <c r="T220" s="385">
        <f t="shared" si="139"/>
        <v>0</v>
      </c>
      <c r="U220" s="385">
        <f t="shared" si="139"/>
        <v>0</v>
      </c>
      <c r="V220" s="385">
        <f t="shared" si="139"/>
        <v>0</v>
      </c>
      <c r="W220" s="385">
        <f t="shared" si="139"/>
        <v>0</v>
      </c>
      <c r="X220" s="385">
        <f t="shared" si="139"/>
        <v>0</v>
      </c>
      <c r="Y220" s="385">
        <f t="shared" si="139"/>
        <v>0</v>
      </c>
      <c r="Z220" s="385">
        <f t="shared" si="139"/>
        <v>214.15664252267732</v>
      </c>
      <c r="AA220" s="385">
        <f t="shared" si="139"/>
        <v>233.04910751770731</v>
      </c>
      <c r="AB220" s="385">
        <f t="shared" si="139"/>
        <v>0</v>
      </c>
      <c r="AC220" s="385">
        <f t="shared" si="139"/>
        <v>0</v>
      </c>
      <c r="AD220" s="385">
        <f t="shared" si="139"/>
        <v>0</v>
      </c>
      <c r="AE220" s="385">
        <f t="shared" si="139"/>
        <v>0</v>
      </c>
      <c r="AF220" s="385">
        <f t="shared" si="139"/>
        <v>0</v>
      </c>
      <c r="AG220" s="385">
        <f t="shared" si="139"/>
        <v>0</v>
      </c>
      <c r="AH220" s="385">
        <f t="shared" si="139"/>
        <v>0</v>
      </c>
      <c r="AI220" s="385">
        <f t="shared" si="139"/>
        <v>0</v>
      </c>
      <c r="AJ220" s="385">
        <f t="shared" ref="AJ220" si="140">SUM(AJ214:AJ219)</f>
        <v>498.75871283387727</v>
      </c>
      <c r="AK220" s="385">
        <f t="shared" si="135"/>
        <v>1154.9250248492697</v>
      </c>
      <c r="AZ220" s="398" t="str">
        <f t="shared" si="137"/>
        <v>Subtotal USD</v>
      </c>
      <c r="BA220" s="414">
        <f>+Q220*(VLOOKUP(LEFT($AZ203,6),'2.1 Summary costs O&amp;M'!$J$3:$R$15,$BA$4,FALSE))</f>
        <v>16711.09735392666</v>
      </c>
      <c r="BB220" s="414">
        <f>+R220*(VLOOKUP(LEFT($AZ203,6),'2.1 Summary costs O&amp;M'!$J$3:$R$15,$BA$4,FALSE))</f>
        <v>18185.316495899649</v>
      </c>
      <c r="BC220" s="414">
        <f>+S220*(VLOOKUP(LEFT($AZ203,6),'2.1 Summary costs O&amp;M'!$J$3:$R$15,$BA$4,FALSE))</f>
        <v>0</v>
      </c>
      <c r="BD220" s="414">
        <f>+T220*(VLOOKUP(LEFT($AZ203,6),'2.1 Summary costs O&amp;M'!$J$3:$R$15,$BA$4,FALSE))</f>
        <v>0</v>
      </c>
      <c r="BE220" s="414">
        <f>+U220*(VLOOKUP(LEFT($AZ203,6),'2.1 Summary costs O&amp;M'!$J$3:$R$15,$BA$4,FALSE))</f>
        <v>0</v>
      </c>
      <c r="BF220" s="414">
        <f>+V220*(VLOOKUP(LEFT($AZ203,6),'2.1 Summary costs O&amp;M'!$J$3:$R$15,$BA$4,FALSE))</f>
        <v>0</v>
      </c>
      <c r="BG220" s="414">
        <f>+W220*(VLOOKUP(LEFT($AZ203,6),'2.1 Summary costs O&amp;M'!$J$3:$R$15,$BA$4,FALSE))</f>
        <v>0</v>
      </c>
      <c r="BH220" s="414">
        <f>+X220*(VLOOKUP(LEFT($AZ203,6),'2.1 Summary costs O&amp;M'!$J$3:$R$15,$BA$4,FALSE))</f>
        <v>0</v>
      </c>
      <c r="BI220" s="414">
        <f>+Y220*(VLOOKUP(LEFT($AZ203,6),'2.1 Summary costs O&amp;M'!$J$3:$R$15,$BA$4,FALSE))</f>
        <v>0</v>
      </c>
      <c r="BJ220" s="414">
        <f>+Z220*(VLOOKUP(LEFT($AZ203,6),'2.1 Summary costs O&amp;M'!$J$3:$R$15,$BA$4,FALSE))</f>
        <v>35764.159301287109</v>
      </c>
      <c r="BK220" s="414">
        <f>+AA220*(VLOOKUP(LEFT($AZ203,6),'2.1 Summary costs O&amp;M'!$J$3:$R$15,$BA$4,FALSE))</f>
        <v>38919.20095545712</v>
      </c>
      <c r="BL220" s="414">
        <f>+AB220*(VLOOKUP(LEFT($AZ203,6),'2.1 Summary costs O&amp;M'!$J$3:$R$15,$BA$4,FALSE))</f>
        <v>0</v>
      </c>
      <c r="BM220" s="414">
        <f>+AC220*(VLOOKUP(LEFT($AZ203,6),'2.1 Summary costs O&amp;M'!$J$3:$R$15,$BA$4,FALSE))</f>
        <v>0</v>
      </c>
      <c r="BN220" s="414">
        <f>+AD220*(VLOOKUP(LEFT($AZ203,6),'2.1 Summary costs O&amp;M'!$J$3:$R$15,$BA$4,FALSE))</f>
        <v>0</v>
      </c>
      <c r="BO220" s="414">
        <f>+AE220*(VLOOKUP(LEFT($AZ203,6),'2.1 Summary costs O&amp;M'!$J$3:$R$15,$BA$4,FALSE))</f>
        <v>0</v>
      </c>
      <c r="BP220" s="414">
        <f>+AF220*(VLOOKUP(LEFT($AZ203,6),'2.1 Summary costs O&amp;M'!$J$3:$R$15,$BA$4,FALSE))</f>
        <v>0</v>
      </c>
      <c r="BQ220" s="414">
        <f>+AG220*(VLOOKUP(LEFT($AZ203,6),'2.1 Summary costs O&amp;M'!$J$3:$R$15,$BA$4,FALSE))</f>
        <v>0</v>
      </c>
      <c r="BR220" s="414">
        <f>+AH220*(VLOOKUP(LEFT($AZ203,6),'2.1 Summary costs O&amp;M'!$J$3:$R$15,$BA$4,FALSE))</f>
        <v>0</v>
      </c>
      <c r="BS220" s="414">
        <f>+AI220*(VLOOKUP(LEFT($AZ203,6),'2.1 Summary costs O&amp;M'!$J$3:$R$15,$BA$4,FALSE))</f>
        <v>0</v>
      </c>
      <c r="BT220" s="414">
        <f>+AJ220*(VLOOKUP(LEFT($AZ203,6),'2.1 Summary costs O&amp;M'!$J$3:$R$15,$BA$4,FALSE))</f>
        <v>83292.705043257505</v>
      </c>
      <c r="BU220" s="412">
        <f t="shared" si="136"/>
        <v>192872.47914982802</v>
      </c>
    </row>
    <row r="221" spans="5:73"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73"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73" ht="15.75" thickBot="1" x14ac:dyDescent="0.3">
      <c r="F223" s="438"/>
      <c r="G223" s="162" t="s">
        <v>153</v>
      </c>
      <c r="H223" s="320"/>
      <c r="I223" s="163"/>
      <c r="J223" s="163"/>
      <c r="K223" s="163"/>
      <c r="L223" s="163"/>
      <c r="M223" s="164"/>
      <c r="N223" s="91">
        <f>N222</f>
        <v>0</v>
      </c>
    </row>
    <row r="224" spans="5:73" ht="15.75" thickBot="1" x14ac:dyDescent="0.3">
      <c r="F224" s="439"/>
      <c r="G224" s="162" t="s">
        <v>158</v>
      </c>
      <c r="H224" s="320"/>
      <c r="I224" s="163"/>
      <c r="J224" s="163"/>
      <c r="K224" s="163"/>
      <c r="L224" s="163"/>
      <c r="M224" s="163"/>
      <c r="N224" s="91">
        <f>N223+N220+N212</f>
        <v>84.6875</v>
      </c>
    </row>
    <row r="225" spans="1:73"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73"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73"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73" ht="30.75" thickBot="1" x14ac:dyDescent="0.3">
      <c r="A228" s="395" t="str">
        <f>+F228</f>
        <v>2.1.11. Establish firebreaks for forests and plantations.</v>
      </c>
      <c r="B228" s="396">
        <f>+AK237*($N$2*(1+$N$3))</f>
        <v>7057.437544523018</v>
      </c>
      <c r="C228" s="397">
        <f>+AK245</f>
        <v>60277.284593146978</v>
      </c>
      <c r="D228" s="397">
        <f>+C228+B228</f>
        <v>67334.722137670004</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c r="AZ228" t="str">
        <f>+F228</f>
        <v>2.1.11. Establish firebreaks for forests and plantations.</v>
      </c>
    </row>
    <row r="229" spans="1:73"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2.3684367152927273</v>
      </c>
      <c r="R229" s="383">
        <f>+$N229*(1+$N$1)^(1+R$6)</f>
        <v>2.5773754024589377</v>
      </c>
      <c r="S229" s="383">
        <f t="shared" ref="S229:AJ229" si="141">+$N229*(1+$N$1)^(1+S$6)</f>
        <v>2.8047462371733016</v>
      </c>
      <c r="T229" s="383">
        <f t="shared" si="141"/>
        <v>3.0521752661380588</v>
      </c>
      <c r="U229" s="383">
        <f t="shared" si="141"/>
        <v>3.3214319826001857</v>
      </c>
      <c r="V229" s="383">
        <f t="shared" si="141"/>
        <v>3.6144419809148647</v>
      </c>
      <c r="W229" s="383">
        <f t="shared" si="141"/>
        <v>3.9333007274688971</v>
      </c>
      <c r="X229" s="383">
        <f t="shared" si="141"/>
        <v>4.2802885464470704</v>
      </c>
      <c r="Y229" s="383">
        <f t="shared" si="141"/>
        <v>4.6578869276124646</v>
      </c>
      <c r="Z229" s="383">
        <f t="shared" si="141"/>
        <v>5.0687962727260905</v>
      </c>
      <c r="AA229" s="383">
        <f t="shared" si="141"/>
        <v>5.5159552075197</v>
      </c>
      <c r="AB229" s="383">
        <f t="shared" si="141"/>
        <v>6.0025615973317006</v>
      </c>
      <c r="AC229" s="383">
        <f t="shared" si="141"/>
        <v>6.5320954166998861</v>
      </c>
      <c r="AD229" s="383">
        <f t="shared" si="141"/>
        <v>7.108343636463279</v>
      </c>
      <c r="AE229" s="383">
        <f t="shared" si="141"/>
        <v>7.735427306353678</v>
      </c>
      <c r="AF229" s="383">
        <f t="shared" si="141"/>
        <v>8.4178310267585257</v>
      </c>
      <c r="AG229" s="383">
        <f t="shared" si="141"/>
        <v>9.1604350204229874</v>
      </c>
      <c r="AH229" s="383">
        <f t="shared" si="141"/>
        <v>9.9685500334525834</v>
      </c>
      <c r="AI229" s="383">
        <f t="shared" si="141"/>
        <v>10.847955315211543</v>
      </c>
      <c r="AJ229" s="383">
        <f t="shared" si="141"/>
        <v>11.804939948730823</v>
      </c>
      <c r="AK229" s="392">
        <f t="shared" ref="AK229:AK231" si="142">SUM(Q229:AJ229)</f>
        <v>118.7729745677773</v>
      </c>
      <c r="AL229" s="127"/>
      <c r="AM229" s="127"/>
      <c r="AN229" s="127"/>
      <c r="AO229" s="127"/>
      <c r="AP229" s="127"/>
      <c r="AZ229" t="str">
        <f>+G229</f>
        <v>Clearing and layout</v>
      </c>
      <c r="BA229" s="412">
        <f>+Q229*($N$2*(1+$N$3))*(VLOOKUP(LEFT(AZ228,6),'2.1 Summary costs O&amp;M'!$J$3:$R$15,BA4,FALSE))</f>
        <v>621.68876244022658</v>
      </c>
      <c r="BB229" s="412">
        <f>+R229*($N$2*(1+$N$3))*(VLOOKUP(LEFT(AZ228,6),'2.1 Summary costs O&amp;M'!$J$3:$R$15,BA4,FALSE))</f>
        <v>676.53288515270219</v>
      </c>
      <c r="BC229" s="412">
        <f>+S229*($N$2*(1+$N$3))*(VLOOKUP(LEFT(AZ228,6),'2.1 Summary costs O&amp;M'!$J$3:$R$15,BA4,FALSE))</f>
        <v>736.2152452241653</v>
      </c>
      <c r="BD229" s="412">
        <f>+T229*($N$2*(1+$N$3))*(VLOOKUP(LEFT(AZ228,6),'2.1 Summary costs O&amp;M'!$J$3:$R$15,BA4,FALSE))</f>
        <v>801.16266214928896</v>
      </c>
      <c r="BE229" s="412">
        <f>+U229*($N$2*(1+$N$3))*(VLOOKUP(LEFT(AZ228,6),'2.1 Summary costs O&amp;M'!$J$3:$R$15,BA4,FALSE))</f>
        <v>871.83960857357602</v>
      </c>
      <c r="BF229" s="412">
        <f>+V229*($N$2*(1+$N$3))*(VLOOKUP(LEFT(AZ228,6),'2.1 Summary costs O&amp;M'!$J$3:$R$15,BA4,FALSE))</f>
        <v>948.75153197801933</v>
      </c>
      <c r="BG229" s="412">
        <f>+W229*($N$2*(1+$N$3))*(VLOOKUP(LEFT(AZ228,6),'2.1 Summary costs O&amp;M'!$J$3:$R$15,BA4,FALSE))</f>
        <v>1032.4484693960487</v>
      </c>
      <c r="BH229" s="412">
        <f>+X229*($N$2*(1+$N$3))*(VLOOKUP(LEFT(AZ228,6),'2.1 Summary costs O&amp;M'!$J$3:$R$15,BA4,FALSE))</f>
        <v>1123.5289810134816</v>
      </c>
      <c r="BI229" s="412">
        <f>+Y229*($N$2*(1+$N$3))*(VLOOKUP(LEFT(AZ228,6),'2.1 Summary costs O&amp;M'!$J$3:$R$15,BA4,FALSE))</f>
        <v>1222.6444307826907</v>
      </c>
      <c r="BJ229" s="412">
        <f>+Z229*($N$2*(1+$N$3))*(VLOOKUP(LEFT(AZ228,6),'2.1 Summary costs O&amp;M'!$J$3:$R$15,BA4,FALSE))</f>
        <v>1330.5036446638778</v>
      </c>
      <c r="BK229" s="412">
        <f>+AA229*($N$2*(1+$N$3))*(VLOOKUP(LEFT(AZ228,6),'2.1 Summary costs O&amp;M'!$J$3:$R$15,BA4,FALSE))</f>
        <v>1447.8779798069513</v>
      </c>
      <c r="BL229" s="412">
        <f>+AB229*($N$2*(1+$N$3))*(VLOOKUP(LEFT(AZ228,6),'2.1 Summary costs O&amp;M'!$J$3:$R$15,BA4,FALSE))</f>
        <v>1575.6068409263582</v>
      </c>
      <c r="BM229" s="412">
        <f>+AC229*($N$2*(1+$N$3))*(VLOOKUP(LEFT(AZ228,6),'2.1 Summary costs O&amp;M'!$J$3:$R$15,BA4,FALSE))</f>
        <v>1714.6036833193227</v>
      </c>
      <c r="BN229" s="412">
        <f>+AD229*($N$2*(1+$N$3))*(VLOOKUP(LEFT(AZ228,6),'2.1 Summary costs O&amp;M'!$J$3:$R$15,BA4,FALSE))</f>
        <v>1865.8625454581872</v>
      </c>
      <c r="BO229" s="412">
        <f>+AE229*($N$2*(1+$N$3))*(VLOOKUP(LEFT(AZ228,6),'2.1 Summary costs O&amp;M'!$J$3:$R$15,BA4,FALSE))</f>
        <v>2030.4651578748142</v>
      </c>
      <c r="BP229" s="412">
        <f>+AF229*($N$2*(1+$N$3))*(VLOOKUP(LEFT(AZ228,6),'2.1 Summary costs O&amp;M'!$J$3:$R$15,BA4,FALSE))</f>
        <v>2209.5886791763583</v>
      </c>
      <c r="BQ229" s="412">
        <f>+AG229*($N$2*(1+$N$3))*(VLOOKUP(LEFT(AZ228,6),'2.1 Summary costs O&amp;M'!$J$3:$R$15,BA4,FALSE))</f>
        <v>2404.5141145166767</v>
      </c>
      <c r="BR229" s="412">
        <f>+AH229*($N$2*(1+$N$3))*(VLOOKUP(LEFT(AZ228,6),'2.1 Summary costs O&amp;M'!$J$3:$R$15,BA4,FALSE))</f>
        <v>2616.6354767282246</v>
      </c>
      <c r="BS229" s="412">
        <f>+AI229*($N$2*(1+$N$3))*(VLOOKUP(LEFT(AZ228,6),'2.1 Summary costs O&amp;M'!$J$3:$R$15,BA4,FALSE))</f>
        <v>2847.4697556304391</v>
      </c>
      <c r="BT229" s="412">
        <f>+AJ229*($N$2*(1+$N$3))*(VLOOKUP(LEFT(AZ228,6),'2.1 Summary costs O&amp;M'!$J$3:$R$15,BA4,FALSE))</f>
        <v>3098.6677668103084</v>
      </c>
      <c r="BU229" s="412">
        <f>SUM(BA229:BT229)</f>
        <v>31176.608221621718</v>
      </c>
    </row>
    <row r="230" spans="1:73"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142"/>
        <v>0</v>
      </c>
      <c r="AL230" s="127"/>
      <c r="AM230" s="127"/>
      <c r="AN230" s="127"/>
      <c r="AO230" s="127"/>
      <c r="AP230" s="127"/>
      <c r="AZ230">
        <f t="shared" ref="AZ230:AZ237" si="143">+G230</f>
        <v>0</v>
      </c>
      <c r="BA230" s="412">
        <f>+Q230*($N$2*(1+$N$3))*(VLOOKUP(LEFT(AZ228,6),'2.1 Summary costs O&amp;M'!$J$3:$R$15,BA4,FALSE))</f>
        <v>0</v>
      </c>
      <c r="BB230" s="412">
        <f>+R230*($N$2*(1+$N$3))*(VLOOKUP(LEFT(AZ228,6),'2.1 Summary costs O&amp;M'!$J$3:$R$15,BA4,FALSE))</f>
        <v>0</v>
      </c>
      <c r="BC230" s="412">
        <f>+S230*($N$2*(1+$N$3))*(VLOOKUP(LEFT(AZ228,6),'2.1 Summary costs O&amp;M'!$J$3:$R$15,BA4,FALSE))</f>
        <v>0</v>
      </c>
      <c r="BD230" s="412">
        <f>+T230*($N$2*(1+$N$3))*(VLOOKUP(LEFT(AZ228,6),'2.1 Summary costs O&amp;M'!$J$3:$R$15,BA4,FALSE))</f>
        <v>0</v>
      </c>
      <c r="BE230" s="412">
        <f>+U230*($N$2*(1+$N$3))*(VLOOKUP(LEFT(AZ228,6),'2.1 Summary costs O&amp;M'!$J$3:$R$15,BA4,FALSE))</f>
        <v>0</v>
      </c>
      <c r="BF230" s="412">
        <f>+V230*($N$2*(1+$N$3))*(VLOOKUP(LEFT(AZ228,6),'2.1 Summary costs O&amp;M'!$J$3:$R$15,BA4,FALSE))</f>
        <v>0</v>
      </c>
      <c r="BG230" s="412">
        <f>+W230*($N$2*(1+$N$3))*(VLOOKUP(LEFT(AZ228,6),'2.1 Summary costs O&amp;M'!$J$3:$R$15,BA4,FALSE))</f>
        <v>0</v>
      </c>
      <c r="BH230" s="412">
        <f>+X230*($N$2*(1+$N$3))*(VLOOKUP(LEFT(AZ228,6),'2.1 Summary costs O&amp;M'!$J$3:$R$15,BA4,FALSE))</f>
        <v>0</v>
      </c>
      <c r="BI230" s="412">
        <f>+Y230*($N$2*(1+$N$3))*(VLOOKUP(LEFT(AZ228,6),'2.1 Summary costs O&amp;M'!$J$3:$R$15,BA4,FALSE))</f>
        <v>0</v>
      </c>
      <c r="BJ230" s="412">
        <f>+Z230*($N$2*(1+$N$3))*(VLOOKUP(LEFT(AZ228,6),'2.1 Summary costs O&amp;M'!$J$3:$R$15,BA4,FALSE))</f>
        <v>0</v>
      </c>
      <c r="BK230" s="412">
        <f>+AA230*($N$2*(1+$N$3))*(VLOOKUP(LEFT(AZ228,6),'2.1 Summary costs O&amp;M'!$J$3:$R$15,BA4,FALSE))</f>
        <v>0</v>
      </c>
      <c r="BL230" s="412">
        <f>+AB230*($N$2*(1+$N$3))*(VLOOKUP(LEFT(AZ228,6),'2.1 Summary costs O&amp;M'!$J$3:$R$15,BA4,FALSE))</f>
        <v>0</v>
      </c>
      <c r="BM230" s="412">
        <f>+AC230*($N$2*(1+$N$3))*(VLOOKUP(LEFT(AZ228,6),'2.1 Summary costs O&amp;M'!$J$3:$R$15,BA4,FALSE))</f>
        <v>0</v>
      </c>
      <c r="BN230" s="412">
        <f>+AD230*($N$2*(1+$N$3))*(VLOOKUP(LEFT(AZ228,6),'2.1 Summary costs O&amp;M'!$J$3:$R$15,BA4,FALSE))</f>
        <v>0</v>
      </c>
      <c r="BO230" s="412">
        <f>+AE230*($N$2*(1+$N$3))*(VLOOKUP(LEFT(AZ228,6),'2.1 Summary costs O&amp;M'!$J$3:$R$15,BA4,FALSE))</f>
        <v>0</v>
      </c>
      <c r="BP230" s="412">
        <f>+AF230*($N$2*(1+$N$3))*(VLOOKUP(LEFT(AZ228,6),'2.1 Summary costs O&amp;M'!$J$3:$R$15,BA4,FALSE))</f>
        <v>0</v>
      </c>
      <c r="BQ230" s="412">
        <f>+AG230*($N$2*(1+$N$3))*(VLOOKUP(LEFT(AZ228,6),'2.1 Summary costs O&amp;M'!$J$3:$R$15,BA4,FALSE))</f>
        <v>0</v>
      </c>
      <c r="BR230" s="412">
        <f>+AH230*($N$2*(1+$N$3))*(VLOOKUP(LEFT(AZ228,6),'2.1 Summary costs O&amp;M'!$J$3:$R$15,BA4,FALSE))</f>
        <v>0</v>
      </c>
      <c r="BS230" s="412">
        <f>+AI230*($N$2*(1+$N$3))*(VLOOKUP(LEFT(AZ228,6),'2.1 Summary costs O&amp;M'!$J$3:$R$15,BA4,FALSE))</f>
        <v>0</v>
      </c>
      <c r="BT230" s="412">
        <f>+AJ230*($N$2*(1+$N$3))*(VLOOKUP(LEFT(AZ228,6),'2.1 Summary costs O&amp;M'!$J$3:$R$15,BA4,FALSE))</f>
        <v>0</v>
      </c>
      <c r="BU230" s="412">
        <f t="shared" ref="BU230:BU237" si="144">SUM(BA230:BT230)</f>
        <v>0</v>
      </c>
    </row>
    <row r="231" spans="1:73"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142"/>
        <v>0</v>
      </c>
      <c r="AL231" s="127"/>
      <c r="AM231" s="127"/>
      <c r="AN231" s="127"/>
      <c r="AO231" s="127"/>
      <c r="AP231" s="127"/>
      <c r="AZ231">
        <f t="shared" si="143"/>
        <v>0</v>
      </c>
      <c r="BA231" s="412">
        <f>+Q231*($N$2*(1+$N$3))*(VLOOKUP(LEFT(AZ228,6),'2.1 Summary costs O&amp;M'!$J$3:$R$15,BA4,FALSE))</f>
        <v>0</v>
      </c>
      <c r="BB231" s="412">
        <f>+R231*($N$2*(1+$N$3))*(VLOOKUP(LEFT(AZ228,6),'2.1 Summary costs O&amp;M'!$J$3:$R$15,BA4,FALSE))</f>
        <v>0</v>
      </c>
      <c r="BC231" s="412">
        <f>+S231*($N$2*(1+$N$3))*(VLOOKUP(LEFT(AZ228,6),'2.1 Summary costs O&amp;M'!$J$3:$R$15,BA4,FALSE))</f>
        <v>0</v>
      </c>
      <c r="BD231" s="412">
        <f>+T231*($N$2*(1+$N$3))*(VLOOKUP(LEFT(AZ228,6),'2.1 Summary costs O&amp;M'!$J$3:$R$15,BA4,FALSE))</f>
        <v>0</v>
      </c>
      <c r="BE231" s="412">
        <f>+U231*($N$2*(1+$N$3))*(VLOOKUP(LEFT(AZ228,6),'2.1 Summary costs O&amp;M'!$J$3:$R$15,BA4,FALSE))</f>
        <v>0</v>
      </c>
      <c r="BF231" s="412">
        <f>+V231*($N$2*(1+$N$3))*(VLOOKUP(LEFT(AZ228,6),'2.1 Summary costs O&amp;M'!$J$3:$R$15,BA4,FALSE))</f>
        <v>0</v>
      </c>
      <c r="BG231" s="412">
        <f>+W231*($N$2*(1+$N$3))*(VLOOKUP(LEFT(AZ228,6),'2.1 Summary costs O&amp;M'!$J$3:$R$15,BA4,FALSE))</f>
        <v>0</v>
      </c>
      <c r="BH231" s="412">
        <f>+X231*($N$2*(1+$N$3))*(VLOOKUP(LEFT(AZ228,6),'2.1 Summary costs O&amp;M'!$J$3:$R$15,BA4,FALSE))</f>
        <v>0</v>
      </c>
      <c r="BI231" s="412">
        <f>+Y231*($N$2*(1+$N$3))*(VLOOKUP(LEFT(AZ228,6),'2.1 Summary costs O&amp;M'!$J$3:$R$15,BA4,FALSE))</f>
        <v>0</v>
      </c>
      <c r="BJ231" s="412">
        <f>+Z231*($N$2*(1+$N$3))*(VLOOKUP(LEFT(AZ228,6),'2.1 Summary costs O&amp;M'!$J$3:$R$15,BA4,FALSE))</f>
        <v>0</v>
      </c>
      <c r="BK231" s="412">
        <f>+AA231*($N$2*(1+$N$3))*(VLOOKUP(LEFT(AZ228,6),'2.1 Summary costs O&amp;M'!$J$3:$R$15,BA4,FALSE))</f>
        <v>0</v>
      </c>
      <c r="BL231" s="412">
        <f>+AB231*($N$2*(1+$N$3))*(VLOOKUP(LEFT(AZ228,6),'2.1 Summary costs O&amp;M'!$J$3:$R$15,BA4,FALSE))</f>
        <v>0</v>
      </c>
      <c r="BM231" s="412">
        <f>+AC231*($N$2*(1+$N$3))*(VLOOKUP(LEFT(AZ228,6),'2.1 Summary costs O&amp;M'!$J$3:$R$15,BA4,FALSE))</f>
        <v>0</v>
      </c>
      <c r="BN231" s="412">
        <f>+AD231*($N$2*(1+$N$3))*(VLOOKUP(LEFT(AZ228,6),'2.1 Summary costs O&amp;M'!$J$3:$R$15,BA4,FALSE))</f>
        <v>0</v>
      </c>
      <c r="BO231" s="412">
        <f>+AE231*($N$2*(1+$N$3))*(VLOOKUP(LEFT(AZ228,6),'2.1 Summary costs O&amp;M'!$J$3:$R$15,BA4,FALSE))</f>
        <v>0</v>
      </c>
      <c r="BP231" s="412">
        <f>+AF231*($N$2*(1+$N$3))*(VLOOKUP(LEFT(AZ228,6),'2.1 Summary costs O&amp;M'!$J$3:$R$15,BA4,FALSE))</f>
        <v>0</v>
      </c>
      <c r="BQ231" s="412">
        <f>+AG231*($N$2*(1+$N$3))*(VLOOKUP(LEFT(AZ228,6),'2.1 Summary costs O&amp;M'!$J$3:$R$15,BA4,FALSE))</f>
        <v>0</v>
      </c>
      <c r="BR231" s="412">
        <f>+AH231*($N$2*(1+$N$3))*(VLOOKUP(LEFT(AZ228,6),'2.1 Summary costs O&amp;M'!$J$3:$R$15,BA4,FALSE))</f>
        <v>0</v>
      </c>
      <c r="BS231" s="412">
        <f>+AI231*($N$2*(1+$N$3))*(VLOOKUP(LEFT(AZ228,6),'2.1 Summary costs O&amp;M'!$J$3:$R$15,BA4,FALSE))</f>
        <v>0</v>
      </c>
      <c r="BT231" s="412">
        <f>+AJ231*($N$2*(1+$N$3))*(VLOOKUP(LEFT(AZ228,6),'2.1 Summary costs O&amp;M'!$J$3:$R$15,BA4,FALSE))</f>
        <v>0</v>
      </c>
      <c r="BU231" s="412">
        <f t="shared" si="144"/>
        <v>0</v>
      </c>
    </row>
    <row r="232" spans="1:73"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c r="AZ232">
        <f t="shared" si="143"/>
        <v>0</v>
      </c>
      <c r="BA232" s="412">
        <f>+Q232*($N$2*(1+$N$3))*(VLOOKUP(LEFT(AZ228,6),'2.1 Summary costs O&amp;M'!$J$3:$R$15,BA4,FALSE))</f>
        <v>0</v>
      </c>
      <c r="BB232" s="412">
        <f>+R232*($N$2*(1+$N$3))*(VLOOKUP(LEFT(AZ228,6),'2.1 Summary costs O&amp;M'!$J$3:$R$15,BA4,FALSE))</f>
        <v>0</v>
      </c>
      <c r="BC232" s="412">
        <f>+S232*($N$2*(1+$N$3))*(VLOOKUP(LEFT(AZ228,6),'2.1 Summary costs O&amp;M'!$J$3:$R$15,BA4,FALSE))</f>
        <v>0</v>
      </c>
      <c r="BD232" s="412">
        <f>+T232*($N$2*(1+$N$3))*(VLOOKUP(LEFT(AZ228,6),'2.1 Summary costs O&amp;M'!$J$3:$R$15,BA4,FALSE))</f>
        <v>0</v>
      </c>
      <c r="BE232" s="412">
        <f>+U232*($N$2*(1+$N$3))*(VLOOKUP(LEFT(AZ228,6),'2.1 Summary costs O&amp;M'!$J$3:$R$15,BA4,FALSE))</f>
        <v>0</v>
      </c>
      <c r="BF232" s="412">
        <f>+V232*($N$2*(1+$N$3))*(VLOOKUP(LEFT(AZ228,6),'2.1 Summary costs O&amp;M'!$J$3:$R$15,BA4,FALSE))</f>
        <v>0</v>
      </c>
      <c r="BG232" s="412">
        <f>+W232*($N$2*(1+$N$3))*(VLOOKUP(LEFT(AZ228,6),'2.1 Summary costs O&amp;M'!$J$3:$R$15,BA4,FALSE))</f>
        <v>0</v>
      </c>
      <c r="BH232" s="412">
        <f>+X232*($N$2*(1+$N$3))*(VLOOKUP(LEFT(AZ228,6),'2.1 Summary costs O&amp;M'!$J$3:$R$15,BA4,FALSE))</f>
        <v>0</v>
      </c>
      <c r="BI232" s="412">
        <f>+Y232*($N$2*(1+$N$3))*(VLOOKUP(LEFT(AZ228,6),'2.1 Summary costs O&amp;M'!$J$3:$R$15,BA4,FALSE))</f>
        <v>0</v>
      </c>
      <c r="BJ232" s="412">
        <f>+Z232*($N$2*(1+$N$3))*(VLOOKUP(LEFT(AZ228,6),'2.1 Summary costs O&amp;M'!$J$3:$R$15,BA4,FALSE))</f>
        <v>0</v>
      </c>
      <c r="BK232" s="412">
        <f>+AA232*($N$2*(1+$N$3))*(VLOOKUP(LEFT(AZ228,6),'2.1 Summary costs O&amp;M'!$J$3:$R$15,BA4,FALSE))</f>
        <v>0</v>
      </c>
      <c r="BL232" s="412">
        <f>+AB232*($N$2*(1+$N$3))*(VLOOKUP(LEFT(AZ228,6),'2.1 Summary costs O&amp;M'!$J$3:$R$15,BA4,FALSE))</f>
        <v>0</v>
      </c>
      <c r="BM232" s="412">
        <f>+AC232*($N$2*(1+$N$3))*(VLOOKUP(LEFT(AZ228,6),'2.1 Summary costs O&amp;M'!$J$3:$R$15,BA4,FALSE))</f>
        <v>0</v>
      </c>
      <c r="BN232" s="412">
        <f>+AD232*($N$2*(1+$N$3))*(VLOOKUP(LEFT(AZ228,6),'2.1 Summary costs O&amp;M'!$J$3:$R$15,BA4,FALSE))</f>
        <v>0</v>
      </c>
      <c r="BO232" s="412">
        <f>+AE232*($N$2*(1+$N$3))*(VLOOKUP(LEFT(AZ228,6),'2.1 Summary costs O&amp;M'!$J$3:$R$15,BA4,FALSE))</f>
        <v>0</v>
      </c>
      <c r="BP232" s="412">
        <f>+AF232*($N$2*(1+$N$3))*(VLOOKUP(LEFT(AZ228,6),'2.1 Summary costs O&amp;M'!$J$3:$R$15,BA4,FALSE))</f>
        <v>0</v>
      </c>
      <c r="BQ232" s="412">
        <f>+AG232*($N$2*(1+$N$3))*(VLOOKUP(LEFT(AZ228,6),'2.1 Summary costs O&amp;M'!$J$3:$R$15,BA4,FALSE))</f>
        <v>0</v>
      </c>
      <c r="BR232" s="412">
        <f>+AH232*($N$2*(1+$N$3))*(VLOOKUP(LEFT(AZ228,6),'2.1 Summary costs O&amp;M'!$J$3:$R$15,BA4,FALSE))</f>
        <v>0</v>
      </c>
      <c r="BS232" s="412">
        <f>+AI232*($N$2*(1+$N$3))*(VLOOKUP(LEFT(AZ228,6),'2.1 Summary costs O&amp;M'!$J$3:$R$15,BA4,FALSE))</f>
        <v>0</v>
      </c>
      <c r="BT232" s="412">
        <f>+AJ232*($N$2*(1+$N$3))*(VLOOKUP(LEFT(AZ228,6),'2.1 Summary costs O&amp;M'!$J$3:$R$15,BA4,FALSE))</f>
        <v>0</v>
      </c>
      <c r="BU232" s="412">
        <f t="shared" si="144"/>
        <v>0</v>
      </c>
    </row>
    <row r="233" spans="1:73"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145">SUM(Q233:AJ233)</f>
        <v>0</v>
      </c>
      <c r="AL233" s="127"/>
      <c r="AM233" s="127"/>
      <c r="AN233" s="127"/>
      <c r="AO233" s="127"/>
      <c r="AP233" s="127"/>
      <c r="AZ233">
        <f t="shared" si="143"/>
        <v>0</v>
      </c>
      <c r="BA233" s="412">
        <f>+Q233*($N$2*(1+$N$3))*(VLOOKUP(LEFT(AZ228,6),'2.1 Summary costs O&amp;M'!$J$3:$R$15,BA4,FALSE))</f>
        <v>0</v>
      </c>
      <c r="BB233" s="412">
        <f>+R233*($N$2*(1+$N$3))*(VLOOKUP(LEFT(AZ228,6),'2.1 Summary costs O&amp;M'!$J$3:$R$15,BA4,FALSE))</f>
        <v>0</v>
      </c>
      <c r="BC233" s="412">
        <f>+S233*($N$2*(1+$N$3))*(VLOOKUP(LEFT(AZ228,6),'2.1 Summary costs O&amp;M'!$J$3:$R$15,BA4,FALSE))</f>
        <v>0</v>
      </c>
      <c r="BD233" s="412">
        <f>+T233*($N$2*(1+$N$3))*(VLOOKUP(LEFT(AZ228,6),'2.1 Summary costs O&amp;M'!$J$3:$R$15,BA4,FALSE))</f>
        <v>0</v>
      </c>
      <c r="BE233" s="412">
        <f>+U233*($N$2*(1+$N$3))*(VLOOKUP(LEFT(AZ228,6),'2.1 Summary costs O&amp;M'!$J$3:$R$15,BA4,FALSE))</f>
        <v>0</v>
      </c>
      <c r="BF233" s="412">
        <f>+V233*($N$2*(1+$N$3))*(VLOOKUP(LEFT(AZ228,6),'2.1 Summary costs O&amp;M'!$J$3:$R$15,BA4,FALSE))</f>
        <v>0</v>
      </c>
      <c r="BG233" s="412">
        <f>+W233*($N$2*(1+$N$3))*(VLOOKUP(LEFT(AZ228,6),'2.1 Summary costs O&amp;M'!$J$3:$R$15,BA4,FALSE))</f>
        <v>0</v>
      </c>
      <c r="BH233" s="412">
        <f>+X233*($N$2*(1+$N$3))*(VLOOKUP(LEFT(AZ228,6),'2.1 Summary costs O&amp;M'!$J$3:$R$15,BA4,FALSE))</f>
        <v>0</v>
      </c>
      <c r="BI233" s="412">
        <f>+Y233*($N$2*(1+$N$3))*(VLOOKUP(LEFT(AZ228,6),'2.1 Summary costs O&amp;M'!$J$3:$R$15,BA4,FALSE))</f>
        <v>0</v>
      </c>
      <c r="BJ233" s="412">
        <f>+Z233*($N$2*(1+$N$3))*(VLOOKUP(LEFT(AZ228,6),'2.1 Summary costs O&amp;M'!$J$3:$R$15,BA4,FALSE))</f>
        <v>0</v>
      </c>
      <c r="BK233" s="412">
        <f>+AA233*($N$2*(1+$N$3))*(VLOOKUP(LEFT(AZ228,6),'2.1 Summary costs O&amp;M'!$J$3:$R$15,BA4,FALSE))</f>
        <v>0</v>
      </c>
      <c r="BL233" s="412">
        <f>+AB233*($N$2*(1+$N$3))*(VLOOKUP(LEFT(AZ228,6),'2.1 Summary costs O&amp;M'!$J$3:$R$15,BA4,FALSE))</f>
        <v>0</v>
      </c>
      <c r="BM233" s="412">
        <f>+AC233*($N$2*(1+$N$3))*(VLOOKUP(LEFT(AZ228,6),'2.1 Summary costs O&amp;M'!$J$3:$R$15,BA4,FALSE))</f>
        <v>0</v>
      </c>
      <c r="BN233" s="412">
        <f>+AD233*($N$2*(1+$N$3))*(VLOOKUP(LEFT(AZ228,6),'2.1 Summary costs O&amp;M'!$J$3:$R$15,BA4,FALSE))</f>
        <v>0</v>
      </c>
      <c r="BO233" s="412">
        <f>+AE233*($N$2*(1+$N$3))*(VLOOKUP(LEFT(AZ228,6),'2.1 Summary costs O&amp;M'!$J$3:$R$15,BA4,FALSE))</f>
        <v>0</v>
      </c>
      <c r="BP233" s="412">
        <f>+AF233*($N$2*(1+$N$3))*(VLOOKUP(LEFT(AZ228,6),'2.1 Summary costs O&amp;M'!$J$3:$R$15,BA4,FALSE))</f>
        <v>0</v>
      </c>
      <c r="BQ233" s="412">
        <f>+AG233*($N$2*(1+$N$3))*(VLOOKUP(LEFT(AZ228,6),'2.1 Summary costs O&amp;M'!$J$3:$R$15,BA4,FALSE))</f>
        <v>0</v>
      </c>
      <c r="BR233" s="412">
        <f>+AH233*($N$2*(1+$N$3))*(VLOOKUP(LEFT(AZ228,6),'2.1 Summary costs O&amp;M'!$J$3:$R$15,BA4,FALSE))</f>
        <v>0</v>
      </c>
      <c r="BS233" s="412">
        <f>+AI233*($N$2*(1+$N$3))*(VLOOKUP(LEFT(AZ228,6),'2.1 Summary costs O&amp;M'!$J$3:$R$15,BA4,FALSE))</f>
        <v>0</v>
      </c>
      <c r="BT233" s="412">
        <f>+AJ233*($N$2*(1+$N$3))*(VLOOKUP(LEFT(AZ228,6),'2.1 Summary costs O&amp;M'!$J$3:$R$15,BA4,FALSE))</f>
        <v>0</v>
      </c>
      <c r="BU233" s="412">
        <f t="shared" si="144"/>
        <v>0</v>
      </c>
    </row>
    <row r="234" spans="1:73"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145"/>
        <v>0</v>
      </c>
      <c r="AL234" s="127"/>
      <c r="AM234" s="127"/>
      <c r="AN234" s="127"/>
      <c r="AO234" s="127"/>
      <c r="AP234" s="127"/>
      <c r="AZ234">
        <f t="shared" si="143"/>
        <v>0</v>
      </c>
      <c r="BA234" s="412">
        <f>+Q234*($N$2*(1+$N$3))*(VLOOKUP(LEFT(AZ228,6),'2.1 Summary costs O&amp;M'!$J$3:$R$15,BA4,FALSE))</f>
        <v>0</v>
      </c>
      <c r="BB234" s="412">
        <f>+R234*($N$2*(1+$N$3))*(VLOOKUP(LEFT(AZ228,6),'2.1 Summary costs O&amp;M'!$J$3:$R$15,BA4,FALSE))</f>
        <v>0</v>
      </c>
      <c r="BC234" s="412">
        <f>+S234*($N$2*(1+$N$3))*(VLOOKUP(LEFT(AZ228,6),'2.1 Summary costs O&amp;M'!$J$3:$R$15,BA4,FALSE))</f>
        <v>0</v>
      </c>
      <c r="BD234" s="412">
        <f>+T234*($N$2*(1+$N$3))*(VLOOKUP(LEFT(AZ228,6),'2.1 Summary costs O&amp;M'!$J$3:$R$15,BA4,FALSE))</f>
        <v>0</v>
      </c>
      <c r="BE234" s="412">
        <f>+U234*($N$2*(1+$N$3))*(VLOOKUP(LEFT(AZ228,6),'2.1 Summary costs O&amp;M'!$J$3:$R$15,BA4,FALSE))</f>
        <v>0</v>
      </c>
      <c r="BF234" s="412">
        <f>+V234*($N$2*(1+$N$3))*(VLOOKUP(LEFT(AZ228,6),'2.1 Summary costs O&amp;M'!$J$3:$R$15,BA4,FALSE))</f>
        <v>0</v>
      </c>
      <c r="BG234" s="412">
        <f>+W234*($N$2*(1+$N$3))*(VLOOKUP(LEFT(AZ228,6),'2.1 Summary costs O&amp;M'!$J$3:$R$15,BA4,FALSE))</f>
        <v>0</v>
      </c>
      <c r="BH234" s="412">
        <f>+X234*($N$2*(1+$N$3))*(VLOOKUP(LEFT(AZ228,6),'2.1 Summary costs O&amp;M'!$J$3:$R$15,BA4,FALSE))</f>
        <v>0</v>
      </c>
      <c r="BI234" s="412">
        <f>+Y234*($N$2*(1+$N$3))*(VLOOKUP(LEFT(AZ228,6),'2.1 Summary costs O&amp;M'!$J$3:$R$15,BA4,FALSE))</f>
        <v>0</v>
      </c>
      <c r="BJ234" s="412">
        <f>+Z234*($N$2*(1+$N$3))*(VLOOKUP(LEFT(AZ228,6),'2.1 Summary costs O&amp;M'!$J$3:$R$15,BA4,FALSE))</f>
        <v>0</v>
      </c>
      <c r="BK234" s="412">
        <f>+AA234*($N$2*(1+$N$3))*(VLOOKUP(LEFT(AZ228,6),'2.1 Summary costs O&amp;M'!$J$3:$R$15,BA4,FALSE))</f>
        <v>0</v>
      </c>
      <c r="BL234" s="412">
        <f>+AB234*($N$2*(1+$N$3))*(VLOOKUP(LEFT(AZ228,6),'2.1 Summary costs O&amp;M'!$J$3:$R$15,BA4,FALSE))</f>
        <v>0</v>
      </c>
      <c r="BM234" s="412">
        <f>+AC234*($N$2*(1+$N$3))*(VLOOKUP(LEFT(AZ228,6),'2.1 Summary costs O&amp;M'!$J$3:$R$15,BA4,FALSE))</f>
        <v>0</v>
      </c>
      <c r="BN234" s="412">
        <f>+AD234*($N$2*(1+$N$3))*(VLOOKUP(LEFT(AZ228,6),'2.1 Summary costs O&amp;M'!$J$3:$R$15,BA4,FALSE))</f>
        <v>0</v>
      </c>
      <c r="BO234" s="412">
        <f>+AE234*($N$2*(1+$N$3))*(VLOOKUP(LEFT(AZ228,6),'2.1 Summary costs O&amp;M'!$J$3:$R$15,BA4,FALSE))</f>
        <v>0</v>
      </c>
      <c r="BP234" s="412">
        <f>+AF234*($N$2*(1+$N$3))*(VLOOKUP(LEFT(AZ228,6),'2.1 Summary costs O&amp;M'!$J$3:$R$15,BA4,FALSE))</f>
        <v>0</v>
      </c>
      <c r="BQ234" s="412">
        <f>+AG234*($N$2*(1+$N$3))*(VLOOKUP(LEFT(AZ228,6),'2.1 Summary costs O&amp;M'!$J$3:$R$15,BA4,FALSE))</f>
        <v>0</v>
      </c>
      <c r="BR234" s="412">
        <f>+AH234*($N$2*(1+$N$3))*(VLOOKUP(LEFT(AZ228,6),'2.1 Summary costs O&amp;M'!$J$3:$R$15,BA4,FALSE))</f>
        <v>0</v>
      </c>
      <c r="BS234" s="412">
        <f>+AI234*($N$2*(1+$N$3))*(VLOOKUP(LEFT(AZ228,6),'2.1 Summary costs O&amp;M'!$J$3:$R$15,BA4,FALSE))</f>
        <v>0</v>
      </c>
      <c r="BT234" s="412">
        <f>+AJ234*($N$2*(1+$N$3))*(VLOOKUP(LEFT(AZ228,6),'2.1 Summary costs O&amp;M'!$J$3:$R$15,BA4,FALSE))</f>
        <v>0</v>
      </c>
      <c r="BU234" s="412">
        <f t="shared" si="144"/>
        <v>0</v>
      </c>
    </row>
    <row r="235" spans="1:73"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49.821479739002783</v>
      </c>
      <c r="V235" s="383"/>
      <c r="W235" s="383"/>
      <c r="X235" s="383"/>
      <c r="Y235" s="383"/>
      <c r="Z235" s="383">
        <f>+$N235*(1+$N$1)^(1+Z$6)</f>
        <v>76.031944090891358</v>
      </c>
      <c r="AA235" s="383"/>
      <c r="AB235" s="383"/>
      <c r="AC235" s="383"/>
      <c r="AD235" s="383"/>
      <c r="AE235" s="383">
        <f>+$N235*(1+$N$1)^(1+AE$6)</f>
        <v>116.03140959530518</v>
      </c>
      <c r="AF235" s="383"/>
      <c r="AG235" s="383"/>
      <c r="AH235" s="383"/>
      <c r="AI235" s="383"/>
      <c r="AJ235" s="383">
        <f>+$N235*(1+$N$1)^(1+AJ$6)</f>
        <v>177.07409923096233</v>
      </c>
      <c r="AK235" s="385">
        <f t="shared" si="145"/>
        <v>418.95893265616166</v>
      </c>
      <c r="AL235" s="127"/>
      <c r="AM235" s="127"/>
      <c r="AN235" s="127"/>
      <c r="AO235" s="127"/>
      <c r="AP235" s="127"/>
      <c r="AZ235" t="str">
        <f t="shared" si="143"/>
        <v>Baresoil openning</v>
      </c>
      <c r="BA235" s="412">
        <f>+Q235*($N$2*(1+$N$3))*(VLOOKUP(LEFT(AZ228,6),'2.1 Summary costs O&amp;M'!$J$3:$R$15,BA4,FALSE))</f>
        <v>0</v>
      </c>
      <c r="BB235" s="412">
        <f>+R235*($N$2*(1+$N$3))*(VLOOKUP(LEFT(AZ228,6),'2.1 Summary costs O&amp;M'!$J$3:$R$15,BA4,FALSE))</f>
        <v>0</v>
      </c>
      <c r="BC235" s="412">
        <f>+S235*($N$2*(1+$N$3))*(VLOOKUP(LEFT(AZ228,6),'2.1 Summary costs O&amp;M'!$J$3:$R$15,BA4,FALSE))</f>
        <v>0</v>
      </c>
      <c r="BD235" s="412">
        <f>+T235*($N$2*(1+$N$3))*(VLOOKUP(LEFT(AZ228,6),'2.1 Summary costs O&amp;M'!$J$3:$R$15,BA4,FALSE))</f>
        <v>0</v>
      </c>
      <c r="BE235" s="412">
        <f>+U235*($N$2*(1+$N$3))*(VLOOKUP(LEFT(AZ228,6),'2.1 Summary costs O&amp;M'!$J$3:$R$15,BA4,FALSE))</f>
        <v>13077.594128603641</v>
      </c>
      <c r="BF235" s="412">
        <f>+V235*($N$2*(1+$N$3))*(VLOOKUP(LEFT(AZ228,6),'2.1 Summary costs O&amp;M'!$J$3:$R$15,BA4,FALSE))</f>
        <v>0</v>
      </c>
      <c r="BG235" s="412">
        <f>+W235*($N$2*(1+$N$3))*(VLOOKUP(LEFT(AZ228,6),'2.1 Summary costs O&amp;M'!$J$3:$R$15,BA4,FALSE))</f>
        <v>0</v>
      </c>
      <c r="BH235" s="412">
        <f>+X235*($N$2*(1+$N$3))*(VLOOKUP(LEFT(AZ228,6),'2.1 Summary costs O&amp;M'!$J$3:$R$15,BA4,FALSE))</f>
        <v>0</v>
      </c>
      <c r="BI235" s="412">
        <f>+Y235*($N$2*(1+$N$3))*(VLOOKUP(LEFT(AZ228,6),'2.1 Summary costs O&amp;M'!$J$3:$R$15,BA4,FALSE))</f>
        <v>0</v>
      </c>
      <c r="BJ235" s="412">
        <f>+Z235*($N$2*(1+$N$3))*(VLOOKUP(LEFT(AZ228,6),'2.1 Summary costs O&amp;M'!$J$3:$R$15,BA4,FALSE))</f>
        <v>19957.554669958165</v>
      </c>
      <c r="BK235" s="412">
        <f>+AA235*($N$2*(1+$N$3))*(VLOOKUP(LEFT(AZ228,6),'2.1 Summary costs O&amp;M'!$J$3:$R$15,BA4,FALSE))</f>
        <v>0</v>
      </c>
      <c r="BL235" s="412">
        <f>+AB235*($N$2*(1+$N$3))*(VLOOKUP(LEFT(AZ228,6),'2.1 Summary costs O&amp;M'!$J$3:$R$15,BA4,FALSE))</f>
        <v>0</v>
      </c>
      <c r="BM235" s="412">
        <f>+AC235*($N$2*(1+$N$3))*(VLOOKUP(LEFT(AZ228,6),'2.1 Summary costs O&amp;M'!$J$3:$R$15,BA4,FALSE))</f>
        <v>0</v>
      </c>
      <c r="BN235" s="412">
        <f>+AD235*($N$2*(1+$N$3))*(VLOOKUP(LEFT(AZ228,6),'2.1 Summary costs O&amp;M'!$J$3:$R$15,BA4,FALSE))</f>
        <v>0</v>
      </c>
      <c r="BO235" s="412">
        <f>+AE235*($N$2*(1+$N$3))*(VLOOKUP(LEFT(AZ228,6),'2.1 Summary costs O&amp;M'!$J$3:$R$15,BA4,FALSE))</f>
        <v>30456.97736812221</v>
      </c>
      <c r="BP235" s="412">
        <f>+AF235*($N$2*(1+$N$3))*(VLOOKUP(LEFT(AZ228,6),'2.1 Summary costs O&amp;M'!$J$3:$R$15,BA4,FALSE))</f>
        <v>0</v>
      </c>
      <c r="BQ235" s="412">
        <f>+AG235*($N$2*(1+$N$3))*(VLOOKUP(LEFT(AZ228,6),'2.1 Summary costs O&amp;M'!$J$3:$R$15,BA4,FALSE))</f>
        <v>0</v>
      </c>
      <c r="BR235" s="412">
        <f>+AH235*($N$2*(1+$N$3))*(VLOOKUP(LEFT(AZ228,6),'2.1 Summary costs O&amp;M'!$J$3:$R$15,BA4,FALSE))</f>
        <v>0</v>
      </c>
      <c r="BS235" s="412">
        <f>+AI235*($N$2*(1+$N$3))*(VLOOKUP(LEFT(AZ228,6),'2.1 Summary costs O&amp;M'!$J$3:$R$15,BA4,FALSE))</f>
        <v>0</v>
      </c>
      <c r="BT235" s="412">
        <f>+AJ235*($N$2*(1+$N$3))*(VLOOKUP(LEFT(AZ228,6),'2.1 Summary costs O&amp;M'!$J$3:$R$15,BA4,FALSE))</f>
        <v>46480.01650215462</v>
      </c>
      <c r="BU235" s="412">
        <f t="shared" si="144"/>
        <v>109972.14266883864</v>
      </c>
    </row>
    <row r="236" spans="1:73"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c r="AZ236">
        <f t="shared" si="143"/>
        <v>0</v>
      </c>
      <c r="BA236" s="412">
        <f>+Q236*($N$2*(1+$N$3))*(VLOOKUP(LEFT(AZ228,6),'2.1 Summary costs O&amp;M'!$J$3:$R$15,BA4,FALSE))</f>
        <v>0</v>
      </c>
      <c r="BB236" s="412">
        <f>+R236*($N$2*(1+$N$3))*(VLOOKUP(LEFT(AZ228,6),'2.1 Summary costs O&amp;M'!$J$3:$R$15,BA4,FALSE))</f>
        <v>0</v>
      </c>
      <c r="BC236" s="412">
        <f>+S236*($N$2*(1+$N$3))*(VLOOKUP(LEFT(AZ228,6),'2.1 Summary costs O&amp;M'!$J$3:$R$15,BA4,FALSE))</f>
        <v>0</v>
      </c>
      <c r="BD236" s="412">
        <f>+T236*($N$2*(1+$N$3))*(VLOOKUP(LEFT(AZ228,6),'2.1 Summary costs O&amp;M'!$J$3:$R$15,BA4,FALSE))</f>
        <v>0</v>
      </c>
      <c r="BE236" s="412">
        <f>+U236*($N$2*(1+$N$3))*(VLOOKUP(LEFT(AZ228,6),'2.1 Summary costs O&amp;M'!$J$3:$R$15,BA4,FALSE))</f>
        <v>0</v>
      </c>
      <c r="BF236" s="412">
        <f>+V236*($N$2*(1+$N$3))*(VLOOKUP(LEFT(AZ228,6),'2.1 Summary costs O&amp;M'!$J$3:$R$15,BA4,FALSE))</f>
        <v>0</v>
      </c>
      <c r="BG236" s="412">
        <f>+W236*($N$2*(1+$N$3))*(VLOOKUP(LEFT(AZ228,6),'2.1 Summary costs O&amp;M'!$J$3:$R$15,BA4,FALSE))</f>
        <v>0</v>
      </c>
      <c r="BH236" s="412">
        <f>+X236*($N$2*(1+$N$3))*(VLOOKUP(LEFT(AZ228,6),'2.1 Summary costs O&amp;M'!$J$3:$R$15,BA4,FALSE))</f>
        <v>0</v>
      </c>
      <c r="BI236" s="412">
        <f>+Y236*($N$2*(1+$N$3))*(VLOOKUP(LEFT(AZ228,6),'2.1 Summary costs O&amp;M'!$J$3:$R$15,BA4,FALSE))</f>
        <v>0</v>
      </c>
      <c r="BJ236" s="412">
        <f>+Z236*($N$2*(1+$N$3))*(VLOOKUP(LEFT(AZ228,6),'2.1 Summary costs O&amp;M'!$J$3:$R$15,BA4,FALSE))</f>
        <v>0</v>
      </c>
      <c r="BK236" s="412">
        <f>+AA236*($N$2*(1+$N$3))*(VLOOKUP(LEFT(AZ228,6),'2.1 Summary costs O&amp;M'!$J$3:$R$15,BA4,FALSE))</f>
        <v>0</v>
      </c>
      <c r="BL236" s="412">
        <f>+AB236*($N$2*(1+$N$3))*(VLOOKUP(LEFT(AZ228,6),'2.1 Summary costs O&amp;M'!$J$3:$R$15,BA4,FALSE))</f>
        <v>0</v>
      </c>
      <c r="BM236" s="412">
        <f>+AC236*($N$2*(1+$N$3))*(VLOOKUP(LEFT(AZ228,6),'2.1 Summary costs O&amp;M'!$J$3:$R$15,BA4,FALSE))</f>
        <v>0</v>
      </c>
      <c r="BN236" s="412">
        <f>+AD236*($N$2*(1+$N$3))*(VLOOKUP(LEFT(AZ228,6),'2.1 Summary costs O&amp;M'!$J$3:$R$15,BA4,FALSE))</f>
        <v>0</v>
      </c>
      <c r="BO236" s="412">
        <f>+AE236*($N$2*(1+$N$3))*(VLOOKUP(LEFT(AZ228,6),'2.1 Summary costs O&amp;M'!$J$3:$R$15,BA4,FALSE))</f>
        <v>0</v>
      </c>
      <c r="BP236" s="412">
        <f>+AF236*($N$2*(1+$N$3))*(VLOOKUP(LEFT(AZ228,6),'2.1 Summary costs O&amp;M'!$J$3:$R$15,BA4,FALSE))</f>
        <v>0</v>
      </c>
      <c r="BQ236" s="412">
        <f>+AG236*($N$2*(1+$N$3))*(VLOOKUP(LEFT(AZ228,6),'2.1 Summary costs O&amp;M'!$J$3:$R$15,BA4,FALSE))</f>
        <v>0</v>
      </c>
      <c r="BR236" s="412">
        <f>+AH236*($N$2*(1+$N$3))*(VLOOKUP(LEFT(AZ228,6),'2.1 Summary costs O&amp;M'!$J$3:$R$15,BA4,FALSE))</f>
        <v>0</v>
      </c>
      <c r="BS236" s="412">
        <f>+AI236*($N$2*(1+$N$3))*(VLOOKUP(LEFT(AZ228,6),'2.1 Summary costs O&amp;M'!$J$3:$R$15,BA4,FALSE))</f>
        <v>0</v>
      </c>
      <c r="BT236" s="412">
        <f>+AJ236*($N$2*(1+$N$3))*(VLOOKUP(LEFT(AZ228,6),'2.1 Summary costs O&amp;M'!$J$3:$R$15,BA4,FALSE))</f>
        <v>0</v>
      </c>
      <c r="BU236" s="412">
        <f t="shared" si="144"/>
        <v>0</v>
      </c>
    </row>
    <row r="237" spans="1:73" ht="15.75" thickBot="1" x14ac:dyDescent="0.3">
      <c r="F237" s="438"/>
      <c r="G237" s="162" t="s">
        <v>153</v>
      </c>
      <c r="H237" s="320"/>
      <c r="I237" s="163"/>
      <c r="J237" s="163"/>
      <c r="K237" s="163"/>
      <c r="L237" s="163"/>
      <c r="M237" s="164"/>
      <c r="N237" s="91">
        <f>SUM(N229:N236)</f>
        <v>32</v>
      </c>
      <c r="O237" s="127"/>
      <c r="P237" s="127"/>
      <c r="Q237" s="385">
        <f t="shared" ref="Q237" si="146">SUM(Q229:Q236)</f>
        <v>2.3684367152927273</v>
      </c>
      <c r="R237" s="385">
        <f t="shared" ref="R237:AJ237" si="147">SUM(R229:R236)</f>
        <v>2.5773754024589377</v>
      </c>
      <c r="S237" s="385">
        <f t="shared" si="147"/>
        <v>2.8047462371733016</v>
      </c>
      <c r="T237" s="385">
        <f t="shared" si="147"/>
        <v>3.0521752661380588</v>
      </c>
      <c r="U237" s="385">
        <f t="shared" si="147"/>
        <v>53.142911721602971</v>
      </c>
      <c r="V237" s="385">
        <f t="shared" si="147"/>
        <v>3.6144419809148647</v>
      </c>
      <c r="W237" s="385">
        <f t="shared" si="147"/>
        <v>3.9333007274688971</v>
      </c>
      <c r="X237" s="385">
        <f t="shared" si="147"/>
        <v>4.2802885464470704</v>
      </c>
      <c r="Y237" s="385">
        <f t="shared" si="147"/>
        <v>4.6578869276124646</v>
      </c>
      <c r="Z237" s="385">
        <f t="shared" si="147"/>
        <v>81.100740363617447</v>
      </c>
      <c r="AA237" s="385">
        <f t="shared" si="147"/>
        <v>5.5159552075197</v>
      </c>
      <c r="AB237" s="385">
        <f t="shared" si="147"/>
        <v>6.0025615973317006</v>
      </c>
      <c r="AC237" s="385">
        <f t="shared" si="147"/>
        <v>6.5320954166998861</v>
      </c>
      <c r="AD237" s="385">
        <f t="shared" si="147"/>
        <v>7.108343636463279</v>
      </c>
      <c r="AE237" s="385">
        <f t="shared" si="147"/>
        <v>123.76683690165885</v>
      </c>
      <c r="AF237" s="385">
        <f t="shared" si="147"/>
        <v>8.4178310267585257</v>
      </c>
      <c r="AG237" s="385">
        <f t="shared" si="147"/>
        <v>9.1604350204229874</v>
      </c>
      <c r="AH237" s="385">
        <f t="shared" si="147"/>
        <v>9.9685500334525834</v>
      </c>
      <c r="AI237" s="385">
        <f t="shared" si="147"/>
        <v>10.847955315211543</v>
      </c>
      <c r="AJ237" s="385">
        <f t="shared" si="147"/>
        <v>188.87903917969317</v>
      </c>
      <c r="AK237" s="385">
        <f>SUM(Q237:AJ237)</f>
        <v>537.73190722393895</v>
      </c>
      <c r="AL237" s="127"/>
      <c r="AM237" s="127"/>
      <c r="AN237" s="127"/>
      <c r="AO237" s="127"/>
      <c r="AP237" s="127"/>
      <c r="AZ237" t="str">
        <f t="shared" si="143"/>
        <v>Subtotal USD</v>
      </c>
      <c r="BA237" s="412">
        <f>+Q237*($N$2*(1+$N$3))*(VLOOKUP(LEFT(AZ228,6),'2.1 Summary costs O&amp;M'!$J$3:$R$15,BA4,FALSE))</f>
        <v>621.68876244022658</v>
      </c>
      <c r="BB237" s="412">
        <f>+R237*($N$2*(1+$N$3))*(VLOOKUP(LEFT(AZ228,6),'2.1 Summary costs O&amp;M'!$J$3:$R$15,BA4,FALSE))</f>
        <v>676.53288515270219</v>
      </c>
      <c r="BC237" s="412">
        <f>+S237*($N$2*(1+$N$3))*(VLOOKUP(LEFT(AZ228,6),'2.1 Summary costs O&amp;M'!$J$3:$R$15,BA4,FALSE))</f>
        <v>736.2152452241653</v>
      </c>
      <c r="BD237" s="412">
        <f>+T237*($N$2*(1+$N$3))*(VLOOKUP(LEFT(AZ228,6),'2.1 Summary costs O&amp;M'!$J$3:$R$15,BA4,FALSE))</f>
        <v>801.16266214928896</v>
      </c>
      <c r="BE237" s="412">
        <f>+U237*($N$2*(1+$N$3))*(VLOOKUP(LEFT(AZ228,6),'2.1 Summary costs O&amp;M'!$J$3:$R$15,BA4,FALSE))</f>
        <v>13949.433737177216</v>
      </c>
      <c r="BF237" s="412">
        <f>+V237*($N$2*(1+$N$3))*(VLOOKUP(LEFT(AZ228,6),'2.1 Summary costs O&amp;M'!$J$3:$R$15,BA4,FALSE))</f>
        <v>948.75153197801933</v>
      </c>
      <c r="BG237" s="412">
        <f>+W237*($N$2*(1+$N$3))*(VLOOKUP(LEFT(AZ228,6),'2.1 Summary costs O&amp;M'!$J$3:$R$15,BA4,FALSE))</f>
        <v>1032.4484693960487</v>
      </c>
      <c r="BH237" s="412">
        <f>+X237*($N$2*(1+$N$3))*(VLOOKUP(LEFT(AZ228,6),'2.1 Summary costs O&amp;M'!$J$3:$R$15,BA4,FALSE))</f>
        <v>1123.5289810134816</v>
      </c>
      <c r="BI237" s="412">
        <f>+Y237*($N$2*(1+$N$3))*(VLOOKUP(LEFT(AZ228,6),'2.1 Summary costs O&amp;M'!$J$3:$R$15,BA4,FALSE))</f>
        <v>1222.6444307826907</v>
      </c>
      <c r="BJ237" s="412">
        <f>+Z237*($N$2*(1+$N$3))*(VLOOKUP(LEFT(AZ228,6),'2.1 Summary costs O&amp;M'!$J$3:$R$15,BA4,FALSE))</f>
        <v>21288.058314622045</v>
      </c>
      <c r="BK237" s="412">
        <f>+AA237*($N$2*(1+$N$3))*(VLOOKUP(LEFT(AZ228,6),'2.1 Summary costs O&amp;M'!$J$3:$R$15,BA4,FALSE))</f>
        <v>1447.8779798069513</v>
      </c>
      <c r="BL237" s="412">
        <f>+AB237*($N$2*(1+$N$3))*(VLOOKUP(LEFT(AZ228,6),'2.1 Summary costs O&amp;M'!$J$3:$R$15,BA4,FALSE))</f>
        <v>1575.6068409263582</v>
      </c>
      <c r="BM237" s="412">
        <f>+AC237*($N$2*(1+$N$3))*(VLOOKUP(LEFT(AZ228,6),'2.1 Summary costs O&amp;M'!$J$3:$R$15,BA4,FALSE))</f>
        <v>1714.6036833193227</v>
      </c>
      <c r="BN237" s="412">
        <f>+AD237*($N$2*(1+$N$3))*(VLOOKUP(LEFT(AZ228,6),'2.1 Summary costs O&amp;M'!$J$3:$R$15,BA4,FALSE))</f>
        <v>1865.8625454581872</v>
      </c>
      <c r="BO237" s="412">
        <f>+AE237*($N$2*(1+$N$3))*(VLOOKUP(LEFT(AZ228,6),'2.1 Summary costs O&amp;M'!$J$3:$R$15,BA4,FALSE))</f>
        <v>32487.442525997027</v>
      </c>
      <c r="BP237" s="412">
        <f>+AF237*($N$2*(1+$N$3))*(VLOOKUP(LEFT(AZ228,6),'2.1 Summary costs O&amp;M'!$J$3:$R$15,BA4,FALSE))</f>
        <v>2209.5886791763583</v>
      </c>
      <c r="BQ237" s="412">
        <f>+AG237*($N$2*(1+$N$3))*(VLOOKUP(LEFT(AZ228,6),'2.1 Summary costs O&amp;M'!$J$3:$R$15,BA4,FALSE))</f>
        <v>2404.5141145166767</v>
      </c>
      <c r="BR237" s="412">
        <f>+AH237*($N$2*(1+$N$3))*(VLOOKUP(LEFT(AZ228,6),'2.1 Summary costs O&amp;M'!$J$3:$R$15,BA4,FALSE))</f>
        <v>2616.6354767282246</v>
      </c>
      <c r="BS237" s="412">
        <f>+AI237*($N$2*(1+$N$3))*(VLOOKUP(LEFT(AZ228,6),'2.1 Summary costs O&amp;M'!$J$3:$R$15,BA4,FALSE))</f>
        <v>2847.4697556304391</v>
      </c>
      <c r="BT237" s="412">
        <f>+AJ237*($N$2*(1+$N$3))*(VLOOKUP(LEFT(AZ228,6),'2.1 Summary costs O&amp;M'!$J$3:$R$15,BA4,FALSE))</f>
        <v>49578.684268964935</v>
      </c>
      <c r="BU237" s="412">
        <f t="shared" si="144"/>
        <v>141148.75089046039</v>
      </c>
    </row>
    <row r="238" spans="1:73"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c r="AZ238" s="398"/>
      <c r="BA238" s="414">
        <f>+Q238*(VLOOKUP(LEFT($AZ228,6),'2.1 Summary costs O&amp;M'!$J$3:$R$15,$BA$4,FALSE))</f>
        <v>0</v>
      </c>
      <c r="BB238" s="414">
        <f>+R238*(VLOOKUP(LEFT($AZ228,6),'2.1 Summary costs O&amp;M'!$J$3:$R$15,$BA$4,FALSE))</f>
        <v>0</v>
      </c>
      <c r="BC238" s="414">
        <f>+S238*(VLOOKUP(LEFT($AZ228,6),'2.1 Summary costs O&amp;M'!$J$3:$R$15,$BA$4,FALSE))</f>
        <v>0</v>
      </c>
      <c r="BD238" s="414">
        <f>+T238*(VLOOKUP(LEFT($AZ228,6),'2.1 Summary costs O&amp;M'!$J$3:$R$15,$BA$4,FALSE))</f>
        <v>0</v>
      </c>
      <c r="BE238" s="414">
        <f>+U238*(VLOOKUP(LEFT($AZ228,6),'2.1 Summary costs O&amp;M'!$J$3:$R$15,$BA$4,FALSE))</f>
        <v>0</v>
      </c>
      <c r="BF238" s="414">
        <f>+V238*(VLOOKUP(LEFT($AZ228,6),'2.1 Summary costs O&amp;M'!$J$3:$R$15,$BA$4,FALSE))</f>
        <v>0</v>
      </c>
      <c r="BG238" s="414">
        <f>+W238*(VLOOKUP(LEFT($AZ228,6),'2.1 Summary costs O&amp;M'!$J$3:$R$15,$BA$4,FALSE))</f>
        <v>0</v>
      </c>
      <c r="BH238" s="414">
        <f>+X238*(VLOOKUP(LEFT($AZ228,6),'2.1 Summary costs O&amp;M'!$J$3:$R$15,$BA$4,FALSE))</f>
        <v>0</v>
      </c>
      <c r="BI238" s="414">
        <f>+Y238*(VLOOKUP(LEFT($AZ228,6),'2.1 Summary costs O&amp;M'!$J$3:$R$15,$BA$4,FALSE))</f>
        <v>0</v>
      </c>
      <c r="BJ238" s="414">
        <f>+Z238*(VLOOKUP(LEFT($AZ228,6),'2.1 Summary costs O&amp;M'!$J$3:$R$15,$BA$4,FALSE))</f>
        <v>0</v>
      </c>
      <c r="BK238" s="414">
        <f>+AA238*(VLOOKUP(LEFT($AZ228,6),'2.1 Summary costs O&amp;M'!$J$3:$R$15,$BA$4,FALSE))</f>
        <v>0</v>
      </c>
      <c r="BL238" s="414">
        <f>+AB238*(VLOOKUP(LEFT($AZ228,6),'2.1 Summary costs O&amp;M'!$J$3:$R$15,$BA$4,FALSE))</f>
        <v>0</v>
      </c>
      <c r="BM238" s="414">
        <f>+AC238*(VLOOKUP(LEFT($AZ228,6),'2.1 Summary costs O&amp;M'!$J$3:$R$15,$BA$4,FALSE))</f>
        <v>0</v>
      </c>
      <c r="BN238" s="414">
        <f>+AD238*(VLOOKUP(LEFT($AZ228,6),'2.1 Summary costs O&amp;M'!$J$3:$R$15,$BA$4,FALSE))</f>
        <v>0</v>
      </c>
      <c r="BO238" s="414">
        <f>+AE238*(VLOOKUP(LEFT($AZ228,6),'2.1 Summary costs O&amp;M'!$J$3:$R$15,$BA$4,FALSE))</f>
        <v>0</v>
      </c>
      <c r="BP238" s="414">
        <f>+AF238*(VLOOKUP(LEFT($AZ228,6),'2.1 Summary costs O&amp;M'!$J$3:$R$15,$BA$4,FALSE))</f>
        <v>0</v>
      </c>
      <c r="BQ238" s="414">
        <f>+AG238*(VLOOKUP(LEFT($AZ228,6),'2.1 Summary costs O&amp;M'!$J$3:$R$15,$BA$4,FALSE))</f>
        <v>0</v>
      </c>
      <c r="BR238" s="414">
        <f>+AH238*(VLOOKUP(LEFT($AZ228,6),'2.1 Summary costs O&amp;M'!$J$3:$R$15,$BA$4,FALSE))</f>
        <v>0</v>
      </c>
      <c r="BS238" s="414">
        <f>+AI238*(VLOOKUP(LEFT($AZ228,6),'2.1 Summary costs O&amp;M'!$J$3:$R$15,$BA$4,FALSE))</f>
        <v>0</v>
      </c>
      <c r="BT238" s="414">
        <f>+AJ238*(VLOOKUP(LEFT($AZ228,6),'2.1 Summary costs O&amp;M'!$J$3:$R$15,$BA$4,FALSE))</f>
        <v>0</v>
      </c>
      <c r="BU238" s="398"/>
    </row>
    <row r="239" spans="1:73" x14ac:dyDescent="0.25">
      <c r="F239" s="438"/>
      <c r="G239" s="78" t="s">
        <v>274</v>
      </c>
      <c r="H239" s="325"/>
      <c r="I239" s="117">
        <v>0.5</v>
      </c>
      <c r="J239" s="155"/>
      <c r="K239" s="119" t="str">
        <f>+lote</f>
        <v>lote</v>
      </c>
      <c r="L239" s="120"/>
      <c r="M239" s="116">
        <v>150</v>
      </c>
      <c r="N239" s="82">
        <f>+M239*I239</f>
        <v>75</v>
      </c>
      <c r="O239" s="127"/>
      <c r="P239" s="127"/>
      <c r="Q239" s="383">
        <f t="shared" ref="Q239:AJ244" si="148">+$N239*(1+$N$1)^(1+Q$6)</f>
        <v>88.81637682347727</v>
      </c>
      <c r="R239" s="383">
        <f t="shared" si="148"/>
        <v>96.65157759221016</v>
      </c>
      <c r="S239" s="383">
        <f t="shared" si="148"/>
        <v>105.17798389399881</v>
      </c>
      <c r="T239" s="383">
        <f t="shared" si="148"/>
        <v>114.4565724801772</v>
      </c>
      <c r="U239" s="383">
        <f t="shared" si="148"/>
        <v>124.55369934750696</v>
      </c>
      <c r="V239" s="383">
        <f t="shared" si="148"/>
        <v>135.54157428430742</v>
      </c>
      <c r="W239" s="383">
        <f t="shared" si="148"/>
        <v>147.49877728008363</v>
      </c>
      <c r="X239" s="383">
        <f t="shared" si="148"/>
        <v>160.51082049176514</v>
      </c>
      <c r="Y239" s="383">
        <f t="shared" si="148"/>
        <v>174.67075978546742</v>
      </c>
      <c r="Z239" s="383">
        <f t="shared" si="148"/>
        <v>190.07986022722838</v>
      </c>
      <c r="AA239" s="383">
        <f t="shared" si="148"/>
        <v>206.84832028198875</v>
      </c>
      <c r="AB239" s="383">
        <f t="shared" si="148"/>
        <v>225.09605989993878</v>
      </c>
      <c r="AC239" s="383">
        <f t="shared" si="148"/>
        <v>244.95357812624573</v>
      </c>
      <c r="AD239" s="383">
        <f t="shared" si="148"/>
        <v>266.56288636737298</v>
      </c>
      <c r="AE239" s="383">
        <f t="shared" si="148"/>
        <v>290.07852398826293</v>
      </c>
      <c r="AF239" s="383">
        <f t="shared" si="148"/>
        <v>315.66866350344469</v>
      </c>
      <c r="AG239" s="383">
        <f t="shared" si="148"/>
        <v>343.51631326586204</v>
      </c>
      <c r="AH239" s="383">
        <f t="shared" si="148"/>
        <v>373.8206262544719</v>
      </c>
      <c r="AI239" s="383">
        <f t="shared" si="148"/>
        <v>406.79832432043287</v>
      </c>
      <c r="AJ239" s="383">
        <f t="shared" si="148"/>
        <v>442.68524807740584</v>
      </c>
      <c r="AK239" s="385">
        <f t="shared" ref="AK239:AK245" si="149">SUM(Q239:AJ239)</f>
        <v>4453.9865462916496</v>
      </c>
      <c r="AL239" s="127"/>
      <c r="AM239" s="127"/>
      <c r="AN239" s="127"/>
      <c r="AO239" s="127"/>
      <c r="AP239" s="127"/>
      <c r="AZ239" s="398" t="str">
        <f>+G239</f>
        <v>Tools</v>
      </c>
      <c r="BA239" s="414">
        <f>+Q239*(VLOOKUP(LEFT($AZ228,6),'2.1 Summary costs O&amp;M'!$J$3:$R$15,$BA$4,FALSE))</f>
        <v>1776.3275364695455</v>
      </c>
      <c r="BB239" s="414">
        <f>+R239*(VLOOKUP(LEFT($AZ228,6),'2.1 Summary costs O&amp;M'!$J$3:$R$15,$BA$4,FALSE))</f>
        <v>1933.0315518442032</v>
      </c>
      <c r="BC239" s="414">
        <f>+S239*(VLOOKUP(LEFT($AZ228,6),'2.1 Summary costs O&amp;M'!$J$3:$R$15,$BA$4,FALSE))</f>
        <v>2103.5596778799763</v>
      </c>
      <c r="BD239" s="414">
        <f>+T239*(VLOOKUP(LEFT($AZ228,6),'2.1 Summary costs O&amp;M'!$J$3:$R$15,$BA$4,FALSE))</f>
        <v>2289.1314496035438</v>
      </c>
      <c r="BE239" s="414">
        <f>+U239*(VLOOKUP(LEFT($AZ228,6),'2.1 Summary costs O&amp;M'!$J$3:$R$15,$BA$4,FALSE))</f>
        <v>2491.0739869501394</v>
      </c>
      <c r="BF239" s="414">
        <f>+V239*(VLOOKUP(LEFT($AZ228,6),'2.1 Summary costs O&amp;M'!$J$3:$R$15,$BA$4,FALSE))</f>
        <v>2710.8314856861484</v>
      </c>
      <c r="BG239" s="414">
        <f>+W239*(VLOOKUP(LEFT($AZ228,6),'2.1 Summary costs O&amp;M'!$J$3:$R$15,$BA$4,FALSE))</f>
        <v>2949.9755456016728</v>
      </c>
      <c r="BH239" s="414">
        <f>+X239*(VLOOKUP(LEFT($AZ228,6),'2.1 Summary costs O&amp;M'!$J$3:$R$15,$BA$4,FALSE))</f>
        <v>3210.2164098353028</v>
      </c>
      <c r="BI239" s="414">
        <f>+Y239*(VLOOKUP(LEFT($AZ228,6),'2.1 Summary costs O&amp;M'!$J$3:$R$15,$BA$4,FALSE))</f>
        <v>3493.4151957093486</v>
      </c>
      <c r="BJ239" s="414">
        <f>+Z239*(VLOOKUP(LEFT($AZ228,6),'2.1 Summary costs O&amp;M'!$J$3:$R$15,$BA$4,FALSE))</f>
        <v>3801.5972045445678</v>
      </c>
      <c r="BK239" s="414">
        <f>+AA239*(VLOOKUP(LEFT($AZ228,6),'2.1 Summary costs O&amp;M'!$J$3:$R$15,$BA$4,FALSE))</f>
        <v>4136.9664056397751</v>
      </c>
      <c r="BL239" s="414">
        <f>+AB239*(VLOOKUP(LEFT($AZ228,6),'2.1 Summary costs O&amp;M'!$J$3:$R$15,$BA$4,FALSE))</f>
        <v>4501.9211979987758</v>
      </c>
      <c r="BM239" s="414">
        <f>+AC239*(VLOOKUP(LEFT($AZ228,6),'2.1 Summary costs O&amp;M'!$J$3:$R$15,$BA$4,FALSE))</f>
        <v>4899.071562524915</v>
      </c>
      <c r="BN239" s="414">
        <f>+AD239*(VLOOKUP(LEFT($AZ228,6),'2.1 Summary costs O&amp;M'!$J$3:$R$15,$BA$4,FALSE))</f>
        <v>5331.2577273474599</v>
      </c>
      <c r="BO239" s="414">
        <f>+AE239*(VLOOKUP(LEFT($AZ228,6),'2.1 Summary costs O&amp;M'!$J$3:$R$15,$BA$4,FALSE))</f>
        <v>5801.5704797652588</v>
      </c>
      <c r="BP239" s="414">
        <f>+AF239*(VLOOKUP(LEFT($AZ228,6),'2.1 Summary costs O&amp;M'!$J$3:$R$15,$BA$4,FALSE))</f>
        <v>6313.3732700688943</v>
      </c>
      <c r="BQ239" s="414">
        <f>+AG239*(VLOOKUP(LEFT($AZ228,6),'2.1 Summary costs O&amp;M'!$J$3:$R$15,$BA$4,FALSE))</f>
        <v>6870.3262653172405</v>
      </c>
      <c r="BR239" s="414">
        <f>+AH239*(VLOOKUP(LEFT($AZ228,6),'2.1 Summary costs O&amp;M'!$J$3:$R$15,$BA$4,FALSE))</f>
        <v>7476.4125250894376</v>
      </c>
      <c r="BS239" s="414">
        <f>+AI239*(VLOOKUP(LEFT($AZ228,6),'2.1 Summary costs O&amp;M'!$J$3:$R$15,$BA$4,FALSE))</f>
        <v>8135.9664864086571</v>
      </c>
      <c r="BT239" s="414">
        <f>+AJ239*(VLOOKUP(LEFT($AZ228,6),'2.1 Summary costs O&amp;M'!$J$3:$R$15,$BA$4,FALSE))</f>
        <v>8853.7049615481174</v>
      </c>
      <c r="BU239" s="414">
        <f t="shared" ref="BU239:BU245" si="150">SUM(BA239:BT239)</f>
        <v>89079.730925832977</v>
      </c>
    </row>
    <row r="240" spans="1:73" x14ac:dyDescent="0.25">
      <c r="F240" s="438"/>
      <c r="G240" s="118" t="s">
        <v>285</v>
      </c>
      <c r="H240" s="118"/>
      <c r="I240" s="105">
        <v>0.5</v>
      </c>
      <c r="J240" s="105"/>
      <c r="K240" s="124" t="s">
        <v>145</v>
      </c>
      <c r="L240" s="124"/>
      <c r="M240" s="116">
        <v>120</v>
      </c>
      <c r="N240" s="82">
        <f t="shared" ref="N240:N244" si="151">+M240*I240</f>
        <v>60</v>
      </c>
      <c r="O240" s="127"/>
      <c r="P240" s="127"/>
      <c r="Q240" s="383">
        <f t="shared" si="148"/>
        <v>71.053101458781811</v>
      </c>
      <c r="R240" s="383">
        <f t="shared" si="148"/>
        <v>77.321262073768125</v>
      </c>
      <c r="S240" s="383">
        <f t="shared" si="148"/>
        <v>84.142387115199043</v>
      </c>
      <c r="T240" s="383">
        <f t="shared" si="148"/>
        <v>91.565257984141766</v>
      </c>
      <c r="U240" s="383">
        <f t="shared" si="148"/>
        <v>99.642959478005565</v>
      </c>
      <c r="V240" s="383">
        <f t="shared" si="148"/>
        <v>108.43325942744595</v>
      </c>
      <c r="W240" s="383">
        <f t="shared" si="148"/>
        <v>117.99902182406692</v>
      </c>
      <c r="X240" s="383">
        <f t="shared" si="148"/>
        <v>128.40865639341212</v>
      </c>
      <c r="Y240" s="383">
        <f t="shared" si="148"/>
        <v>139.73660782837393</v>
      </c>
      <c r="Z240" s="383">
        <f t="shared" si="148"/>
        <v>152.06388818178272</v>
      </c>
      <c r="AA240" s="383">
        <f t="shared" si="148"/>
        <v>165.47865622559101</v>
      </c>
      <c r="AB240" s="383">
        <f t="shared" si="148"/>
        <v>180.07684791995101</v>
      </c>
      <c r="AC240" s="383">
        <f t="shared" si="148"/>
        <v>195.96286250099658</v>
      </c>
      <c r="AD240" s="383">
        <f t="shared" si="148"/>
        <v>213.25030909389838</v>
      </c>
      <c r="AE240" s="383">
        <f t="shared" si="148"/>
        <v>232.06281919061036</v>
      </c>
      <c r="AF240" s="383">
        <f t="shared" si="148"/>
        <v>252.53493080275578</v>
      </c>
      <c r="AG240" s="383">
        <f t="shared" si="148"/>
        <v>274.81305061268961</v>
      </c>
      <c r="AH240" s="383">
        <f t="shared" si="148"/>
        <v>299.05650100357752</v>
      </c>
      <c r="AI240" s="383">
        <f t="shared" si="148"/>
        <v>325.43865945634627</v>
      </c>
      <c r="AJ240" s="383">
        <f t="shared" si="148"/>
        <v>354.14819846192466</v>
      </c>
      <c r="AK240" s="385">
        <f t="shared" si="149"/>
        <v>3563.1892370333189</v>
      </c>
      <c r="AL240" s="127"/>
      <c r="AM240" s="127"/>
      <c r="AN240" s="127"/>
      <c r="AO240" s="127"/>
      <c r="AP240" s="127"/>
      <c r="AZ240" s="398" t="str">
        <f t="shared" ref="AZ240:AZ245" si="152">+G240</f>
        <v>Drip torches</v>
      </c>
      <c r="BA240" s="414">
        <f>+Q240*(VLOOKUP(LEFT($AZ228,6),'2.1 Summary costs O&amp;M'!$J$3:$R$15,$BA$4,FALSE))</f>
        <v>1421.0620291756363</v>
      </c>
      <c r="BB240" s="414">
        <f>+R240*(VLOOKUP(LEFT($AZ228,6),'2.1 Summary costs O&amp;M'!$J$3:$R$15,$BA$4,FALSE))</f>
        <v>1546.4252414753626</v>
      </c>
      <c r="BC240" s="414">
        <f>+S240*(VLOOKUP(LEFT($AZ228,6),'2.1 Summary costs O&amp;M'!$J$3:$R$15,$BA$4,FALSE))</f>
        <v>1682.8477423039808</v>
      </c>
      <c r="BD240" s="414">
        <f>+T240*(VLOOKUP(LEFT($AZ228,6),'2.1 Summary costs O&amp;M'!$J$3:$R$15,$BA$4,FALSE))</f>
        <v>1831.3051596828354</v>
      </c>
      <c r="BE240" s="414">
        <f>+U240*(VLOOKUP(LEFT($AZ228,6),'2.1 Summary costs O&amp;M'!$J$3:$R$15,$BA$4,FALSE))</f>
        <v>1992.8591895601112</v>
      </c>
      <c r="BF240" s="414">
        <f>+V240*(VLOOKUP(LEFT($AZ228,6),'2.1 Summary costs O&amp;M'!$J$3:$R$15,$BA$4,FALSE))</f>
        <v>2168.6651885489191</v>
      </c>
      <c r="BG240" s="414">
        <f>+W240*(VLOOKUP(LEFT($AZ228,6),'2.1 Summary costs O&amp;M'!$J$3:$R$15,$BA$4,FALSE))</f>
        <v>2359.9804364813381</v>
      </c>
      <c r="BH240" s="414">
        <f>+X240*(VLOOKUP(LEFT($AZ228,6),'2.1 Summary costs O&amp;M'!$J$3:$R$15,$BA$4,FALSE))</f>
        <v>2568.1731278682423</v>
      </c>
      <c r="BI240" s="414">
        <f>+Y240*(VLOOKUP(LEFT($AZ228,6),'2.1 Summary costs O&amp;M'!$J$3:$R$15,$BA$4,FALSE))</f>
        <v>2794.7321565674788</v>
      </c>
      <c r="BJ240" s="414">
        <f>+Z240*(VLOOKUP(LEFT($AZ228,6),'2.1 Summary costs O&amp;M'!$J$3:$R$15,$BA$4,FALSE))</f>
        <v>3041.2777636356541</v>
      </c>
      <c r="BK240" s="414">
        <f>+AA240*(VLOOKUP(LEFT($AZ228,6),'2.1 Summary costs O&amp;M'!$J$3:$R$15,$BA$4,FALSE))</f>
        <v>3309.5731245118204</v>
      </c>
      <c r="BL240" s="414">
        <f>+AB240*(VLOOKUP(LEFT($AZ228,6),'2.1 Summary costs O&amp;M'!$J$3:$R$15,$BA$4,FALSE))</f>
        <v>3601.53695839902</v>
      </c>
      <c r="BM240" s="414">
        <f>+AC240*(VLOOKUP(LEFT($AZ228,6),'2.1 Summary costs O&amp;M'!$J$3:$R$15,$BA$4,FALSE))</f>
        <v>3919.2572500199317</v>
      </c>
      <c r="BN240" s="414">
        <f>+AD240*(VLOOKUP(LEFT($AZ228,6),'2.1 Summary costs O&amp;M'!$J$3:$R$15,$BA$4,FALSE))</f>
        <v>4265.0061818779677</v>
      </c>
      <c r="BO240" s="414">
        <f>+AE240*(VLOOKUP(LEFT($AZ228,6),'2.1 Summary costs O&amp;M'!$J$3:$R$15,$BA$4,FALSE))</f>
        <v>4641.2563838122069</v>
      </c>
      <c r="BP240" s="414">
        <f>+AF240*(VLOOKUP(LEFT($AZ228,6),'2.1 Summary costs O&amp;M'!$J$3:$R$15,$BA$4,FALSE))</f>
        <v>5050.698616055116</v>
      </c>
      <c r="BQ240" s="414">
        <f>+AG240*(VLOOKUP(LEFT($AZ228,6),'2.1 Summary costs O&amp;M'!$J$3:$R$15,$BA$4,FALSE))</f>
        <v>5496.2610122537917</v>
      </c>
      <c r="BR240" s="414">
        <f>+AH240*(VLOOKUP(LEFT($AZ228,6),'2.1 Summary costs O&amp;M'!$J$3:$R$15,$BA$4,FALSE))</f>
        <v>5981.1300200715505</v>
      </c>
      <c r="BS240" s="414">
        <f>+AI240*(VLOOKUP(LEFT($AZ228,6),'2.1 Summary costs O&amp;M'!$J$3:$R$15,$BA$4,FALSE))</f>
        <v>6508.773189126925</v>
      </c>
      <c r="BT240" s="414">
        <f>+AJ240*(VLOOKUP(LEFT($AZ228,6),'2.1 Summary costs O&amp;M'!$J$3:$R$15,$BA$4,FALSE))</f>
        <v>7082.9639692384935</v>
      </c>
      <c r="BU240" s="414">
        <f t="shared" si="150"/>
        <v>71263.784740666379</v>
      </c>
    </row>
    <row r="241" spans="1:73" x14ac:dyDescent="0.25">
      <c r="F241" s="446"/>
      <c r="G241" s="118"/>
      <c r="H241" s="118"/>
      <c r="I241" s="105"/>
      <c r="J241" s="105"/>
      <c r="K241" s="124"/>
      <c r="L241" s="124"/>
      <c r="M241" s="116"/>
      <c r="N241" s="82"/>
      <c r="O241" s="127"/>
      <c r="P241" s="127"/>
      <c r="Q241" s="383">
        <f t="shared" si="148"/>
        <v>0</v>
      </c>
      <c r="R241" s="383">
        <f t="shared" si="148"/>
        <v>0</v>
      </c>
      <c r="S241" s="383">
        <f t="shared" si="148"/>
        <v>0</v>
      </c>
      <c r="T241" s="383">
        <f t="shared" si="148"/>
        <v>0</v>
      </c>
      <c r="U241" s="383">
        <f t="shared" si="148"/>
        <v>0</v>
      </c>
      <c r="V241" s="383">
        <f t="shared" si="148"/>
        <v>0</v>
      </c>
      <c r="W241" s="383">
        <f t="shared" si="148"/>
        <v>0</v>
      </c>
      <c r="X241" s="383">
        <f t="shared" si="148"/>
        <v>0</v>
      </c>
      <c r="Y241" s="383">
        <f t="shared" si="148"/>
        <v>0</v>
      </c>
      <c r="Z241" s="383">
        <f t="shared" si="148"/>
        <v>0</v>
      </c>
      <c r="AA241" s="383">
        <f t="shared" si="148"/>
        <v>0</v>
      </c>
      <c r="AB241" s="383">
        <f t="shared" si="148"/>
        <v>0</v>
      </c>
      <c r="AC241" s="383">
        <f t="shared" si="148"/>
        <v>0</v>
      </c>
      <c r="AD241" s="383">
        <f t="shared" si="148"/>
        <v>0</v>
      </c>
      <c r="AE241" s="383">
        <f t="shared" si="148"/>
        <v>0</v>
      </c>
      <c r="AF241" s="383">
        <f t="shared" si="148"/>
        <v>0</v>
      </c>
      <c r="AG241" s="383">
        <f t="shared" si="148"/>
        <v>0</v>
      </c>
      <c r="AH241" s="383">
        <f t="shared" si="148"/>
        <v>0</v>
      </c>
      <c r="AI241" s="383">
        <f t="shared" si="148"/>
        <v>0</v>
      </c>
      <c r="AJ241" s="383">
        <f t="shared" si="148"/>
        <v>0</v>
      </c>
      <c r="AK241" s="385">
        <f t="shared" si="149"/>
        <v>0</v>
      </c>
      <c r="AL241" s="127"/>
      <c r="AM241" s="127"/>
      <c r="AN241" s="127"/>
      <c r="AO241" s="127"/>
      <c r="AP241" s="127"/>
      <c r="AZ241" s="398">
        <f t="shared" si="152"/>
        <v>0</v>
      </c>
      <c r="BA241" s="414">
        <f>+Q241*(VLOOKUP(LEFT($AZ228,6),'2.1 Summary costs O&amp;M'!$J$3:$R$15,$BA$4,FALSE))</f>
        <v>0</v>
      </c>
      <c r="BB241" s="414">
        <f>+R241*(VLOOKUP(LEFT($AZ228,6),'2.1 Summary costs O&amp;M'!$J$3:$R$15,$BA$4,FALSE))</f>
        <v>0</v>
      </c>
      <c r="BC241" s="414">
        <f>+S241*(VLOOKUP(LEFT($AZ228,6),'2.1 Summary costs O&amp;M'!$J$3:$R$15,$BA$4,FALSE))</f>
        <v>0</v>
      </c>
      <c r="BD241" s="414">
        <f>+T241*(VLOOKUP(LEFT($AZ228,6),'2.1 Summary costs O&amp;M'!$J$3:$R$15,$BA$4,FALSE))</f>
        <v>0</v>
      </c>
      <c r="BE241" s="414">
        <f>+U241*(VLOOKUP(LEFT($AZ228,6),'2.1 Summary costs O&amp;M'!$J$3:$R$15,$BA$4,FALSE))</f>
        <v>0</v>
      </c>
      <c r="BF241" s="414">
        <f>+V241*(VLOOKUP(LEFT($AZ228,6),'2.1 Summary costs O&amp;M'!$J$3:$R$15,$BA$4,FALSE))</f>
        <v>0</v>
      </c>
      <c r="BG241" s="414">
        <f>+W241*(VLOOKUP(LEFT($AZ228,6),'2.1 Summary costs O&amp;M'!$J$3:$R$15,$BA$4,FALSE))</f>
        <v>0</v>
      </c>
      <c r="BH241" s="414">
        <f>+X241*(VLOOKUP(LEFT($AZ228,6),'2.1 Summary costs O&amp;M'!$J$3:$R$15,$BA$4,FALSE))</f>
        <v>0</v>
      </c>
      <c r="BI241" s="414">
        <f>+Y241*(VLOOKUP(LEFT($AZ228,6),'2.1 Summary costs O&amp;M'!$J$3:$R$15,$BA$4,FALSE))</f>
        <v>0</v>
      </c>
      <c r="BJ241" s="414">
        <f>+Z241*(VLOOKUP(LEFT($AZ228,6),'2.1 Summary costs O&amp;M'!$J$3:$R$15,$BA$4,FALSE))</f>
        <v>0</v>
      </c>
      <c r="BK241" s="414">
        <f>+AA241*(VLOOKUP(LEFT($AZ228,6),'2.1 Summary costs O&amp;M'!$J$3:$R$15,$BA$4,FALSE))</f>
        <v>0</v>
      </c>
      <c r="BL241" s="414">
        <f>+AB241*(VLOOKUP(LEFT($AZ228,6),'2.1 Summary costs O&amp;M'!$J$3:$R$15,$BA$4,FALSE))</f>
        <v>0</v>
      </c>
      <c r="BM241" s="414">
        <f>+AC241*(VLOOKUP(LEFT($AZ228,6),'2.1 Summary costs O&amp;M'!$J$3:$R$15,$BA$4,FALSE))</f>
        <v>0</v>
      </c>
      <c r="BN241" s="414">
        <f>+AD241*(VLOOKUP(LEFT($AZ228,6),'2.1 Summary costs O&amp;M'!$J$3:$R$15,$BA$4,FALSE))</f>
        <v>0</v>
      </c>
      <c r="BO241" s="414">
        <f>+AE241*(VLOOKUP(LEFT($AZ228,6),'2.1 Summary costs O&amp;M'!$J$3:$R$15,$BA$4,FALSE))</f>
        <v>0</v>
      </c>
      <c r="BP241" s="414">
        <f>+AF241*(VLOOKUP(LEFT($AZ228,6),'2.1 Summary costs O&amp;M'!$J$3:$R$15,$BA$4,FALSE))</f>
        <v>0</v>
      </c>
      <c r="BQ241" s="414">
        <f>+AG241*(VLOOKUP(LEFT($AZ228,6),'2.1 Summary costs O&amp;M'!$J$3:$R$15,$BA$4,FALSE))</f>
        <v>0</v>
      </c>
      <c r="BR241" s="414">
        <f>+AH241*(VLOOKUP(LEFT($AZ228,6),'2.1 Summary costs O&amp;M'!$J$3:$R$15,$BA$4,FALSE))</f>
        <v>0</v>
      </c>
      <c r="BS241" s="414">
        <f>+AI241*(VLOOKUP(LEFT($AZ228,6),'2.1 Summary costs O&amp;M'!$J$3:$R$15,$BA$4,FALSE))</f>
        <v>0</v>
      </c>
      <c r="BT241" s="414">
        <f>+AJ241*(VLOOKUP(LEFT($AZ228,6),'2.1 Summary costs O&amp;M'!$J$3:$R$15,$BA$4,FALSE))</f>
        <v>0</v>
      </c>
      <c r="BU241" s="414">
        <f t="shared" si="150"/>
        <v>0</v>
      </c>
    </row>
    <row r="242" spans="1:73" x14ac:dyDescent="0.25">
      <c r="F242" s="438"/>
      <c r="G242" s="118" t="s">
        <v>287</v>
      </c>
      <c r="H242" s="118"/>
      <c r="I242" s="105">
        <f>7/3</f>
        <v>2.3333333333333335</v>
      </c>
      <c r="J242" s="105"/>
      <c r="K242" s="124" t="s">
        <v>145</v>
      </c>
      <c r="L242" s="124"/>
      <c r="M242" s="116">
        <v>150</v>
      </c>
      <c r="N242" s="82">
        <f t="shared" si="151"/>
        <v>350</v>
      </c>
      <c r="O242" s="127"/>
      <c r="P242" s="127"/>
      <c r="Q242" s="383">
        <f t="shared" si="148"/>
        <v>414.47642517622728</v>
      </c>
      <c r="R242" s="383">
        <f t="shared" si="148"/>
        <v>451.04069543031409</v>
      </c>
      <c r="S242" s="383">
        <f t="shared" si="148"/>
        <v>490.83059150532779</v>
      </c>
      <c r="T242" s="383">
        <f t="shared" si="148"/>
        <v>534.13067157416026</v>
      </c>
      <c r="U242" s="383">
        <f t="shared" si="148"/>
        <v>581.25059695503251</v>
      </c>
      <c r="V242" s="383">
        <f t="shared" si="148"/>
        <v>632.52734666010133</v>
      </c>
      <c r="W242" s="383">
        <f t="shared" si="148"/>
        <v>688.32762730705701</v>
      </c>
      <c r="X242" s="383">
        <f t="shared" si="148"/>
        <v>749.05049562823729</v>
      </c>
      <c r="Y242" s="383">
        <f t="shared" si="148"/>
        <v>815.13021233218126</v>
      </c>
      <c r="Z242" s="383">
        <f t="shared" si="148"/>
        <v>887.03934772706577</v>
      </c>
      <c r="AA242" s="383">
        <f t="shared" si="148"/>
        <v>965.29216131594751</v>
      </c>
      <c r="AB242" s="383">
        <f t="shared" si="148"/>
        <v>1050.4482795330475</v>
      </c>
      <c r="AC242" s="383">
        <f t="shared" si="148"/>
        <v>1143.1166979224802</v>
      </c>
      <c r="AD242" s="383">
        <f t="shared" si="148"/>
        <v>1243.9601363810739</v>
      </c>
      <c r="AE242" s="383">
        <f t="shared" si="148"/>
        <v>1353.6997786118936</v>
      </c>
      <c r="AF242" s="383">
        <f t="shared" si="148"/>
        <v>1473.120429682742</v>
      </c>
      <c r="AG242" s="383">
        <f t="shared" si="148"/>
        <v>1603.0761285740227</v>
      </c>
      <c r="AH242" s="383">
        <f t="shared" si="148"/>
        <v>1744.496255854202</v>
      </c>
      <c r="AI242" s="383">
        <f t="shared" si="148"/>
        <v>1898.3921801620199</v>
      </c>
      <c r="AJ242" s="383">
        <f t="shared" si="148"/>
        <v>2065.864491027894</v>
      </c>
      <c r="AK242" s="385">
        <f t="shared" si="149"/>
        <v>20785.270549361026</v>
      </c>
      <c r="AL242" s="127"/>
      <c r="AM242" s="127"/>
      <c r="AN242" s="127"/>
      <c r="AO242" s="127"/>
      <c r="AP242" s="127"/>
      <c r="AZ242" s="398" t="str">
        <f t="shared" si="152"/>
        <v>Firebackpack (5 gallons)</v>
      </c>
      <c r="BA242" s="414">
        <f>+Q242*(VLOOKUP(LEFT($AZ228,6),'2.1 Summary costs O&amp;M'!$J$3:$R$15,$BA$4,FALSE))</f>
        <v>8289.5285035245452</v>
      </c>
      <c r="BB242" s="414">
        <f>+R242*(VLOOKUP(LEFT($AZ228,6),'2.1 Summary costs O&amp;M'!$J$3:$R$15,$BA$4,FALSE))</f>
        <v>9020.813908606282</v>
      </c>
      <c r="BC242" s="414">
        <f>+S242*(VLOOKUP(LEFT($AZ228,6),'2.1 Summary costs O&amp;M'!$J$3:$R$15,$BA$4,FALSE))</f>
        <v>9816.6118301065562</v>
      </c>
      <c r="BD242" s="414">
        <f>+T242*(VLOOKUP(LEFT($AZ228,6),'2.1 Summary costs O&amp;M'!$J$3:$R$15,$BA$4,FALSE))</f>
        <v>10682.613431483205</v>
      </c>
      <c r="BE242" s="414">
        <f>+U242*(VLOOKUP(LEFT($AZ228,6),'2.1 Summary costs O&amp;M'!$J$3:$R$15,$BA$4,FALSE))</f>
        <v>11625.01193910065</v>
      </c>
      <c r="BF242" s="414">
        <f>+V242*(VLOOKUP(LEFT($AZ228,6),'2.1 Summary costs O&amp;M'!$J$3:$R$15,$BA$4,FALSE))</f>
        <v>12650.546933202026</v>
      </c>
      <c r="BG242" s="414">
        <f>+W242*(VLOOKUP(LEFT($AZ228,6),'2.1 Summary costs O&amp;M'!$J$3:$R$15,$BA$4,FALSE))</f>
        <v>13766.55254614114</v>
      </c>
      <c r="BH242" s="414">
        <f>+X242*(VLOOKUP(LEFT($AZ228,6),'2.1 Summary costs O&amp;M'!$J$3:$R$15,$BA$4,FALSE))</f>
        <v>14981.009912564747</v>
      </c>
      <c r="BI242" s="414">
        <f>+Y242*(VLOOKUP(LEFT($AZ228,6),'2.1 Summary costs O&amp;M'!$J$3:$R$15,$BA$4,FALSE))</f>
        <v>16302.604246643625</v>
      </c>
      <c r="BJ242" s="414">
        <f>+Z242*(VLOOKUP(LEFT($AZ228,6),'2.1 Summary costs O&amp;M'!$J$3:$R$15,$BA$4,FALSE))</f>
        <v>17740.786954541316</v>
      </c>
      <c r="BK242" s="414">
        <f>+AA242*(VLOOKUP(LEFT($AZ228,6),'2.1 Summary costs O&amp;M'!$J$3:$R$15,$BA$4,FALSE))</f>
        <v>19305.84322631895</v>
      </c>
      <c r="BL242" s="414">
        <f>+AB242*(VLOOKUP(LEFT($AZ228,6),'2.1 Summary costs O&amp;M'!$J$3:$R$15,$BA$4,FALSE))</f>
        <v>21008.965590660951</v>
      </c>
      <c r="BM242" s="414">
        <f>+AC242*(VLOOKUP(LEFT($AZ228,6),'2.1 Summary costs O&amp;M'!$J$3:$R$15,$BA$4,FALSE))</f>
        <v>22862.333958449603</v>
      </c>
      <c r="BN242" s="414">
        <f>+AD242*(VLOOKUP(LEFT($AZ228,6),'2.1 Summary costs O&amp;M'!$J$3:$R$15,$BA$4,FALSE))</f>
        <v>24879.202727621479</v>
      </c>
      <c r="BO242" s="414">
        <f>+AE242*(VLOOKUP(LEFT($AZ228,6),'2.1 Summary costs O&amp;M'!$J$3:$R$15,$BA$4,FALSE))</f>
        <v>27073.995572237873</v>
      </c>
      <c r="BP242" s="414">
        <f>+AF242*(VLOOKUP(LEFT($AZ228,6),'2.1 Summary costs O&amp;M'!$J$3:$R$15,$BA$4,FALSE))</f>
        <v>29462.40859365484</v>
      </c>
      <c r="BQ242" s="414">
        <f>+AG242*(VLOOKUP(LEFT($AZ228,6),'2.1 Summary costs O&amp;M'!$J$3:$R$15,$BA$4,FALSE))</f>
        <v>32061.522571480455</v>
      </c>
      <c r="BR242" s="414">
        <f>+AH242*(VLOOKUP(LEFT($AZ228,6),'2.1 Summary costs O&amp;M'!$J$3:$R$15,$BA$4,FALSE))</f>
        <v>34889.925117084043</v>
      </c>
      <c r="BS242" s="414">
        <f>+AI242*(VLOOKUP(LEFT($AZ228,6),'2.1 Summary costs O&amp;M'!$J$3:$R$15,$BA$4,FALSE))</f>
        <v>37967.843603240399</v>
      </c>
      <c r="BT242" s="414">
        <f>+AJ242*(VLOOKUP(LEFT($AZ228,6),'2.1 Summary costs O&amp;M'!$J$3:$R$15,$BA$4,FALSE))</f>
        <v>41317.289820557882</v>
      </c>
      <c r="BU242" s="414">
        <f t="shared" si="150"/>
        <v>415705.41098722059</v>
      </c>
    </row>
    <row r="243" spans="1:73" x14ac:dyDescent="0.25">
      <c r="F243" s="438"/>
      <c r="G243" s="118" t="s">
        <v>286</v>
      </c>
      <c r="H243" s="118"/>
      <c r="I243" s="105">
        <f>6/3</f>
        <v>2</v>
      </c>
      <c r="J243" s="105"/>
      <c r="K243" s="124" t="s">
        <v>145</v>
      </c>
      <c r="L243" s="124"/>
      <c r="M243" s="116">
        <v>200</v>
      </c>
      <c r="N243" s="82">
        <f t="shared" si="151"/>
        <v>400</v>
      </c>
      <c r="O243" s="127"/>
      <c r="P243" s="127"/>
      <c r="Q243" s="383">
        <f t="shared" si="148"/>
        <v>473.68734305854548</v>
      </c>
      <c r="R243" s="383">
        <f t="shared" si="148"/>
        <v>515.47508049178759</v>
      </c>
      <c r="S243" s="383">
        <f t="shared" si="148"/>
        <v>560.94924743466038</v>
      </c>
      <c r="T243" s="383">
        <f t="shared" si="148"/>
        <v>610.43505322761177</v>
      </c>
      <c r="U243" s="383">
        <f t="shared" si="148"/>
        <v>664.2863965200371</v>
      </c>
      <c r="V243" s="383">
        <f t="shared" si="148"/>
        <v>722.88839618297288</v>
      </c>
      <c r="W243" s="383">
        <f t="shared" si="148"/>
        <v>786.6601454937794</v>
      </c>
      <c r="X243" s="383">
        <f t="shared" si="148"/>
        <v>856.05770928941411</v>
      </c>
      <c r="Y243" s="383">
        <f t="shared" si="148"/>
        <v>931.57738552249293</v>
      </c>
      <c r="Z243" s="383">
        <f t="shared" si="148"/>
        <v>1013.7592545452181</v>
      </c>
      <c r="AA243" s="383">
        <f t="shared" si="148"/>
        <v>1103.1910415039399</v>
      </c>
      <c r="AB243" s="383">
        <f t="shared" si="148"/>
        <v>1200.5123194663402</v>
      </c>
      <c r="AC243" s="383">
        <f t="shared" si="148"/>
        <v>1306.4190833399773</v>
      </c>
      <c r="AD243" s="383">
        <f t="shared" si="148"/>
        <v>1421.6687272926558</v>
      </c>
      <c r="AE243" s="383">
        <f t="shared" si="148"/>
        <v>1547.0854612707355</v>
      </c>
      <c r="AF243" s="383">
        <f t="shared" si="148"/>
        <v>1683.5662053517051</v>
      </c>
      <c r="AG243" s="383">
        <f t="shared" si="148"/>
        <v>1832.0870040845975</v>
      </c>
      <c r="AH243" s="383">
        <f t="shared" si="148"/>
        <v>1993.7100066905166</v>
      </c>
      <c r="AI243" s="383">
        <f t="shared" si="148"/>
        <v>2169.5910630423086</v>
      </c>
      <c r="AJ243" s="383">
        <f t="shared" si="148"/>
        <v>2360.9879897461647</v>
      </c>
      <c r="AK243" s="385">
        <f t="shared" si="149"/>
        <v>23754.594913555458</v>
      </c>
      <c r="AL243" s="127"/>
      <c r="AM243" s="127"/>
      <c r="AN243" s="127"/>
      <c r="AO243" s="127"/>
      <c r="AP243" s="127"/>
      <c r="AZ243" s="398" t="str">
        <f t="shared" si="152"/>
        <v>Personnal equipment</v>
      </c>
      <c r="BA243" s="414">
        <f>+Q243*(VLOOKUP(LEFT($AZ228,6),'2.1 Summary costs O&amp;M'!$J$3:$R$15,$BA$4,FALSE))</f>
        <v>9473.7468611709101</v>
      </c>
      <c r="BB243" s="414">
        <f>+R243*(VLOOKUP(LEFT($AZ228,6),'2.1 Summary costs O&amp;M'!$J$3:$R$15,$BA$4,FALSE))</f>
        <v>10309.501609835752</v>
      </c>
      <c r="BC243" s="414">
        <f>+S243*(VLOOKUP(LEFT($AZ228,6),'2.1 Summary costs O&amp;M'!$J$3:$R$15,$BA$4,FALSE))</f>
        <v>11218.984948693207</v>
      </c>
      <c r="BD243" s="414">
        <f>+T243*(VLOOKUP(LEFT($AZ228,6),'2.1 Summary costs O&amp;M'!$J$3:$R$15,$BA$4,FALSE))</f>
        <v>12208.701064552235</v>
      </c>
      <c r="BE243" s="414">
        <f>+U243*(VLOOKUP(LEFT($AZ228,6),'2.1 Summary costs O&amp;M'!$J$3:$R$15,$BA$4,FALSE))</f>
        <v>13285.727930400742</v>
      </c>
      <c r="BF243" s="414">
        <f>+V243*(VLOOKUP(LEFT($AZ228,6),'2.1 Summary costs O&amp;M'!$J$3:$R$15,$BA$4,FALSE))</f>
        <v>14457.767923659458</v>
      </c>
      <c r="BG243" s="414">
        <f>+W243*(VLOOKUP(LEFT($AZ228,6),'2.1 Summary costs O&amp;M'!$J$3:$R$15,$BA$4,FALSE))</f>
        <v>15733.202909875588</v>
      </c>
      <c r="BH243" s="414">
        <f>+X243*(VLOOKUP(LEFT($AZ228,6),'2.1 Summary costs O&amp;M'!$J$3:$R$15,$BA$4,FALSE))</f>
        <v>17121.154185788284</v>
      </c>
      <c r="BI243" s="414">
        <f>+Y243*(VLOOKUP(LEFT($AZ228,6),'2.1 Summary costs O&amp;M'!$J$3:$R$15,$BA$4,FALSE))</f>
        <v>18631.547710449857</v>
      </c>
      <c r="BJ243" s="414">
        <f>+Z243*(VLOOKUP(LEFT($AZ228,6),'2.1 Summary costs O&amp;M'!$J$3:$R$15,$BA$4,FALSE))</f>
        <v>20275.185090904364</v>
      </c>
      <c r="BK243" s="414">
        <f>+AA243*(VLOOKUP(LEFT($AZ228,6),'2.1 Summary costs O&amp;M'!$J$3:$R$15,$BA$4,FALSE))</f>
        <v>22063.820830078799</v>
      </c>
      <c r="BL243" s="414">
        <f>+AB243*(VLOOKUP(LEFT($AZ228,6),'2.1 Summary costs O&amp;M'!$J$3:$R$15,$BA$4,FALSE))</f>
        <v>24010.246389326803</v>
      </c>
      <c r="BM243" s="414">
        <f>+AC243*(VLOOKUP(LEFT($AZ228,6),'2.1 Summary costs O&amp;M'!$J$3:$R$15,$BA$4,FALSE))</f>
        <v>26128.381666799545</v>
      </c>
      <c r="BN243" s="414">
        <f>+AD243*(VLOOKUP(LEFT($AZ228,6),'2.1 Summary costs O&amp;M'!$J$3:$R$15,$BA$4,FALSE))</f>
        <v>28433.374545853116</v>
      </c>
      <c r="BO243" s="414">
        <f>+AE243*(VLOOKUP(LEFT($AZ228,6),'2.1 Summary costs O&amp;M'!$J$3:$R$15,$BA$4,FALSE))</f>
        <v>30941.70922541471</v>
      </c>
      <c r="BP243" s="414">
        <f>+AF243*(VLOOKUP(LEFT($AZ228,6),'2.1 Summary costs O&amp;M'!$J$3:$R$15,$BA$4,FALSE))</f>
        <v>33671.324107034103</v>
      </c>
      <c r="BQ243" s="414">
        <f>+AG243*(VLOOKUP(LEFT($AZ228,6),'2.1 Summary costs O&amp;M'!$J$3:$R$15,$BA$4,FALSE))</f>
        <v>36641.740081691954</v>
      </c>
      <c r="BR243" s="414">
        <f>+AH243*(VLOOKUP(LEFT($AZ228,6),'2.1 Summary costs O&amp;M'!$J$3:$R$15,$BA$4,FALSE))</f>
        <v>39874.200133810329</v>
      </c>
      <c r="BS243" s="414">
        <f>+AI243*(VLOOKUP(LEFT($AZ228,6),'2.1 Summary costs O&amp;M'!$J$3:$R$15,$BA$4,FALSE))</f>
        <v>43391.821260846176</v>
      </c>
      <c r="BT243" s="414">
        <f>+AJ243*(VLOOKUP(LEFT($AZ228,6),'2.1 Summary costs O&amp;M'!$J$3:$R$15,$BA$4,FALSE))</f>
        <v>47219.759794923295</v>
      </c>
      <c r="BU243" s="414">
        <f t="shared" si="150"/>
        <v>475091.89827110921</v>
      </c>
    </row>
    <row r="244" spans="1:73" ht="15.75" thickBot="1" x14ac:dyDescent="0.3">
      <c r="F244" s="438"/>
      <c r="G244" s="86" t="s">
        <v>163</v>
      </c>
      <c r="H244" s="86"/>
      <c r="I244" s="105">
        <f>6/3</f>
        <v>2</v>
      </c>
      <c r="J244" s="87"/>
      <c r="K244" s="124" t="s">
        <v>145</v>
      </c>
      <c r="L244" s="88"/>
      <c r="M244" s="138">
        <v>65</v>
      </c>
      <c r="N244" s="82">
        <f t="shared" si="151"/>
        <v>130</v>
      </c>
      <c r="O244" s="127"/>
      <c r="P244" s="127"/>
      <c r="Q244" s="383">
        <f t="shared" si="148"/>
        <v>153.94838649402726</v>
      </c>
      <c r="R244" s="383">
        <f t="shared" si="148"/>
        <v>167.52940115983094</v>
      </c>
      <c r="S244" s="383">
        <f t="shared" si="148"/>
        <v>182.30850541626461</v>
      </c>
      <c r="T244" s="383">
        <f t="shared" si="148"/>
        <v>198.39139229897381</v>
      </c>
      <c r="U244" s="383">
        <f t="shared" si="148"/>
        <v>215.89307886901207</v>
      </c>
      <c r="V244" s="383">
        <f t="shared" si="148"/>
        <v>234.93872875946622</v>
      </c>
      <c r="W244" s="383">
        <f t="shared" si="148"/>
        <v>255.66454728547831</v>
      </c>
      <c r="X244" s="383">
        <f t="shared" si="148"/>
        <v>278.21875551905958</v>
      </c>
      <c r="Y244" s="383">
        <f t="shared" si="148"/>
        <v>302.76265029481021</v>
      </c>
      <c r="Z244" s="383">
        <f t="shared" si="148"/>
        <v>329.47175772719589</v>
      </c>
      <c r="AA244" s="383">
        <f t="shared" si="148"/>
        <v>358.53708848878051</v>
      </c>
      <c r="AB244" s="383">
        <f t="shared" si="148"/>
        <v>390.16650382656053</v>
      </c>
      <c r="AC244" s="383">
        <f t="shared" si="148"/>
        <v>424.58620208549257</v>
      </c>
      <c r="AD244" s="383">
        <f t="shared" si="148"/>
        <v>462.04233637011316</v>
      </c>
      <c r="AE244" s="383">
        <f t="shared" si="148"/>
        <v>502.80277491298909</v>
      </c>
      <c r="AF244" s="383">
        <f t="shared" si="148"/>
        <v>547.15901673930421</v>
      </c>
      <c r="AG244" s="383">
        <f t="shared" si="148"/>
        <v>595.42827632749413</v>
      </c>
      <c r="AH244" s="383">
        <f t="shared" si="148"/>
        <v>647.95575217441797</v>
      </c>
      <c r="AI244" s="383">
        <f t="shared" si="148"/>
        <v>705.11709548875024</v>
      </c>
      <c r="AJ244" s="383">
        <f t="shared" si="148"/>
        <v>767.32109666750353</v>
      </c>
      <c r="AK244" s="385">
        <f t="shared" si="149"/>
        <v>7720.243346905525</v>
      </c>
      <c r="AL244" s="127"/>
      <c r="AM244" s="127"/>
      <c r="AN244" s="127"/>
      <c r="AO244" s="127"/>
      <c r="AP244" s="127"/>
      <c r="AZ244" s="398" t="str">
        <f t="shared" si="152"/>
        <v>Radios</v>
      </c>
      <c r="BA244" s="414">
        <f>+Q244*(VLOOKUP(LEFT($AZ228,6),'2.1 Summary costs O&amp;M'!$J$3:$R$15,$BA$4,FALSE))</f>
        <v>3078.9677298805454</v>
      </c>
      <c r="BB244" s="414">
        <f>+R244*(VLOOKUP(LEFT($AZ228,6),'2.1 Summary costs O&amp;M'!$J$3:$R$15,$BA$4,FALSE))</f>
        <v>3350.5880231966189</v>
      </c>
      <c r="BC244" s="414">
        <f>+S244*(VLOOKUP(LEFT($AZ228,6),'2.1 Summary costs O&amp;M'!$J$3:$R$15,$BA$4,FALSE))</f>
        <v>3646.1701083252919</v>
      </c>
      <c r="BD244" s="414">
        <f>+T244*(VLOOKUP(LEFT($AZ228,6),'2.1 Summary costs O&amp;M'!$J$3:$R$15,$BA$4,FALSE))</f>
        <v>3967.8278459794765</v>
      </c>
      <c r="BE244" s="414">
        <f>+U244*(VLOOKUP(LEFT($AZ228,6),'2.1 Summary costs O&amp;M'!$J$3:$R$15,$BA$4,FALSE))</f>
        <v>4317.8615773802412</v>
      </c>
      <c r="BF244" s="414">
        <f>+V244*(VLOOKUP(LEFT($AZ228,6),'2.1 Summary costs O&amp;M'!$J$3:$R$15,$BA$4,FALSE))</f>
        <v>4698.7745751893244</v>
      </c>
      <c r="BG244" s="414">
        <f>+W244*(VLOOKUP(LEFT($AZ228,6),'2.1 Summary costs O&amp;M'!$J$3:$R$15,$BA$4,FALSE))</f>
        <v>5113.2909457095666</v>
      </c>
      <c r="BH244" s="414">
        <f>+X244*(VLOOKUP(LEFT($AZ228,6),'2.1 Summary costs O&amp;M'!$J$3:$R$15,$BA$4,FALSE))</f>
        <v>5564.3751103811919</v>
      </c>
      <c r="BI244" s="414">
        <f>+Y244*(VLOOKUP(LEFT($AZ228,6),'2.1 Summary costs O&amp;M'!$J$3:$R$15,$BA$4,FALSE))</f>
        <v>6055.2530058962038</v>
      </c>
      <c r="BJ244" s="414">
        <f>+Z244*(VLOOKUP(LEFT($AZ228,6),'2.1 Summary costs O&amp;M'!$J$3:$R$15,$BA$4,FALSE))</f>
        <v>6589.4351545439176</v>
      </c>
      <c r="BK244" s="414">
        <f>+AA244*(VLOOKUP(LEFT($AZ228,6),'2.1 Summary costs O&amp;M'!$J$3:$R$15,$BA$4,FALSE))</f>
        <v>7170.74176977561</v>
      </c>
      <c r="BL244" s="414">
        <f>+AB244*(VLOOKUP(LEFT($AZ228,6),'2.1 Summary costs O&amp;M'!$J$3:$R$15,$BA$4,FALSE))</f>
        <v>7803.3300765312106</v>
      </c>
      <c r="BM244" s="414">
        <f>+AC244*(VLOOKUP(LEFT($AZ228,6),'2.1 Summary costs O&amp;M'!$J$3:$R$15,$BA$4,FALSE))</f>
        <v>8491.724041709851</v>
      </c>
      <c r="BN244" s="414">
        <f>+AD244*(VLOOKUP(LEFT($AZ228,6),'2.1 Summary costs O&amp;M'!$J$3:$R$15,$BA$4,FALSE))</f>
        <v>9240.8467274022623</v>
      </c>
      <c r="BO244" s="414">
        <f>+AE244*(VLOOKUP(LEFT($AZ228,6),'2.1 Summary costs O&amp;M'!$J$3:$R$15,$BA$4,FALSE))</f>
        <v>10056.055498259782</v>
      </c>
      <c r="BP244" s="414">
        <f>+AF244*(VLOOKUP(LEFT($AZ228,6),'2.1 Summary costs O&amp;M'!$J$3:$R$15,$BA$4,FALSE))</f>
        <v>10943.180334786084</v>
      </c>
      <c r="BQ244" s="414">
        <f>+AG244*(VLOOKUP(LEFT($AZ228,6),'2.1 Summary costs O&amp;M'!$J$3:$R$15,$BA$4,FALSE))</f>
        <v>11908.565526549883</v>
      </c>
      <c r="BR244" s="414">
        <f>+AH244*(VLOOKUP(LEFT($AZ228,6),'2.1 Summary costs O&amp;M'!$J$3:$R$15,$BA$4,FALSE))</f>
        <v>12959.11504348836</v>
      </c>
      <c r="BS244" s="414">
        <f>+AI244*(VLOOKUP(LEFT($AZ228,6),'2.1 Summary costs O&amp;M'!$J$3:$R$15,$BA$4,FALSE))</f>
        <v>14102.341909775005</v>
      </c>
      <c r="BT244" s="414">
        <f>+AJ244*(VLOOKUP(LEFT($AZ228,6),'2.1 Summary costs O&amp;M'!$J$3:$R$15,$BA$4,FALSE))</f>
        <v>15346.42193335007</v>
      </c>
      <c r="BU244" s="412">
        <f t="shared" si="150"/>
        <v>154404.8669381105</v>
      </c>
    </row>
    <row r="245" spans="1:73" ht="15.75" thickBot="1" x14ac:dyDescent="0.3">
      <c r="F245" s="438"/>
      <c r="G245" s="162" t="s">
        <v>153</v>
      </c>
      <c r="H245" s="320"/>
      <c r="I245" s="163"/>
      <c r="J245" s="163"/>
      <c r="K245" s="163"/>
      <c r="L245" s="163"/>
      <c r="M245" s="173"/>
      <c r="N245" s="91">
        <f>SUM(N239:N244)</f>
        <v>1015</v>
      </c>
      <c r="O245" s="127"/>
      <c r="P245" s="127"/>
      <c r="Q245" s="385">
        <f t="shared" ref="Q245" si="153">SUM(Q239:Q244)</f>
        <v>1201.9816330110591</v>
      </c>
      <c r="R245" s="385">
        <f t="shared" ref="R245:AJ245" si="154">SUM(R239:R244)</f>
        <v>1308.0180167479109</v>
      </c>
      <c r="S245" s="385">
        <f t="shared" si="154"/>
        <v>1423.4087153654507</v>
      </c>
      <c r="T245" s="385">
        <f t="shared" si="154"/>
        <v>1548.9789475650648</v>
      </c>
      <c r="U245" s="385">
        <f t="shared" si="154"/>
        <v>1685.626731169594</v>
      </c>
      <c r="V245" s="385">
        <f t="shared" si="154"/>
        <v>1834.3293053142936</v>
      </c>
      <c r="W245" s="385">
        <f t="shared" si="154"/>
        <v>1996.1501191904654</v>
      </c>
      <c r="X245" s="385">
        <f t="shared" si="154"/>
        <v>2172.2464373218882</v>
      </c>
      <c r="Y245" s="385">
        <f t="shared" si="154"/>
        <v>2363.8776157633256</v>
      </c>
      <c r="Z245" s="385">
        <f t="shared" si="154"/>
        <v>2572.4141084084908</v>
      </c>
      <c r="AA245" s="385">
        <f t="shared" si="154"/>
        <v>2799.3472678162479</v>
      </c>
      <c r="AB245" s="385">
        <f t="shared" si="154"/>
        <v>3046.300010645838</v>
      </c>
      <c r="AC245" s="385">
        <f t="shared" si="154"/>
        <v>3315.0384239751925</v>
      </c>
      <c r="AD245" s="385">
        <f t="shared" si="154"/>
        <v>3607.4843955051138</v>
      </c>
      <c r="AE245" s="385">
        <f t="shared" si="154"/>
        <v>3925.7293579744914</v>
      </c>
      <c r="AF245" s="385">
        <f t="shared" si="154"/>
        <v>4272.0492460799514</v>
      </c>
      <c r="AG245" s="385">
        <f t="shared" si="154"/>
        <v>4648.9207728646661</v>
      </c>
      <c r="AH245" s="385">
        <f t="shared" si="154"/>
        <v>5059.0391419771859</v>
      </c>
      <c r="AI245" s="385">
        <f t="shared" si="154"/>
        <v>5505.337322469858</v>
      </c>
      <c r="AJ245" s="385">
        <f t="shared" si="154"/>
        <v>5991.007023980892</v>
      </c>
      <c r="AK245" s="385">
        <f t="shared" si="149"/>
        <v>60277.284593146978</v>
      </c>
      <c r="AL245" s="127"/>
      <c r="AM245" s="127"/>
      <c r="AN245" s="127"/>
      <c r="AO245" s="127"/>
      <c r="AP245" s="127"/>
      <c r="AZ245" s="398" t="str">
        <f t="shared" si="152"/>
        <v>Subtotal USD</v>
      </c>
      <c r="BA245" s="414">
        <f>+Q245*(VLOOKUP(LEFT($AZ228,6),'2.1 Summary costs O&amp;M'!$J$3:$R$15,$BA$4,FALSE))</f>
        <v>24039.632660221181</v>
      </c>
      <c r="BB245" s="414">
        <f>+R245*(VLOOKUP(LEFT($AZ228,6),'2.1 Summary costs O&amp;M'!$J$3:$R$15,$BA$4,FALSE))</f>
        <v>26160.360334958219</v>
      </c>
      <c r="BC245" s="414">
        <f>+S245*(VLOOKUP(LEFT($AZ228,6),'2.1 Summary costs O&amp;M'!$J$3:$R$15,$BA$4,FALSE))</f>
        <v>28468.174307309015</v>
      </c>
      <c r="BD245" s="414">
        <f>+T245*(VLOOKUP(LEFT($AZ228,6),'2.1 Summary costs O&amp;M'!$J$3:$R$15,$BA$4,FALSE))</f>
        <v>30979.578951301297</v>
      </c>
      <c r="BE245" s="414">
        <f>+U245*(VLOOKUP(LEFT($AZ228,6),'2.1 Summary costs O&amp;M'!$J$3:$R$15,$BA$4,FALSE))</f>
        <v>33712.534623391883</v>
      </c>
      <c r="BF245" s="414">
        <f>+V245*(VLOOKUP(LEFT($AZ228,6),'2.1 Summary costs O&amp;M'!$J$3:$R$15,$BA$4,FALSE))</f>
        <v>36686.586106285875</v>
      </c>
      <c r="BG245" s="414">
        <f>+W245*(VLOOKUP(LEFT($AZ228,6),'2.1 Summary costs O&amp;M'!$J$3:$R$15,$BA$4,FALSE))</f>
        <v>39923.002383809304</v>
      </c>
      <c r="BH245" s="414">
        <f>+X245*(VLOOKUP(LEFT($AZ228,6),'2.1 Summary costs O&amp;M'!$J$3:$R$15,$BA$4,FALSE))</f>
        <v>43444.928746437763</v>
      </c>
      <c r="BI245" s="414">
        <f>+Y245*(VLOOKUP(LEFT($AZ228,6),'2.1 Summary costs O&amp;M'!$J$3:$R$15,$BA$4,FALSE))</f>
        <v>47277.552315266512</v>
      </c>
      <c r="BJ245" s="414">
        <f>+Z245*(VLOOKUP(LEFT($AZ228,6),'2.1 Summary costs O&amp;M'!$J$3:$R$15,$BA$4,FALSE))</f>
        <v>51448.282168169819</v>
      </c>
      <c r="BK245" s="414">
        <f>+AA245*(VLOOKUP(LEFT($AZ228,6),'2.1 Summary costs O&amp;M'!$J$3:$R$15,$BA$4,FALSE))</f>
        <v>55986.945356324955</v>
      </c>
      <c r="BL245" s="414">
        <f>+AB245*(VLOOKUP(LEFT($AZ228,6),'2.1 Summary costs O&amp;M'!$J$3:$R$15,$BA$4,FALSE))</f>
        <v>60926.000212916762</v>
      </c>
      <c r="BM245" s="414">
        <f>+AC245*(VLOOKUP(LEFT($AZ228,6),'2.1 Summary costs O&amp;M'!$J$3:$R$15,$BA$4,FALSE))</f>
        <v>66300.768479503851</v>
      </c>
      <c r="BN245" s="414">
        <f>+AD245*(VLOOKUP(LEFT($AZ228,6),'2.1 Summary costs O&amp;M'!$J$3:$R$15,$BA$4,FALSE))</f>
        <v>72149.687910102279</v>
      </c>
      <c r="BO245" s="414">
        <f>+AE245*(VLOOKUP(LEFT($AZ228,6),'2.1 Summary costs O&amp;M'!$J$3:$R$15,$BA$4,FALSE))</f>
        <v>78514.587159489834</v>
      </c>
      <c r="BP245" s="414">
        <f>+AF245*(VLOOKUP(LEFT($AZ228,6),'2.1 Summary costs O&amp;M'!$J$3:$R$15,$BA$4,FALSE))</f>
        <v>85440.984921599025</v>
      </c>
      <c r="BQ245" s="414">
        <f>+AG245*(VLOOKUP(LEFT($AZ228,6),'2.1 Summary costs O&amp;M'!$J$3:$R$15,$BA$4,FALSE))</f>
        <v>92978.415457293318</v>
      </c>
      <c r="BR245" s="414">
        <f>+AH245*(VLOOKUP(LEFT($AZ228,6),'2.1 Summary costs O&amp;M'!$J$3:$R$15,$BA$4,FALSE))</f>
        <v>101180.78283954371</v>
      </c>
      <c r="BS245" s="414">
        <f>+AI245*(VLOOKUP(LEFT($AZ228,6),'2.1 Summary costs O&amp;M'!$J$3:$R$15,$BA$4,FALSE))</f>
        <v>110106.74644939716</v>
      </c>
      <c r="BT245" s="414">
        <f>+AJ245*(VLOOKUP(LEFT($AZ228,6),'2.1 Summary costs O&amp;M'!$J$3:$R$15,$BA$4,FALSE))</f>
        <v>119820.14047961784</v>
      </c>
      <c r="BU245" s="412">
        <f t="shared" si="150"/>
        <v>1205545.6918629396</v>
      </c>
    </row>
    <row r="246" spans="1:73"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73"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73"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73"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73"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73"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73"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73" ht="30.75" thickBot="1" x14ac:dyDescent="0.3">
      <c r="A253" s="395" t="str">
        <f>+F253</f>
        <v>2.1.1. Establish tree nurseries focused on native species</v>
      </c>
      <c r="B253" s="396">
        <f>+AK262*($N$2*(1+$N$3))</f>
        <v>189599.27104799842</v>
      </c>
      <c r="C253" s="397">
        <f>+AK271</f>
        <v>89346.940425366833</v>
      </c>
      <c r="D253" s="397">
        <f>+C253+B253</f>
        <v>278946.21147336526</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c r="AZ253" t="str">
        <f>+F253</f>
        <v>2.1.1. Establish tree nurseries focused on native species</v>
      </c>
    </row>
    <row r="254" spans="1:73" x14ac:dyDescent="0.25">
      <c r="E254" s="143"/>
      <c r="F254" s="438"/>
      <c r="G254" s="149" t="s">
        <v>333</v>
      </c>
      <c r="H254" s="327"/>
      <c r="I254" s="150">
        <v>30</v>
      </c>
      <c r="J254" s="151" t="s">
        <v>142</v>
      </c>
      <c r="K254" s="150">
        <v>40</v>
      </c>
      <c r="L254" s="112">
        <v>1</v>
      </c>
      <c r="M254" s="145">
        <f>+I254/K254</f>
        <v>0.75</v>
      </c>
      <c r="N254" s="82">
        <f>M254*L254</f>
        <v>0.75</v>
      </c>
      <c r="Q254" s="383">
        <f>+$N254*(1+$N$1)^(1+Q$6)</f>
        <v>0.88816376823477272</v>
      </c>
      <c r="R254" s="383">
        <f>+$N254*(1+$N$1)^(1+R$6)</f>
        <v>0.96651577592210169</v>
      </c>
      <c r="S254" s="383">
        <f t="shared" ref="S254:AJ256" si="155">+$N254*(1+$N$1)^(1+S$6)</f>
        <v>1.0517798389399882</v>
      </c>
      <c r="T254" s="383">
        <f t="shared" si="155"/>
        <v>1.144565724801772</v>
      </c>
      <c r="U254" s="383">
        <f t="shared" si="155"/>
        <v>1.2455369934750697</v>
      </c>
      <c r="V254" s="383">
        <f t="shared" si="155"/>
        <v>1.3554157428430742</v>
      </c>
      <c r="W254" s="383">
        <f t="shared" si="155"/>
        <v>1.4749877728008365</v>
      </c>
      <c r="X254" s="383">
        <f t="shared" si="155"/>
        <v>1.6051082049176513</v>
      </c>
      <c r="Y254" s="383">
        <f t="shared" si="155"/>
        <v>1.7467075978546742</v>
      </c>
      <c r="Z254" s="383">
        <f t="shared" si="155"/>
        <v>1.900798602272284</v>
      </c>
      <c r="AA254" s="383">
        <f t="shared" si="155"/>
        <v>2.0684832028198876</v>
      </c>
      <c r="AB254" s="383">
        <f t="shared" si="155"/>
        <v>2.2509605989993879</v>
      </c>
      <c r="AC254" s="383">
        <f t="shared" si="155"/>
        <v>2.4495357812624574</v>
      </c>
      <c r="AD254" s="383">
        <f t="shared" si="155"/>
        <v>2.6656288636737298</v>
      </c>
      <c r="AE254" s="383">
        <f t="shared" si="155"/>
        <v>2.9007852398826293</v>
      </c>
      <c r="AF254" s="383">
        <f t="shared" si="155"/>
        <v>3.1566866350344469</v>
      </c>
      <c r="AG254" s="383">
        <f t="shared" si="155"/>
        <v>3.4351631326586203</v>
      </c>
      <c r="AH254" s="383">
        <f t="shared" si="155"/>
        <v>3.7382062625447188</v>
      </c>
      <c r="AI254" s="383">
        <f t="shared" si="155"/>
        <v>4.0679832432043286</v>
      </c>
      <c r="AJ254" s="383">
        <f t="shared" si="155"/>
        <v>4.426852480774059</v>
      </c>
      <c r="AK254" s="392">
        <f t="shared" ref="AK254:AK256" si="156">SUM(Q254:AJ254)</f>
        <v>44.539865462916502</v>
      </c>
      <c r="AZ254" t="str">
        <f>+G254</f>
        <v>Mantenimiento de cerco de púas</v>
      </c>
      <c r="BA254" s="412">
        <f>+Q254*($N$2*(1+$N$3))*(VLOOKUP(LEFT(AZ253,6),'2.1 Summary costs O&amp;M'!$J$3:$R$15,BA4,FALSE))</f>
        <v>58.283321478771242</v>
      </c>
      <c r="BB254" s="412">
        <f>+R254*($N$2*(1+$N$3))*(VLOOKUP(LEFT(AZ253,6),'2.1 Summary costs O&amp;M'!$J$3:$R$15,BA4,FALSE))</f>
        <v>63.424957983065831</v>
      </c>
      <c r="BC254" s="412">
        <f>+S254*($N$2*(1+$N$3))*(VLOOKUP(LEFT(AZ253,6),'2.1 Summary costs O&amp;M'!$J$3:$R$15,BA4,FALSE))</f>
        <v>69.020179239765511</v>
      </c>
      <c r="BD254" s="412">
        <f>+T254*($N$2*(1+$N$3))*(VLOOKUP(LEFT(AZ253,6),'2.1 Summary costs O&amp;M'!$J$3:$R$15,BA4,FALSE))</f>
        <v>75.108999576495833</v>
      </c>
      <c r="BE254" s="412">
        <f>+U254*($N$2*(1+$N$3))*(VLOOKUP(LEFT(AZ253,6),'2.1 Summary costs O&amp;M'!$J$3:$R$15,BA4,FALSE))</f>
        <v>81.734963303772759</v>
      </c>
      <c r="BF254" s="412">
        <f>+V254*($N$2*(1+$N$3))*(VLOOKUP(LEFT(AZ253,6),'2.1 Summary costs O&amp;M'!$J$3:$R$15,BA4,FALSE))</f>
        <v>88.945456122939319</v>
      </c>
      <c r="BG254" s="412">
        <f>+W254*($N$2*(1+$N$3))*(VLOOKUP(LEFT(AZ253,6),'2.1 Summary costs O&amp;M'!$J$3:$R$15,BA4,FALSE))</f>
        <v>96.792044005879575</v>
      </c>
      <c r="BH254" s="412">
        <f>+X254*($N$2*(1+$N$3))*(VLOOKUP(LEFT(AZ253,6),'2.1 Summary costs O&amp;M'!$J$3:$R$15,BA4,FALSE))</f>
        <v>105.33084197001389</v>
      </c>
      <c r="BI254" s="412">
        <f>+Y254*($N$2*(1+$N$3))*(VLOOKUP(LEFT(AZ253,6),'2.1 Summary costs O&amp;M'!$J$3:$R$15,BA4,FALSE))</f>
        <v>114.62291538587726</v>
      </c>
      <c r="BJ254" s="412">
        <f>+Z254*($N$2*(1+$N$3))*(VLOOKUP(LEFT(AZ253,6),'2.1 Summary costs O&amp;M'!$J$3:$R$15,BA4,FALSE))</f>
        <v>124.73471668723853</v>
      </c>
      <c r="BK254" s="412">
        <f>+AA254*($N$2*(1+$N$3))*(VLOOKUP(LEFT(AZ253,6),'2.1 Summary costs O&amp;M'!$J$3:$R$15,BA4,FALSE))</f>
        <v>135.73856060690167</v>
      </c>
      <c r="BL254" s="412">
        <f>+AB254*($N$2*(1+$N$3))*(VLOOKUP(LEFT(AZ253,6),'2.1 Summary costs O&amp;M'!$J$3:$R$15,BA4,FALSE))</f>
        <v>147.71314133684609</v>
      </c>
      <c r="BM254" s="412">
        <f>+AC254*($N$2*(1+$N$3))*(VLOOKUP(LEFT(AZ253,6),'2.1 Summary costs O&amp;M'!$J$3:$R$15,BA4,FALSE))</f>
        <v>160.7440953111865</v>
      </c>
      <c r="BN254" s="412">
        <f>+AD254*($N$2*(1+$N$3))*(VLOOKUP(LEFT(AZ253,6),'2.1 Summary costs O&amp;M'!$J$3:$R$15,BA4,FALSE))</f>
        <v>174.92461363670503</v>
      </c>
      <c r="BO254" s="412">
        <f>+AE254*($N$2*(1+$N$3))*(VLOOKUP(LEFT(AZ253,6),'2.1 Summary costs O&amp;M'!$J$3:$R$15,BA4,FALSE))</f>
        <v>190.35610855076382</v>
      </c>
      <c r="BP254" s="412">
        <f>+AF254*($N$2*(1+$N$3))*(VLOOKUP(LEFT(AZ253,6),'2.1 Summary costs O&amp;M'!$J$3:$R$15,BA4,FALSE))</f>
        <v>207.14893867278357</v>
      </c>
      <c r="BQ254" s="412">
        <f>+AG254*($N$2*(1+$N$3))*(VLOOKUP(LEFT(AZ253,6),'2.1 Summary costs O&amp;M'!$J$3:$R$15,BA4,FALSE))</f>
        <v>225.42319823593846</v>
      </c>
      <c r="BR254" s="412">
        <f>+AH254*($N$2*(1+$N$3))*(VLOOKUP(LEFT(AZ253,6),'2.1 Summary costs O&amp;M'!$J$3:$R$15,BA4,FALSE))</f>
        <v>245.30957594327106</v>
      </c>
      <c r="BS254" s="412">
        <f>+AI254*($N$2*(1+$N$3))*(VLOOKUP(LEFT(AZ253,6),'2.1 Summary costs O&amp;M'!$J$3:$R$15,BA4,FALSE))</f>
        <v>266.95028959035363</v>
      </c>
      <c r="BT254" s="412">
        <f>+AJ254*($N$2*(1+$N$3))*(VLOOKUP(LEFT(AZ253,6),'2.1 Summary costs O&amp;M'!$J$3:$R$15,BA4,FALSE))</f>
        <v>290.50010313846644</v>
      </c>
      <c r="BU254" s="412">
        <f>SUM(BA254:BT254)</f>
        <v>2922.8070207770365</v>
      </c>
    </row>
    <row r="255" spans="1:73" x14ac:dyDescent="0.25">
      <c r="E255" s="143"/>
      <c r="F255" s="438"/>
      <c r="G255" s="135" t="s">
        <v>332</v>
      </c>
      <c r="H255" s="78"/>
      <c r="I255" s="85">
        <v>20</v>
      </c>
      <c r="J255" s="80" t="s">
        <v>164</v>
      </c>
      <c r="K255" s="85">
        <v>3</v>
      </c>
      <c r="L255" s="112">
        <v>1</v>
      </c>
      <c r="M255" s="145">
        <f t="shared" ref="M255:M260" si="157">+I255/K255</f>
        <v>6.666666666666667</v>
      </c>
      <c r="N255" s="82">
        <f t="shared" ref="N255:N260" si="158">M255*L255</f>
        <v>6.666666666666667</v>
      </c>
      <c r="Q255" s="383"/>
      <c r="R255" s="383"/>
      <c r="S255" s="383"/>
      <c r="T255" s="383"/>
      <c r="U255" s="383">
        <f t="shared" si="155"/>
        <v>11.07143994200062</v>
      </c>
      <c r="V255" s="383"/>
      <c r="W255" s="383"/>
      <c r="X255" s="383"/>
      <c r="Y255" s="383"/>
      <c r="Z255" s="383">
        <f t="shared" si="155"/>
        <v>16.895987575753637</v>
      </c>
      <c r="AA255" s="383"/>
      <c r="AB255" s="383"/>
      <c r="AC255" s="383"/>
      <c r="AD255" s="383"/>
      <c r="AE255" s="383">
        <f t="shared" si="155"/>
        <v>25.784757687845595</v>
      </c>
      <c r="AF255" s="383"/>
      <c r="AG255" s="383"/>
      <c r="AH255" s="383"/>
      <c r="AI255" s="383"/>
      <c r="AJ255" s="383">
        <f t="shared" si="155"/>
        <v>39.349799829102743</v>
      </c>
      <c r="AK255" s="385">
        <f t="shared" si="156"/>
        <v>93.101985034702594</v>
      </c>
      <c r="AZ255" t="str">
        <f t="shared" ref="AZ255:AZ262" si="159">+G255</f>
        <v>Mantenimiento de bodega de herramienta</v>
      </c>
      <c r="BA255" s="412">
        <f>+Q255*($N$2*(1+$N$3))*(VLOOKUP(LEFT(AZ253,6),'2.1 Summary costs O&amp;M'!$J$3:$R$15,BA4,FALSE))</f>
        <v>0</v>
      </c>
      <c r="BB255" s="412">
        <f>+R255*($N$2*(1+$N$3))*(VLOOKUP(LEFT(AZ253,6),'2.1 Summary costs O&amp;M'!$J$3:$R$15,BA4,FALSE))</f>
        <v>0</v>
      </c>
      <c r="BC255" s="412">
        <f>+S255*($N$2*(1+$N$3))*(VLOOKUP(LEFT(AZ253,6),'2.1 Summary costs O&amp;M'!$J$3:$R$15,BA4,FALSE))</f>
        <v>0</v>
      </c>
      <c r="BD255" s="412">
        <f>+T255*($N$2*(1+$N$3))*(VLOOKUP(LEFT(AZ253,6),'2.1 Summary costs O&amp;M'!$J$3:$R$15,BA4,FALSE))</f>
        <v>0</v>
      </c>
      <c r="BE255" s="412">
        <f>+U255*($N$2*(1+$N$3))*(VLOOKUP(LEFT(AZ253,6),'2.1 Summary costs O&amp;M'!$J$3:$R$15,BA4,FALSE))</f>
        <v>726.53300714464672</v>
      </c>
      <c r="BF255" s="412">
        <f>+V255*($N$2*(1+$N$3))*(VLOOKUP(LEFT(AZ253,6),'2.1 Summary costs O&amp;M'!$J$3:$R$15,BA4,FALSE))</f>
        <v>0</v>
      </c>
      <c r="BG255" s="412">
        <f>+W255*($N$2*(1+$N$3))*(VLOOKUP(LEFT(AZ253,6),'2.1 Summary costs O&amp;M'!$J$3:$R$15,BA4,FALSE))</f>
        <v>0</v>
      </c>
      <c r="BH255" s="412">
        <f>+X255*($N$2*(1+$N$3))*(VLOOKUP(LEFT(AZ253,6),'2.1 Summary costs O&amp;M'!$J$3:$R$15,BA4,FALSE))</f>
        <v>0</v>
      </c>
      <c r="BI255" s="412">
        <f>+Y255*($N$2*(1+$N$3))*(VLOOKUP(LEFT(AZ253,6),'2.1 Summary costs O&amp;M'!$J$3:$R$15,BA4,FALSE))</f>
        <v>0</v>
      </c>
      <c r="BJ255" s="412">
        <f>+Z255*($N$2*(1+$N$3))*(VLOOKUP(LEFT(AZ253,6),'2.1 Summary costs O&amp;M'!$J$3:$R$15,BA4,FALSE))</f>
        <v>1108.753037219898</v>
      </c>
      <c r="BK255" s="412">
        <f>+AA255*($N$2*(1+$N$3))*(VLOOKUP(LEFT(AZ253,6),'2.1 Summary costs O&amp;M'!$J$3:$R$15,BA4,FALSE))</f>
        <v>0</v>
      </c>
      <c r="BL255" s="412">
        <f>+AB255*($N$2*(1+$N$3))*(VLOOKUP(LEFT(AZ253,6),'2.1 Summary costs O&amp;M'!$J$3:$R$15,BA4,FALSE))</f>
        <v>0</v>
      </c>
      <c r="BM255" s="412">
        <f>+AC255*($N$2*(1+$N$3))*(VLOOKUP(LEFT(AZ253,6),'2.1 Summary costs O&amp;M'!$J$3:$R$15,BA4,FALSE))</f>
        <v>0</v>
      </c>
      <c r="BN255" s="412">
        <f>+AD255*($N$2*(1+$N$3))*(VLOOKUP(LEFT(AZ253,6),'2.1 Summary costs O&amp;M'!$J$3:$R$15,BA4,FALSE))</f>
        <v>0</v>
      </c>
      <c r="BO255" s="412">
        <f>+AE255*($N$2*(1+$N$3))*(VLOOKUP(LEFT(AZ253,6),'2.1 Summary costs O&amp;M'!$J$3:$R$15,BA4,FALSE))</f>
        <v>1692.0542982290117</v>
      </c>
      <c r="BP255" s="412">
        <f>+AF255*($N$2*(1+$N$3))*(VLOOKUP(LEFT(AZ253,6),'2.1 Summary costs O&amp;M'!$J$3:$R$15,BA4,FALSE))</f>
        <v>0</v>
      </c>
      <c r="BQ255" s="412">
        <f>+AG255*($N$2*(1+$N$3))*(VLOOKUP(LEFT(AZ253,6),'2.1 Summary costs O&amp;M'!$J$3:$R$15,BA4,FALSE))</f>
        <v>0</v>
      </c>
      <c r="BR255" s="412">
        <f>+AH255*($N$2*(1+$N$3))*(VLOOKUP(LEFT(AZ253,6),'2.1 Summary costs O&amp;M'!$J$3:$R$15,BA4,FALSE))</f>
        <v>0</v>
      </c>
      <c r="BS255" s="412">
        <f>+AI255*($N$2*(1+$N$3))*(VLOOKUP(LEFT(AZ253,6),'2.1 Summary costs O&amp;M'!$J$3:$R$15,BA4,FALSE))</f>
        <v>0</v>
      </c>
      <c r="BT255" s="412">
        <f>+AJ255*($N$2*(1+$N$3))*(VLOOKUP(LEFT(AZ253,6),'2.1 Summary costs O&amp;M'!$J$3:$R$15,BA4,FALSE))</f>
        <v>2582.2231390085904</v>
      </c>
      <c r="BU255" s="412">
        <f t="shared" ref="BU255:BU262" si="160">SUM(BA255:BT255)</f>
        <v>6109.5634816021466</v>
      </c>
    </row>
    <row r="256" spans="1:73" x14ac:dyDescent="0.25">
      <c r="E256" s="143"/>
      <c r="F256" s="438"/>
      <c r="G256" s="135" t="s">
        <v>334</v>
      </c>
      <c r="H256" s="86"/>
      <c r="I256" s="107">
        <f>20*12</f>
        <v>240</v>
      </c>
      <c r="J256" s="136" t="s">
        <v>335</v>
      </c>
      <c r="K256" s="107">
        <v>1</v>
      </c>
      <c r="L256" s="112">
        <v>1</v>
      </c>
      <c r="M256" s="145">
        <f>+K256*I256</f>
        <v>240</v>
      </c>
      <c r="N256" s="82">
        <f t="shared" si="158"/>
        <v>240</v>
      </c>
      <c r="Q256" s="383">
        <f>+$N256*(1+$N$1)^(1+Q$6)</f>
        <v>284.21240583512724</v>
      </c>
      <c r="R256" s="383">
        <f>+$N256*(1+$N$1)^(1+R$6)</f>
        <v>309.2850482950725</v>
      </c>
      <c r="S256" s="383">
        <f t="shared" ref="S256:T256" si="161">+$N256*(1+$N$1)^(1+S$6)</f>
        <v>336.56954846079617</v>
      </c>
      <c r="T256" s="383">
        <f t="shared" si="161"/>
        <v>366.26103193656706</v>
      </c>
      <c r="U256" s="383">
        <f t="shared" si="155"/>
        <v>398.57183791202226</v>
      </c>
      <c r="V256" s="383">
        <f t="shared" si="155"/>
        <v>433.73303770978379</v>
      </c>
      <c r="W256" s="383">
        <f t="shared" si="155"/>
        <v>471.99608729626766</v>
      </c>
      <c r="X256" s="383">
        <f t="shared" si="155"/>
        <v>513.63462557364846</v>
      </c>
      <c r="Y256" s="383">
        <f t="shared" si="155"/>
        <v>558.94643131349574</v>
      </c>
      <c r="Z256" s="383">
        <f t="shared" si="155"/>
        <v>608.25555272713086</v>
      </c>
      <c r="AA256" s="383">
        <f t="shared" si="155"/>
        <v>661.91462490236404</v>
      </c>
      <c r="AB256" s="383">
        <f t="shared" si="155"/>
        <v>720.30739167980403</v>
      </c>
      <c r="AC256" s="383">
        <f t="shared" si="155"/>
        <v>783.85145000398632</v>
      </c>
      <c r="AD256" s="383">
        <f t="shared" si="155"/>
        <v>853.00123637559352</v>
      </c>
      <c r="AE256" s="383">
        <f t="shared" si="155"/>
        <v>928.25127676244142</v>
      </c>
      <c r="AF256" s="383">
        <f t="shared" si="155"/>
        <v>1010.1397232110231</v>
      </c>
      <c r="AG256" s="383">
        <f t="shared" si="155"/>
        <v>1099.2522024507584</v>
      </c>
      <c r="AH256" s="383">
        <f t="shared" si="155"/>
        <v>1196.2260040143101</v>
      </c>
      <c r="AI256" s="383">
        <f t="shared" si="155"/>
        <v>1301.7546378253851</v>
      </c>
      <c r="AJ256" s="383">
        <f t="shared" si="155"/>
        <v>1416.5927938476987</v>
      </c>
      <c r="AK256" s="385">
        <f t="shared" si="156"/>
        <v>14252.756948133276</v>
      </c>
      <c r="AZ256" t="str">
        <f t="shared" si="159"/>
        <v>Mano de obra permanente</v>
      </c>
      <c r="BA256" s="412">
        <f>+Q256*($N$2*(1+$N$3))*(VLOOKUP(LEFT(AZ253,6),'2.1 Summary costs O&amp;M'!$J$3:$R$15,BA4,FALSE))</f>
        <v>18650.662873206795</v>
      </c>
      <c r="BB256" s="412">
        <f>+R256*($N$2*(1+$N$3))*(VLOOKUP(LEFT(AZ253,6),'2.1 Summary costs O&amp;M'!$J$3:$R$15,BA4,FALSE))</f>
        <v>20295.986554581064</v>
      </c>
      <c r="BC256" s="412">
        <f>+S256*($N$2*(1+$N$3))*(VLOOKUP(LEFT(AZ253,6),'2.1 Summary costs O&amp;M'!$J$3:$R$15,BA4,FALSE))</f>
        <v>22086.457356724961</v>
      </c>
      <c r="BD256" s="412">
        <f>+T256*($N$2*(1+$N$3))*(VLOOKUP(LEFT(AZ253,6),'2.1 Summary costs O&amp;M'!$J$3:$R$15,BA4,FALSE))</f>
        <v>24034.879864478673</v>
      </c>
      <c r="BE256" s="412">
        <f>+U256*($N$2*(1+$N$3))*(VLOOKUP(LEFT(AZ253,6),'2.1 Summary costs O&amp;M'!$J$3:$R$15,BA4,FALSE))</f>
        <v>26155.188257207283</v>
      </c>
      <c r="BF256" s="412">
        <f>+V256*($N$2*(1+$N$3))*(VLOOKUP(LEFT(AZ253,6),'2.1 Summary costs O&amp;M'!$J$3:$R$15,BA4,FALSE))</f>
        <v>28462.545959340583</v>
      </c>
      <c r="BG256" s="412">
        <f>+W256*($N$2*(1+$N$3))*(VLOOKUP(LEFT(AZ253,6),'2.1 Summary costs O&amp;M'!$J$3:$R$15,BA4,FALSE))</f>
        <v>30973.454081881464</v>
      </c>
      <c r="BH256" s="412">
        <f>+X256*($N$2*(1+$N$3))*(VLOOKUP(LEFT(AZ253,6),'2.1 Summary costs O&amp;M'!$J$3:$R$15,BA4,FALSE))</f>
        <v>33705.869430404447</v>
      </c>
      <c r="BI256" s="412">
        <f>+Y256*($N$2*(1+$N$3))*(VLOOKUP(LEFT(AZ253,6),'2.1 Summary costs O&amp;M'!$J$3:$R$15,BA4,FALSE))</f>
        <v>36679.332923480717</v>
      </c>
      <c r="BJ256" s="412">
        <f>+Z256*($N$2*(1+$N$3))*(VLOOKUP(LEFT(AZ253,6),'2.1 Summary costs O&amp;M'!$J$3:$R$15,BA4,FALSE))</f>
        <v>39915.109339916329</v>
      </c>
      <c r="BK256" s="412">
        <f>+AA256*($N$2*(1+$N$3))*(VLOOKUP(LEFT(AZ253,6),'2.1 Summary costs O&amp;M'!$J$3:$R$15,BA4,FALSE))</f>
        <v>43436.339394208546</v>
      </c>
      <c r="BL256" s="412">
        <f>+AB256*($N$2*(1+$N$3))*(VLOOKUP(LEFT(AZ253,6),'2.1 Summary costs O&amp;M'!$J$3:$R$15,BA4,FALSE))</f>
        <v>47268.205227790742</v>
      </c>
      <c r="BM256" s="412">
        <f>+AC256*($N$2*(1+$N$3))*(VLOOKUP(LEFT(AZ253,6),'2.1 Summary costs O&amp;M'!$J$3:$R$15,BA4,FALSE))</f>
        <v>51438.110499579678</v>
      </c>
      <c r="BN256" s="412">
        <f>+AD256*($N$2*(1+$N$3))*(VLOOKUP(LEFT(AZ253,6),'2.1 Summary costs O&amp;M'!$J$3:$R$15,BA4,FALSE))</f>
        <v>55975.876363745621</v>
      </c>
      <c r="BO256" s="412">
        <f>+AE256*($N$2*(1+$N$3))*(VLOOKUP(LEFT(AZ253,6),'2.1 Summary costs O&amp;M'!$J$3:$R$15,BA4,FALSE))</f>
        <v>60913.954736244421</v>
      </c>
      <c r="BP256" s="412">
        <f>+AF256*($N$2*(1+$N$3))*(VLOOKUP(LEFT(AZ253,6),'2.1 Summary costs O&amp;M'!$J$3:$R$15,BA4,FALSE))</f>
        <v>66287.660375290754</v>
      </c>
      <c r="BQ256" s="412">
        <f>+AG256*($N$2*(1+$N$3))*(VLOOKUP(LEFT(AZ253,6),'2.1 Summary costs O&amp;M'!$J$3:$R$15,BA4,FALSE))</f>
        <v>72135.423435500299</v>
      </c>
      <c r="BR256" s="412">
        <f>+AH256*($N$2*(1+$N$3))*(VLOOKUP(LEFT(AZ253,6),'2.1 Summary costs O&amp;M'!$J$3:$R$15,BA4,FALSE))</f>
        <v>78499.064301846738</v>
      </c>
      <c r="BS256" s="412">
        <f>+AI256*($N$2*(1+$N$3))*(VLOOKUP(LEFT(AZ253,6),'2.1 Summary costs O&amp;M'!$J$3:$R$15,BA4,FALSE))</f>
        <v>85424.092668913159</v>
      </c>
      <c r="BT256" s="412">
        <f>+AJ256*($N$2*(1+$N$3))*(VLOOKUP(LEFT(AZ253,6),'2.1 Summary costs O&amp;M'!$J$3:$R$15,BA4,FALSE))</f>
        <v>92960.03300430924</v>
      </c>
      <c r="BU256" s="412">
        <f t="shared" si="160"/>
        <v>935298.24664865166</v>
      </c>
    </row>
    <row r="257" spans="5:73"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c r="AZ257">
        <f t="shared" si="159"/>
        <v>0</v>
      </c>
      <c r="BA257" s="412">
        <f>+Q257*($N$2*(1+$N$3))*(VLOOKUP(LEFT(AZ253,6),'2.1 Summary costs O&amp;M'!$J$3:$R$15,BA4,FALSE))</f>
        <v>0</v>
      </c>
      <c r="BB257" s="412">
        <f>+R257*($N$2*(1+$N$3))*(VLOOKUP(LEFT(AZ253,6),'2.1 Summary costs O&amp;M'!$J$3:$R$15,BA4,FALSE))</f>
        <v>0</v>
      </c>
      <c r="BC257" s="412">
        <f>+S257*($N$2*(1+$N$3))*(VLOOKUP(LEFT(AZ253,6),'2.1 Summary costs O&amp;M'!$J$3:$R$15,BA4,FALSE))</f>
        <v>0</v>
      </c>
      <c r="BD257" s="412">
        <f>+T257*($N$2*(1+$N$3))*(VLOOKUP(LEFT(AZ253,6),'2.1 Summary costs O&amp;M'!$J$3:$R$15,BA4,FALSE))</f>
        <v>0</v>
      </c>
      <c r="BE257" s="412">
        <f>+U257*($N$2*(1+$N$3))*(VLOOKUP(LEFT(AZ253,6),'2.1 Summary costs O&amp;M'!$J$3:$R$15,BA4,FALSE))</f>
        <v>0</v>
      </c>
      <c r="BF257" s="412">
        <f>+V257*($N$2*(1+$N$3))*(VLOOKUP(LEFT(AZ253,6),'2.1 Summary costs O&amp;M'!$J$3:$R$15,BA4,FALSE))</f>
        <v>0</v>
      </c>
      <c r="BG257" s="412">
        <f>+W257*($N$2*(1+$N$3))*(VLOOKUP(LEFT(AZ253,6),'2.1 Summary costs O&amp;M'!$J$3:$R$15,BA4,FALSE))</f>
        <v>0</v>
      </c>
      <c r="BH257" s="412">
        <f>+X257*($N$2*(1+$N$3))*(VLOOKUP(LEFT(AZ253,6),'2.1 Summary costs O&amp;M'!$J$3:$R$15,BA4,FALSE))</f>
        <v>0</v>
      </c>
      <c r="BI257" s="412">
        <f>+Y257*($N$2*(1+$N$3))*(VLOOKUP(LEFT(AZ253,6),'2.1 Summary costs O&amp;M'!$J$3:$R$15,BA4,FALSE))</f>
        <v>0</v>
      </c>
      <c r="BJ257" s="412">
        <f>+Z257*($N$2*(1+$N$3))*(VLOOKUP(LEFT(AZ253,6),'2.1 Summary costs O&amp;M'!$J$3:$R$15,BA4,FALSE))</f>
        <v>0</v>
      </c>
      <c r="BK257" s="412">
        <f>+AA257*($N$2*(1+$N$3))*(VLOOKUP(LEFT(AZ253,6),'2.1 Summary costs O&amp;M'!$J$3:$R$15,BA4,FALSE))</f>
        <v>0</v>
      </c>
      <c r="BL257" s="412">
        <f>+AB257*($N$2*(1+$N$3))*(VLOOKUP(LEFT(AZ253,6),'2.1 Summary costs O&amp;M'!$J$3:$R$15,BA4,FALSE))</f>
        <v>0</v>
      </c>
      <c r="BM257" s="412">
        <f>+AC257*($N$2*(1+$N$3))*(VLOOKUP(LEFT(AZ253,6),'2.1 Summary costs O&amp;M'!$J$3:$R$15,BA4,FALSE))</f>
        <v>0</v>
      </c>
      <c r="BN257" s="412">
        <f>+AD257*($N$2*(1+$N$3))*(VLOOKUP(LEFT(AZ253,6),'2.1 Summary costs O&amp;M'!$J$3:$R$15,BA4,FALSE))</f>
        <v>0</v>
      </c>
      <c r="BO257" s="412">
        <f>+AE257*($N$2*(1+$N$3))*(VLOOKUP(LEFT(AZ253,6),'2.1 Summary costs O&amp;M'!$J$3:$R$15,BA4,FALSE))</f>
        <v>0</v>
      </c>
      <c r="BP257" s="412">
        <f>+AF257*($N$2*(1+$N$3))*(VLOOKUP(LEFT(AZ253,6),'2.1 Summary costs O&amp;M'!$J$3:$R$15,BA4,FALSE))</f>
        <v>0</v>
      </c>
      <c r="BQ257" s="412">
        <f>+AG257*($N$2*(1+$N$3))*(VLOOKUP(LEFT(AZ253,6),'2.1 Summary costs O&amp;M'!$J$3:$R$15,BA4,FALSE))</f>
        <v>0</v>
      </c>
      <c r="BR257" s="412">
        <f>+AH257*($N$2*(1+$N$3))*(VLOOKUP(LEFT(AZ253,6),'2.1 Summary costs O&amp;M'!$J$3:$R$15,BA4,FALSE))</f>
        <v>0</v>
      </c>
      <c r="BS257" s="412">
        <f>+AI257*($N$2*(1+$N$3))*(VLOOKUP(LEFT(AZ253,6),'2.1 Summary costs O&amp;M'!$J$3:$R$15,BA4,FALSE))</f>
        <v>0</v>
      </c>
      <c r="BT257" s="412">
        <f>+AJ257*($N$2*(1+$N$3))*(VLOOKUP(LEFT(AZ253,6),'2.1 Summary costs O&amp;M'!$J$3:$R$15,BA4,FALSE))</f>
        <v>0</v>
      </c>
      <c r="BU257" s="412">
        <f t="shared" si="160"/>
        <v>0</v>
      </c>
    </row>
    <row r="258" spans="5:73"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162">SUM(Q258:AJ258)</f>
        <v>0</v>
      </c>
      <c r="AZ258">
        <f t="shared" si="159"/>
        <v>0</v>
      </c>
      <c r="BA258" s="412">
        <f>+Q258*($N$2*(1+$N$3))*(VLOOKUP(LEFT(AZ253,6),'2.1 Summary costs O&amp;M'!$J$3:$R$15,BA4,FALSE))</f>
        <v>0</v>
      </c>
      <c r="BB258" s="412">
        <f>+R258*($N$2*(1+$N$3))*(VLOOKUP(LEFT(AZ253,6),'2.1 Summary costs O&amp;M'!$J$3:$R$15,BA4,FALSE))</f>
        <v>0</v>
      </c>
      <c r="BC258" s="412">
        <f>+S258*($N$2*(1+$N$3))*(VLOOKUP(LEFT(AZ253,6),'2.1 Summary costs O&amp;M'!$J$3:$R$15,BA4,FALSE))</f>
        <v>0</v>
      </c>
      <c r="BD258" s="412">
        <f>+T258*($N$2*(1+$N$3))*(VLOOKUP(LEFT(AZ253,6),'2.1 Summary costs O&amp;M'!$J$3:$R$15,BA4,FALSE))</f>
        <v>0</v>
      </c>
      <c r="BE258" s="412">
        <f>+U258*($N$2*(1+$N$3))*(VLOOKUP(LEFT(AZ253,6),'2.1 Summary costs O&amp;M'!$J$3:$R$15,BA4,FALSE))</f>
        <v>0</v>
      </c>
      <c r="BF258" s="412">
        <f>+V258*($N$2*(1+$N$3))*(VLOOKUP(LEFT(AZ253,6),'2.1 Summary costs O&amp;M'!$J$3:$R$15,BA4,FALSE))</f>
        <v>0</v>
      </c>
      <c r="BG258" s="412">
        <f>+W258*($N$2*(1+$N$3))*(VLOOKUP(LEFT(AZ253,6),'2.1 Summary costs O&amp;M'!$J$3:$R$15,BA4,FALSE))</f>
        <v>0</v>
      </c>
      <c r="BH258" s="412">
        <f>+X258*($N$2*(1+$N$3))*(VLOOKUP(LEFT(AZ253,6),'2.1 Summary costs O&amp;M'!$J$3:$R$15,BA4,FALSE))</f>
        <v>0</v>
      </c>
      <c r="BI258" s="412">
        <f>+Y258*($N$2*(1+$N$3))*(VLOOKUP(LEFT(AZ253,6),'2.1 Summary costs O&amp;M'!$J$3:$R$15,BA4,FALSE))</f>
        <v>0</v>
      </c>
      <c r="BJ258" s="412">
        <f>+Z258*($N$2*(1+$N$3))*(VLOOKUP(LEFT(AZ253,6),'2.1 Summary costs O&amp;M'!$J$3:$R$15,BA4,FALSE))</f>
        <v>0</v>
      </c>
      <c r="BK258" s="412">
        <f>+AA258*($N$2*(1+$N$3))*(VLOOKUP(LEFT(AZ253,6),'2.1 Summary costs O&amp;M'!$J$3:$R$15,BA4,FALSE))</f>
        <v>0</v>
      </c>
      <c r="BL258" s="412">
        <f>+AB258*($N$2*(1+$N$3))*(VLOOKUP(LEFT(AZ253,6),'2.1 Summary costs O&amp;M'!$J$3:$R$15,BA4,FALSE))</f>
        <v>0</v>
      </c>
      <c r="BM258" s="412">
        <f>+AC258*($N$2*(1+$N$3))*(VLOOKUP(LEFT(AZ253,6),'2.1 Summary costs O&amp;M'!$J$3:$R$15,BA4,FALSE))</f>
        <v>0</v>
      </c>
      <c r="BN258" s="412">
        <f>+AD258*($N$2*(1+$N$3))*(VLOOKUP(LEFT(AZ253,6),'2.1 Summary costs O&amp;M'!$J$3:$R$15,BA4,FALSE))</f>
        <v>0</v>
      </c>
      <c r="BO258" s="412">
        <f>+AE258*($N$2*(1+$N$3))*(VLOOKUP(LEFT(AZ253,6),'2.1 Summary costs O&amp;M'!$J$3:$R$15,BA4,FALSE))</f>
        <v>0</v>
      </c>
      <c r="BP258" s="412">
        <f>+AF258*($N$2*(1+$N$3))*(VLOOKUP(LEFT(AZ253,6),'2.1 Summary costs O&amp;M'!$J$3:$R$15,BA4,FALSE))</f>
        <v>0</v>
      </c>
      <c r="BQ258" s="412">
        <f>+AG258*($N$2*(1+$N$3))*(VLOOKUP(LEFT(AZ253,6),'2.1 Summary costs O&amp;M'!$J$3:$R$15,BA4,FALSE))</f>
        <v>0</v>
      </c>
      <c r="BR258" s="412">
        <f>+AH258*($N$2*(1+$N$3))*(VLOOKUP(LEFT(AZ253,6),'2.1 Summary costs O&amp;M'!$J$3:$R$15,BA4,FALSE))</f>
        <v>0</v>
      </c>
      <c r="BS258" s="412">
        <f>+AI258*($N$2*(1+$N$3))*(VLOOKUP(LEFT(AZ253,6),'2.1 Summary costs O&amp;M'!$J$3:$R$15,BA4,FALSE))</f>
        <v>0</v>
      </c>
      <c r="BT258" s="412">
        <f>+AJ258*($N$2*(1+$N$3))*(VLOOKUP(LEFT(AZ253,6),'2.1 Summary costs O&amp;M'!$J$3:$R$15,BA4,FALSE))</f>
        <v>0</v>
      </c>
      <c r="BU258" s="412">
        <f t="shared" si="160"/>
        <v>0</v>
      </c>
    </row>
    <row r="259" spans="5:73"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162"/>
        <v>0</v>
      </c>
      <c r="AZ259">
        <f t="shared" si="159"/>
        <v>0</v>
      </c>
      <c r="BA259" s="412">
        <f>+Q259*($N$2*(1+$N$3))*(VLOOKUP(LEFT(AZ253,6),'2.1 Summary costs O&amp;M'!$J$3:$R$15,BA4,FALSE))</f>
        <v>0</v>
      </c>
      <c r="BB259" s="412">
        <f>+R259*($N$2*(1+$N$3))*(VLOOKUP(LEFT(AZ253,6),'2.1 Summary costs O&amp;M'!$J$3:$R$15,BA4,FALSE))</f>
        <v>0</v>
      </c>
      <c r="BC259" s="412">
        <f>+S259*($N$2*(1+$N$3))*(VLOOKUP(LEFT(AZ253,6),'2.1 Summary costs O&amp;M'!$J$3:$R$15,BA4,FALSE))</f>
        <v>0</v>
      </c>
      <c r="BD259" s="412">
        <f>+T259*($N$2*(1+$N$3))*(VLOOKUP(LEFT(AZ253,6),'2.1 Summary costs O&amp;M'!$J$3:$R$15,BA4,FALSE))</f>
        <v>0</v>
      </c>
      <c r="BE259" s="412">
        <f>+U259*($N$2*(1+$N$3))*(VLOOKUP(LEFT(AZ253,6),'2.1 Summary costs O&amp;M'!$J$3:$R$15,BA4,FALSE))</f>
        <v>0</v>
      </c>
      <c r="BF259" s="412">
        <f>+V259*($N$2*(1+$N$3))*(VLOOKUP(LEFT(AZ253,6),'2.1 Summary costs O&amp;M'!$J$3:$R$15,BA4,FALSE))</f>
        <v>0</v>
      </c>
      <c r="BG259" s="412">
        <f>+W259*($N$2*(1+$N$3))*(VLOOKUP(LEFT(AZ253,6),'2.1 Summary costs O&amp;M'!$J$3:$R$15,BA4,FALSE))</f>
        <v>0</v>
      </c>
      <c r="BH259" s="412">
        <f>+X259*($N$2*(1+$N$3))*(VLOOKUP(LEFT(AZ253,6),'2.1 Summary costs O&amp;M'!$J$3:$R$15,BA4,FALSE))</f>
        <v>0</v>
      </c>
      <c r="BI259" s="412">
        <f>+Y259*($N$2*(1+$N$3))*(VLOOKUP(LEFT(AZ253,6),'2.1 Summary costs O&amp;M'!$J$3:$R$15,BA4,FALSE))</f>
        <v>0</v>
      </c>
      <c r="BJ259" s="412">
        <f>+Z259*($N$2*(1+$N$3))*(VLOOKUP(LEFT(AZ253,6),'2.1 Summary costs O&amp;M'!$J$3:$R$15,BA4,FALSE))</f>
        <v>0</v>
      </c>
      <c r="BK259" s="412">
        <f>+AA259*($N$2*(1+$N$3))*(VLOOKUP(LEFT(AZ253,6),'2.1 Summary costs O&amp;M'!$J$3:$R$15,BA4,FALSE))</f>
        <v>0</v>
      </c>
      <c r="BL259" s="412">
        <f>+AB259*($N$2*(1+$N$3))*(VLOOKUP(LEFT(AZ253,6),'2.1 Summary costs O&amp;M'!$J$3:$R$15,BA4,FALSE))</f>
        <v>0</v>
      </c>
      <c r="BM259" s="412">
        <f>+AC259*($N$2*(1+$N$3))*(VLOOKUP(LEFT(AZ253,6),'2.1 Summary costs O&amp;M'!$J$3:$R$15,BA4,FALSE))</f>
        <v>0</v>
      </c>
      <c r="BN259" s="412">
        <f>+AD259*($N$2*(1+$N$3))*(VLOOKUP(LEFT(AZ253,6),'2.1 Summary costs O&amp;M'!$J$3:$R$15,BA4,FALSE))</f>
        <v>0</v>
      </c>
      <c r="BO259" s="412">
        <f>+AE259*($N$2*(1+$N$3))*(VLOOKUP(LEFT(AZ253,6),'2.1 Summary costs O&amp;M'!$J$3:$R$15,BA4,FALSE))</f>
        <v>0</v>
      </c>
      <c r="BP259" s="412">
        <f>+AF259*($N$2*(1+$N$3))*(VLOOKUP(LEFT(AZ253,6),'2.1 Summary costs O&amp;M'!$J$3:$R$15,BA4,FALSE))</f>
        <v>0</v>
      </c>
      <c r="BQ259" s="412">
        <f>+AG259*($N$2*(1+$N$3))*(VLOOKUP(LEFT(AZ253,6),'2.1 Summary costs O&amp;M'!$J$3:$R$15,BA4,FALSE))</f>
        <v>0</v>
      </c>
      <c r="BR259" s="412">
        <f>+AH259*($N$2*(1+$N$3))*(VLOOKUP(LEFT(AZ253,6),'2.1 Summary costs O&amp;M'!$J$3:$R$15,BA4,FALSE))</f>
        <v>0</v>
      </c>
      <c r="BS259" s="412">
        <f>+AI259*($N$2*(1+$N$3))*(VLOOKUP(LEFT(AZ253,6),'2.1 Summary costs O&amp;M'!$J$3:$R$15,BA4,FALSE))</f>
        <v>0</v>
      </c>
      <c r="BT259" s="412">
        <f>+AJ259*($N$2*(1+$N$3))*(VLOOKUP(LEFT(AZ253,6),'2.1 Summary costs O&amp;M'!$J$3:$R$15,BA4,FALSE))</f>
        <v>0</v>
      </c>
      <c r="BU259" s="412">
        <f t="shared" si="160"/>
        <v>0</v>
      </c>
    </row>
    <row r="260" spans="5:73" x14ac:dyDescent="0.25">
      <c r="E260" s="127"/>
      <c r="F260" s="438"/>
      <c r="G260" s="135" t="s">
        <v>331</v>
      </c>
      <c r="H260" s="78"/>
      <c r="I260" s="85">
        <v>40</v>
      </c>
      <c r="J260" s="84" t="s">
        <v>160</v>
      </c>
      <c r="K260" s="85">
        <v>10</v>
      </c>
      <c r="L260" s="112">
        <v>1</v>
      </c>
      <c r="M260" s="145">
        <f t="shared" si="157"/>
        <v>4</v>
      </c>
      <c r="N260" s="82">
        <f t="shared" si="158"/>
        <v>4</v>
      </c>
      <c r="Q260" s="383"/>
      <c r="R260" s="383"/>
      <c r="S260" s="383"/>
      <c r="T260" s="383"/>
      <c r="U260" s="383">
        <f t="shared" ref="U260:AE260" si="163">+$N260*(1+$N$1)^(1+U$6)</f>
        <v>6.6428639652003714</v>
      </c>
      <c r="V260" s="383"/>
      <c r="W260" s="383"/>
      <c r="X260" s="383"/>
      <c r="Y260" s="383"/>
      <c r="Z260" s="383">
        <f t="shared" si="163"/>
        <v>10.137592545452181</v>
      </c>
      <c r="AA260" s="383"/>
      <c r="AB260" s="383"/>
      <c r="AC260" s="383"/>
      <c r="AD260" s="383"/>
      <c r="AE260" s="383">
        <f t="shared" si="163"/>
        <v>15.470854612707356</v>
      </c>
      <c r="AF260" s="383"/>
      <c r="AG260" s="383"/>
      <c r="AH260" s="383"/>
      <c r="AI260" s="383"/>
      <c r="AJ260" s="383">
        <f t="shared" ref="AJ260" si="164">+$N260*(1+$N$1)^(1+AJ$6)</f>
        <v>23.609879897461646</v>
      </c>
      <c r="AK260" s="385">
        <f t="shared" si="162"/>
        <v>55.861191020821558</v>
      </c>
      <c r="AZ260" t="str">
        <f t="shared" si="159"/>
        <v>Mantenimiento de camas de Germinacion</v>
      </c>
      <c r="BA260" s="412">
        <f>+Q260*($N$2*(1+$N$3))*(VLOOKUP(LEFT(AZ253,6),'2.1 Summary costs O&amp;M'!$J$3:$R$15,BA4,FALSE))</f>
        <v>0</v>
      </c>
      <c r="BB260" s="412">
        <f>+R260*($N$2*(1+$N$3))*(VLOOKUP(LEFT(AZ253,6),'2.1 Summary costs O&amp;M'!$J$3:$R$15,BA4,FALSE))</f>
        <v>0</v>
      </c>
      <c r="BC260" s="412">
        <f>+S260*($N$2*(1+$N$3))*(VLOOKUP(LEFT(AZ253,6),'2.1 Summary costs O&amp;M'!$J$3:$R$15,BA4,FALSE))</f>
        <v>0</v>
      </c>
      <c r="BD260" s="412">
        <f>+T260*($N$2*(1+$N$3))*(VLOOKUP(LEFT(AZ253,6),'2.1 Summary costs O&amp;M'!$J$3:$R$15,BA4,FALSE))</f>
        <v>0</v>
      </c>
      <c r="BE260" s="412">
        <f>+U260*($N$2*(1+$N$3))*(VLOOKUP(LEFT(AZ253,6),'2.1 Summary costs O&amp;M'!$J$3:$R$15,BA4,FALSE))</f>
        <v>435.91980428678801</v>
      </c>
      <c r="BF260" s="412">
        <f>+V260*($N$2*(1+$N$3))*(VLOOKUP(LEFT(AZ253,6),'2.1 Summary costs O&amp;M'!$J$3:$R$15,BA4,FALSE))</f>
        <v>0</v>
      </c>
      <c r="BG260" s="412">
        <f>+W260*($N$2*(1+$N$3))*(VLOOKUP(LEFT(AZ253,6),'2.1 Summary costs O&amp;M'!$J$3:$R$15,BA4,FALSE))</f>
        <v>0</v>
      </c>
      <c r="BH260" s="412">
        <f>+X260*($N$2*(1+$N$3))*(VLOOKUP(LEFT(AZ253,6),'2.1 Summary costs O&amp;M'!$J$3:$R$15,BA4,FALSE))</f>
        <v>0</v>
      </c>
      <c r="BI260" s="412">
        <f>+Y260*($N$2*(1+$N$3))*(VLOOKUP(LEFT(AZ253,6),'2.1 Summary costs O&amp;M'!$J$3:$R$15,BA4,FALSE))</f>
        <v>0</v>
      </c>
      <c r="BJ260" s="412">
        <f>+Z260*($N$2*(1+$N$3))*(VLOOKUP(LEFT(AZ253,6),'2.1 Summary costs O&amp;M'!$J$3:$R$15,BA4,FALSE))</f>
        <v>665.25182233193891</v>
      </c>
      <c r="BK260" s="412">
        <f>+AA260*($N$2*(1+$N$3))*(VLOOKUP(LEFT(AZ253,6),'2.1 Summary costs O&amp;M'!$J$3:$R$15,BA4,FALSE))</f>
        <v>0</v>
      </c>
      <c r="BL260" s="412">
        <f>+AB260*($N$2*(1+$N$3))*(VLOOKUP(LEFT(AZ253,6),'2.1 Summary costs O&amp;M'!$J$3:$R$15,BA4,FALSE))</f>
        <v>0</v>
      </c>
      <c r="BM260" s="412">
        <f>+AC260*($N$2*(1+$N$3))*(VLOOKUP(LEFT(AZ253,6),'2.1 Summary costs O&amp;M'!$J$3:$R$15,BA4,FALSE))</f>
        <v>0</v>
      </c>
      <c r="BN260" s="412">
        <f>+AD260*($N$2*(1+$N$3))*(VLOOKUP(LEFT(AZ253,6),'2.1 Summary costs O&amp;M'!$J$3:$R$15,BA4,FALSE))</f>
        <v>0</v>
      </c>
      <c r="BO260" s="412">
        <f>+AE260*($N$2*(1+$N$3))*(VLOOKUP(LEFT(AZ253,6),'2.1 Summary costs O&amp;M'!$J$3:$R$15,BA4,FALSE))</f>
        <v>1015.2325789374071</v>
      </c>
      <c r="BP260" s="412">
        <f>+AF260*($N$2*(1+$N$3))*(VLOOKUP(LEFT(AZ253,6),'2.1 Summary costs O&amp;M'!$J$3:$R$15,BA4,FALSE))</f>
        <v>0</v>
      </c>
      <c r="BQ260" s="412">
        <f>+AG260*($N$2*(1+$N$3))*(VLOOKUP(LEFT(AZ253,6),'2.1 Summary costs O&amp;M'!$J$3:$R$15,BA4,FALSE))</f>
        <v>0</v>
      </c>
      <c r="BR260" s="412">
        <f>+AH260*($N$2*(1+$N$3))*(VLOOKUP(LEFT(AZ253,6),'2.1 Summary costs O&amp;M'!$J$3:$R$15,BA4,FALSE))</f>
        <v>0</v>
      </c>
      <c r="BS260" s="412">
        <f>+AI260*($N$2*(1+$N$3))*(VLOOKUP(LEFT(AZ253,6),'2.1 Summary costs O&amp;M'!$J$3:$R$15,BA4,FALSE))</f>
        <v>0</v>
      </c>
      <c r="BT260" s="412">
        <f>+AJ260*($N$2*(1+$N$3))*(VLOOKUP(LEFT(AZ253,6),'2.1 Summary costs O&amp;M'!$J$3:$R$15,BA4,FALSE))</f>
        <v>1549.3338834051542</v>
      </c>
      <c r="BU260" s="412">
        <f t="shared" si="160"/>
        <v>3665.7380889612882</v>
      </c>
    </row>
    <row r="261" spans="5:73"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c r="AZ261">
        <f t="shared" si="159"/>
        <v>0</v>
      </c>
      <c r="BA261" s="412">
        <f>+Q261*($N$2*(1+$N$3))*(VLOOKUP(LEFT(AZ253,6),'2.1 Summary costs O&amp;M'!$J$3:$R$15,BA4,FALSE))</f>
        <v>0</v>
      </c>
      <c r="BB261" s="412">
        <f>+R261*($N$2*(1+$N$3))*(VLOOKUP(LEFT(AZ253,6),'2.1 Summary costs O&amp;M'!$J$3:$R$15,BA4,FALSE))</f>
        <v>0</v>
      </c>
      <c r="BC261" s="412">
        <f>+S261*($N$2*(1+$N$3))*(VLOOKUP(LEFT(AZ253,6),'2.1 Summary costs O&amp;M'!$J$3:$R$15,BA4,FALSE))</f>
        <v>0</v>
      </c>
      <c r="BD261" s="412">
        <f>+T261*($N$2*(1+$N$3))*(VLOOKUP(LEFT(AZ253,6),'2.1 Summary costs O&amp;M'!$J$3:$R$15,BA4,FALSE))</f>
        <v>0</v>
      </c>
      <c r="BE261" s="412">
        <f>+U261*($N$2*(1+$N$3))*(VLOOKUP(LEFT(AZ253,6),'2.1 Summary costs O&amp;M'!$J$3:$R$15,BA4,FALSE))</f>
        <v>0</v>
      </c>
      <c r="BF261" s="412">
        <f>+V261*($N$2*(1+$N$3))*(VLOOKUP(LEFT(AZ253,6),'2.1 Summary costs O&amp;M'!$J$3:$R$15,BA4,FALSE))</f>
        <v>0</v>
      </c>
      <c r="BG261" s="412">
        <f>+W261*($N$2*(1+$N$3))*(VLOOKUP(LEFT(AZ253,6),'2.1 Summary costs O&amp;M'!$J$3:$R$15,BA4,FALSE))</f>
        <v>0</v>
      </c>
      <c r="BH261" s="412">
        <f>+X261*($N$2*(1+$N$3))*(VLOOKUP(LEFT(AZ253,6),'2.1 Summary costs O&amp;M'!$J$3:$R$15,BA4,FALSE))</f>
        <v>0</v>
      </c>
      <c r="BI261" s="412">
        <f>+Y261*($N$2*(1+$N$3))*(VLOOKUP(LEFT(AZ253,6),'2.1 Summary costs O&amp;M'!$J$3:$R$15,BA4,FALSE))</f>
        <v>0</v>
      </c>
      <c r="BJ261" s="412">
        <f>+Z261*($N$2*(1+$N$3))*(VLOOKUP(LEFT(AZ253,6),'2.1 Summary costs O&amp;M'!$J$3:$R$15,BA4,FALSE))</f>
        <v>0</v>
      </c>
      <c r="BK261" s="412">
        <f>+AA261*($N$2*(1+$N$3))*(VLOOKUP(LEFT(AZ253,6),'2.1 Summary costs O&amp;M'!$J$3:$R$15,BA4,FALSE))</f>
        <v>0</v>
      </c>
      <c r="BL261" s="412">
        <f>+AB261*($N$2*(1+$N$3))*(VLOOKUP(LEFT(AZ253,6),'2.1 Summary costs O&amp;M'!$J$3:$R$15,BA4,FALSE))</f>
        <v>0</v>
      </c>
      <c r="BM261" s="412">
        <f>+AC261*($N$2*(1+$N$3))*(VLOOKUP(LEFT(AZ253,6),'2.1 Summary costs O&amp;M'!$J$3:$R$15,BA4,FALSE))</f>
        <v>0</v>
      </c>
      <c r="BN261" s="412">
        <f>+AD261*($N$2*(1+$N$3))*(VLOOKUP(LEFT(AZ253,6),'2.1 Summary costs O&amp;M'!$J$3:$R$15,BA4,FALSE))</f>
        <v>0</v>
      </c>
      <c r="BO261" s="412">
        <f>+AE261*($N$2*(1+$N$3))*(VLOOKUP(LEFT(AZ253,6),'2.1 Summary costs O&amp;M'!$J$3:$R$15,BA4,FALSE))</f>
        <v>0</v>
      </c>
      <c r="BP261" s="412">
        <f>+AF261*($N$2*(1+$N$3))*(VLOOKUP(LEFT(AZ253,6),'2.1 Summary costs O&amp;M'!$J$3:$R$15,BA4,FALSE))</f>
        <v>0</v>
      </c>
      <c r="BQ261" s="412">
        <f>+AG261*($N$2*(1+$N$3))*(VLOOKUP(LEFT(AZ253,6),'2.1 Summary costs O&amp;M'!$J$3:$R$15,BA4,FALSE))</f>
        <v>0</v>
      </c>
      <c r="BR261" s="412">
        <f>+AH261*($N$2*(1+$N$3))*(VLOOKUP(LEFT(AZ253,6),'2.1 Summary costs O&amp;M'!$J$3:$R$15,BA4,FALSE))</f>
        <v>0</v>
      </c>
      <c r="BS261" s="412">
        <f>+AI261*($N$2*(1+$N$3))*(VLOOKUP(LEFT(AZ253,6),'2.1 Summary costs O&amp;M'!$J$3:$R$15,BA4,FALSE))</f>
        <v>0</v>
      </c>
      <c r="BT261" s="412">
        <f>+AJ261*($N$2*(1+$N$3))*(VLOOKUP(LEFT(AZ253,6),'2.1 Summary costs O&amp;M'!$J$3:$R$15,BA4,FALSE))</f>
        <v>0</v>
      </c>
      <c r="BU261" s="412">
        <f t="shared" si="160"/>
        <v>0</v>
      </c>
    </row>
    <row r="262" spans="5:73" ht="15.75" thickBot="1" x14ac:dyDescent="0.3">
      <c r="E262" s="127"/>
      <c r="F262" s="438"/>
      <c r="G262" s="162" t="s">
        <v>153</v>
      </c>
      <c r="H262" s="320"/>
      <c r="I262" s="163"/>
      <c r="J262" s="163"/>
      <c r="K262" s="163"/>
      <c r="L262" s="163"/>
      <c r="M262" s="164"/>
      <c r="N262" s="91">
        <f>SUM(N254:N261)</f>
        <v>251.41666666666666</v>
      </c>
      <c r="Q262" s="385">
        <f t="shared" ref="Q262" si="165">SUM(Q254:Q261)</f>
        <v>285.10056960336203</v>
      </c>
      <c r="R262" s="385">
        <f t="shared" ref="R262:AI262" si="166">SUM(R254:R261)</f>
        <v>310.25156407099462</v>
      </c>
      <c r="S262" s="385">
        <f t="shared" si="166"/>
        <v>337.62132829973615</v>
      </c>
      <c r="T262" s="385">
        <f t="shared" si="166"/>
        <v>367.40559766136886</v>
      </c>
      <c r="U262" s="385">
        <f t="shared" si="166"/>
        <v>417.53167881269832</v>
      </c>
      <c r="V262" s="385">
        <f t="shared" si="166"/>
        <v>435.08845345262688</v>
      </c>
      <c r="W262" s="385">
        <f t="shared" si="166"/>
        <v>473.47107506906849</v>
      </c>
      <c r="X262" s="385">
        <f t="shared" si="166"/>
        <v>515.23973377856612</v>
      </c>
      <c r="Y262" s="385">
        <f t="shared" si="166"/>
        <v>560.69313891135039</v>
      </c>
      <c r="Z262" s="385">
        <f t="shared" si="166"/>
        <v>637.18993145060904</v>
      </c>
      <c r="AA262" s="385">
        <f t="shared" si="166"/>
        <v>663.98310810518387</v>
      </c>
      <c r="AB262" s="385">
        <f t="shared" si="166"/>
        <v>722.55835227880345</v>
      </c>
      <c r="AC262" s="385">
        <f t="shared" si="166"/>
        <v>786.30098578524883</v>
      </c>
      <c r="AD262" s="385">
        <f t="shared" si="166"/>
        <v>855.66686523926728</v>
      </c>
      <c r="AE262" s="385">
        <f t="shared" si="166"/>
        <v>972.40767430287701</v>
      </c>
      <c r="AF262" s="385">
        <f t="shared" si="166"/>
        <v>1013.2964098460576</v>
      </c>
      <c r="AG262" s="385">
        <f t="shared" si="166"/>
        <v>1102.687365583417</v>
      </c>
      <c r="AH262" s="385">
        <f t="shared" si="166"/>
        <v>1199.9642102768548</v>
      </c>
      <c r="AI262" s="385">
        <f t="shared" si="166"/>
        <v>1305.8226210685893</v>
      </c>
      <c r="AJ262" s="385">
        <f t="shared" ref="AJ262" si="167">SUM(AJ254:AJ261)</f>
        <v>1483.9793260550373</v>
      </c>
      <c r="AK262" s="385">
        <f>SUM(Q262:AJ262)</f>
        <v>14446.259989651719</v>
      </c>
      <c r="AZ262" t="str">
        <f t="shared" si="159"/>
        <v>Subtotal USD</v>
      </c>
      <c r="BA262" s="412">
        <f>+Q262*($N$2*(1+$N$3))*(VLOOKUP(LEFT(AZ253,6),'2.1 Summary costs O&amp;M'!$J$3:$R$15,BA4,FALSE))</f>
        <v>18708.946194685566</v>
      </c>
      <c r="BB262" s="412">
        <f>+R262*($N$2*(1+$N$3))*(VLOOKUP(LEFT(AZ253,6),'2.1 Summary costs O&amp;M'!$J$3:$R$15,BA4,FALSE))</f>
        <v>20359.411512564133</v>
      </c>
      <c r="BC262" s="412">
        <f>+S262*($N$2*(1+$N$3))*(VLOOKUP(LEFT(AZ253,6),'2.1 Summary costs O&amp;M'!$J$3:$R$15,BA4,FALSE))</f>
        <v>22155.477535964725</v>
      </c>
      <c r="BD262" s="412">
        <f>+T262*($N$2*(1+$N$3))*(VLOOKUP(LEFT(AZ253,6),'2.1 Summary costs O&amp;M'!$J$3:$R$15,BA4,FALSE))</f>
        <v>24109.988864055165</v>
      </c>
      <c r="BE262" s="412">
        <f>+U262*($N$2*(1+$N$3))*(VLOOKUP(LEFT(AZ253,6),'2.1 Summary costs O&amp;M'!$J$3:$R$15,BA4,FALSE))</f>
        <v>27399.376031942487</v>
      </c>
      <c r="BF262" s="412">
        <f>+V262*($N$2*(1+$N$3))*(VLOOKUP(LEFT(AZ253,6),'2.1 Summary costs O&amp;M'!$J$3:$R$15,BA4,FALSE))</f>
        <v>28551.491415463526</v>
      </c>
      <c r="BG262" s="412">
        <f>+W262*($N$2*(1+$N$3))*(VLOOKUP(LEFT(AZ253,6),'2.1 Summary costs O&amp;M'!$J$3:$R$15,BA4,FALSE))</f>
        <v>31070.246125887345</v>
      </c>
      <c r="BH262" s="412">
        <f>+X262*($N$2*(1+$N$3))*(VLOOKUP(LEFT(AZ253,6),'2.1 Summary costs O&amp;M'!$J$3:$R$15,BA4,FALSE))</f>
        <v>33811.200272374466</v>
      </c>
      <c r="BI262" s="412">
        <f>+Y262*($N$2*(1+$N$3))*(VLOOKUP(LEFT(AZ253,6),'2.1 Summary costs O&amp;M'!$J$3:$R$15,BA4,FALSE))</f>
        <v>36793.955838866597</v>
      </c>
      <c r="BJ262" s="412">
        <f>+Z262*($N$2*(1+$N$3))*(VLOOKUP(LEFT(AZ253,6),'2.1 Summary costs O&amp;M'!$J$3:$R$15,BA4,FALSE))</f>
        <v>41813.84891615541</v>
      </c>
      <c r="BK262" s="412">
        <f>+AA262*($N$2*(1+$N$3))*(VLOOKUP(LEFT(AZ253,6),'2.1 Summary costs O&amp;M'!$J$3:$R$15,BA4,FALSE))</f>
        <v>43572.077954815439</v>
      </c>
      <c r="BL262" s="412">
        <f>+AB262*($N$2*(1+$N$3))*(VLOOKUP(LEFT(AZ253,6),'2.1 Summary costs O&amp;M'!$J$3:$R$15,BA4,FALSE))</f>
        <v>47415.918369127598</v>
      </c>
      <c r="BM262" s="412">
        <f>+AC262*($N$2*(1+$N$3))*(VLOOKUP(LEFT(AZ253,6),'2.1 Summary costs O&amp;M'!$J$3:$R$15,BA4,FALSE))</f>
        <v>51598.854594890872</v>
      </c>
      <c r="BN262" s="412">
        <f>+AD262*($N$2*(1+$N$3))*(VLOOKUP(LEFT(AZ253,6),'2.1 Summary costs O&amp;M'!$J$3:$R$15,BA4,FALSE))</f>
        <v>56150.800977382321</v>
      </c>
      <c r="BO262" s="412">
        <f>+AE262*($N$2*(1+$N$3))*(VLOOKUP(LEFT(AZ253,6),'2.1 Summary costs O&amp;M'!$J$3:$R$15,BA4,FALSE))</f>
        <v>63811.597721961603</v>
      </c>
      <c r="BP262" s="412">
        <f>+AF262*($N$2*(1+$N$3))*(VLOOKUP(LEFT(AZ253,6),'2.1 Summary costs O&amp;M'!$J$3:$R$15,BA4,FALSE))</f>
        <v>66494.809313963531</v>
      </c>
      <c r="BQ262" s="412">
        <f>+AG262*($N$2*(1+$N$3))*(VLOOKUP(LEFT(AZ253,6),'2.1 Summary costs O&amp;M'!$J$3:$R$15,BA4,FALSE))</f>
        <v>72360.846633736233</v>
      </c>
      <c r="BR262" s="412">
        <f>+AH262*($N$2*(1+$N$3))*(VLOOKUP(LEFT(AZ253,6),'2.1 Summary costs O&amp;M'!$J$3:$R$15,BA4,FALSE))</f>
        <v>78744.373877790014</v>
      </c>
      <c r="BS262" s="412">
        <f>+AI262*($N$2*(1+$N$3))*(VLOOKUP(LEFT(AZ253,6),'2.1 Summary costs O&amp;M'!$J$3:$R$15,BA4,FALSE))</f>
        <v>85691.042958503516</v>
      </c>
      <c r="BT262" s="412">
        <f>+AJ262*($N$2*(1+$N$3))*(VLOOKUP(LEFT(AZ253,6),'2.1 Summary costs O&amp;M'!$J$3:$R$15,BA4,FALSE))</f>
        <v>97382.090129861463</v>
      </c>
      <c r="BU262" s="412">
        <f t="shared" si="160"/>
        <v>947996.35523999215</v>
      </c>
    </row>
    <row r="263" spans="5:73"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c r="AZ263" s="398"/>
      <c r="BA263" s="414">
        <f>+Q263*(VLOOKUP(LEFT($AZ253,6),'2.1 Summary costs O&amp;M'!$J$3:$R$15,$BA$4,FALSE))</f>
        <v>0</v>
      </c>
      <c r="BB263" s="414">
        <f>+R263*(VLOOKUP(LEFT($AZ253,6),'2.1 Summary costs O&amp;M'!$J$3:$R$15,$BA$4,FALSE))</f>
        <v>0</v>
      </c>
      <c r="BC263" s="414">
        <f>+S263*(VLOOKUP(LEFT($AZ253,6),'2.1 Summary costs O&amp;M'!$J$3:$R$15,$BA$4,FALSE))</f>
        <v>0</v>
      </c>
      <c r="BD263" s="414">
        <f>+T263*(VLOOKUP(LEFT($AZ253,6),'2.1 Summary costs O&amp;M'!$J$3:$R$15,$BA$4,FALSE))</f>
        <v>0</v>
      </c>
      <c r="BE263" s="414">
        <f>+U263*(VLOOKUP(LEFT($AZ253,6),'2.1 Summary costs O&amp;M'!$J$3:$R$15,$BA$4,FALSE))</f>
        <v>0</v>
      </c>
      <c r="BF263" s="414">
        <f>+V263*(VLOOKUP(LEFT($AZ253,6),'2.1 Summary costs O&amp;M'!$J$3:$R$15,$BA$4,FALSE))</f>
        <v>0</v>
      </c>
      <c r="BG263" s="414">
        <f>+W263*(VLOOKUP(LEFT($AZ253,6),'2.1 Summary costs O&amp;M'!$J$3:$R$15,$BA$4,FALSE))</f>
        <v>0</v>
      </c>
      <c r="BH263" s="414">
        <f>+X263*(VLOOKUP(LEFT($AZ253,6),'2.1 Summary costs O&amp;M'!$J$3:$R$15,$BA$4,FALSE))</f>
        <v>0</v>
      </c>
      <c r="BI263" s="414">
        <f>+Y263*(VLOOKUP(LEFT($AZ253,6),'2.1 Summary costs O&amp;M'!$J$3:$R$15,$BA$4,FALSE))</f>
        <v>0</v>
      </c>
      <c r="BJ263" s="414">
        <f>+Z263*(VLOOKUP(LEFT($AZ253,6),'2.1 Summary costs O&amp;M'!$J$3:$R$15,$BA$4,FALSE))</f>
        <v>0</v>
      </c>
      <c r="BK263" s="414">
        <f>+AA263*(VLOOKUP(LEFT($AZ253,6),'2.1 Summary costs O&amp;M'!$J$3:$R$15,$BA$4,FALSE))</f>
        <v>0</v>
      </c>
      <c r="BL263" s="414">
        <f>+AB263*(VLOOKUP(LEFT($AZ253,6),'2.1 Summary costs O&amp;M'!$J$3:$R$15,$BA$4,FALSE))</f>
        <v>0</v>
      </c>
      <c r="BM263" s="414">
        <f>+AC263*(VLOOKUP(LEFT($AZ253,6),'2.1 Summary costs O&amp;M'!$J$3:$R$15,$BA$4,FALSE))</f>
        <v>0</v>
      </c>
      <c r="BN263" s="414">
        <f>+AD263*(VLOOKUP(LEFT($AZ253,6),'2.1 Summary costs O&amp;M'!$J$3:$R$15,$BA$4,FALSE))</f>
        <v>0</v>
      </c>
      <c r="BO263" s="414">
        <f>+AE263*(VLOOKUP(LEFT($AZ253,6),'2.1 Summary costs O&amp;M'!$J$3:$R$15,$BA$4,FALSE))</f>
        <v>0</v>
      </c>
      <c r="BP263" s="414">
        <f>+AF263*(VLOOKUP(LEFT($AZ253,6),'2.1 Summary costs O&amp;M'!$J$3:$R$15,$BA$4,FALSE))</f>
        <v>0</v>
      </c>
      <c r="BQ263" s="414">
        <f>+AG263*(VLOOKUP(LEFT($AZ253,6),'2.1 Summary costs O&amp;M'!$J$3:$R$15,$BA$4,FALSE))</f>
        <v>0</v>
      </c>
      <c r="BR263" s="414">
        <f>+AH263*(VLOOKUP(LEFT($AZ253,6),'2.1 Summary costs O&amp;M'!$J$3:$R$15,$BA$4,FALSE))</f>
        <v>0</v>
      </c>
      <c r="BS263" s="414">
        <f>+AI263*(VLOOKUP(LEFT($AZ253,6),'2.1 Summary costs O&amp;M'!$J$3:$R$15,$BA$4,FALSE))</f>
        <v>0</v>
      </c>
      <c r="BT263" s="414">
        <f>+AJ263*(VLOOKUP(LEFT($AZ253,6),'2.1 Summary costs O&amp;M'!$J$3:$R$15,$BA$4,FALSE))</f>
        <v>0</v>
      </c>
      <c r="BU263" s="398"/>
    </row>
    <row r="264" spans="5:73" x14ac:dyDescent="0.25">
      <c r="E264" s="127"/>
      <c r="F264" s="438"/>
      <c r="G264" s="153" t="str">
        <f>+Semillas</f>
        <v>Semillas</v>
      </c>
      <c r="H264" s="328"/>
      <c r="I264" s="178">
        <v>2</v>
      </c>
      <c r="J264" s="179"/>
      <c r="K264" s="148" t="s">
        <v>125</v>
      </c>
      <c r="L264" s="175"/>
      <c r="M264" s="245">
        <v>10</v>
      </c>
      <c r="N264" s="245">
        <f>+M264*I264</f>
        <v>20</v>
      </c>
      <c r="Q264" s="383">
        <f>+$N264*(1+$N$1)^(1+Q$6)</f>
        <v>23.684367152927273</v>
      </c>
      <c r="R264" s="383">
        <f>+$N264*(1+$N$1)^(1+R$6)</f>
        <v>25.773754024589376</v>
      </c>
      <c r="S264" s="383">
        <f t="shared" ref="S264:AJ270" si="168">+$N264*(1+$N$1)^(1+S$6)</f>
        <v>28.047462371733015</v>
      </c>
      <c r="T264" s="383">
        <f t="shared" si="168"/>
        <v>30.521752661380589</v>
      </c>
      <c r="U264" s="383">
        <f t="shared" si="168"/>
        <v>33.214319826001855</v>
      </c>
      <c r="V264" s="383">
        <f t="shared" si="168"/>
        <v>36.144419809148644</v>
      </c>
      <c r="W264" s="383">
        <f t="shared" si="168"/>
        <v>39.333007274688974</v>
      </c>
      <c r="X264" s="383">
        <f t="shared" si="168"/>
        <v>42.802885464470705</v>
      </c>
      <c r="Y264" s="383">
        <f t="shared" si="168"/>
        <v>46.578869276124649</v>
      </c>
      <c r="Z264" s="383">
        <f t="shared" si="168"/>
        <v>50.687962727260903</v>
      </c>
      <c r="AA264" s="383">
        <f t="shared" si="168"/>
        <v>55.159552075196999</v>
      </c>
      <c r="AB264" s="383">
        <f t="shared" si="168"/>
        <v>60.025615973317002</v>
      </c>
      <c r="AC264" s="383">
        <f t="shared" si="168"/>
        <v>65.32095416699886</v>
      </c>
      <c r="AD264" s="383">
        <f t="shared" si="168"/>
        <v>71.083436364632789</v>
      </c>
      <c r="AE264" s="383">
        <f t="shared" si="168"/>
        <v>77.35427306353678</v>
      </c>
      <c r="AF264" s="383">
        <f t="shared" si="168"/>
        <v>84.17831026758526</v>
      </c>
      <c r="AG264" s="383">
        <f t="shared" si="168"/>
        <v>91.604350204229874</v>
      </c>
      <c r="AH264" s="383">
        <f t="shared" si="168"/>
        <v>99.685500334525841</v>
      </c>
      <c r="AI264" s="383">
        <f t="shared" ref="AI264:AI270" si="169">+$N264*(1+$N$1)^(1+AI$6)</f>
        <v>108.47955315211543</v>
      </c>
      <c r="AJ264" s="383">
        <f t="shared" si="168"/>
        <v>118.04939948730822</v>
      </c>
      <c r="AK264" s="385">
        <f t="shared" ref="AK264:AK270" si="170">SUM(Q264:AJ264)</f>
        <v>1187.7297456777728</v>
      </c>
      <c r="AZ264" s="398" t="str">
        <f>+G264</f>
        <v>Semillas</v>
      </c>
      <c r="BA264" s="414">
        <f>+Q264*(VLOOKUP(LEFT($AZ253,6),'2.1 Summary costs O&amp;M'!$J$3:$R$15,$BA$4,FALSE))</f>
        <v>118.42183576463637</v>
      </c>
      <c r="BB264" s="414">
        <f>+R264*(VLOOKUP(LEFT($AZ253,6),'2.1 Summary costs O&amp;M'!$J$3:$R$15,$BA$4,FALSE))</f>
        <v>128.86877012294687</v>
      </c>
      <c r="BC264" s="414">
        <f>+S264*(VLOOKUP(LEFT($AZ253,6),'2.1 Summary costs O&amp;M'!$J$3:$R$15,$BA$4,FALSE))</f>
        <v>140.23731185866507</v>
      </c>
      <c r="BD264" s="414">
        <f>+T264*(VLOOKUP(LEFT($AZ253,6),'2.1 Summary costs O&amp;M'!$J$3:$R$15,$BA$4,FALSE))</f>
        <v>152.60876330690294</v>
      </c>
      <c r="BE264" s="414">
        <f>+U264*(VLOOKUP(LEFT($AZ253,6),'2.1 Summary costs O&amp;M'!$J$3:$R$15,$BA$4,FALSE))</f>
        <v>166.07159913000928</v>
      </c>
      <c r="BF264" s="414">
        <f>+V264*(VLOOKUP(LEFT($AZ253,6),'2.1 Summary costs O&amp;M'!$J$3:$R$15,$BA$4,FALSE))</f>
        <v>180.72209904574322</v>
      </c>
      <c r="BG264" s="414">
        <f>+W264*(VLOOKUP(LEFT($AZ253,6),'2.1 Summary costs O&amp;M'!$J$3:$R$15,$BA$4,FALSE))</f>
        <v>196.66503637344488</v>
      </c>
      <c r="BH264" s="414">
        <f>+X264*(VLOOKUP(LEFT($AZ253,6),'2.1 Summary costs O&amp;M'!$J$3:$R$15,$BA$4,FALSE))</f>
        <v>214.01442732235353</v>
      </c>
      <c r="BI264" s="414">
        <f>+Y264*(VLOOKUP(LEFT($AZ253,6),'2.1 Summary costs O&amp;M'!$J$3:$R$15,$BA$4,FALSE))</f>
        <v>232.89434638062323</v>
      </c>
      <c r="BJ264" s="414">
        <f>+Z264*(VLOOKUP(LEFT($AZ253,6),'2.1 Summary costs O&amp;M'!$J$3:$R$15,$BA$4,FALSE))</f>
        <v>253.43981363630451</v>
      </c>
      <c r="BK264" s="414">
        <f>+AA264*(VLOOKUP(LEFT($AZ253,6),'2.1 Summary costs O&amp;M'!$J$3:$R$15,$BA$4,FALSE))</f>
        <v>275.79776037598498</v>
      </c>
      <c r="BL264" s="414">
        <f>+AB264*(VLOOKUP(LEFT($AZ253,6),'2.1 Summary costs O&amp;M'!$J$3:$R$15,$BA$4,FALSE))</f>
        <v>300.12807986658504</v>
      </c>
      <c r="BM264" s="414">
        <f>+AC264*(VLOOKUP(LEFT($AZ253,6),'2.1 Summary costs O&amp;M'!$J$3:$R$15,$BA$4,FALSE))</f>
        <v>326.60477083499427</v>
      </c>
      <c r="BN264" s="414">
        <f>+AD264*(VLOOKUP(LEFT($AZ253,6),'2.1 Summary costs O&amp;M'!$J$3:$R$15,$BA$4,FALSE))</f>
        <v>355.41718182316396</v>
      </c>
      <c r="BO264" s="414">
        <f>+AE264*(VLOOKUP(LEFT($AZ253,6),'2.1 Summary costs O&amp;M'!$J$3:$R$15,$BA$4,FALSE))</f>
        <v>386.77136531768389</v>
      </c>
      <c r="BP264" s="414">
        <f>+AF264*(VLOOKUP(LEFT($AZ253,6),'2.1 Summary costs O&amp;M'!$J$3:$R$15,$BA$4,FALSE))</f>
        <v>420.89155133792633</v>
      </c>
      <c r="BQ264" s="414">
        <f>+AG264*(VLOOKUP(LEFT($AZ253,6),'2.1 Summary costs O&amp;M'!$J$3:$R$15,$BA$4,FALSE))</f>
        <v>458.02175102114938</v>
      </c>
      <c r="BR264" s="414">
        <f>+AH264*(VLOOKUP(LEFT($AZ253,6),'2.1 Summary costs O&amp;M'!$J$3:$R$15,$BA$4,FALSE))</f>
        <v>498.42750167262921</v>
      </c>
      <c r="BS264" s="414">
        <f>+AI264*(VLOOKUP(LEFT($AZ253,6),'2.1 Summary costs O&amp;M'!$J$3:$R$15,$BA$4,FALSE))</f>
        <v>542.39776576057716</v>
      </c>
      <c r="BT264" s="414">
        <f>+AJ264*(VLOOKUP(LEFT($AZ253,6),'2.1 Summary costs O&amp;M'!$J$3:$R$15,$BA$4,FALSE))</f>
        <v>590.24699743654105</v>
      </c>
      <c r="BU264" s="414">
        <f t="shared" ref="BU264:BU271" si="171">SUM(BA264:BT264)</f>
        <v>5938.6487283888655</v>
      </c>
    </row>
    <row r="265" spans="5:73" x14ac:dyDescent="0.25">
      <c r="E265" s="127"/>
      <c r="F265" s="438"/>
      <c r="G265" s="135" t="s">
        <v>180</v>
      </c>
      <c r="H265" s="325"/>
      <c r="I265" s="178">
        <v>20</v>
      </c>
      <c r="J265" s="179"/>
      <c r="K265" s="130" t="s">
        <v>160</v>
      </c>
      <c r="L265" s="131"/>
      <c r="M265" s="245">
        <v>26</v>
      </c>
      <c r="N265" s="245">
        <f t="shared" ref="N265:N270" si="172">M265*I265</f>
        <v>520</v>
      </c>
      <c r="Q265" s="383">
        <f t="shared" ref="Q265:R270" si="173">+$N265*(1+$N$1)^(1+Q$6)</f>
        <v>615.79354597610904</v>
      </c>
      <c r="R265" s="383">
        <f t="shared" si="173"/>
        <v>670.11760463932376</v>
      </c>
      <c r="S265" s="383">
        <f t="shared" si="168"/>
        <v>729.23402166505844</v>
      </c>
      <c r="T265" s="383">
        <f t="shared" si="168"/>
        <v>793.56556919589525</v>
      </c>
      <c r="U265" s="383">
        <f t="shared" si="168"/>
        <v>863.57231547604829</v>
      </c>
      <c r="V265" s="383">
        <f t="shared" si="168"/>
        <v>939.75491503786486</v>
      </c>
      <c r="W265" s="383">
        <f t="shared" si="168"/>
        <v>1022.6581891419132</v>
      </c>
      <c r="X265" s="383">
        <f t="shared" si="168"/>
        <v>1112.8750220762383</v>
      </c>
      <c r="Y265" s="383">
        <f t="shared" si="168"/>
        <v>1211.0506011792409</v>
      </c>
      <c r="Z265" s="383">
        <f t="shared" si="168"/>
        <v>1317.8870309087836</v>
      </c>
      <c r="AA265" s="383">
        <f t="shared" si="168"/>
        <v>1434.148353955122</v>
      </c>
      <c r="AB265" s="383">
        <f t="shared" si="168"/>
        <v>1560.6660153062421</v>
      </c>
      <c r="AC265" s="383">
        <f t="shared" si="168"/>
        <v>1698.3448083419703</v>
      </c>
      <c r="AD265" s="383">
        <f t="shared" si="168"/>
        <v>1848.1693454804526</v>
      </c>
      <c r="AE265" s="383">
        <f t="shared" si="168"/>
        <v>2011.2110996519564</v>
      </c>
      <c r="AF265" s="383">
        <f t="shared" si="168"/>
        <v>2188.6360669572168</v>
      </c>
      <c r="AG265" s="383">
        <f t="shared" si="168"/>
        <v>2381.7131053099765</v>
      </c>
      <c r="AH265" s="383">
        <f t="shared" si="168"/>
        <v>2591.8230086976719</v>
      </c>
      <c r="AI265" s="383">
        <f t="shared" si="169"/>
        <v>2820.468381955001</v>
      </c>
      <c r="AJ265" s="383">
        <f t="shared" si="168"/>
        <v>3069.2843866700141</v>
      </c>
      <c r="AK265" s="385">
        <f t="shared" si="170"/>
        <v>30880.9733876221</v>
      </c>
      <c r="AZ265" s="398" t="str">
        <f t="shared" ref="AZ265:AZ271" si="174">+G265</f>
        <v>Tierra para siembra</v>
      </c>
      <c r="BA265" s="414">
        <f>+Q265*(VLOOKUP(LEFT($AZ253,6),'2.1 Summary costs O&amp;M'!$J$3:$R$15,$BA$4,FALSE))</f>
        <v>3078.9677298805454</v>
      </c>
      <c r="BB265" s="414">
        <f>+R265*(VLOOKUP(LEFT($AZ253,6),'2.1 Summary costs O&amp;M'!$J$3:$R$15,$BA$4,FALSE))</f>
        <v>3350.5880231966189</v>
      </c>
      <c r="BC265" s="414">
        <f>+S265*(VLOOKUP(LEFT($AZ253,6),'2.1 Summary costs O&amp;M'!$J$3:$R$15,$BA$4,FALSE))</f>
        <v>3646.1701083252919</v>
      </c>
      <c r="BD265" s="414">
        <f>+T265*(VLOOKUP(LEFT($AZ253,6),'2.1 Summary costs O&amp;M'!$J$3:$R$15,$BA$4,FALSE))</f>
        <v>3967.8278459794765</v>
      </c>
      <c r="BE265" s="414">
        <f>+U265*(VLOOKUP(LEFT($AZ253,6),'2.1 Summary costs O&amp;M'!$J$3:$R$15,$BA$4,FALSE))</f>
        <v>4317.8615773802412</v>
      </c>
      <c r="BF265" s="414">
        <f>+V265*(VLOOKUP(LEFT($AZ253,6),'2.1 Summary costs O&amp;M'!$J$3:$R$15,$BA$4,FALSE))</f>
        <v>4698.7745751893244</v>
      </c>
      <c r="BG265" s="414">
        <f>+W265*(VLOOKUP(LEFT($AZ253,6),'2.1 Summary costs O&amp;M'!$J$3:$R$15,$BA$4,FALSE))</f>
        <v>5113.2909457095666</v>
      </c>
      <c r="BH265" s="414">
        <f>+X265*(VLOOKUP(LEFT($AZ253,6),'2.1 Summary costs O&amp;M'!$J$3:$R$15,$BA$4,FALSE))</f>
        <v>5564.3751103811919</v>
      </c>
      <c r="BI265" s="414">
        <f>+Y265*(VLOOKUP(LEFT($AZ253,6),'2.1 Summary costs O&amp;M'!$J$3:$R$15,$BA$4,FALSE))</f>
        <v>6055.2530058962038</v>
      </c>
      <c r="BJ265" s="414">
        <f>+Z265*(VLOOKUP(LEFT($AZ253,6),'2.1 Summary costs O&amp;M'!$J$3:$R$15,$BA$4,FALSE))</f>
        <v>6589.4351545439176</v>
      </c>
      <c r="BK265" s="414">
        <f>+AA265*(VLOOKUP(LEFT($AZ253,6),'2.1 Summary costs O&amp;M'!$J$3:$R$15,$BA$4,FALSE))</f>
        <v>7170.74176977561</v>
      </c>
      <c r="BL265" s="414">
        <f>+AB265*(VLOOKUP(LEFT($AZ253,6),'2.1 Summary costs O&amp;M'!$J$3:$R$15,$BA$4,FALSE))</f>
        <v>7803.3300765312106</v>
      </c>
      <c r="BM265" s="414">
        <f>+AC265*(VLOOKUP(LEFT($AZ253,6),'2.1 Summary costs O&amp;M'!$J$3:$R$15,$BA$4,FALSE))</f>
        <v>8491.724041709851</v>
      </c>
      <c r="BN265" s="414">
        <f>+AD265*(VLOOKUP(LEFT($AZ253,6),'2.1 Summary costs O&amp;M'!$J$3:$R$15,$BA$4,FALSE))</f>
        <v>9240.8467274022623</v>
      </c>
      <c r="BO265" s="414">
        <f>+AE265*(VLOOKUP(LEFT($AZ253,6),'2.1 Summary costs O&amp;M'!$J$3:$R$15,$BA$4,FALSE))</f>
        <v>10056.055498259782</v>
      </c>
      <c r="BP265" s="414">
        <f>+AF265*(VLOOKUP(LEFT($AZ253,6),'2.1 Summary costs O&amp;M'!$J$3:$R$15,$BA$4,FALSE))</f>
        <v>10943.180334786084</v>
      </c>
      <c r="BQ265" s="414">
        <f>+AG265*(VLOOKUP(LEFT($AZ253,6),'2.1 Summary costs O&amp;M'!$J$3:$R$15,$BA$4,FALSE))</f>
        <v>11908.565526549883</v>
      </c>
      <c r="BR265" s="414">
        <f>+AH265*(VLOOKUP(LEFT($AZ253,6),'2.1 Summary costs O&amp;M'!$J$3:$R$15,$BA$4,FALSE))</f>
        <v>12959.11504348836</v>
      </c>
      <c r="BS265" s="414">
        <f>+AI265*(VLOOKUP(LEFT($AZ253,6),'2.1 Summary costs O&amp;M'!$J$3:$R$15,$BA$4,FALSE))</f>
        <v>14102.341909775005</v>
      </c>
      <c r="BT265" s="414">
        <f>+AJ265*(VLOOKUP(LEFT($AZ253,6),'2.1 Summary costs O&amp;M'!$J$3:$R$15,$BA$4,FALSE))</f>
        <v>15346.42193335007</v>
      </c>
      <c r="BU265" s="414">
        <f t="shared" si="171"/>
        <v>154404.8669381105</v>
      </c>
    </row>
    <row r="266" spans="5:73" x14ac:dyDescent="0.25">
      <c r="E266" s="127"/>
      <c r="F266" s="438"/>
      <c r="G266" s="135" t="s">
        <v>181</v>
      </c>
      <c r="H266" s="325"/>
      <c r="I266" s="178">
        <v>180</v>
      </c>
      <c r="J266" s="179"/>
      <c r="K266" s="130" t="s">
        <v>142</v>
      </c>
      <c r="L266" s="131"/>
      <c r="M266" s="245">
        <v>0.15</v>
      </c>
      <c r="N266" s="245">
        <f t="shared" si="172"/>
        <v>27</v>
      </c>
      <c r="Q266" s="383">
        <f t="shared" si="173"/>
        <v>31.973895656451816</v>
      </c>
      <c r="R266" s="383">
        <f t="shared" si="173"/>
        <v>34.794567933195658</v>
      </c>
      <c r="S266" s="383">
        <f t="shared" si="168"/>
        <v>37.864074201839571</v>
      </c>
      <c r="T266" s="383">
        <f t="shared" si="168"/>
        <v>41.204366092863793</v>
      </c>
      <c r="U266" s="383">
        <f t="shared" si="168"/>
        <v>44.839331765102507</v>
      </c>
      <c r="V266" s="383">
        <f t="shared" si="168"/>
        <v>48.794966742350674</v>
      </c>
      <c r="W266" s="383">
        <f t="shared" si="168"/>
        <v>53.099559820830109</v>
      </c>
      <c r="X266" s="383">
        <f t="shared" si="168"/>
        <v>57.783895377035449</v>
      </c>
      <c r="Y266" s="383">
        <f t="shared" si="168"/>
        <v>62.881473522768275</v>
      </c>
      <c r="Z266" s="383">
        <f t="shared" si="168"/>
        <v>68.428749681802216</v>
      </c>
      <c r="AA266" s="383">
        <f t="shared" si="168"/>
        <v>74.465395301515954</v>
      </c>
      <c r="AB266" s="383">
        <f t="shared" si="168"/>
        <v>81.034581563977952</v>
      </c>
      <c r="AC266" s="383">
        <f t="shared" si="168"/>
        <v>88.183288125448456</v>
      </c>
      <c r="AD266" s="383">
        <f t="shared" si="168"/>
        <v>95.962639092254264</v>
      </c>
      <c r="AE266" s="383">
        <f t="shared" si="168"/>
        <v>104.42826863577466</v>
      </c>
      <c r="AF266" s="383">
        <f t="shared" si="168"/>
        <v>113.6407188612401</v>
      </c>
      <c r="AG266" s="383">
        <f t="shared" si="168"/>
        <v>123.66587277571033</v>
      </c>
      <c r="AH266" s="383">
        <f t="shared" si="168"/>
        <v>134.57542545160987</v>
      </c>
      <c r="AI266" s="383">
        <f t="shared" si="169"/>
        <v>146.44739675535584</v>
      </c>
      <c r="AJ266" s="383">
        <f t="shared" si="168"/>
        <v>159.3666893078661</v>
      </c>
      <c r="AK266" s="385">
        <f t="shared" si="170"/>
        <v>1603.4351566649937</v>
      </c>
      <c r="AZ266" s="398" t="str">
        <f t="shared" si="174"/>
        <v>Alambre de púas</v>
      </c>
      <c r="BA266" s="414">
        <f>+Q266*(VLOOKUP(LEFT($AZ253,6),'2.1 Summary costs O&amp;M'!$J$3:$R$15,$BA$4,FALSE))</f>
        <v>159.86947828225908</v>
      </c>
      <c r="BB266" s="414">
        <f>+R266*(VLOOKUP(LEFT($AZ253,6),'2.1 Summary costs O&amp;M'!$J$3:$R$15,$BA$4,FALSE))</f>
        <v>173.97283966597828</v>
      </c>
      <c r="BC266" s="414">
        <f>+S266*(VLOOKUP(LEFT($AZ253,6),'2.1 Summary costs O&amp;M'!$J$3:$R$15,$BA$4,FALSE))</f>
        <v>189.32037100919786</v>
      </c>
      <c r="BD266" s="414">
        <f>+T266*(VLOOKUP(LEFT($AZ253,6),'2.1 Summary costs O&amp;M'!$J$3:$R$15,$BA$4,FALSE))</f>
        <v>206.02183046431895</v>
      </c>
      <c r="BE266" s="414">
        <f>+U266*(VLOOKUP(LEFT($AZ253,6),'2.1 Summary costs O&amp;M'!$J$3:$R$15,$BA$4,FALSE))</f>
        <v>224.19665882551254</v>
      </c>
      <c r="BF266" s="414">
        <f>+V266*(VLOOKUP(LEFT($AZ253,6),'2.1 Summary costs O&amp;M'!$J$3:$R$15,$BA$4,FALSE))</f>
        <v>243.97483371175338</v>
      </c>
      <c r="BG266" s="414">
        <f>+W266*(VLOOKUP(LEFT($AZ253,6),'2.1 Summary costs O&amp;M'!$J$3:$R$15,$BA$4,FALSE))</f>
        <v>265.49779910415054</v>
      </c>
      <c r="BH266" s="414">
        <f>+X266*(VLOOKUP(LEFT($AZ253,6),'2.1 Summary costs O&amp;M'!$J$3:$R$15,$BA$4,FALSE))</f>
        <v>288.91947688517723</v>
      </c>
      <c r="BI266" s="414">
        <f>+Y266*(VLOOKUP(LEFT($AZ253,6),'2.1 Summary costs O&amp;M'!$J$3:$R$15,$BA$4,FALSE))</f>
        <v>314.40736761384136</v>
      </c>
      <c r="BJ266" s="414">
        <f>+Z266*(VLOOKUP(LEFT($AZ253,6),'2.1 Summary costs O&amp;M'!$J$3:$R$15,$BA$4,FALSE))</f>
        <v>342.1437484090111</v>
      </c>
      <c r="BK266" s="414">
        <f>+AA266*(VLOOKUP(LEFT($AZ253,6),'2.1 Summary costs O&amp;M'!$J$3:$R$15,$BA$4,FALSE))</f>
        <v>372.32697650757979</v>
      </c>
      <c r="BL266" s="414">
        <f>+AB266*(VLOOKUP(LEFT($AZ253,6),'2.1 Summary costs O&amp;M'!$J$3:$R$15,$BA$4,FALSE))</f>
        <v>405.17290781988976</v>
      </c>
      <c r="BM266" s="414">
        <f>+AC266*(VLOOKUP(LEFT($AZ253,6),'2.1 Summary costs O&amp;M'!$J$3:$R$15,$BA$4,FALSE))</f>
        <v>440.91644062724231</v>
      </c>
      <c r="BN266" s="414">
        <f>+AD266*(VLOOKUP(LEFT($AZ253,6),'2.1 Summary costs O&amp;M'!$J$3:$R$15,$BA$4,FALSE))</f>
        <v>479.81319546127133</v>
      </c>
      <c r="BO266" s="414">
        <f>+AE266*(VLOOKUP(LEFT($AZ253,6),'2.1 Summary costs O&amp;M'!$J$3:$R$15,$BA$4,FALSE))</f>
        <v>522.14134317887329</v>
      </c>
      <c r="BP266" s="414">
        <f>+AF266*(VLOOKUP(LEFT($AZ253,6),'2.1 Summary costs O&amp;M'!$J$3:$R$15,$BA$4,FALSE))</f>
        <v>568.20359430620056</v>
      </c>
      <c r="BQ266" s="414">
        <f>+AG266*(VLOOKUP(LEFT($AZ253,6),'2.1 Summary costs O&amp;M'!$J$3:$R$15,$BA$4,FALSE))</f>
        <v>618.32936387855159</v>
      </c>
      <c r="BR266" s="414">
        <f>+AH266*(VLOOKUP(LEFT($AZ253,6),'2.1 Summary costs O&amp;M'!$J$3:$R$15,$BA$4,FALSE))</f>
        <v>672.87712725804931</v>
      </c>
      <c r="BS266" s="414">
        <f>+AI266*(VLOOKUP(LEFT($AZ253,6),'2.1 Summary costs O&amp;M'!$J$3:$R$15,$BA$4,FALSE))</f>
        <v>732.2369837767792</v>
      </c>
      <c r="BT266" s="414">
        <f>+AJ266*(VLOOKUP(LEFT($AZ253,6),'2.1 Summary costs O&amp;M'!$J$3:$R$15,$BA$4,FALSE))</f>
        <v>796.83344653933045</v>
      </c>
      <c r="BU266" s="414">
        <f t="shared" si="171"/>
        <v>8017.1757833249667</v>
      </c>
    </row>
    <row r="267" spans="5:73" x14ac:dyDescent="0.25">
      <c r="E267" s="127"/>
      <c r="F267" s="438"/>
      <c r="G267" s="135" t="s">
        <v>182</v>
      </c>
      <c r="H267" s="325"/>
      <c r="I267" s="178">
        <v>0.5</v>
      </c>
      <c r="J267" s="179"/>
      <c r="K267" s="130" t="s">
        <v>175</v>
      </c>
      <c r="L267" s="131"/>
      <c r="M267" s="245">
        <v>65</v>
      </c>
      <c r="N267" s="245">
        <f t="shared" si="172"/>
        <v>32.5</v>
      </c>
      <c r="Q267" s="383">
        <f t="shared" si="173"/>
        <v>38.487096623506815</v>
      </c>
      <c r="R267" s="383">
        <f t="shared" si="173"/>
        <v>41.882350289957735</v>
      </c>
      <c r="S267" s="383">
        <f t="shared" si="168"/>
        <v>45.577126354066152</v>
      </c>
      <c r="T267" s="383">
        <f t="shared" si="168"/>
        <v>49.597848074743453</v>
      </c>
      <c r="U267" s="383">
        <f t="shared" si="168"/>
        <v>53.973269717253018</v>
      </c>
      <c r="V267" s="383">
        <f t="shared" si="168"/>
        <v>58.734682189866554</v>
      </c>
      <c r="W267" s="383">
        <f t="shared" si="168"/>
        <v>63.916136821369577</v>
      </c>
      <c r="X267" s="383">
        <f t="shared" si="168"/>
        <v>69.554688879764896</v>
      </c>
      <c r="Y267" s="383">
        <f t="shared" si="168"/>
        <v>75.690662573702554</v>
      </c>
      <c r="Z267" s="383">
        <f t="shared" si="168"/>
        <v>82.367939431798973</v>
      </c>
      <c r="AA267" s="383">
        <f t="shared" si="168"/>
        <v>89.634272122195128</v>
      </c>
      <c r="AB267" s="383">
        <f t="shared" si="168"/>
        <v>97.541625956640132</v>
      </c>
      <c r="AC267" s="383">
        <f t="shared" si="168"/>
        <v>106.14655052137314</v>
      </c>
      <c r="AD267" s="383">
        <f t="shared" si="168"/>
        <v>115.51058409252829</v>
      </c>
      <c r="AE267" s="383">
        <f t="shared" si="168"/>
        <v>125.70069372824727</v>
      </c>
      <c r="AF267" s="383">
        <f t="shared" si="168"/>
        <v>136.78975418482605</v>
      </c>
      <c r="AG267" s="383">
        <f t="shared" si="168"/>
        <v>148.85706908187353</v>
      </c>
      <c r="AH267" s="383">
        <f t="shared" si="168"/>
        <v>161.98893804360449</v>
      </c>
      <c r="AI267" s="383">
        <f t="shared" si="169"/>
        <v>176.27927387218756</v>
      </c>
      <c r="AJ267" s="383">
        <f t="shared" si="168"/>
        <v>191.83027416687588</v>
      </c>
      <c r="AK267" s="385">
        <f t="shared" si="170"/>
        <v>1930.0608367263812</v>
      </c>
      <c r="AZ267" s="398" t="str">
        <f t="shared" si="174"/>
        <v>Carretillas</v>
      </c>
      <c r="BA267" s="414">
        <f>+Q267*(VLOOKUP(LEFT($AZ253,6),'2.1 Summary costs O&amp;M'!$J$3:$R$15,$BA$4,FALSE))</f>
        <v>192.43548311753409</v>
      </c>
      <c r="BB267" s="414">
        <f>+R267*(VLOOKUP(LEFT($AZ253,6),'2.1 Summary costs O&amp;M'!$J$3:$R$15,$BA$4,FALSE))</f>
        <v>209.41175144978868</v>
      </c>
      <c r="BC267" s="414">
        <f>+S267*(VLOOKUP(LEFT($AZ253,6),'2.1 Summary costs O&amp;M'!$J$3:$R$15,$BA$4,FALSE))</f>
        <v>227.88563177033075</v>
      </c>
      <c r="BD267" s="414">
        <f>+T267*(VLOOKUP(LEFT($AZ253,6),'2.1 Summary costs O&amp;M'!$J$3:$R$15,$BA$4,FALSE))</f>
        <v>247.98924037371728</v>
      </c>
      <c r="BE267" s="414">
        <f>+U267*(VLOOKUP(LEFT($AZ253,6),'2.1 Summary costs O&amp;M'!$J$3:$R$15,$BA$4,FALSE))</f>
        <v>269.86634858626508</v>
      </c>
      <c r="BF267" s="414">
        <f>+V267*(VLOOKUP(LEFT($AZ253,6),'2.1 Summary costs O&amp;M'!$J$3:$R$15,$BA$4,FALSE))</f>
        <v>293.67341094933278</v>
      </c>
      <c r="BG267" s="414">
        <f>+W267*(VLOOKUP(LEFT($AZ253,6),'2.1 Summary costs O&amp;M'!$J$3:$R$15,$BA$4,FALSE))</f>
        <v>319.58068410684791</v>
      </c>
      <c r="BH267" s="414">
        <f>+X267*(VLOOKUP(LEFT($AZ253,6),'2.1 Summary costs O&amp;M'!$J$3:$R$15,$BA$4,FALSE))</f>
        <v>347.77344439882449</v>
      </c>
      <c r="BI267" s="414">
        <f>+Y267*(VLOOKUP(LEFT($AZ253,6),'2.1 Summary costs O&amp;M'!$J$3:$R$15,$BA$4,FALSE))</f>
        <v>378.45331286851274</v>
      </c>
      <c r="BJ267" s="414">
        <f>+Z267*(VLOOKUP(LEFT($AZ253,6),'2.1 Summary costs O&amp;M'!$J$3:$R$15,$BA$4,FALSE))</f>
        <v>411.83969715899485</v>
      </c>
      <c r="BK267" s="414">
        <f>+AA267*(VLOOKUP(LEFT($AZ253,6),'2.1 Summary costs O&amp;M'!$J$3:$R$15,$BA$4,FALSE))</f>
        <v>448.17136061097563</v>
      </c>
      <c r="BL267" s="414">
        <f>+AB267*(VLOOKUP(LEFT($AZ253,6),'2.1 Summary costs O&amp;M'!$J$3:$R$15,$BA$4,FALSE))</f>
        <v>487.70812978320066</v>
      </c>
      <c r="BM267" s="414">
        <f>+AC267*(VLOOKUP(LEFT($AZ253,6),'2.1 Summary costs O&amp;M'!$J$3:$R$15,$BA$4,FALSE))</f>
        <v>530.73275260686569</v>
      </c>
      <c r="BN267" s="414">
        <f>+AD267*(VLOOKUP(LEFT($AZ253,6),'2.1 Summary costs O&amp;M'!$J$3:$R$15,$BA$4,FALSE))</f>
        <v>577.5529204626414</v>
      </c>
      <c r="BO267" s="414">
        <f>+AE267*(VLOOKUP(LEFT($AZ253,6),'2.1 Summary costs O&amp;M'!$J$3:$R$15,$BA$4,FALSE))</f>
        <v>628.5034686412364</v>
      </c>
      <c r="BP267" s="414">
        <f>+AF267*(VLOOKUP(LEFT($AZ253,6),'2.1 Summary costs O&amp;M'!$J$3:$R$15,$BA$4,FALSE))</f>
        <v>683.94877092413026</v>
      </c>
      <c r="BQ267" s="414">
        <f>+AG267*(VLOOKUP(LEFT($AZ253,6),'2.1 Summary costs O&amp;M'!$J$3:$R$15,$BA$4,FALSE))</f>
        <v>744.28534540936766</v>
      </c>
      <c r="BR267" s="414">
        <f>+AH267*(VLOOKUP(LEFT($AZ253,6),'2.1 Summary costs O&amp;M'!$J$3:$R$15,$BA$4,FALSE))</f>
        <v>809.94469021802252</v>
      </c>
      <c r="BS267" s="414">
        <f>+AI267*(VLOOKUP(LEFT($AZ253,6),'2.1 Summary costs O&amp;M'!$J$3:$R$15,$BA$4,FALSE))</f>
        <v>881.3963693609378</v>
      </c>
      <c r="BT267" s="414">
        <f>+AJ267*(VLOOKUP(LEFT($AZ253,6),'2.1 Summary costs O&amp;M'!$J$3:$R$15,$BA$4,FALSE))</f>
        <v>959.15137083437935</v>
      </c>
      <c r="BU267" s="414">
        <f t="shared" si="171"/>
        <v>9650.3041836319062</v>
      </c>
    </row>
    <row r="268" spans="5:73" x14ac:dyDescent="0.25">
      <c r="E268" s="127"/>
      <c r="F268" s="438"/>
      <c r="G268" s="135" t="s">
        <v>183</v>
      </c>
      <c r="H268" s="325"/>
      <c r="I268" s="178">
        <v>75</v>
      </c>
      <c r="J268" s="179"/>
      <c r="K268" s="130" t="s">
        <v>142</v>
      </c>
      <c r="L268" s="131"/>
      <c r="M268" s="245">
        <v>3.4</v>
      </c>
      <c r="N268" s="245">
        <f t="shared" si="172"/>
        <v>255</v>
      </c>
      <c r="Q268" s="383">
        <f t="shared" si="173"/>
        <v>301.9756811998227</v>
      </c>
      <c r="R268" s="383">
        <f t="shared" si="173"/>
        <v>328.61536381351453</v>
      </c>
      <c r="S268" s="383">
        <f t="shared" si="168"/>
        <v>357.60514523959597</v>
      </c>
      <c r="T268" s="383">
        <f t="shared" si="168"/>
        <v>389.15234643260249</v>
      </c>
      <c r="U268" s="383">
        <f t="shared" si="168"/>
        <v>423.48257778152367</v>
      </c>
      <c r="V268" s="383">
        <f t="shared" si="168"/>
        <v>460.84135256664524</v>
      </c>
      <c r="W268" s="383">
        <f t="shared" si="168"/>
        <v>501.49584275228437</v>
      </c>
      <c r="X268" s="383">
        <f t="shared" si="168"/>
        <v>545.73678967200146</v>
      </c>
      <c r="Y268" s="383">
        <f t="shared" si="168"/>
        <v>593.88058327058923</v>
      </c>
      <c r="Z268" s="383">
        <f t="shared" si="168"/>
        <v>646.27152477257653</v>
      </c>
      <c r="AA268" s="383">
        <f t="shared" si="168"/>
        <v>703.28428895876175</v>
      </c>
      <c r="AB268" s="383">
        <f t="shared" si="168"/>
        <v>765.32660365979177</v>
      </c>
      <c r="AC268" s="383">
        <f t="shared" si="168"/>
        <v>832.84216562923552</v>
      </c>
      <c r="AD268" s="383">
        <f t="shared" si="168"/>
        <v>906.31381364906804</v>
      </c>
      <c r="AE268" s="383">
        <f t="shared" si="168"/>
        <v>986.266981560094</v>
      </c>
      <c r="AF268" s="383">
        <f t="shared" si="168"/>
        <v>1073.2734559117121</v>
      </c>
      <c r="AG268" s="383">
        <f t="shared" si="168"/>
        <v>1167.9554651039309</v>
      </c>
      <c r="AH268" s="383">
        <f t="shared" si="168"/>
        <v>1270.9901292652044</v>
      </c>
      <c r="AI268" s="383">
        <f t="shared" si="169"/>
        <v>1383.1143026894717</v>
      </c>
      <c r="AJ268" s="383">
        <f t="shared" si="168"/>
        <v>1505.1298434631799</v>
      </c>
      <c r="AK268" s="385">
        <f t="shared" si="170"/>
        <v>15143.554257391606</v>
      </c>
      <c r="AZ268" s="398" t="s">
        <v>345</v>
      </c>
      <c r="BA268" s="414">
        <f>+Q268*(VLOOKUP(LEFT($AZ253,6),'2.1 Summary costs O&amp;M'!$J$3:$R$15,$BA$4,FALSE))</f>
        <v>1509.8784059991135</v>
      </c>
      <c r="BB268" s="414">
        <f>+R268*(VLOOKUP(LEFT($AZ253,6),'2.1 Summary costs O&amp;M'!$J$3:$R$15,$BA$4,FALSE))</f>
        <v>1643.0768190675726</v>
      </c>
      <c r="BC268" s="414">
        <f>+S268*(VLOOKUP(LEFT($AZ253,6),'2.1 Summary costs O&amp;M'!$J$3:$R$15,$BA$4,FALSE))</f>
        <v>1788.0257261979798</v>
      </c>
      <c r="BD268" s="414">
        <f>+T268*(VLOOKUP(LEFT($AZ253,6),'2.1 Summary costs O&amp;M'!$J$3:$R$15,$BA$4,FALSE))</f>
        <v>1945.7617321630123</v>
      </c>
      <c r="BE268" s="414">
        <f>+U268*(VLOOKUP(LEFT($AZ253,6),'2.1 Summary costs O&amp;M'!$J$3:$R$15,$BA$4,FALSE))</f>
        <v>2117.4128889076183</v>
      </c>
      <c r="BF268" s="414">
        <f>+V268*(VLOOKUP(LEFT($AZ253,6),'2.1 Summary costs O&amp;M'!$J$3:$R$15,$BA$4,FALSE))</f>
        <v>2304.2067628332261</v>
      </c>
      <c r="BG268" s="414">
        <f>+W268*(VLOOKUP(LEFT($AZ253,6),'2.1 Summary costs O&amp;M'!$J$3:$R$15,$BA$4,FALSE))</f>
        <v>2507.4792137614218</v>
      </c>
      <c r="BH268" s="414">
        <f>+X268*(VLOOKUP(LEFT($AZ253,6),'2.1 Summary costs O&amp;M'!$J$3:$R$15,$BA$4,FALSE))</f>
        <v>2728.6839483600074</v>
      </c>
      <c r="BI268" s="414">
        <f>+Y268*(VLOOKUP(LEFT($AZ253,6),'2.1 Summary costs O&amp;M'!$J$3:$R$15,$BA$4,FALSE))</f>
        <v>2969.4029163529462</v>
      </c>
      <c r="BJ268" s="414">
        <f>+Z268*(VLOOKUP(LEFT($AZ253,6),'2.1 Summary costs O&amp;M'!$J$3:$R$15,$BA$4,FALSE))</f>
        <v>3231.3576238628825</v>
      </c>
      <c r="BK268" s="414">
        <f>+AA268*(VLOOKUP(LEFT($AZ253,6),'2.1 Summary costs O&amp;M'!$J$3:$R$15,$BA$4,FALSE))</f>
        <v>3516.4214447938089</v>
      </c>
      <c r="BL268" s="414">
        <f>+AB268*(VLOOKUP(LEFT($AZ253,6),'2.1 Summary costs O&amp;M'!$J$3:$R$15,$BA$4,FALSE))</f>
        <v>3826.6330182989586</v>
      </c>
      <c r="BM268" s="414">
        <f>+AC268*(VLOOKUP(LEFT($AZ253,6),'2.1 Summary costs O&amp;M'!$J$3:$R$15,$BA$4,FALSE))</f>
        <v>4164.2108281461778</v>
      </c>
      <c r="BN268" s="414">
        <f>+AD268*(VLOOKUP(LEFT($AZ253,6),'2.1 Summary costs O&amp;M'!$J$3:$R$15,$BA$4,FALSE))</f>
        <v>4531.5690682453405</v>
      </c>
      <c r="BO268" s="414">
        <f>+AE268*(VLOOKUP(LEFT($AZ253,6),'2.1 Summary costs O&amp;M'!$J$3:$R$15,$BA$4,FALSE))</f>
        <v>4931.3349078004703</v>
      </c>
      <c r="BP268" s="414">
        <f>+AF268*(VLOOKUP(LEFT($AZ253,6),'2.1 Summary costs O&amp;M'!$J$3:$R$15,$BA$4,FALSE))</f>
        <v>5366.3672795585608</v>
      </c>
      <c r="BQ268" s="414">
        <f>+AG268*(VLOOKUP(LEFT($AZ253,6),'2.1 Summary costs O&amp;M'!$J$3:$R$15,$BA$4,FALSE))</f>
        <v>5839.7773255196544</v>
      </c>
      <c r="BR268" s="414">
        <f>+AH268*(VLOOKUP(LEFT($AZ253,6),'2.1 Summary costs O&amp;M'!$J$3:$R$15,$BA$4,FALSE))</f>
        <v>6354.9506463260223</v>
      </c>
      <c r="BS268" s="414">
        <f>+AI268*(VLOOKUP(LEFT($AZ253,6),'2.1 Summary costs O&amp;M'!$J$3:$R$15,$BA$4,FALSE))</f>
        <v>6915.5715134473585</v>
      </c>
      <c r="BT268" s="414">
        <f>+AJ268*(VLOOKUP(LEFT($AZ253,6),'2.1 Summary costs O&amp;M'!$J$3:$R$15,$BA$4,FALSE))</f>
        <v>7525.6492173158995</v>
      </c>
      <c r="BU268" s="414">
        <f t="shared" si="171"/>
        <v>75717.771286958028</v>
      </c>
    </row>
    <row r="269" spans="5:73" x14ac:dyDescent="0.25">
      <c r="E269" s="127"/>
      <c r="F269" s="438"/>
      <c r="G269" s="135" t="s">
        <v>184</v>
      </c>
      <c r="H269" s="325"/>
      <c r="I269" s="178">
        <v>10000</v>
      </c>
      <c r="J269" s="179"/>
      <c r="K269" s="130" t="s">
        <v>175</v>
      </c>
      <c r="L269" s="131"/>
      <c r="M269" s="245">
        <v>0.06</v>
      </c>
      <c r="N269" s="245">
        <f t="shared" si="172"/>
        <v>600</v>
      </c>
      <c r="Q269" s="383">
        <f t="shared" si="173"/>
        <v>710.53101458781816</v>
      </c>
      <c r="R269" s="383">
        <f t="shared" si="173"/>
        <v>773.21262073768128</v>
      </c>
      <c r="S269" s="383">
        <f t="shared" si="168"/>
        <v>841.42387115199051</v>
      </c>
      <c r="T269" s="383">
        <f t="shared" si="168"/>
        <v>915.65257984141761</v>
      </c>
      <c r="U269" s="383">
        <f t="shared" si="168"/>
        <v>996.42959478005571</v>
      </c>
      <c r="V269" s="383">
        <f t="shared" si="168"/>
        <v>1084.3325942744593</v>
      </c>
      <c r="W269" s="383">
        <f t="shared" si="168"/>
        <v>1179.990218240669</v>
      </c>
      <c r="X269" s="383">
        <f t="shared" si="168"/>
        <v>1284.0865639341212</v>
      </c>
      <c r="Y269" s="383">
        <f t="shared" si="168"/>
        <v>1397.3660782837394</v>
      </c>
      <c r="Z269" s="383">
        <f t="shared" si="168"/>
        <v>1520.638881817827</v>
      </c>
      <c r="AA269" s="383">
        <f t="shared" si="168"/>
        <v>1654.78656225591</v>
      </c>
      <c r="AB269" s="383">
        <f t="shared" si="168"/>
        <v>1800.7684791995102</v>
      </c>
      <c r="AC269" s="383">
        <f t="shared" si="168"/>
        <v>1959.6286250099658</v>
      </c>
      <c r="AD269" s="383">
        <f t="shared" si="168"/>
        <v>2132.5030909389839</v>
      </c>
      <c r="AE269" s="383">
        <f t="shared" si="168"/>
        <v>2320.6281919061034</v>
      </c>
      <c r="AF269" s="383">
        <f t="shared" si="168"/>
        <v>2525.3493080275575</v>
      </c>
      <c r="AG269" s="383">
        <f t="shared" si="168"/>
        <v>2748.1305061268963</v>
      </c>
      <c r="AH269" s="383">
        <f t="shared" si="168"/>
        <v>2990.5650100357752</v>
      </c>
      <c r="AI269" s="383">
        <f t="shared" si="169"/>
        <v>3254.3865945634629</v>
      </c>
      <c r="AJ269" s="383">
        <f t="shared" si="168"/>
        <v>3541.4819846192468</v>
      </c>
      <c r="AK269" s="385">
        <f t="shared" si="170"/>
        <v>35631.892370333197</v>
      </c>
      <c r="AZ269" s="398" t="str">
        <f t="shared" si="174"/>
        <v>Bolsa de plástico</v>
      </c>
      <c r="BA269" s="414">
        <f>+Q269*(VLOOKUP(LEFT($AZ253,6),'2.1 Summary costs O&amp;M'!$J$3:$R$15,$BA$4,FALSE))</f>
        <v>3552.655072939091</v>
      </c>
      <c r="BB269" s="414">
        <f>+R269*(VLOOKUP(LEFT($AZ253,6),'2.1 Summary costs O&amp;M'!$J$3:$R$15,$BA$4,FALSE))</f>
        <v>3866.0631036884065</v>
      </c>
      <c r="BC269" s="414">
        <f>+S269*(VLOOKUP(LEFT($AZ253,6),'2.1 Summary costs O&amp;M'!$J$3:$R$15,$BA$4,FALSE))</f>
        <v>4207.1193557599527</v>
      </c>
      <c r="BD269" s="414">
        <f>+T269*(VLOOKUP(LEFT($AZ253,6),'2.1 Summary costs O&amp;M'!$J$3:$R$15,$BA$4,FALSE))</f>
        <v>4578.2628992070877</v>
      </c>
      <c r="BE269" s="414">
        <f>+U269*(VLOOKUP(LEFT($AZ253,6),'2.1 Summary costs O&amp;M'!$J$3:$R$15,$BA$4,FALSE))</f>
        <v>4982.1479739002789</v>
      </c>
      <c r="BF269" s="414">
        <f>+V269*(VLOOKUP(LEFT($AZ253,6),'2.1 Summary costs O&amp;M'!$J$3:$R$15,$BA$4,FALSE))</f>
        <v>5421.6629713722969</v>
      </c>
      <c r="BG269" s="414">
        <f>+W269*(VLOOKUP(LEFT($AZ253,6),'2.1 Summary costs O&amp;M'!$J$3:$R$15,$BA$4,FALSE))</f>
        <v>5899.9510912033456</v>
      </c>
      <c r="BH269" s="414">
        <f>+X269*(VLOOKUP(LEFT($AZ253,6),'2.1 Summary costs O&amp;M'!$J$3:$R$15,$BA$4,FALSE))</f>
        <v>6420.4328196706056</v>
      </c>
      <c r="BI269" s="414">
        <f>+Y269*(VLOOKUP(LEFT($AZ253,6),'2.1 Summary costs O&amp;M'!$J$3:$R$15,$BA$4,FALSE))</f>
        <v>6986.8303914186972</v>
      </c>
      <c r="BJ269" s="414">
        <f>+Z269*(VLOOKUP(LEFT($AZ253,6),'2.1 Summary costs O&amp;M'!$J$3:$R$15,$BA$4,FALSE))</f>
        <v>7603.1944090891357</v>
      </c>
      <c r="BK269" s="414">
        <f>+AA269*(VLOOKUP(LEFT($AZ253,6),'2.1 Summary costs O&amp;M'!$J$3:$R$15,$BA$4,FALSE))</f>
        <v>8273.9328112795502</v>
      </c>
      <c r="BL269" s="414">
        <f>+AB269*(VLOOKUP(LEFT($AZ253,6),'2.1 Summary costs O&amp;M'!$J$3:$R$15,$BA$4,FALSE))</f>
        <v>9003.8423959975516</v>
      </c>
      <c r="BM269" s="414">
        <f>+AC269*(VLOOKUP(LEFT($AZ253,6),'2.1 Summary costs O&amp;M'!$J$3:$R$15,$BA$4,FALSE))</f>
        <v>9798.1431250498299</v>
      </c>
      <c r="BN269" s="414">
        <f>+AD269*(VLOOKUP(LEFT($AZ253,6),'2.1 Summary costs O&amp;M'!$J$3:$R$15,$BA$4,FALSE))</f>
        <v>10662.51545469492</v>
      </c>
      <c r="BO269" s="414">
        <f>+AE269*(VLOOKUP(LEFT($AZ253,6),'2.1 Summary costs O&amp;M'!$J$3:$R$15,$BA$4,FALSE))</f>
        <v>11603.140959530518</v>
      </c>
      <c r="BP269" s="414">
        <f>+AF269*(VLOOKUP(LEFT($AZ253,6),'2.1 Summary costs O&amp;M'!$J$3:$R$15,$BA$4,FALSE))</f>
        <v>12626.746540137789</v>
      </c>
      <c r="BQ269" s="414">
        <f>+AG269*(VLOOKUP(LEFT($AZ253,6),'2.1 Summary costs O&amp;M'!$J$3:$R$15,$BA$4,FALSE))</f>
        <v>13740.652530634481</v>
      </c>
      <c r="BR269" s="414">
        <f>+AH269*(VLOOKUP(LEFT($AZ253,6),'2.1 Summary costs O&amp;M'!$J$3:$R$15,$BA$4,FALSE))</f>
        <v>14952.825050178875</v>
      </c>
      <c r="BS269" s="414">
        <f>+AI269*(VLOOKUP(LEFT($AZ253,6),'2.1 Summary costs O&amp;M'!$J$3:$R$15,$BA$4,FALSE))</f>
        <v>16271.932972817314</v>
      </c>
      <c r="BT269" s="414">
        <f>+AJ269*(VLOOKUP(LEFT($AZ253,6),'2.1 Summary costs O&amp;M'!$J$3:$R$15,$BA$4,FALSE))</f>
        <v>17707.409923096235</v>
      </c>
      <c r="BU269" s="412">
        <f t="shared" si="171"/>
        <v>178159.46185166595</v>
      </c>
    </row>
    <row r="270" spans="5:73" ht="15.75" thickBot="1" x14ac:dyDescent="0.3">
      <c r="E270" s="127"/>
      <c r="F270" s="438"/>
      <c r="G270" s="140" t="str">
        <f>+Lote_herramienta</f>
        <v>Herramientas</v>
      </c>
      <c r="H270" s="86"/>
      <c r="I270" s="87">
        <v>0.33333000000000002</v>
      </c>
      <c r="J270" s="87"/>
      <c r="K270" s="88" t="s">
        <v>111</v>
      </c>
      <c r="L270" s="88"/>
      <c r="M270" s="245">
        <v>150</v>
      </c>
      <c r="N270" s="245">
        <f t="shared" si="172"/>
        <v>49.999500000000005</v>
      </c>
      <c r="Q270" s="383">
        <f t="shared" si="173"/>
        <v>59.210325773139367</v>
      </c>
      <c r="R270" s="383">
        <f t="shared" si="173"/>
        <v>64.43374071762284</v>
      </c>
      <c r="S270" s="383">
        <f t="shared" si="168"/>
        <v>70.11795474277325</v>
      </c>
      <c r="T270" s="383">
        <f t="shared" si="168"/>
        <v>76.303618609634938</v>
      </c>
      <c r="U270" s="383">
        <f t="shared" si="168"/>
        <v>83.034969207008999</v>
      </c>
      <c r="V270" s="383">
        <f t="shared" si="168"/>
        <v>90.360145912376396</v>
      </c>
      <c r="W270" s="383">
        <f t="shared" si="168"/>
        <v>98.331534861540575</v>
      </c>
      <c r="X270" s="383">
        <f t="shared" si="168"/>
        <v>107.00614358904016</v>
      </c>
      <c r="Y270" s="383">
        <f t="shared" si="168"/>
        <v>116.44600871857972</v>
      </c>
      <c r="Z270" s="383">
        <f t="shared" si="168"/>
        <v>126.71863961908409</v>
      </c>
      <c r="AA270" s="383">
        <f t="shared" si="168"/>
        <v>137.89750119919063</v>
      </c>
      <c r="AB270" s="383">
        <f t="shared" si="168"/>
        <v>150.06253929289321</v>
      </c>
      <c r="AC270" s="383">
        <f t="shared" si="168"/>
        <v>163.30075239364299</v>
      </c>
      <c r="AD270" s="383">
        <f t="shared" si="168"/>
        <v>177.70681382567287</v>
      </c>
      <c r="AE270" s="383">
        <f t="shared" si="168"/>
        <v>193.38374880201539</v>
      </c>
      <c r="AF270" s="383">
        <f t="shared" si="168"/>
        <v>210.44367121120646</v>
      </c>
      <c r="AG270" s="383">
        <f t="shared" si="168"/>
        <v>229.0085854018196</v>
      </c>
      <c r="AH270" s="383">
        <f t="shared" si="168"/>
        <v>249.21125869880623</v>
      </c>
      <c r="AI270" s="383">
        <f t="shared" si="169"/>
        <v>271.19617089145981</v>
      </c>
      <c r="AJ270" s="383">
        <f t="shared" si="168"/>
        <v>295.12054748328342</v>
      </c>
      <c r="AK270" s="385">
        <f t="shared" si="170"/>
        <v>2969.2946709507914</v>
      </c>
      <c r="AZ270" s="398" t="str">
        <f t="shared" si="174"/>
        <v>Herramientas</v>
      </c>
      <c r="BA270" s="414">
        <f>+Q270*(VLOOKUP(LEFT($AZ253,6),'2.1 Summary costs O&amp;M'!$J$3:$R$15,$BA$4,FALSE))</f>
        <v>296.05162886569684</v>
      </c>
      <c r="BB270" s="414">
        <f>+R270*(VLOOKUP(LEFT($AZ253,6),'2.1 Summary costs O&amp;M'!$J$3:$R$15,$BA$4,FALSE))</f>
        <v>322.16870358811423</v>
      </c>
      <c r="BC270" s="414">
        <f>+S270*(VLOOKUP(LEFT($AZ253,6),'2.1 Summary costs O&amp;M'!$J$3:$R$15,$BA$4,FALSE))</f>
        <v>350.58977371386624</v>
      </c>
      <c r="BD270" s="414">
        <f>+T270*(VLOOKUP(LEFT($AZ253,6),'2.1 Summary costs O&amp;M'!$J$3:$R$15,$BA$4,FALSE))</f>
        <v>381.51809304817471</v>
      </c>
      <c r="BE270" s="414">
        <f>+U270*(VLOOKUP(LEFT($AZ253,6),'2.1 Summary costs O&amp;M'!$J$3:$R$15,$BA$4,FALSE))</f>
        <v>415.17484603504499</v>
      </c>
      <c r="BF270" s="414">
        <f>+V270*(VLOOKUP(LEFT($AZ253,6),'2.1 Summary costs O&amp;M'!$J$3:$R$15,$BA$4,FALSE))</f>
        <v>451.80072956188201</v>
      </c>
      <c r="BG270" s="414">
        <f>+W270*(VLOOKUP(LEFT($AZ253,6),'2.1 Summary costs O&amp;M'!$J$3:$R$15,$BA$4,FALSE))</f>
        <v>491.65767430770291</v>
      </c>
      <c r="BH270" s="414">
        <f>+X270*(VLOOKUP(LEFT($AZ253,6),'2.1 Summary costs O&amp;M'!$J$3:$R$15,$BA$4,FALSE))</f>
        <v>535.03071794520088</v>
      </c>
      <c r="BI270" s="414">
        <f>+Y270*(VLOOKUP(LEFT($AZ253,6),'2.1 Summary costs O&amp;M'!$J$3:$R$15,$BA$4,FALSE))</f>
        <v>582.2300435928986</v>
      </c>
      <c r="BJ270" s="414">
        <f>+Z270*(VLOOKUP(LEFT($AZ253,6),'2.1 Summary costs O&amp;M'!$J$3:$R$15,$BA$4,FALSE))</f>
        <v>633.59319809542046</v>
      </c>
      <c r="BK270" s="414">
        <f>+AA270*(VLOOKUP(LEFT($AZ253,6),'2.1 Summary costs O&amp;M'!$J$3:$R$15,$BA$4,FALSE))</f>
        <v>689.48750599595314</v>
      </c>
      <c r="BL270" s="414">
        <f>+AB270*(VLOOKUP(LEFT($AZ253,6),'2.1 Summary costs O&amp;M'!$J$3:$R$15,$BA$4,FALSE))</f>
        <v>750.31269646446606</v>
      </c>
      <c r="BM270" s="414">
        <f>+AC270*(VLOOKUP(LEFT($AZ253,6),'2.1 Summary costs O&amp;M'!$J$3:$R$15,$BA$4,FALSE))</f>
        <v>816.50376196821503</v>
      </c>
      <c r="BN270" s="414">
        <f>+AD270*(VLOOKUP(LEFT($AZ253,6),'2.1 Summary costs O&amp;M'!$J$3:$R$15,$BA$4,FALSE))</f>
        <v>888.53406912836431</v>
      </c>
      <c r="BO270" s="414">
        <f>+AE270*(VLOOKUP(LEFT($AZ253,6),'2.1 Summary costs O&amp;M'!$J$3:$R$15,$BA$4,FALSE))</f>
        <v>966.91874401007692</v>
      </c>
      <c r="BP270" s="414">
        <f>+AF270*(VLOOKUP(LEFT($AZ253,6),'2.1 Summary costs O&amp;M'!$J$3:$R$15,$BA$4,FALSE))</f>
        <v>1052.2183560560322</v>
      </c>
      <c r="BQ270" s="414">
        <f>+AG270*(VLOOKUP(LEFT($AZ253,6),'2.1 Summary costs O&amp;M'!$J$3:$R$15,$BA$4,FALSE))</f>
        <v>1145.0429270090981</v>
      </c>
      <c r="BR270" s="414">
        <f>+AH270*(VLOOKUP(LEFT($AZ253,6),'2.1 Summary costs O&amp;M'!$J$3:$R$15,$BA$4,FALSE))</f>
        <v>1246.0562934940313</v>
      </c>
      <c r="BS270" s="414">
        <f>+AI270*(VLOOKUP(LEFT($AZ253,6),'2.1 Summary costs O&amp;M'!$J$3:$R$15,$BA$4,FALSE))</f>
        <v>1355.9808544572991</v>
      </c>
      <c r="BT270" s="414">
        <f>+AJ270*(VLOOKUP(LEFT($AZ253,6),'2.1 Summary costs O&amp;M'!$J$3:$R$15,$BA$4,FALSE))</f>
        <v>1475.6027374164171</v>
      </c>
      <c r="BU270" s="412">
        <f t="shared" si="171"/>
        <v>14846.473354753956</v>
      </c>
    </row>
    <row r="271" spans="5:73" ht="15.75" thickBot="1" x14ac:dyDescent="0.3">
      <c r="E271" s="127"/>
      <c r="F271" s="438"/>
      <c r="G271" s="162" t="s">
        <v>153</v>
      </c>
      <c r="H271" s="320"/>
      <c r="I271" s="163"/>
      <c r="J271" s="163"/>
      <c r="K271" s="163"/>
      <c r="L271" s="163"/>
      <c r="M271" s="245"/>
      <c r="N271" s="245">
        <f>SUM(N264:N270)</f>
        <v>1504.4994999999999</v>
      </c>
      <c r="Q271" s="385">
        <f t="shared" ref="Q271" si="175">SUM(Q264:Q270)</f>
        <v>1781.6559269697752</v>
      </c>
      <c r="R271" s="385">
        <f t="shared" ref="R271:AI271" si="176">SUM(R264:R270)</f>
        <v>1938.830002155885</v>
      </c>
      <c r="S271" s="385">
        <f t="shared" si="176"/>
        <v>2109.8696557270569</v>
      </c>
      <c r="T271" s="385">
        <f t="shared" si="176"/>
        <v>2295.9980809085382</v>
      </c>
      <c r="U271" s="385">
        <f t="shared" si="176"/>
        <v>2498.5463785529942</v>
      </c>
      <c r="V271" s="385">
        <f t="shared" si="176"/>
        <v>2718.963076532712</v>
      </c>
      <c r="W271" s="385">
        <f t="shared" si="176"/>
        <v>2958.8244889132957</v>
      </c>
      <c r="X271" s="385">
        <f t="shared" si="176"/>
        <v>3219.8459889926717</v>
      </c>
      <c r="Y271" s="385">
        <f t="shared" si="176"/>
        <v>3503.8942768247452</v>
      </c>
      <c r="Z271" s="385">
        <f t="shared" si="176"/>
        <v>3813.0007289591331</v>
      </c>
      <c r="AA271" s="385">
        <f t="shared" si="176"/>
        <v>4149.3759258678929</v>
      </c>
      <c r="AB271" s="385">
        <f t="shared" si="176"/>
        <v>4515.4254609523732</v>
      </c>
      <c r="AC271" s="385">
        <f t="shared" si="176"/>
        <v>4913.767144188635</v>
      </c>
      <c r="AD271" s="385">
        <f t="shared" si="176"/>
        <v>5347.2497234435923</v>
      </c>
      <c r="AE271" s="385">
        <f t="shared" si="176"/>
        <v>5818.9732573477277</v>
      </c>
      <c r="AF271" s="385">
        <f t="shared" si="176"/>
        <v>6332.3112854213441</v>
      </c>
      <c r="AG271" s="385">
        <f t="shared" si="176"/>
        <v>6890.9349540044368</v>
      </c>
      <c r="AH271" s="385">
        <f t="shared" si="176"/>
        <v>7498.8392705271972</v>
      </c>
      <c r="AI271" s="385">
        <f t="shared" si="176"/>
        <v>8160.3716738790545</v>
      </c>
      <c r="AJ271" s="385">
        <f t="shared" ref="AJ271" si="177">SUM(AJ264:AJ270)</f>
        <v>8880.2631251977746</v>
      </c>
      <c r="AK271" s="385">
        <f>SUM(Q271:AJ271)</f>
        <v>89346.940425366833</v>
      </c>
      <c r="AZ271" t="str">
        <f t="shared" si="174"/>
        <v>Subtotal USD</v>
      </c>
      <c r="BA271" s="412">
        <f>+Q271*(VLOOKUP(LEFT($AZ253,6),'2.1 Summary costs O&amp;M'!$J$3:$R$15,$BA$4,FALSE))</f>
        <v>8908.2796348488755</v>
      </c>
      <c r="BB271" s="412">
        <f>+R271*(VLOOKUP(LEFT($AZ253,6),'2.1 Summary costs O&amp;M'!$J$3:$R$15,$BA$4,FALSE))</f>
        <v>9694.1500107794254</v>
      </c>
      <c r="BC271" s="412">
        <f>+S271*(VLOOKUP(LEFT($AZ253,6),'2.1 Summary costs O&amp;M'!$J$3:$R$15,$BA$4,FALSE))</f>
        <v>10549.348278635283</v>
      </c>
      <c r="BD271" s="412">
        <f>+T271*(VLOOKUP(LEFT($AZ253,6),'2.1 Summary costs O&amp;M'!$J$3:$R$15,$BA$4,FALSE))</f>
        <v>11479.990404542692</v>
      </c>
      <c r="BE271" s="412">
        <f>+U271*(VLOOKUP(LEFT($AZ253,6),'2.1 Summary costs O&amp;M'!$J$3:$R$15,$BA$4,FALSE))</f>
        <v>12492.73189276497</v>
      </c>
      <c r="BF271" s="412">
        <f>+V271*(VLOOKUP(LEFT($AZ253,6),'2.1 Summary costs O&amp;M'!$J$3:$R$15,$BA$4,FALSE))</f>
        <v>13594.815382663561</v>
      </c>
      <c r="BG271" s="412">
        <f>+W271*(VLOOKUP(LEFT($AZ253,6),'2.1 Summary costs O&amp;M'!$J$3:$R$15,$BA$4,FALSE))</f>
        <v>14794.122444566477</v>
      </c>
      <c r="BH271" s="412">
        <f>+X271*(VLOOKUP(LEFT($AZ253,6),'2.1 Summary costs O&amp;M'!$J$3:$R$15,$BA$4,FALSE))</f>
        <v>16099.229944963357</v>
      </c>
      <c r="BI271" s="412">
        <f>+Y271*(VLOOKUP(LEFT($AZ253,6),'2.1 Summary costs O&amp;M'!$J$3:$R$15,$BA$4,FALSE))</f>
        <v>17519.471384123724</v>
      </c>
      <c r="BJ271" s="412">
        <f>+Z271*(VLOOKUP(LEFT($AZ253,6),'2.1 Summary costs O&amp;M'!$J$3:$R$15,$BA$4,FALSE))</f>
        <v>19065.003644795666</v>
      </c>
      <c r="BK271" s="412">
        <f>+AA271*(VLOOKUP(LEFT($AZ253,6),'2.1 Summary costs O&amp;M'!$J$3:$R$15,$BA$4,FALSE))</f>
        <v>20746.879629339463</v>
      </c>
      <c r="BL271" s="412">
        <f>+AB271*(VLOOKUP(LEFT($AZ253,6),'2.1 Summary costs O&amp;M'!$J$3:$R$15,$BA$4,FALSE))</f>
        <v>22577.127304761867</v>
      </c>
      <c r="BM271" s="412">
        <f>+AC271*(VLOOKUP(LEFT($AZ253,6),'2.1 Summary costs O&amp;M'!$J$3:$R$15,$BA$4,FALSE))</f>
        <v>24568.835720943174</v>
      </c>
      <c r="BN271" s="412">
        <f>+AD271*(VLOOKUP(LEFT($AZ253,6),'2.1 Summary costs O&amp;M'!$J$3:$R$15,$BA$4,FALSE))</f>
        <v>26736.248617217963</v>
      </c>
      <c r="BO271" s="412">
        <f>+AE271*(VLOOKUP(LEFT($AZ253,6),'2.1 Summary costs O&amp;M'!$J$3:$R$15,$BA$4,FALSE))</f>
        <v>29094.866286738637</v>
      </c>
      <c r="BP271" s="412">
        <f>+AF271*(VLOOKUP(LEFT($AZ253,6),'2.1 Summary costs O&amp;M'!$J$3:$R$15,$BA$4,FALSE))</f>
        <v>31661.55642710672</v>
      </c>
      <c r="BQ271" s="412">
        <f>+AG271*(VLOOKUP(LEFT($AZ253,6),'2.1 Summary costs O&amp;M'!$J$3:$R$15,$BA$4,FALSE))</f>
        <v>34454.674770022182</v>
      </c>
      <c r="BR271" s="412">
        <f>+AH271*(VLOOKUP(LEFT($AZ253,6),'2.1 Summary costs O&amp;M'!$J$3:$R$15,$BA$4,FALSE))</f>
        <v>37494.196352635983</v>
      </c>
      <c r="BS271" s="412">
        <f>+AI271*(VLOOKUP(LEFT($AZ253,6),'2.1 Summary costs O&amp;M'!$J$3:$R$15,$BA$4,FALSE))</f>
        <v>40801.858369395275</v>
      </c>
      <c r="BT271" s="412">
        <f>+AJ271*(VLOOKUP(LEFT($AZ253,6),'2.1 Summary costs O&amp;M'!$J$3:$R$15,$BA$4,FALSE))</f>
        <v>44401.315625988871</v>
      </c>
      <c r="BU271" s="412">
        <f t="shared" si="171"/>
        <v>446734.70212683413</v>
      </c>
    </row>
    <row r="272" spans="5:73" ht="15.75" thickBot="1" x14ac:dyDescent="0.3">
      <c r="E272" s="127"/>
      <c r="F272" s="438"/>
      <c r="G272" s="92" t="s">
        <v>157</v>
      </c>
      <c r="H272" s="122"/>
      <c r="I272" s="169" t="s">
        <v>155</v>
      </c>
      <c r="J272" s="169"/>
      <c r="K272" s="169" t="s">
        <v>101</v>
      </c>
      <c r="L272" s="169"/>
      <c r="M272" s="93" t="s">
        <v>156</v>
      </c>
      <c r="N272" s="77" t="s">
        <v>102</v>
      </c>
    </row>
    <row r="273" spans="1:73" ht="15.75" thickBot="1" x14ac:dyDescent="0.3">
      <c r="E273" s="127"/>
      <c r="F273" s="438"/>
      <c r="G273" s="140"/>
      <c r="H273" s="323"/>
      <c r="I273" s="139"/>
      <c r="J273" s="139"/>
      <c r="K273" s="136"/>
      <c r="L273" s="136"/>
      <c r="M273" s="111"/>
      <c r="N273" s="82">
        <f>M273*I273</f>
        <v>0</v>
      </c>
    </row>
    <row r="274" spans="1:73" ht="15.75" thickBot="1" x14ac:dyDescent="0.3">
      <c r="E274" s="127"/>
      <c r="F274" s="438"/>
      <c r="G274" s="170" t="s">
        <v>153</v>
      </c>
      <c r="H274" s="171"/>
      <c r="I274" s="171"/>
      <c r="J274" s="171"/>
      <c r="K274" s="171"/>
      <c r="L274" s="171"/>
      <c r="M274" s="172"/>
      <c r="N274" s="95">
        <f>N273</f>
        <v>0</v>
      </c>
    </row>
    <row r="275" spans="1:73" ht="15.75" thickBot="1" x14ac:dyDescent="0.3">
      <c r="E275" s="127"/>
      <c r="F275" s="439"/>
      <c r="G275" s="162" t="s">
        <v>158</v>
      </c>
      <c r="H275" s="320"/>
      <c r="I275" s="163"/>
      <c r="J275" s="163"/>
      <c r="K275" s="163"/>
      <c r="L275" s="163"/>
      <c r="M275" s="163"/>
      <c r="N275" s="154">
        <f>N274+N271+N262</f>
        <v>1755.9161666666666</v>
      </c>
    </row>
    <row r="276" spans="1:73"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73"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73"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73" s="246" customFormat="1" ht="48.6" customHeight="1" thickBot="1" x14ac:dyDescent="0.3">
      <c r="A279" s="395" t="str">
        <f>+F279</f>
        <v>2.1.12. Construct living barriers for soil conservation</v>
      </c>
      <c r="B279" s="396">
        <f>+AK288*($N$2*(1+$N$3))</f>
        <v>2282.5796708785679</v>
      </c>
      <c r="C279" s="397">
        <f>+AK297</f>
        <v>0</v>
      </c>
      <c r="D279" s="397">
        <f>+C279+B279</f>
        <v>2282.5796708785679</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c r="AZ279" t="str">
        <f>+F279</f>
        <v>2.1.12. Construct living barriers for soil conservation</v>
      </c>
      <c r="BA279"/>
      <c r="BB279"/>
      <c r="BC279"/>
      <c r="BD279"/>
      <c r="BE279"/>
      <c r="BF279"/>
      <c r="BG279"/>
      <c r="BH279"/>
      <c r="BI279"/>
      <c r="BJ279"/>
      <c r="BK279"/>
      <c r="BL279"/>
      <c r="BM279"/>
      <c r="BN279"/>
      <c r="BO279"/>
      <c r="BP279"/>
      <c r="BQ279"/>
      <c r="BR279"/>
      <c r="BS279"/>
      <c r="BT279"/>
      <c r="BU279"/>
    </row>
    <row r="280" spans="1:73"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178">+$N280*(1+$N$1)^(1+S$6)</f>
        <v>14.023731185866508</v>
      </c>
      <c r="T280" s="383"/>
      <c r="U280" s="383"/>
      <c r="V280" s="383">
        <f t="shared" si="178"/>
        <v>18.072209904574322</v>
      </c>
      <c r="W280" s="383"/>
      <c r="X280" s="383"/>
      <c r="Y280" s="383">
        <f t="shared" si="178"/>
        <v>23.289434638062325</v>
      </c>
      <c r="Z280" s="383"/>
      <c r="AA280" s="383"/>
      <c r="AB280" s="383">
        <f t="shared" si="178"/>
        <v>30.012807986658501</v>
      </c>
      <c r="AC280" s="383"/>
      <c r="AD280" s="383"/>
      <c r="AE280" s="383">
        <f t="shared" si="178"/>
        <v>38.67713653176839</v>
      </c>
      <c r="AF280" s="383"/>
      <c r="AG280" s="383"/>
      <c r="AH280" s="383">
        <f t="shared" si="178"/>
        <v>49.842750167262921</v>
      </c>
      <c r="AI280" s="383"/>
      <c r="AJ280" s="383"/>
      <c r="AK280" s="392">
        <f t="shared" ref="AK280:AK282" si="179">SUM(Q280:AJ280)</f>
        <v>173.91807041419295</v>
      </c>
      <c r="AL280" s="240"/>
      <c r="AM280" s="240"/>
      <c r="AN280" s="240"/>
      <c r="AO280" s="240"/>
      <c r="AP280" s="240"/>
      <c r="AT280" s="253"/>
      <c r="AU280" s="253"/>
      <c r="AV280" s="253"/>
      <c r="AW280" s="254"/>
      <c r="AZ280" t="str">
        <f>+G280</f>
        <v>Renewal of living barriers</v>
      </c>
      <c r="BA280" s="412">
        <f>+Q280*($N$2*(1+$N$3))*(VLOOKUP(LEFT(AZ279,6),'2.1 Summary costs O&amp;M'!$J$3:$R$15,BA4,FALSE))</f>
        <v>0</v>
      </c>
      <c r="BB280" s="412">
        <f>+R280*($N$2*(1+$N$3))*(VLOOKUP(LEFT(AZ279,6),'2.1 Summary costs O&amp;M'!$J$3:$R$15,BA4,FALSE))</f>
        <v>0</v>
      </c>
      <c r="BC280" s="412">
        <f>+S280*($N$2*(1+$N$3))*(VLOOKUP(LEFT(AZ279,6),'2.1 Summary costs O&amp;M'!$J$3:$R$15,BA4,FALSE))</f>
        <v>3128.9147922027032</v>
      </c>
      <c r="BD280" s="412">
        <f>+T280*($N$2*(1+$N$3))*(VLOOKUP(LEFT(AZ279,6),'2.1 Summary costs O&amp;M'!$J$3:$R$15,BA4,FALSE))</f>
        <v>0</v>
      </c>
      <c r="BE280" s="412">
        <f>+U280*($N$2*(1+$N$3))*(VLOOKUP(LEFT(AZ279,6),'2.1 Summary costs O&amp;M'!$J$3:$R$15,BA4,FALSE))</f>
        <v>0</v>
      </c>
      <c r="BF280" s="412">
        <f>+V280*($N$2*(1+$N$3))*(VLOOKUP(LEFT(AZ279,6),'2.1 Summary costs O&amp;M'!$J$3:$R$15,BA4,FALSE))</f>
        <v>4032.1940109065822</v>
      </c>
      <c r="BG280" s="412">
        <f>+W280*($N$2*(1+$N$3))*(VLOOKUP(LEFT(AZ279,6),'2.1 Summary costs O&amp;M'!$J$3:$R$15,BA4,FALSE))</f>
        <v>0</v>
      </c>
      <c r="BH280" s="412">
        <f>+X280*($N$2*(1+$N$3))*(VLOOKUP(LEFT(AZ279,6),'2.1 Summary costs O&amp;M'!$J$3:$R$15,BA4,FALSE))</f>
        <v>0</v>
      </c>
      <c r="BI280" s="412">
        <f>+Y280*($N$2*(1+$N$3))*(VLOOKUP(LEFT(AZ279,6),'2.1 Summary costs O&amp;M'!$J$3:$R$15,BA4,FALSE))</f>
        <v>5196.2388308264353</v>
      </c>
      <c r="BJ280" s="412">
        <f>+Z280*($N$2*(1+$N$3))*(VLOOKUP(LEFT(AZ279,6),'2.1 Summary costs O&amp;M'!$J$3:$R$15,BA4,FALSE))</f>
        <v>0</v>
      </c>
      <c r="BK280" s="412">
        <f>+AA280*($N$2*(1+$N$3))*(VLOOKUP(LEFT(AZ279,6),'2.1 Summary costs O&amp;M'!$J$3:$R$15,BA4,FALSE))</f>
        <v>0</v>
      </c>
      <c r="BL280" s="412">
        <f>+AB280*($N$2*(1+$N$3))*(VLOOKUP(LEFT(AZ279,6),'2.1 Summary costs O&amp;M'!$J$3:$R$15,BA4,FALSE))</f>
        <v>6696.3290739370213</v>
      </c>
      <c r="BM280" s="412">
        <f>+AC280*($N$2*(1+$N$3))*(VLOOKUP(LEFT(AZ279,6),'2.1 Summary costs O&amp;M'!$J$3:$R$15,BA4,FALSE))</f>
        <v>0</v>
      </c>
      <c r="BN280" s="412">
        <f>+AD280*($N$2*(1+$N$3))*(VLOOKUP(LEFT(AZ279,6),'2.1 Summary costs O&amp;M'!$J$3:$R$15,BA4,FALSE))</f>
        <v>0</v>
      </c>
      <c r="BO280" s="412">
        <f>+AE280*($N$2*(1+$N$3))*(VLOOKUP(LEFT(AZ279,6),'2.1 Summary costs O&amp;M'!$J$3:$R$15,BA4,FALSE))</f>
        <v>8629.4769209679598</v>
      </c>
      <c r="BP280" s="412">
        <f>+AF280*($N$2*(1+$N$3))*(VLOOKUP(LEFT(AZ279,6),'2.1 Summary costs O&amp;M'!$J$3:$R$15,BA4,FALSE))</f>
        <v>0</v>
      </c>
      <c r="BQ280" s="412">
        <f>+AG280*($N$2*(1+$N$3))*(VLOOKUP(LEFT(AZ279,6),'2.1 Summary costs O&amp;M'!$J$3:$R$15,BA4,FALSE))</f>
        <v>0</v>
      </c>
      <c r="BR280" s="412">
        <f>+AH280*($N$2*(1+$N$3))*(VLOOKUP(LEFT(AZ279,6),'2.1 Summary costs O&amp;M'!$J$3:$R$15,BA4,FALSE))</f>
        <v>11120.700776094955</v>
      </c>
      <c r="BS280" s="412">
        <f>+AI280*($N$2*(1+$N$3))*(VLOOKUP(LEFT(AZ279,6),'2.1 Summary costs O&amp;M'!$J$3:$R$15,BA4,FALSE))</f>
        <v>0</v>
      </c>
      <c r="BT280" s="412">
        <f>+AJ280*($N$2*(1+$N$3))*(VLOOKUP(LEFT(AZ279,6),'2.1 Summary costs O&amp;M'!$J$3:$R$15,BA4,FALSE))</f>
        <v>0</v>
      </c>
      <c r="BU280" s="412">
        <f>SUM(BA280:BT280)</f>
        <v>38803.854404935657</v>
      </c>
    </row>
    <row r="281" spans="1:73"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179"/>
        <v>0</v>
      </c>
      <c r="AL281" s="240"/>
      <c r="AM281" s="240"/>
      <c r="AN281" s="240"/>
      <c r="AO281" s="240"/>
      <c r="AP281" s="240"/>
      <c r="AT281" s="253"/>
      <c r="AU281" s="253"/>
      <c r="AV281" s="253"/>
      <c r="AW281" s="254"/>
      <c r="AZ281">
        <f t="shared" ref="AZ281:AZ288" si="180">+G281</f>
        <v>0</v>
      </c>
      <c r="BA281" s="412">
        <f>+Q281*($N$2*(1+$N$3))*(VLOOKUP(LEFT(AZ279,6),'2.1 Summary costs O&amp;M'!$J$3:$R$15,BA4,FALSE))</f>
        <v>0</v>
      </c>
      <c r="BB281" s="412">
        <f>+R281*($N$2*(1+$N$3))*(VLOOKUP(LEFT(AZ279,6),'2.1 Summary costs O&amp;M'!$J$3:$R$15,BA4,FALSE))</f>
        <v>0</v>
      </c>
      <c r="BC281" s="412">
        <f>+S281*($N$2*(1+$N$3))*(VLOOKUP(LEFT(AZ279,6),'2.1 Summary costs O&amp;M'!$J$3:$R$15,BA4,FALSE))</f>
        <v>0</v>
      </c>
      <c r="BD281" s="412">
        <f>+T281*($N$2*(1+$N$3))*(VLOOKUP(LEFT(AZ279,6),'2.1 Summary costs O&amp;M'!$J$3:$R$15,BA4,FALSE))</f>
        <v>0</v>
      </c>
      <c r="BE281" s="412">
        <f>+U281*($N$2*(1+$N$3))*(VLOOKUP(LEFT(AZ279,6),'2.1 Summary costs O&amp;M'!$J$3:$R$15,BA4,FALSE))</f>
        <v>0</v>
      </c>
      <c r="BF281" s="412">
        <f>+V281*($N$2*(1+$N$3))*(VLOOKUP(LEFT(AZ279,6),'2.1 Summary costs O&amp;M'!$J$3:$R$15,BA4,FALSE))</f>
        <v>0</v>
      </c>
      <c r="BG281" s="412">
        <f>+W281*($N$2*(1+$N$3))*(VLOOKUP(LEFT(AZ279,6),'2.1 Summary costs O&amp;M'!$J$3:$R$15,BA4,FALSE))</f>
        <v>0</v>
      </c>
      <c r="BH281" s="412">
        <f>+X281*($N$2*(1+$N$3))*(VLOOKUP(LEFT(AZ279,6),'2.1 Summary costs O&amp;M'!$J$3:$R$15,BA4,FALSE))</f>
        <v>0</v>
      </c>
      <c r="BI281" s="412">
        <f>+Y281*($N$2*(1+$N$3))*(VLOOKUP(LEFT(AZ279,6),'2.1 Summary costs O&amp;M'!$J$3:$R$15,BA4,FALSE))</f>
        <v>0</v>
      </c>
      <c r="BJ281" s="412">
        <f>+Z281*($N$2*(1+$N$3))*(VLOOKUP(LEFT(AZ279,6),'2.1 Summary costs O&amp;M'!$J$3:$R$15,BA4,FALSE))</f>
        <v>0</v>
      </c>
      <c r="BK281" s="412">
        <f>+AA281*($N$2*(1+$N$3))*(VLOOKUP(LEFT(AZ279,6),'2.1 Summary costs O&amp;M'!$J$3:$R$15,BA4,FALSE))</f>
        <v>0</v>
      </c>
      <c r="BL281" s="412">
        <f>+AB281*($N$2*(1+$N$3))*(VLOOKUP(LEFT(AZ279,6),'2.1 Summary costs O&amp;M'!$J$3:$R$15,BA4,FALSE))</f>
        <v>0</v>
      </c>
      <c r="BM281" s="412">
        <f>+AC281*($N$2*(1+$N$3))*(VLOOKUP(LEFT(AZ279,6),'2.1 Summary costs O&amp;M'!$J$3:$R$15,BA4,FALSE))</f>
        <v>0</v>
      </c>
      <c r="BN281" s="412">
        <f>+AD281*($N$2*(1+$N$3))*(VLOOKUP(LEFT(AZ279,6),'2.1 Summary costs O&amp;M'!$J$3:$R$15,BA4,FALSE))</f>
        <v>0</v>
      </c>
      <c r="BO281" s="412">
        <f>+AE281*($N$2*(1+$N$3))*(VLOOKUP(LEFT(AZ279,6),'2.1 Summary costs O&amp;M'!$J$3:$R$15,BA4,FALSE))</f>
        <v>0</v>
      </c>
      <c r="BP281" s="412">
        <f>+AF281*($N$2*(1+$N$3))*(VLOOKUP(LEFT(AZ279,6),'2.1 Summary costs O&amp;M'!$J$3:$R$15,BA4,FALSE))</f>
        <v>0</v>
      </c>
      <c r="BQ281" s="412">
        <f>+AG281*($N$2*(1+$N$3))*(VLOOKUP(LEFT(AZ279,6),'2.1 Summary costs O&amp;M'!$J$3:$R$15,BA4,FALSE))</f>
        <v>0</v>
      </c>
      <c r="BR281" s="412">
        <f>+AH281*($N$2*(1+$N$3))*(VLOOKUP(LEFT(AZ279,6),'2.1 Summary costs O&amp;M'!$J$3:$R$15,BA4,FALSE))</f>
        <v>0</v>
      </c>
      <c r="BS281" s="412">
        <f>+AI281*($N$2*(1+$N$3))*(VLOOKUP(LEFT(AZ279,6),'2.1 Summary costs O&amp;M'!$J$3:$R$15,BA4,FALSE))</f>
        <v>0</v>
      </c>
      <c r="BT281" s="412">
        <f>+AJ281*($N$2*(1+$N$3))*(VLOOKUP(LEFT(AZ279,6),'2.1 Summary costs O&amp;M'!$J$3:$R$15,BA4,FALSE))</f>
        <v>0</v>
      </c>
      <c r="BU281" s="412">
        <f t="shared" ref="BU281:BU288" si="181">SUM(BA281:BT281)</f>
        <v>0</v>
      </c>
    </row>
    <row r="282" spans="1:73"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179"/>
        <v>0</v>
      </c>
      <c r="AL282" s="240"/>
      <c r="AM282" s="240"/>
      <c r="AN282" s="240"/>
      <c r="AO282" s="240"/>
      <c r="AP282" s="240"/>
      <c r="AT282" s="253"/>
      <c r="AU282" s="253"/>
      <c r="AV282" s="253"/>
      <c r="AW282" s="254"/>
      <c r="AZ282">
        <f t="shared" si="180"/>
        <v>0</v>
      </c>
      <c r="BA282" s="412">
        <f>+Q282*($N$2*(1+$N$3))*(VLOOKUP(LEFT(AZ279,6),'2.1 Summary costs O&amp;M'!$J$3:$R$15,BA4,FALSE))</f>
        <v>0</v>
      </c>
      <c r="BB282" s="412">
        <f>+R282*($N$2*(1+$N$3))*(VLOOKUP(LEFT(AZ279,6),'2.1 Summary costs O&amp;M'!$J$3:$R$15,BA4,FALSE))</f>
        <v>0</v>
      </c>
      <c r="BC282" s="412">
        <f>+S282*($N$2*(1+$N$3))*(VLOOKUP(LEFT(AZ279,6),'2.1 Summary costs O&amp;M'!$J$3:$R$15,BA4,FALSE))</f>
        <v>0</v>
      </c>
      <c r="BD282" s="412">
        <f>+T282*($N$2*(1+$N$3))*(VLOOKUP(LEFT(AZ279,6),'2.1 Summary costs O&amp;M'!$J$3:$R$15,BA4,FALSE))</f>
        <v>0</v>
      </c>
      <c r="BE282" s="412">
        <f>+U282*($N$2*(1+$N$3))*(VLOOKUP(LEFT(AZ279,6),'2.1 Summary costs O&amp;M'!$J$3:$R$15,BA4,FALSE))</f>
        <v>0</v>
      </c>
      <c r="BF282" s="412">
        <f>+V282*($N$2*(1+$N$3))*(VLOOKUP(LEFT(AZ279,6),'2.1 Summary costs O&amp;M'!$J$3:$R$15,BA4,FALSE))</f>
        <v>0</v>
      </c>
      <c r="BG282" s="412">
        <f>+W282*($N$2*(1+$N$3))*(VLOOKUP(LEFT(AZ279,6),'2.1 Summary costs O&amp;M'!$J$3:$R$15,BA4,FALSE))</f>
        <v>0</v>
      </c>
      <c r="BH282" s="412">
        <f>+X282*($N$2*(1+$N$3))*(VLOOKUP(LEFT(AZ279,6),'2.1 Summary costs O&amp;M'!$J$3:$R$15,BA4,FALSE))</f>
        <v>0</v>
      </c>
      <c r="BI282" s="412">
        <f>+Y282*($N$2*(1+$N$3))*(VLOOKUP(LEFT(AZ279,6),'2.1 Summary costs O&amp;M'!$J$3:$R$15,BA4,FALSE))</f>
        <v>0</v>
      </c>
      <c r="BJ282" s="412">
        <f>+Z282*($N$2*(1+$N$3))*(VLOOKUP(LEFT(AZ279,6),'2.1 Summary costs O&amp;M'!$J$3:$R$15,BA4,FALSE))</f>
        <v>0</v>
      </c>
      <c r="BK282" s="412">
        <f>+AA282*($N$2*(1+$N$3))*(VLOOKUP(LEFT(AZ279,6),'2.1 Summary costs O&amp;M'!$J$3:$R$15,BA4,FALSE))</f>
        <v>0</v>
      </c>
      <c r="BL282" s="412">
        <f>+AB282*($N$2*(1+$N$3))*(VLOOKUP(LEFT(AZ279,6),'2.1 Summary costs O&amp;M'!$J$3:$R$15,BA4,FALSE))</f>
        <v>0</v>
      </c>
      <c r="BM282" s="412">
        <f>+AC282*($N$2*(1+$N$3))*(VLOOKUP(LEFT(AZ279,6),'2.1 Summary costs O&amp;M'!$J$3:$R$15,BA4,FALSE))</f>
        <v>0</v>
      </c>
      <c r="BN282" s="412">
        <f>+AD282*($N$2*(1+$N$3))*(VLOOKUP(LEFT(AZ279,6),'2.1 Summary costs O&amp;M'!$J$3:$R$15,BA4,FALSE))</f>
        <v>0</v>
      </c>
      <c r="BO282" s="412">
        <f>+AE282*($N$2*(1+$N$3))*(VLOOKUP(LEFT(AZ279,6),'2.1 Summary costs O&amp;M'!$J$3:$R$15,BA4,FALSE))</f>
        <v>0</v>
      </c>
      <c r="BP282" s="412">
        <f>+AF282*($N$2*(1+$N$3))*(VLOOKUP(LEFT(AZ279,6),'2.1 Summary costs O&amp;M'!$J$3:$R$15,BA4,FALSE))</f>
        <v>0</v>
      </c>
      <c r="BQ282" s="412">
        <f>+AG282*($N$2*(1+$N$3))*(VLOOKUP(LEFT(AZ279,6),'2.1 Summary costs O&amp;M'!$J$3:$R$15,BA4,FALSE))</f>
        <v>0</v>
      </c>
      <c r="BR282" s="412">
        <f>+AH282*($N$2*(1+$N$3))*(VLOOKUP(LEFT(AZ279,6),'2.1 Summary costs O&amp;M'!$J$3:$R$15,BA4,FALSE))</f>
        <v>0</v>
      </c>
      <c r="BS282" s="412">
        <f>+AI282*($N$2*(1+$N$3))*(VLOOKUP(LEFT(AZ279,6),'2.1 Summary costs O&amp;M'!$J$3:$R$15,BA4,FALSE))</f>
        <v>0</v>
      </c>
      <c r="BT282" s="412">
        <f>+AJ282*($N$2*(1+$N$3))*(VLOOKUP(LEFT(AZ279,6),'2.1 Summary costs O&amp;M'!$J$3:$R$15,BA4,FALSE))</f>
        <v>0</v>
      </c>
      <c r="BU282" s="412">
        <f t="shared" si="181"/>
        <v>0</v>
      </c>
    </row>
    <row r="283" spans="1:73"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c r="AZ283">
        <f t="shared" si="180"/>
        <v>0</v>
      </c>
      <c r="BA283" s="412">
        <f>+Q283*($N$2*(1+$N$3))*(VLOOKUP(LEFT(AZ279,6),'2.1 Summary costs O&amp;M'!$J$3:$R$15,BA4,FALSE))</f>
        <v>0</v>
      </c>
      <c r="BB283" s="412">
        <f>+R283*($N$2*(1+$N$3))*(VLOOKUP(LEFT(AZ279,6),'2.1 Summary costs O&amp;M'!$J$3:$R$15,BA4,FALSE))</f>
        <v>0</v>
      </c>
      <c r="BC283" s="412">
        <f>+S283*($N$2*(1+$N$3))*(VLOOKUP(LEFT(AZ279,6),'2.1 Summary costs O&amp;M'!$J$3:$R$15,BA4,FALSE))</f>
        <v>0</v>
      </c>
      <c r="BD283" s="412">
        <f>+T283*($N$2*(1+$N$3))*(VLOOKUP(LEFT(AZ279,6),'2.1 Summary costs O&amp;M'!$J$3:$R$15,BA4,FALSE))</f>
        <v>0</v>
      </c>
      <c r="BE283" s="412">
        <f>+U283*($N$2*(1+$N$3))*(VLOOKUP(LEFT(AZ279,6),'2.1 Summary costs O&amp;M'!$J$3:$R$15,BA4,FALSE))</f>
        <v>0</v>
      </c>
      <c r="BF283" s="412">
        <f>+V283*($N$2*(1+$N$3))*(VLOOKUP(LEFT(AZ279,6),'2.1 Summary costs O&amp;M'!$J$3:$R$15,BA4,FALSE))</f>
        <v>0</v>
      </c>
      <c r="BG283" s="412">
        <f>+W283*($N$2*(1+$N$3))*(VLOOKUP(LEFT(AZ279,6),'2.1 Summary costs O&amp;M'!$J$3:$R$15,BA4,FALSE))</f>
        <v>0</v>
      </c>
      <c r="BH283" s="412">
        <f>+X283*($N$2*(1+$N$3))*(VLOOKUP(LEFT(AZ279,6),'2.1 Summary costs O&amp;M'!$J$3:$R$15,BA4,FALSE))</f>
        <v>0</v>
      </c>
      <c r="BI283" s="412">
        <f>+Y283*($N$2*(1+$N$3))*(VLOOKUP(LEFT(AZ279,6),'2.1 Summary costs O&amp;M'!$J$3:$R$15,BA4,FALSE))</f>
        <v>0</v>
      </c>
      <c r="BJ283" s="412">
        <f>+Z283*($N$2*(1+$N$3))*(VLOOKUP(LEFT(AZ279,6),'2.1 Summary costs O&amp;M'!$J$3:$R$15,BA4,FALSE))</f>
        <v>0</v>
      </c>
      <c r="BK283" s="412">
        <f>+AA283*($N$2*(1+$N$3))*(VLOOKUP(LEFT(AZ279,6),'2.1 Summary costs O&amp;M'!$J$3:$R$15,BA4,FALSE))</f>
        <v>0</v>
      </c>
      <c r="BL283" s="412">
        <f>+AB283*($N$2*(1+$N$3))*(VLOOKUP(LEFT(AZ279,6),'2.1 Summary costs O&amp;M'!$J$3:$R$15,BA4,FALSE))</f>
        <v>0</v>
      </c>
      <c r="BM283" s="412">
        <f>+AC283*($N$2*(1+$N$3))*(VLOOKUP(LEFT(AZ279,6),'2.1 Summary costs O&amp;M'!$J$3:$R$15,BA4,FALSE))</f>
        <v>0</v>
      </c>
      <c r="BN283" s="412">
        <f>+AD283*($N$2*(1+$N$3))*(VLOOKUP(LEFT(AZ279,6),'2.1 Summary costs O&amp;M'!$J$3:$R$15,BA4,FALSE))</f>
        <v>0</v>
      </c>
      <c r="BO283" s="412">
        <f>+AE283*($N$2*(1+$N$3))*(VLOOKUP(LEFT(AZ279,6),'2.1 Summary costs O&amp;M'!$J$3:$R$15,BA4,FALSE))</f>
        <v>0</v>
      </c>
      <c r="BP283" s="412">
        <f>+AF283*($N$2*(1+$N$3))*(VLOOKUP(LEFT(AZ279,6),'2.1 Summary costs O&amp;M'!$J$3:$R$15,BA4,FALSE))</f>
        <v>0</v>
      </c>
      <c r="BQ283" s="412">
        <f>+AG283*($N$2*(1+$N$3))*(VLOOKUP(LEFT(AZ279,6),'2.1 Summary costs O&amp;M'!$J$3:$R$15,BA4,FALSE))</f>
        <v>0</v>
      </c>
      <c r="BR283" s="412">
        <f>+AH283*($N$2*(1+$N$3))*(VLOOKUP(LEFT(AZ279,6),'2.1 Summary costs O&amp;M'!$J$3:$R$15,BA4,FALSE))</f>
        <v>0</v>
      </c>
      <c r="BS283" s="412">
        <f>+AI283*($N$2*(1+$N$3))*(VLOOKUP(LEFT(AZ279,6),'2.1 Summary costs O&amp;M'!$J$3:$R$15,BA4,FALSE))</f>
        <v>0</v>
      </c>
      <c r="BT283" s="412">
        <f>+AJ283*($N$2*(1+$N$3))*(VLOOKUP(LEFT(AZ279,6),'2.1 Summary costs O&amp;M'!$J$3:$R$15,BA4,FALSE))</f>
        <v>0</v>
      </c>
      <c r="BU283" s="412">
        <f t="shared" si="181"/>
        <v>0</v>
      </c>
    </row>
    <row r="284" spans="1:73"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182">SUM(Q284:AJ284)</f>
        <v>0</v>
      </c>
      <c r="AL284" s="240"/>
      <c r="AM284" s="240"/>
      <c r="AN284" s="240"/>
      <c r="AO284" s="240"/>
      <c r="AP284" s="240"/>
      <c r="AT284" s="253"/>
      <c r="AU284" s="253"/>
      <c r="AV284" s="253"/>
      <c r="AW284" s="254"/>
      <c r="AZ284">
        <f t="shared" si="180"/>
        <v>0</v>
      </c>
      <c r="BA284" s="412">
        <f>+Q284*($N$2*(1+$N$3))*(VLOOKUP(LEFT(AZ279,6),'2.1 Summary costs O&amp;M'!$J$3:$R$15,BA4,FALSE))</f>
        <v>0</v>
      </c>
      <c r="BB284" s="412">
        <f>+R284*($N$2*(1+$N$3))*(VLOOKUP(LEFT(AZ279,6),'2.1 Summary costs O&amp;M'!$J$3:$R$15,BA4,FALSE))</f>
        <v>0</v>
      </c>
      <c r="BC284" s="412">
        <f>+S284*($N$2*(1+$N$3))*(VLOOKUP(LEFT(AZ279,6),'2.1 Summary costs O&amp;M'!$J$3:$R$15,BA4,FALSE))</f>
        <v>0</v>
      </c>
      <c r="BD284" s="412">
        <f>+T284*($N$2*(1+$N$3))*(VLOOKUP(LEFT(AZ279,6),'2.1 Summary costs O&amp;M'!$J$3:$R$15,BA4,FALSE))</f>
        <v>0</v>
      </c>
      <c r="BE284" s="412">
        <f>+U284*($N$2*(1+$N$3))*(VLOOKUP(LEFT(AZ279,6),'2.1 Summary costs O&amp;M'!$J$3:$R$15,BA4,FALSE))</f>
        <v>0</v>
      </c>
      <c r="BF284" s="412">
        <f>+V284*($N$2*(1+$N$3))*(VLOOKUP(LEFT(AZ279,6),'2.1 Summary costs O&amp;M'!$J$3:$R$15,BA4,FALSE))</f>
        <v>0</v>
      </c>
      <c r="BG284" s="412">
        <f>+W284*($N$2*(1+$N$3))*(VLOOKUP(LEFT(AZ279,6),'2.1 Summary costs O&amp;M'!$J$3:$R$15,BA4,FALSE))</f>
        <v>0</v>
      </c>
      <c r="BH284" s="412">
        <f>+X284*($N$2*(1+$N$3))*(VLOOKUP(LEFT(AZ279,6),'2.1 Summary costs O&amp;M'!$J$3:$R$15,BA4,FALSE))</f>
        <v>0</v>
      </c>
      <c r="BI284" s="412">
        <f>+Y284*($N$2*(1+$N$3))*(VLOOKUP(LEFT(AZ279,6),'2.1 Summary costs O&amp;M'!$J$3:$R$15,BA4,FALSE))</f>
        <v>0</v>
      </c>
      <c r="BJ284" s="412">
        <f>+Z284*($N$2*(1+$N$3))*(VLOOKUP(LEFT(AZ279,6),'2.1 Summary costs O&amp;M'!$J$3:$R$15,BA4,FALSE))</f>
        <v>0</v>
      </c>
      <c r="BK284" s="412">
        <f>+AA284*($N$2*(1+$N$3))*(VLOOKUP(LEFT(AZ279,6),'2.1 Summary costs O&amp;M'!$J$3:$R$15,BA4,FALSE))</f>
        <v>0</v>
      </c>
      <c r="BL284" s="412">
        <f>+AB284*($N$2*(1+$N$3))*(VLOOKUP(LEFT(AZ279,6),'2.1 Summary costs O&amp;M'!$J$3:$R$15,BA4,FALSE))</f>
        <v>0</v>
      </c>
      <c r="BM284" s="412">
        <f>+AC284*($N$2*(1+$N$3))*(VLOOKUP(LEFT(AZ279,6),'2.1 Summary costs O&amp;M'!$J$3:$R$15,BA4,FALSE))</f>
        <v>0</v>
      </c>
      <c r="BN284" s="412">
        <f>+AD284*($N$2*(1+$N$3))*(VLOOKUP(LEFT(AZ279,6),'2.1 Summary costs O&amp;M'!$J$3:$R$15,BA4,FALSE))</f>
        <v>0</v>
      </c>
      <c r="BO284" s="412">
        <f>+AE284*($N$2*(1+$N$3))*(VLOOKUP(LEFT(AZ279,6),'2.1 Summary costs O&amp;M'!$J$3:$R$15,BA4,FALSE))</f>
        <v>0</v>
      </c>
      <c r="BP284" s="412">
        <f>+AF284*($N$2*(1+$N$3))*(VLOOKUP(LEFT(AZ279,6),'2.1 Summary costs O&amp;M'!$J$3:$R$15,BA4,FALSE))</f>
        <v>0</v>
      </c>
      <c r="BQ284" s="412">
        <f>+AG284*($N$2*(1+$N$3))*(VLOOKUP(LEFT(AZ279,6),'2.1 Summary costs O&amp;M'!$J$3:$R$15,BA4,FALSE))</f>
        <v>0</v>
      </c>
      <c r="BR284" s="412">
        <f>+AH284*($N$2*(1+$N$3))*(VLOOKUP(LEFT(AZ279,6),'2.1 Summary costs O&amp;M'!$J$3:$R$15,BA4,FALSE))</f>
        <v>0</v>
      </c>
      <c r="BS284" s="412">
        <f>+AI284*($N$2*(1+$N$3))*(VLOOKUP(LEFT(AZ279,6),'2.1 Summary costs O&amp;M'!$J$3:$R$15,BA4,FALSE))</f>
        <v>0</v>
      </c>
      <c r="BT284" s="412">
        <f>+AJ284*($N$2*(1+$N$3))*(VLOOKUP(LEFT(AZ279,6),'2.1 Summary costs O&amp;M'!$J$3:$R$15,BA4,FALSE))</f>
        <v>0</v>
      </c>
      <c r="BU284" s="412">
        <f t="shared" si="181"/>
        <v>0</v>
      </c>
    </row>
    <row r="285" spans="1:73"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182"/>
        <v>0</v>
      </c>
      <c r="AL285" s="240"/>
      <c r="AM285" s="240"/>
      <c r="AN285" s="240"/>
      <c r="AO285" s="240"/>
      <c r="AP285" s="240"/>
      <c r="AT285" s="253"/>
      <c r="AU285" s="253"/>
      <c r="AV285" s="253"/>
      <c r="AW285" s="254"/>
      <c r="AZ285">
        <f t="shared" si="180"/>
        <v>0</v>
      </c>
      <c r="BA285" s="412">
        <f>+Q285*($N$2*(1+$N$3))*(VLOOKUP(LEFT(AZ279,6),'2.1 Summary costs O&amp;M'!$J$3:$R$15,BA4,FALSE))</f>
        <v>0</v>
      </c>
      <c r="BB285" s="412">
        <f>+R285*($N$2*(1+$N$3))*(VLOOKUP(LEFT(AZ279,6),'2.1 Summary costs O&amp;M'!$J$3:$R$15,BA4,FALSE))</f>
        <v>0</v>
      </c>
      <c r="BC285" s="412">
        <f>+S285*($N$2*(1+$N$3))*(VLOOKUP(LEFT(AZ279,6),'2.1 Summary costs O&amp;M'!$J$3:$R$15,BA4,FALSE))</f>
        <v>0</v>
      </c>
      <c r="BD285" s="412">
        <f>+T285*($N$2*(1+$N$3))*(VLOOKUP(LEFT(AZ279,6),'2.1 Summary costs O&amp;M'!$J$3:$R$15,BA4,FALSE))</f>
        <v>0</v>
      </c>
      <c r="BE285" s="412">
        <f>+U285*($N$2*(1+$N$3))*(VLOOKUP(LEFT(AZ279,6),'2.1 Summary costs O&amp;M'!$J$3:$R$15,BA4,FALSE))</f>
        <v>0</v>
      </c>
      <c r="BF285" s="412">
        <f>+V285*($N$2*(1+$N$3))*(VLOOKUP(LEFT(AZ279,6),'2.1 Summary costs O&amp;M'!$J$3:$R$15,BA4,FALSE))</f>
        <v>0</v>
      </c>
      <c r="BG285" s="412">
        <f>+W285*($N$2*(1+$N$3))*(VLOOKUP(LEFT(AZ279,6),'2.1 Summary costs O&amp;M'!$J$3:$R$15,BA4,FALSE))</f>
        <v>0</v>
      </c>
      <c r="BH285" s="412">
        <f>+X285*($N$2*(1+$N$3))*(VLOOKUP(LEFT(AZ279,6),'2.1 Summary costs O&amp;M'!$J$3:$R$15,BA4,FALSE))</f>
        <v>0</v>
      </c>
      <c r="BI285" s="412">
        <f>+Y285*($N$2*(1+$N$3))*(VLOOKUP(LEFT(AZ279,6),'2.1 Summary costs O&amp;M'!$J$3:$R$15,BA4,FALSE))</f>
        <v>0</v>
      </c>
      <c r="BJ285" s="412">
        <f>+Z285*($N$2*(1+$N$3))*(VLOOKUP(LEFT(AZ279,6),'2.1 Summary costs O&amp;M'!$J$3:$R$15,BA4,FALSE))</f>
        <v>0</v>
      </c>
      <c r="BK285" s="412">
        <f>+AA285*($N$2*(1+$N$3))*(VLOOKUP(LEFT(AZ279,6),'2.1 Summary costs O&amp;M'!$J$3:$R$15,BA4,FALSE))</f>
        <v>0</v>
      </c>
      <c r="BL285" s="412">
        <f>+AB285*($N$2*(1+$N$3))*(VLOOKUP(LEFT(AZ279,6),'2.1 Summary costs O&amp;M'!$J$3:$R$15,BA4,FALSE))</f>
        <v>0</v>
      </c>
      <c r="BM285" s="412">
        <f>+AC285*($N$2*(1+$N$3))*(VLOOKUP(LEFT(AZ279,6),'2.1 Summary costs O&amp;M'!$J$3:$R$15,BA4,FALSE))</f>
        <v>0</v>
      </c>
      <c r="BN285" s="412">
        <f>+AD285*($N$2*(1+$N$3))*(VLOOKUP(LEFT(AZ279,6),'2.1 Summary costs O&amp;M'!$J$3:$R$15,BA4,FALSE))</f>
        <v>0</v>
      </c>
      <c r="BO285" s="412">
        <f>+AE285*($N$2*(1+$N$3))*(VLOOKUP(LEFT(AZ279,6),'2.1 Summary costs O&amp;M'!$J$3:$R$15,BA4,FALSE))</f>
        <v>0</v>
      </c>
      <c r="BP285" s="412">
        <f>+AF285*($N$2*(1+$N$3))*(VLOOKUP(LEFT(AZ279,6),'2.1 Summary costs O&amp;M'!$J$3:$R$15,BA4,FALSE))</f>
        <v>0</v>
      </c>
      <c r="BQ285" s="412">
        <f>+AG285*($N$2*(1+$N$3))*(VLOOKUP(LEFT(AZ279,6),'2.1 Summary costs O&amp;M'!$J$3:$R$15,BA4,FALSE))</f>
        <v>0</v>
      </c>
      <c r="BR285" s="412">
        <f>+AH285*($N$2*(1+$N$3))*(VLOOKUP(LEFT(AZ279,6),'2.1 Summary costs O&amp;M'!$J$3:$R$15,BA4,FALSE))</f>
        <v>0</v>
      </c>
      <c r="BS285" s="412">
        <f>+AI285*($N$2*(1+$N$3))*(VLOOKUP(LEFT(AZ279,6),'2.1 Summary costs O&amp;M'!$J$3:$R$15,BA4,FALSE))</f>
        <v>0</v>
      </c>
      <c r="BT285" s="412">
        <f>+AJ285*($N$2*(1+$N$3))*(VLOOKUP(LEFT(AZ279,6),'2.1 Summary costs O&amp;M'!$J$3:$R$15,BA4,FALSE))</f>
        <v>0</v>
      </c>
      <c r="BU285" s="412">
        <f t="shared" si="181"/>
        <v>0</v>
      </c>
    </row>
    <row r="286" spans="1:73"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182"/>
        <v>0</v>
      </c>
      <c r="AL286" s="240"/>
      <c r="AM286" s="240"/>
      <c r="AN286" s="240"/>
      <c r="AO286" s="240"/>
      <c r="AP286" s="240"/>
      <c r="AT286" s="253"/>
      <c r="AU286" s="253"/>
      <c r="AV286" s="253"/>
      <c r="AW286" s="254"/>
      <c r="AZ286">
        <f t="shared" si="180"/>
        <v>0</v>
      </c>
      <c r="BA286" s="412">
        <f>+Q286*($N$2*(1+$N$3))*(VLOOKUP(LEFT(AZ279,6),'2.1 Summary costs O&amp;M'!$J$3:$R$15,BA4,FALSE))</f>
        <v>0</v>
      </c>
      <c r="BB286" s="412">
        <f>+R286*($N$2*(1+$N$3))*(VLOOKUP(LEFT(AZ279,6),'2.1 Summary costs O&amp;M'!$J$3:$R$15,BA4,FALSE))</f>
        <v>0</v>
      </c>
      <c r="BC286" s="412">
        <f>+S286*($N$2*(1+$N$3))*(VLOOKUP(LEFT(AZ279,6),'2.1 Summary costs O&amp;M'!$J$3:$R$15,BA4,FALSE))</f>
        <v>0</v>
      </c>
      <c r="BD286" s="412">
        <f>+T286*($N$2*(1+$N$3))*(VLOOKUP(LEFT(AZ279,6),'2.1 Summary costs O&amp;M'!$J$3:$R$15,BA4,FALSE))</f>
        <v>0</v>
      </c>
      <c r="BE286" s="412">
        <f>+U286*($N$2*(1+$N$3))*(VLOOKUP(LEFT(AZ279,6),'2.1 Summary costs O&amp;M'!$J$3:$R$15,BA4,FALSE))</f>
        <v>0</v>
      </c>
      <c r="BF286" s="412">
        <f>+V286*($N$2*(1+$N$3))*(VLOOKUP(LEFT(AZ279,6),'2.1 Summary costs O&amp;M'!$J$3:$R$15,BA4,FALSE))</f>
        <v>0</v>
      </c>
      <c r="BG286" s="412">
        <f>+W286*($N$2*(1+$N$3))*(VLOOKUP(LEFT(AZ279,6),'2.1 Summary costs O&amp;M'!$J$3:$R$15,BA4,FALSE))</f>
        <v>0</v>
      </c>
      <c r="BH286" s="412">
        <f>+X286*($N$2*(1+$N$3))*(VLOOKUP(LEFT(AZ279,6),'2.1 Summary costs O&amp;M'!$J$3:$R$15,BA4,FALSE))</f>
        <v>0</v>
      </c>
      <c r="BI286" s="412">
        <f>+Y286*($N$2*(1+$N$3))*(VLOOKUP(LEFT(AZ279,6),'2.1 Summary costs O&amp;M'!$J$3:$R$15,BA4,FALSE))</f>
        <v>0</v>
      </c>
      <c r="BJ286" s="412">
        <f>+Z286*($N$2*(1+$N$3))*(VLOOKUP(LEFT(AZ279,6),'2.1 Summary costs O&amp;M'!$J$3:$R$15,BA4,FALSE))</f>
        <v>0</v>
      </c>
      <c r="BK286" s="412">
        <f>+AA286*($N$2*(1+$N$3))*(VLOOKUP(LEFT(AZ279,6),'2.1 Summary costs O&amp;M'!$J$3:$R$15,BA4,FALSE))</f>
        <v>0</v>
      </c>
      <c r="BL286" s="412">
        <f>+AB286*($N$2*(1+$N$3))*(VLOOKUP(LEFT(AZ279,6),'2.1 Summary costs O&amp;M'!$J$3:$R$15,BA4,FALSE))</f>
        <v>0</v>
      </c>
      <c r="BM286" s="412">
        <f>+AC286*($N$2*(1+$N$3))*(VLOOKUP(LEFT(AZ279,6),'2.1 Summary costs O&amp;M'!$J$3:$R$15,BA4,FALSE))</f>
        <v>0</v>
      </c>
      <c r="BN286" s="412">
        <f>+AD286*($N$2*(1+$N$3))*(VLOOKUP(LEFT(AZ279,6),'2.1 Summary costs O&amp;M'!$J$3:$R$15,BA4,FALSE))</f>
        <v>0</v>
      </c>
      <c r="BO286" s="412">
        <f>+AE286*($N$2*(1+$N$3))*(VLOOKUP(LEFT(AZ279,6),'2.1 Summary costs O&amp;M'!$J$3:$R$15,BA4,FALSE))</f>
        <v>0</v>
      </c>
      <c r="BP286" s="412">
        <f>+AF286*($N$2*(1+$N$3))*(VLOOKUP(LEFT(AZ279,6),'2.1 Summary costs O&amp;M'!$J$3:$R$15,BA4,FALSE))</f>
        <v>0</v>
      </c>
      <c r="BQ286" s="412">
        <f>+AG286*($N$2*(1+$N$3))*(VLOOKUP(LEFT(AZ279,6),'2.1 Summary costs O&amp;M'!$J$3:$R$15,BA4,FALSE))</f>
        <v>0</v>
      </c>
      <c r="BR286" s="412">
        <f>+AH286*($N$2*(1+$N$3))*(VLOOKUP(LEFT(AZ279,6),'2.1 Summary costs O&amp;M'!$J$3:$R$15,BA4,FALSE))</f>
        <v>0</v>
      </c>
      <c r="BS286" s="412">
        <f>+AI286*($N$2*(1+$N$3))*(VLOOKUP(LEFT(AZ279,6),'2.1 Summary costs O&amp;M'!$J$3:$R$15,BA4,FALSE))</f>
        <v>0</v>
      </c>
      <c r="BT286" s="412">
        <f>+AJ286*($N$2*(1+$N$3))*(VLOOKUP(LEFT(AZ279,6),'2.1 Summary costs O&amp;M'!$J$3:$R$15,BA4,FALSE))</f>
        <v>0</v>
      </c>
      <c r="BU286" s="412">
        <f t="shared" si="181"/>
        <v>0</v>
      </c>
    </row>
    <row r="287" spans="1:73"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c r="AZ287">
        <f t="shared" si="180"/>
        <v>0</v>
      </c>
      <c r="BA287" s="412">
        <f>+Q287*($N$2*(1+$N$3))*(VLOOKUP(LEFT(AZ279,6),'2.1 Summary costs O&amp;M'!$J$3:$R$15,BA4,FALSE))</f>
        <v>0</v>
      </c>
      <c r="BB287" s="412">
        <f>+R287*($N$2*(1+$N$3))*(VLOOKUP(LEFT(AZ279,6),'2.1 Summary costs O&amp;M'!$J$3:$R$15,BA4,FALSE))</f>
        <v>0</v>
      </c>
      <c r="BC287" s="412">
        <f>+S287*($N$2*(1+$N$3))*(VLOOKUP(LEFT(AZ279,6),'2.1 Summary costs O&amp;M'!$J$3:$R$15,BA4,FALSE))</f>
        <v>0</v>
      </c>
      <c r="BD287" s="412">
        <f>+T287*($N$2*(1+$N$3))*(VLOOKUP(LEFT(AZ279,6),'2.1 Summary costs O&amp;M'!$J$3:$R$15,BA4,FALSE))</f>
        <v>0</v>
      </c>
      <c r="BE287" s="412">
        <f>+U287*($N$2*(1+$N$3))*(VLOOKUP(LEFT(AZ279,6),'2.1 Summary costs O&amp;M'!$J$3:$R$15,BA4,FALSE))</f>
        <v>0</v>
      </c>
      <c r="BF287" s="412">
        <f>+V287*($N$2*(1+$N$3))*(VLOOKUP(LEFT(AZ279,6),'2.1 Summary costs O&amp;M'!$J$3:$R$15,BA4,FALSE))</f>
        <v>0</v>
      </c>
      <c r="BG287" s="412">
        <f>+W287*($N$2*(1+$N$3))*(VLOOKUP(LEFT(AZ279,6),'2.1 Summary costs O&amp;M'!$J$3:$R$15,BA4,FALSE))</f>
        <v>0</v>
      </c>
      <c r="BH287" s="412">
        <f>+X287*($N$2*(1+$N$3))*(VLOOKUP(LEFT(AZ279,6),'2.1 Summary costs O&amp;M'!$J$3:$R$15,BA4,FALSE))</f>
        <v>0</v>
      </c>
      <c r="BI287" s="412">
        <f>+Y287*($N$2*(1+$N$3))*(VLOOKUP(LEFT(AZ279,6),'2.1 Summary costs O&amp;M'!$J$3:$R$15,BA4,FALSE))</f>
        <v>0</v>
      </c>
      <c r="BJ287" s="412">
        <f>+Z287*($N$2*(1+$N$3))*(VLOOKUP(LEFT(AZ279,6),'2.1 Summary costs O&amp;M'!$J$3:$R$15,BA4,FALSE))</f>
        <v>0</v>
      </c>
      <c r="BK287" s="412">
        <f>+AA287*($N$2*(1+$N$3))*(VLOOKUP(LEFT(AZ279,6),'2.1 Summary costs O&amp;M'!$J$3:$R$15,BA4,FALSE))</f>
        <v>0</v>
      </c>
      <c r="BL287" s="412">
        <f>+AB287*($N$2*(1+$N$3))*(VLOOKUP(LEFT(AZ279,6),'2.1 Summary costs O&amp;M'!$J$3:$R$15,BA4,FALSE))</f>
        <v>0</v>
      </c>
      <c r="BM287" s="412">
        <f>+AC287*($N$2*(1+$N$3))*(VLOOKUP(LEFT(AZ279,6),'2.1 Summary costs O&amp;M'!$J$3:$R$15,BA4,FALSE))</f>
        <v>0</v>
      </c>
      <c r="BN287" s="412">
        <f>+AD287*($N$2*(1+$N$3))*(VLOOKUP(LEFT(AZ279,6),'2.1 Summary costs O&amp;M'!$J$3:$R$15,BA4,FALSE))</f>
        <v>0</v>
      </c>
      <c r="BO287" s="412">
        <f>+AE287*($N$2*(1+$N$3))*(VLOOKUP(LEFT(AZ279,6),'2.1 Summary costs O&amp;M'!$J$3:$R$15,BA4,FALSE))</f>
        <v>0</v>
      </c>
      <c r="BP287" s="412">
        <f>+AF287*($N$2*(1+$N$3))*(VLOOKUP(LEFT(AZ279,6),'2.1 Summary costs O&amp;M'!$J$3:$R$15,BA4,FALSE))</f>
        <v>0</v>
      </c>
      <c r="BQ287" s="412">
        <f>+AG287*($N$2*(1+$N$3))*(VLOOKUP(LEFT(AZ279,6),'2.1 Summary costs O&amp;M'!$J$3:$R$15,BA4,FALSE))</f>
        <v>0</v>
      </c>
      <c r="BR287" s="412">
        <f>+AH287*($N$2*(1+$N$3))*(VLOOKUP(LEFT(AZ279,6),'2.1 Summary costs O&amp;M'!$J$3:$R$15,BA4,FALSE))</f>
        <v>0</v>
      </c>
      <c r="BS287" s="412">
        <f>+AI287*($N$2*(1+$N$3))*(VLOOKUP(LEFT(AZ279,6),'2.1 Summary costs O&amp;M'!$J$3:$R$15,BA4,FALSE))</f>
        <v>0</v>
      </c>
      <c r="BT287" s="412">
        <f>+AJ287*($N$2*(1+$N$3))*(VLOOKUP(LEFT(AZ279,6),'2.1 Summary costs O&amp;M'!$J$3:$R$15,BA4,FALSE))</f>
        <v>0</v>
      </c>
      <c r="BU287" s="412">
        <f t="shared" si="181"/>
        <v>0</v>
      </c>
    </row>
    <row r="288" spans="1:73"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183">SUM(R280:R287)</f>
        <v>0</v>
      </c>
      <c r="S288" s="385">
        <f t="shared" si="183"/>
        <v>14.023731185866508</v>
      </c>
      <c r="T288" s="385">
        <f t="shared" si="183"/>
        <v>0</v>
      </c>
      <c r="U288" s="385">
        <f t="shared" si="183"/>
        <v>0</v>
      </c>
      <c r="V288" s="385">
        <f t="shared" si="183"/>
        <v>18.072209904574322</v>
      </c>
      <c r="W288" s="385">
        <f t="shared" si="183"/>
        <v>0</v>
      </c>
      <c r="X288" s="385">
        <f t="shared" si="183"/>
        <v>0</v>
      </c>
      <c r="Y288" s="385">
        <f t="shared" si="183"/>
        <v>23.289434638062325</v>
      </c>
      <c r="Z288" s="385">
        <f t="shared" si="183"/>
        <v>0</v>
      </c>
      <c r="AA288" s="385">
        <f t="shared" si="183"/>
        <v>0</v>
      </c>
      <c r="AB288" s="385">
        <f t="shared" si="183"/>
        <v>30.012807986658501</v>
      </c>
      <c r="AC288" s="385">
        <f t="shared" si="183"/>
        <v>0</v>
      </c>
      <c r="AD288" s="385">
        <f t="shared" si="183"/>
        <v>0</v>
      </c>
      <c r="AE288" s="385">
        <f t="shared" si="183"/>
        <v>38.67713653176839</v>
      </c>
      <c r="AF288" s="385">
        <f t="shared" si="183"/>
        <v>0</v>
      </c>
      <c r="AG288" s="385">
        <f t="shared" si="183"/>
        <v>0</v>
      </c>
      <c r="AH288" s="385">
        <f t="shared" si="183"/>
        <v>49.842750167262921</v>
      </c>
      <c r="AI288" s="385">
        <f t="shared" si="183"/>
        <v>0</v>
      </c>
      <c r="AJ288" s="385">
        <f t="shared" si="183"/>
        <v>0</v>
      </c>
      <c r="AK288" s="385">
        <f>SUM(Q288:AJ288)</f>
        <v>173.91807041419295</v>
      </c>
      <c r="AL288" s="240"/>
      <c r="AM288" s="240"/>
      <c r="AN288" s="240"/>
      <c r="AO288" s="240"/>
      <c r="AP288" s="240"/>
      <c r="AT288" s="253"/>
      <c r="AU288" s="253"/>
      <c r="AV288" s="253"/>
      <c r="AW288" s="254"/>
      <c r="AZ288" t="str">
        <f t="shared" si="180"/>
        <v>Subtotal USD</v>
      </c>
      <c r="BA288" s="412">
        <f>+Q288*($N$2*(1+$N$3))*(VLOOKUP(LEFT(AZ279,6),'2.1 Summary costs O&amp;M'!$J$3:$R$15,BA4,FALSE))</f>
        <v>0</v>
      </c>
      <c r="BB288" s="412">
        <f>+R288*($N$2*(1+$N$3))*(VLOOKUP(LEFT(AZ279,6),'2.1 Summary costs O&amp;M'!$J$3:$R$15,BA4,FALSE))</f>
        <v>0</v>
      </c>
      <c r="BC288" s="412">
        <f>+S288*($N$2*(1+$N$3))*(VLOOKUP(LEFT(AZ279,6),'2.1 Summary costs O&amp;M'!$J$3:$R$15,BA4,FALSE))</f>
        <v>3128.9147922027032</v>
      </c>
      <c r="BD288" s="412">
        <f>+T288*($N$2*(1+$N$3))*(VLOOKUP(LEFT(AZ279,6),'2.1 Summary costs O&amp;M'!$J$3:$R$15,BA4,FALSE))</f>
        <v>0</v>
      </c>
      <c r="BE288" s="412">
        <f>+U288*($N$2*(1+$N$3))*(VLOOKUP(LEFT(AZ279,6),'2.1 Summary costs O&amp;M'!$J$3:$R$15,BA4,FALSE))</f>
        <v>0</v>
      </c>
      <c r="BF288" s="412">
        <f>+V288*($N$2*(1+$N$3))*(VLOOKUP(LEFT(AZ279,6),'2.1 Summary costs O&amp;M'!$J$3:$R$15,BA4,FALSE))</f>
        <v>4032.1940109065822</v>
      </c>
      <c r="BG288" s="412">
        <f>+W288*($N$2*(1+$N$3))*(VLOOKUP(LEFT(AZ279,6),'2.1 Summary costs O&amp;M'!$J$3:$R$15,BA4,FALSE))</f>
        <v>0</v>
      </c>
      <c r="BH288" s="412">
        <f>+X288*($N$2*(1+$N$3))*(VLOOKUP(LEFT(AZ279,6),'2.1 Summary costs O&amp;M'!$J$3:$R$15,BA4,FALSE))</f>
        <v>0</v>
      </c>
      <c r="BI288" s="412">
        <f>+Y288*($N$2*(1+$N$3))*(VLOOKUP(LEFT(AZ279,6),'2.1 Summary costs O&amp;M'!$J$3:$R$15,BA4,FALSE))</f>
        <v>5196.2388308264353</v>
      </c>
      <c r="BJ288" s="412">
        <f>+Z288*($N$2*(1+$N$3))*(VLOOKUP(LEFT(AZ279,6),'2.1 Summary costs O&amp;M'!$J$3:$R$15,BA4,FALSE))</f>
        <v>0</v>
      </c>
      <c r="BK288" s="412">
        <f>+AA288*($N$2*(1+$N$3))*(VLOOKUP(LEFT(AZ279,6),'2.1 Summary costs O&amp;M'!$J$3:$R$15,BA4,FALSE))</f>
        <v>0</v>
      </c>
      <c r="BL288" s="412">
        <f>+AB288*($N$2*(1+$N$3))*(VLOOKUP(LEFT(AZ279,6),'2.1 Summary costs O&amp;M'!$J$3:$R$15,BA4,FALSE))</f>
        <v>6696.3290739370213</v>
      </c>
      <c r="BM288" s="412">
        <f>+AC288*($N$2*(1+$N$3))*(VLOOKUP(LEFT(AZ279,6),'2.1 Summary costs O&amp;M'!$J$3:$R$15,BA4,FALSE))</f>
        <v>0</v>
      </c>
      <c r="BN288" s="412">
        <f>+AD288*($N$2*(1+$N$3))*(VLOOKUP(LEFT(AZ279,6),'2.1 Summary costs O&amp;M'!$J$3:$R$15,BA4,FALSE))</f>
        <v>0</v>
      </c>
      <c r="BO288" s="412">
        <f>+AE288*($N$2*(1+$N$3))*(VLOOKUP(LEFT(AZ279,6),'2.1 Summary costs O&amp;M'!$J$3:$R$15,BA4,FALSE))</f>
        <v>8629.4769209679598</v>
      </c>
      <c r="BP288" s="412">
        <f>+AF288*($N$2*(1+$N$3))*(VLOOKUP(LEFT(AZ279,6),'2.1 Summary costs O&amp;M'!$J$3:$R$15,BA4,FALSE))</f>
        <v>0</v>
      </c>
      <c r="BQ288" s="412">
        <f>+AG288*($N$2*(1+$N$3))*(VLOOKUP(LEFT(AZ279,6),'2.1 Summary costs O&amp;M'!$J$3:$R$15,BA4,FALSE))</f>
        <v>0</v>
      </c>
      <c r="BR288" s="412">
        <f>+AH288*($N$2*(1+$N$3))*(VLOOKUP(LEFT(AZ279,6),'2.1 Summary costs O&amp;M'!$J$3:$R$15,BA4,FALSE))</f>
        <v>11120.700776094955</v>
      </c>
      <c r="BS288" s="412">
        <f>+AI288*($N$2*(1+$N$3))*(VLOOKUP(LEFT(AZ279,6),'2.1 Summary costs O&amp;M'!$J$3:$R$15,BA4,FALSE))</f>
        <v>0</v>
      </c>
      <c r="BT288" s="412">
        <f>+AJ288*($N$2*(1+$N$3))*(VLOOKUP(LEFT(AZ279,6),'2.1 Summary costs O&amp;M'!$J$3:$R$15,BA4,FALSE))</f>
        <v>0</v>
      </c>
      <c r="BU288" s="412">
        <f t="shared" si="181"/>
        <v>38803.854404935657</v>
      </c>
    </row>
    <row r="289" spans="1:73"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c r="AZ289" s="398"/>
      <c r="BA289" s="414">
        <f>+Q289*(VLOOKUP(LEFT($AZ279,6),'2.1 Summary costs O&amp;M'!$J$3:$R$15,$BA$4,FALSE))</f>
        <v>0</v>
      </c>
      <c r="BB289" s="414">
        <f>+R289*(VLOOKUP(LEFT($AZ279,6),'2.1 Summary costs O&amp;M'!$J$3:$R$15,$BA$4,FALSE))</f>
        <v>0</v>
      </c>
      <c r="BC289" s="414">
        <f>+S289*(VLOOKUP(LEFT($AZ279,6),'2.1 Summary costs O&amp;M'!$J$3:$R$15,$BA$4,FALSE))</f>
        <v>0</v>
      </c>
      <c r="BD289" s="414">
        <f>+T289*(VLOOKUP(LEFT($AZ279,6),'2.1 Summary costs O&amp;M'!$J$3:$R$15,$BA$4,FALSE))</f>
        <v>0</v>
      </c>
      <c r="BE289" s="414">
        <f>+U289*(VLOOKUP(LEFT($AZ279,6),'2.1 Summary costs O&amp;M'!$J$3:$R$15,$BA$4,FALSE))</f>
        <v>0</v>
      </c>
      <c r="BF289" s="414">
        <f>+V289*(VLOOKUP(LEFT($AZ279,6),'2.1 Summary costs O&amp;M'!$J$3:$R$15,$BA$4,FALSE))</f>
        <v>0</v>
      </c>
      <c r="BG289" s="414">
        <f>+W289*(VLOOKUP(LEFT($AZ279,6),'2.1 Summary costs O&amp;M'!$J$3:$R$15,$BA$4,FALSE))</f>
        <v>0</v>
      </c>
      <c r="BH289" s="414">
        <f>+X289*(VLOOKUP(LEFT($AZ279,6),'2.1 Summary costs O&amp;M'!$J$3:$R$15,$BA$4,FALSE))</f>
        <v>0</v>
      </c>
      <c r="BI289" s="414">
        <f>+Y289*(VLOOKUP(LEFT($AZ279,6),'2.1 Summary costs O&amp;M'!$J$3:$R$15,$BA$4,FALSE))</f>
        <v>0</v>
      </c>
      <c r="BJ289" s="414">
        <f>+Z289*(VLOOKUP(LEFT($AZ279,6),'2.1 Summary costs O&amp;M'!$J$3:$R$15,$BA$4,FALSE))</f>
        <v>0</v>
      </c>
      <c r="BK289" s="414">
        <f>+AA289*(VLOOKUP(LEFT($AZ279,6),'2.1 Summary costs O&amp;M'!$J$3:$R$15,$BA$4,FALSE))</f>
        <v>0</v>
      </c>
      <c r="BL289" s="414">
        <f>+AB289*(VLOOKUP(LEFT($AZ279,6),'2.1 Summary costs O&amp;M'!$J$3:$R$15,$BA$4,FALSE))</f>
        <v>0</v>
      </c>
      <c r="BM289" s="414">
        <f>+AC289*(VLOOKUP(LEFT($AZ279,6),'2.1 Summary costs O&amp;M'!$J$3:$R$15,$BA$4,FALSE))</f>
        <v>0</v>
      </c>
      <c r="BN289" s="414">
        <f>+AD289*(VLOOKUP(LEFT($AZ279,6),'2.1 Summary costs O&amp;M'!$J$3:$R$15,$BA$4,FALSE))</f>
        <v>0</v>
      </c>
      <c r="BO289" s="414">
        <f>+AE289*(VLOOKUP(LEFT($AZ279,6),'2.1 Summary costs O&amp;M'!$J$3:$R$15,$BA$4,FALSE))</f>
        <v>0</v>
      </c>
      <c r="BP289" s="414">
        <f>+AF289*(VLOOKUP(LEFT($AZ279,6),'2.1 Summary costs O&amp;M'!$J$3:$R$15,$BA$4,FALSE))</f>
        <v>0</v>
      </c>
      <c r="BQ289" s="414">
        <f>+AG289*(VLOOKUP(LEFT($AZ279,6),'2.1 Summary costs O&amp;M'!$J$3:$R$15,$BA$4,FALSE))</f>
        <v>0</v>
      </c>
      <c r="BR289" s="414">
        <f>+AH289*(VLOOKUP(LEFT($AZ279,6),'2.1 Summary costs O&amp;M'!$J$3:$R$15,$BA$4,FALSE))</f>
        <v>0</v>
      </c>
      <c r="BS289" s="414">
        <f>+AI289*(VLOOKUP(LEFT($AZ279,6),'2.1 Summary costs O&amp;M'!$J$3:$R$15,$BA$4,FALSE))</f>
        <v>0</v>
      </c>
      <c r="BT289" s="414">
        <f>+AJ289*(VLOOKUP(LEFT($AZ279,6),'2.1 Summary costs O&amp;M'!$J$3:$R$15,$BA$4,FALSE))</f>
        <v>0</v>
      </c>
      <c r="BU289" s="398"/>
    </row>
    <row r="290" spans="1:73"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c r="AZ290" s="398">
        <f>+G290</f>
        <v>0</v>
      </c>
      <c r="BA290" s="414">
        <f>+Q290*(VLOOKUP(LEFT($AZ279,6),'2.1 Summary costs O&amp;M'!$J$3:$R$15,$BA$4,FALSE))</f>
        <v>0</v>
      </c>
      <c r="BB290" s="414">
        <f>+R290*(VLOOKUP(LEFT($AZ279,6),'2.1 Summary costs O&amp;M'!$J$3:$R$15,$BA$4,FALSE))</f>
        <v>0</v>
      </c>
      <c r="BC290" s="414">
        <f>+S290*(VLOOKUP(LEFT($AZ279,6),'2.1 Summary costs O&amp;M'!$J$3:$R$15,$BA$4,FALSE))</f>
        <v>0</v>
      </c>
      <c r="BD290" s="414">
        <f>+T290*(VLOOKUP(LEFT($AZ279,6),'2.1 Summary costs O&amp;M'!$J$3:$R$15,$BA$4,FALSE))</f>
        <v>0</v>
      </c>
      <c r="BE290" s="414">
        <f>+U290*(VLOOKUP(LEFT($AZ279,6),'2.1 Summary costs O&amp;M'!$J$3:$R$15,$BA$4,FALSE))</f>
        <v>0</v>
      </c>
      <c r="BF290" s="414">
        <f>+V290*(VLOOKUP(LEFT($AZ279,6),'2.1 Summary costs O&amp;M'!$J$3:$R$15,$BA$4,FALSE))</f>
        <v>0</v>
      </c>
      <c r="BG290" s="414">
        <f>+W290*(VLOOKUP(LEFT($AZ279,6),'2.1 Summary costs O&amp;M'!$J$3:$R$15,$BA$4,FALSE))</f>
        <v>0</v>
      </c>
      <c r="BH290" s="414">
        <f>+X290*(VLOOKUP(LEFT($AZ279,6),'2.1 Summary costs O&amp;M'!$J$3:$R$15,$BA$4,FALSE))</f>
        <v>0</v>
      </c>
      <c r="BI290" s="414">
        <f>+Y290*(VLOOKUP(LEFT($AZ279,6),'2.1 Summary costs O&amp;M'!$J$3:$R$15,$BA$4,FALSE))</f>
        <v>0</v>
      </c>
      <c r="BJ290" s="414">
        <f>+Z290*(VLOOKUP(LEFT($AZ279,6),'2.1 Summary costs O&amp;M'!$J$3:$R$15,$BA$4,FALSE))</f>
        <v>0</v>
      </c>
      <c r="BK290" s="414">
        <f>+AA290*(VLOOKUP(LEFT($AZ279,6),'2.1 Summary costs O&amp;M'!$J$3:$R$15,$BA$4,FALSE))</f>
        <v>0</v>
      </c>
      <c r="BL290" s="414">
        <f>+AB290*(VLOOKUP(LEFT($AZ279,6),'2.1 Summary costs O&amp;M'!$J$3:$R$15,$BA$4,FALSE))</f>
        <v>0</v>
      </c>
      <c r="BM290" s="414">
        <f>+AC290*(VLOOKUP(LEFT($AZ279,6),'2.1 Summary costs O&amp;M'!$J$3:$R$15,$BA$4,FALSE))</f>
        <v>0</v>
      </c>
      <c r="BN290" s="414">
        <f>+AD290*(VLOOKUP(LEFT($AZ279,6),'2.1 Summary costs O&amp;M'!$J$3:$R$15,$BA$4,FALSE))</f>
        <v>0</v>
      </c>
      <c r="BO290" s="414">
        <f>+AE290*(VLOOKUP(LEFT($AZ279,6),'2.1 Summary costs O&amp;M'!$J$3:$R$15,$BA$4,FALSE))</f>
        <v>0</v>
      </c>
      <c r="BP290" s="414">
        <f>+AF290*(VLOOKUP(LEFT($AZ279,6),'2.1 Summary costs O&amp;M'!$J$3:$R$15,$BA$4,FALSE))</f>
        <v>0</v>
      </c>
      <c r="BQ290" s="414">
        <f>+AG290*(VLOOKUP(LEFT($AZ279,6),'2.1 Summary costs O&amp;M'!$J$3:$R$15,$BA$4,FALSE))</f>
        <v>0</v>
      </c>
      <c r="BR290" s="414">
        <f>+AH290*(VLOOKUP(LEFT($AZ279,6),'2.1 Summary costs O&amp;M'!$J$3:$R$15,$BA$4,FALSE))</f>
        <v>0</v>
      </c>
      <c r="BS290" s="414">
        <f>+AI290*(VLOOKUP(LEFT($AZ279,6),'2.1 Summary costs O&amp;M'!$J$3:$R$15,$BA$4,FALSE))</f>
        <v>0</v>
      </c>
      <c r="BT290" s="414">
        <f>+AJ290*(VLOOKUP(LEFT($AZ279,6),'2.1 Summary costs O&amp;M'!$J$3:$R$15,$BA$4,FALSE))</f>
        <v>0</v>
      </c>
      <c r="BU290" s="414">
        <f t="shared" ref="BU290:BU296" si="184">SUM(BA290:BT290)</f>
        <v>0</v>
      </c>
    </row>
    <row r="291" spans="1:73"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c r="AZ291" s="398">
        <f t="shared" ref="AZ291:AZ296" si="185">+G291</f>
        <v>0</v>
      </c>
      <c r="BA291" s="414">
        <f>+Q291*(VLOOKUP(LEFT($AZ279,6),'2.1 Summary costs O&amp;M'!$J$3:$R$15,$BA$4,FALSE))</f>
        <v>0</v>
      </c>
      <c r="BB291" s="414">
        <f>+R291*(VLOOKUP(LEFT($AZ279,6),'2.1 Summary costs O&amp;M'!$J$3:$R$15,$BA$4,FALSE))</f>
        <v>0</v>
      </c>
      <c r="BC291" s="414">
        <f>+S291*(VLOOKUP(LEFT($AZ279,6),'2.1 Summary costs O&amp;M'!$J$3:$R$15,$BA$4,FALSE))</f>
        <v>0</v>
      </c>
      <c r="BD291" s="414">
        <f>+T291*(VLOOKUP(LEFT($AZ279,6),'2.1 Summary costs O&amp;M'!$J$3:$R$15,$BA$4,FALSE))</f>
        <v>0</v>
      </c>
      <c r="BE291" s="414">
        <f>+U291*(VLOOKUP(LEFT($AZ279,6),'2.1 Summary costs O&amp;M'!$J$3:$R$15,$BA$4,FALSE))</f>
        <v>0</v>
      </c>
      <c r="BF291" s="414">
        <f>+V291*(VLOOKUP(LEFT($AZ279,6),'2.1 Summary costs O&amp;M'!$J$3:$R$15,$BA$4,FALSE))</f>
        <v>0</v>
      </c>
      <c r="BG291" s="414">
        <f>+W291*(VLOOKUP(LEFT($AZ279,6),'2.1 Summary costs O&amp;M'!$J$3:$R$15,$BA$4,FALSE))</f>
        <v>0</v>
      </c>
      <c r="BH291" s="414">
        <f>+X291*(VLOOKUP(LEFT($AZ279,6),'2.1 Summary costs O&amp;M'!$J$3:$R$15,$BA$4,FALSE))</f>
        <v>0</v>
      </c>
      <c r="BI291" s="414">
        <f>+Y291*(VLOOKUP(LEFT($AZ279,6),'2.1 Summary costs O&amp;M'!$J$3:$R$15,$BA$4,FALSE))</f>
        <v>0</v>
      </c>
      <c r="BJ291" s="414">
        <f>+Z291*(VLOOKUP(LEFT($AZ279,6),'2.1 Summary costs O&amp;M'!$J$3:$R$15,$BA$4,FALSE))</f>
        <v>0</v>
      </c>
      <c r="BK291" s="414">
        <f>+AA291*(VLOOKUP(LEFT($AZ279,6),'2.1 Summary costs O&amp;M'!$J$3:$R$15,$BA$4,FALSE))</f>
        <v>0</v>
      </c>
      <c r="BL291" s="414">
        <f>+AB291*(VLOOKUP(LEFT($AZ279,6),'2.1 Summary costs O&amp;M'!$J$3:$R$15,$BA$4,FALSE))</f>
        <v>0</v>
      </c>
      <c r="BM291" s="414">
        <f>+AC291*(VLOOKUP(LEFT($AZ279,6),'2.1 Summary costs O&amp;M'!$J$3:$R$15,$BA$4,FALSE))</f>
        <v>0</v>
      </c>
      <c r="BN291" s="414">
        <f>+AD291*(VLOOKUP(LEFT($AZ279,6),'2.1 Summary costs O&amp;M'!$J$3:$R$15,$BA$4,FALSE))</f>
        <v>0</v>
      </c>
      <c r="BO291" s="414">
        <f>+AE291*(VLOOKUP(LEFT($AZ279,6),'2.1 Summary costs O&amp;M'!$J$3:$R$15,$BA$4,FALSE))</f>
        <v>0</v>
      </c>
      <c r="BP291" s="414">
        <f>+AF291*(VLOOKUP(LEFT($AZ279,6),'2.1 Summary costs O&amp;M'!$J$3:$R$15,$BA$4,FALSE))</f>
        <v>0</v>
      </c>
      <c r="BQ291" s="414">
        <f>+AG291*(VLOOKUP(LEFT($AZ279,6),'2.1 Summary costs O&amp;M'!$J$3:$R$15,$BA$4,FALSE))</f>
        <v>0</v>
      </c>
      <c r="BR291" s="414">
        <f>+AH291*(VLOOKUP(LEFT($AZ279,6),'2.1 Summary costs O&amp;M'!$J$3:$R$15,$BA$4,FALSE))</f>
        <v>0</v>
      </c>
      <c r="BS291" s="414">
        <f>+AI291*(VLOOKUP(LEFT($AZ279,6),'2.1 Summary costs O&amp;M'!$J$3:$R$15,$BA$4,FALSE))</f>
        <v>0</v>
      </c>
      <c r="BT291" s="414">
        <f>+AJ291*(VLOOKUP(LEFT($AZ279,6),'2.1 Summary costs O&amp;M'!$J$3:$R$15,$BA$4,FALSE))</f>
        <v>0</v>
      </c>
      <c r="BU291" s="414">
        <f t="shared" si="184"/>
        <v>0</v>
      </c>
    </row>
    <row r="292" spans="1:73"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c r="AZ292" s="398">
        <f t="shared" si="185"/>
        <v>0</v>
      </c>
      <c r="BA292" s="414">
        <f>+Q292*(VLOOKUP(LEFT($AZ279,6),'2.1 Summary costs O&amp;M'!$J$3:$R$15,$BA$4,FALSE))</f>
        <v>0</v>
      </c>
      <c r="BB292" s="414">
        <f>+R292*(VLOOKUP(LEFT($AZ279,6),'2.1 Summary costs O&amp;M'!$J$3:$R$15,$BA$4,FALSE))</f>
        <v>0</v>
      </c>
      <c r="BC292" s="414">
        <f>+S292*(VLOOKUP(LEFT($AZ279,6),'2.1 Summary costs O&amp;M'!$J$3:$R$15,$BA$4,FALSE))</f>
        <v>0</v>
      </c>
      <c r="BD292" s="414">
        <f>+T292*(VLOOKUP(LEFT($AZ279,6),'2.1 Summary costs O&amp;M'!$J$3:$R$15,$BA$4,FALSE))</f>
        <v>0</v>
      </c>
      <c r="BE292" s="414">
        <f>+U292*(VLOOKUP(LEFT($AZ279,6),'2.1 Summary costs O&amp;M'!$J$3:$R$15,$BA$4,FALSE))</f>
        <v>0</v>
      </c>
      <c r="BF292" s="414">
        <f>+V292*(VLOOKUP(LEFT($AZ279,6),'2.1 Summary costs O&amp;M'!$J$3:$R$15,$BA$4,FALSE))</f>
        <v>0</v>
      </c>
      <c r="BG292" s="414">
        <f>+W292*(VLOOKUP(LEFT($AZ279,6),'2.1 Summary costs O&amp;M'!$J$3:$R$15,$BA$4,FALSE))</f>
        <v>0</v>
      </c>
      <c r="BH292" s="414">
        <f>+X292*(VLOOKUP(LEFT($AZ279,6),'2.1 Summary costs O&amp;M'!$J$3:$R$15,$BA$4,FALSE))</f>
        <v>0</v>
      </c>
      <c r="BI292" s="414">
        <f>+Y292*(VLOOKUP(LEFT($AZ279,6),'2.1 Summary costs O&amp;M'!$J$3:$R$15,$BA$4,FALSE))</f>
        <v>0</v>
      </c>
      <c r="BJ292" s="414">
        <f>+Z292*(VLOOKUP(LEFT($AZ279,6),'2.1 Summary costs O&amp;M'!$J$3:$R$15,$BA$4,FALSE))</f>
        <v>0</v>
      </c>
      <c r="BK292" s="414">
        <f>+AA292*(VLOOKUP(LEFT($AZ279,6),'2.1 Summary costs O&amp;M'!$J$3:$R$15,$BA$4,FALSE))</f>
        <v>0</v>
      </c>
      <c r="BL292" s="414">
        <f>+AB292*(VLOOKUP(LEFT($AZ279,6),'2.1 Summary costs O&amp;M'!$J$3:$R$15,$BA$4,FALSE))</f>
        <v>0</v>
      </c>
      <c r="BM292" s="414">
        <f>+AC292*(VLOOKUP(LEFT($AZ279,6),'2.1 Summary costs O&amp;M'!$J$3:$R$15,$BA$4,FALSE))</f>
        <v>0</v>
      </c>
      <c r="BN292" s="414">
        <f>+AD292*(VLOOKUP(LEFT($AZ279,6),'2.1 Summary costs O&amp;M'!$J$3:$R$15,$BA$4,FALSE))</f>
        <v>0</v>
      </c>
      <c r="BO292" s="414">
        <f>+AE292*(VLOOKUP(LEFT($AZ279,6),'2.1 Summary costs O&amp;M'!$J$3:$R$15,$BA$4,FALSE))</f>
        <v>0</v>
      </c>
      <c r="BP292" s="414">
        <f>+AF292*(VLOOKUP(LEFT($AZ279,6),'2.1 Summary costs O&amp;M'!$J$3:$R$15,$BA$4,FALSE))</f>
        <v>0</v>
      </c>
      <c r="BQ292" s="414">
        <f>+AG292*(VLOOKUP(LEFT($AZ279,6),'2.1 Summary costs O&amp;M'!$J$3:$R$15,$BA$4,FALSE))</f>
        <v>0</v>
      </c>
      <c r="BR292" s="414">
        <f>+AH292*(VLOOKUP(LEFT($AZ279,6),'2.1 Summary costs O&amp;M'!$J$3:$R$15,$BA$4,FALSE))</f>
        <v>0</v>
      </c>
      <c r="BS292" s="414">
        <f>+AI292*(VLOOKUP(LEFT($AZ279,6),'2.1 Summary costs O&amp;M'!$J$3:$R$15,$BA$4,FALSE))</f>
        <v>0</v>
      </c>
      <c r="BT292" s="414">
        <f>+AJ292*(VLOOKUP(LEFT($AZ279,6),'2.1 Summary costs O&amp;M'!$J$3:$R$15,$BA$4,FALSE))</f>
        <v>0</v>
      </c>
      <c r="BU292" s="414">
        <f t="shared" si="184"/>
        <v>0</v>
      </c>
    </row>
    <row r="293" spans="1:73"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c r="AZ293" s="398">
        <f t="shared" si="185"/>
        <v>0</v>
      </c>
      <c r="BA293" s="414">
        <f>+Q293*(VLOOKUP(LEFT($AZ279,6),'2.1 Summary costs O&amp;M'!$J$3:$R$15,$BA$4,FALSE))</f>
        <v>0</v>
      </c>
      <c r="BB293" s="414">
        <f>+R293*(VLOOKUP(LEFT($AZ279,6),'2.1 Summary costs O&amp;M'!$J$3:$R$15,$BA$4,FALSE))</f>
        <v>0</v>
      </c>
      <c r="BC293" s="414">
        <f>+S293*(VLOOKUP(LEFT($AZ279,6),'2.1 Summary costs O&amp;M'!$J$3:$R$15,$BA$4,FALSE))</f>
        <v>0</v>
      </c>
      <c r="BD293" s="414">
        <f>+T293*(VLOOKUP(LEFT($AZ279,6),'2.1 Summary costs O&amp;M'!$J$3:$R$15,$BA$4,FALSE))</f>
        <v>0</v>
      </c>
      <c r="BE293" s="414">
        <f>+U293*(VLOOKUP(LEFT($AZ279,6),'2.1 Summary costs O&amp;M'!$J$3:$R$15,$BA$4,FALSE))</f>
        <v>0</v>
      </c>
      <c r="BF293" s="414">
        <f>+V293*(VLOOKUP(LEFT($AZ279,6),'2.1 Summary costs O&amp;M'!$J$3:$R$15,$BA$4,FALSE))</f>
        <v>0</v>
      </c>
      <c r="BG293" s="414">
        <f>+W293*(VLOOKUP(LEFT($AZ279,6),'2.1 Summary costs O&amp;M'!$J$3:$R$15,$BA$4,FALSE))</f>
        <v>0</v>
      </c>
      <c r="BH293" s="414">
        <f>+X293*(VLOOKUP(LEFT($AZ279,6),'2.1 Summary costs O&amp;M'!$J$3:$R$15,$BA$4,FALSE))</f>
        <v>0</v>
      </c>
      <c r="BI293" s="414">
        <f>+Y293*(VLOOKUP(LEFT($AZ279,6),'2.1 Summary costs O&amp;M'!$J$3:$R$15,$BA$4,FALSE))</f>
        <v>0</v>
      </c>
      <c r="BJ293" s="414">
        <f>+Z293*(VLOOKUP(LEFT($AZ279,6),'2.1 Summary costs O&amp;M'!$J$3:$R$15,$BA$4,FALSE))</f>
        <v>0</v>
      </c>
      <c r="BK293" s="414">
        <f>+AA293*(VLOOKUP(LEFT($AZ279,6),'2.1 Summary costs O&amp;M'!$J$3:$R$15,$BA$4,FALSE))</f>
        <v>0</v>
      </c>
      <c r="BL293" s="414">
        <f>+AB293*(VLOOKUP(LEFT($AZ279,6),'2.1 Summary costs O&amp;M'!$J$3:$R$15,$BA$4,FALSE))</f>
        <v>0</v>
      </c>
      <c r="BM293" s="414">
        <f>+AC293*(VLOOKUP(LEFT($AZ279,6),'2.1 Summary costs O&amp;M'!$J$3:$R$15,$BA$4,FALSE))</f>
        <v>0</v>
      </c>
      <c r="BN293" s="414">
        <f>+AD293*(VLOOKUP(LEFT($AZ279,6),'2.1 Summary costs O&amp;M'!$J$3:$R$15,$BA$4,FALSE))</f>
        <v>0</v>
      </c>
      <c r="BO293" s="414">
        <f>+AE293*(VLOOKUP(LEFT($AZ279,6),'2.1 Summary costs O&amp;M'!$J$3:$R$15,$BA$4,FALSE))</f>
        <v>0</v>
      </c>
      <c r="BP293" s="414">
        <f>+AF293*(VLOOKUP(LEFT($AZ279,6),'2.1 Summary costs O&amp;M'!$J$3:$R$15,$BA$4,FALSE))</f>
        <v>0</v>
      </c>
      <c r="BQ293" s="414">
        <f>+AG293*(VLOOKUP(LEFT($AZ279,6),'2.1 Summary costs O&amp;M'!$J$3:$R$15,$BA$4,FALSE))</f>
        <v>0</v>
      </c>
      <c r="BR293" s="414">
        <f>+AH293*(VLOOKUP(LEFT($AZ279,6),'2.1 Summary costs O&amp;M'!$J$3:$R$15,$BA$4,FALSE))</f>
        <v>0</v>
      </c>
      <c r="BS293" s="414">
        <f>+AI293*(VLOOKUP(LEFT($AZ279,6),'2.1 Summary costs O&amp;M'!$J$3:$R$15,$BA$4,FALSE))</f>
        <v>0</v>
      </c>
      <c r="BT293" s="414">
        <f>+AJ293*(VLOOKUP(LEFT($AZ279,6),'2.1 Summary costs O&amp;M'!$J$3:$R$15,$BA$4,FALSE))</f>
        <v>0</v>
      </c>
      <c r="BU293" s="414">
        <f t="shared" si="184"/>
        <v>0</v>
      </c>
    </row>
    <row r="294" spans="1:73"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c r="AZ294" s="398" t="str">
        <f t="shared" si="185"/>
        <v>Subtotal USD</v>
      </c>
      <c r="BA294" s="414">
        <f>+Q294*(VLOOKUP(LEFT($AZ279,6),'2.1 Summary costs O&amp;M'!$J$3:$R$15,$BA$4,FALSE))</f>
        <v>0</v>
      </c>
      <c r="BB294" s="414">
        <f>+R294*(VLOOKUP(LEFT($AZ279,6),'2.1 Summary costs O&amp;M'!$J$3:$R$15,$BA$4,FALSE))</f>
        <v>0</v>
      </c>
      <c r="BC294" s="414">
        <f>+S294*(VLOOKUP(LEFT($AZ279,6),'2.1 Summary costs O&amp;M'!$J$3:$R$15,$BA$4,FALSE))</f>
        <v>0</v>
      </c>
      <c r="BD294" s="414">
        <f>+T294*(VLOOKUP(LEFT($AZ279,6),'2.1 Summary costs O&amp;M'!$J$3:$R$15,$BA$4,FALSE))</f>
        <v>0</v>
      </c>
      <c r="BE294" s="414">
        <f>+U294*(VLOOKUP(LEFT($AZ279,6),'2.1 Summary costs O&amp;M'!$J$3:$R$15,$BA$4,FALSE))</f>
        <v>0</v>
      </c>
      <c r="BF294" s="414">
        <f>+V294*(VLOOKUP(LEFT($AZ279,6),'2.1 Summary costs O&amp;M'!$J$3:$R$15,$BA$4,FALSE))</f>
        <v>0</v>
      </c>
      <c r="BG294" s="414">
        <f>+W294*(VLOOKUP(LEFT($AZ279,6),'2.1 Summary costs O&amp;M'!$J$3:$R$15,$BA$4,FALSE))</f>
        <v>0</v>
      </c>
      <c r="BH294" s="414">
        <f>+X294*(VLOOKUP(LEFT($AZ279,6),'2.1 Summary costs O&amp;M'!$J$3:$R$15,$BA$4,FALSE))</f>
        <v>0</v>
      </c>
      <c r="BI294" s="414">
        <f>+Y294*(VLOOKUP(LEFT($AZ279,6),'2.1 Summary costs O&amp;M'!$J$3:$R$15,$BA$4,FALSE))</f>
        <v>0</v>
      </c>
      <c r="BJ294" s="414">
        <f>+Z294*(VLOOKUP(LEFT($AZ279,6),'2.1 Summary costs O&amp;M'!$J$3:$R$15,$BA$4,FALSE))</f>
        <v>0</v>
      </c>
      <c r="BK294" s="414">
        <f>+AA294*(VLOOKUP(LEFT($AZ279,6),'2.1 Summary costs O&amp;M'!$J$3:$R$15,$BA$4,FALSE))</f>
        <v>0</v>
      </c>
      <c r="BL294" s="414">
        <f>+AB294*(VLOOKUP(LEFT($AZ279,6),'2.1 Summary costs O&amp;M'!$J$3:$R$15,$BA$4,FALSE))</f>
        <v>0</v>
      </c>
      <c r="BM294" s="414">
        <f>+AC294*(VLOOKUP(LEFT($AZ279,6),'2.1 Summary costs O&amp;M'!$J$3:$R$15,$BA$4,FALSE))</f>
        <v>0</v>
      </c>
      <c r="BN294" s="414">
        <f>+AD294*(VLOOKUP(LEFT($AZ279,6),'2.1 Summary costs O&amp;M'!$J$3:$R$15,$BA$4,FALSE))</f>
        <v>0</v>
      </c>
      <c r="BO294" s="414">
        <f>+AE294*(VLOOKUP(LEFT($AZ279,6),'2.1 Summary costs O&amp;M'!$J$3:$R$15,$BA$4,FALSE))</f>
        <v>0</v>
      </c>
      <c r="BP294" s="414">
        <f>+AF294*(VLOOKUP(LEFT($AZ279,6),'2.1 Summary costs O&amp;M'!$J$3:$R$15,$BA$4,FALSE))</f>
        <v>0</v>
      </c>
      <c r="BQ294" s="414">
        <f>+AG294*(VLOOKUP(LEFT($AZ279,6),'2.1 Summary costs O&amp;M'!$J$3:$R$15,$BA$4,FALSE))</f>
        <v>0</v>
      </c>
      <c r="BR294" s="414">
        <f>+AH294*(VLOOKUP(LEFT($AZ279,6),'2.1 Summary costs O&amp;M'!$J$3:$R$15,$BA$4,FALSE))</f>
        <v>0</v>
      </c>
      <c r="BS294" s="414">
        <f>+AI294*(VLOOKUP(LEFT($AZ279,6),'2.1 Summary costs O&amp;M'!$J$3:$R$15,$BA$4,FALSE))</f>
        <v>0</v>
      </c>
      <c r="BT294" s="414">
        <f>+AJ294*(VLOOKUP(LEFT($AZ279,6),'2.1 Summary costs O&amp;M'!$J$3:$R$15,$BA$4,FALSE))</f>
        <v>0</v>
      </c>
      <c r="BU294" s="414">
        <f t="shared" si="184"/>
        <v>0</v>
      </c>
    </row>
    <row r="295" spans="1:73"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c r="AZ295" s="398" t="str">
        <f t="shared" si="185"/>
        <v>CAPACITACIÓN</v>
      </c>
      <c r="BA295" s="414">
        <f>+Q295*(VLOOKUP(LEFT($AZ279,6),'2.1 Summary costs O&amp;M'!$J$3:$R$15,$BA$4,FALSE))</f>
        <v>0</v>
      </c>
      <c r="BB295" s="414">
        <f>+R295*(VLOOKUP(LEFT($AZ279,6),'2.1 Summary costs O&amp;M'!$J$3:$R$15,$BA$4,FALSE))</f>
        <v>0</v>
      </c>
      <c r="BC295" s="414">
        <f>+S295*(VLOOKUP(LEFT($AZ279,6),'2.1 Summary costs O&amp;M'!$J$3:$R$15,$BA$4,FALSE))</f>
        <v>0</v>
      </c>
      <c r="BD295" s="414">
        <f>+T295*(VLOOKUP(LEFT($AZ279,6),'2.1 Summary costs O&amp;M'!$J$3:$R$15,$BA$4,FALSE))</f>
        <v>0</v>
      </c>
      <c r="BE295" s="414">
        <f>+U295*(VLOOKUP(LEFT($AZ279,6),'2.1 Summary costs O&amp;M'!$J$3:$R$15,$BA$4,FALSE))</f>
        <v>0</v>
      </c>
      <c r="BF295" s="414">
        <f>+V295*(VLOOKUP(LEFT($AZ279,6),'2.1 Summary costs O&amp;M'!$J$3:$R$15,$BA$4,FALSE))</f>
        <v>0</v>
      </c>
      <c r="BG295" s="414">
        <f>+W295*(VLOOKUP(LEFT($AZ279,6),'2.1 Summary costs O&amp;M'!$J$3:$R$15,$BA$4,FALSE))</f>
        <v>0</v>
      </c>
      <c r="BH295" s="414">
        <f>+X295*(VLOOKUP(LEFT($AZ279,6),'2.1 Summary costs O&amp;M'!$J$3:$R$15,$BA$4,FALSE))</f>
        <v>0</v>
      </c>
      <c r="BI295" s="414">
        <f>+Y295*(VLOOKUP(LEFT($AZ279,6),'2.1 Summary costs O&amp;M'!$J$3:$R$15,$BA$4,FALSE))</f>
        <v>0</v>
      </c>
      <c r="BJ295" s="414">
        <f>+Z295*(VLOOKUP(LEFT($AZ279,6),'2.1 Summary costs O&amp;M'!$J$3:$R$15,$BA$4,FALSE))</f>
        <v>0</v>
      </c>
      <c r="BK295" s="414">
        <f>+AA295*(VLOOKUP(LEFT($AZ279,6),'2.1 Summary costs O&amp;M'!$J$3:$R$15,$BA$4,FALSE))</f>
        <v>0</v>
      </c>
      <c r="BL295" s="414">
        <f>+AB295*(VLOOKUP(LEFT($AZ279,6),'2.1 Summary costs O&amp;M'!$J$3:$R$15,$BA$4,FALSE))</f>
        <v>0</v>
      </c>
      <c r="BM295" s="414">
        <f>+AC295*(VLOOKUP(LEFT($AZ279,6),'2.1 Summary costs O&amp;M'!$J$3:$R$15,$BA$4,FALSE))</f>
        <v>0</v>
      </c>
      <c r="BN295" s="414">
        <f>+AD295*(VLOOKUP(LEFT($AZ279,6),'2.1 Summary costs O&amp;M'!$J$3:$R$15,$BA$4,FALSE))</f>
        <v>0</v>
      </c>
      <c r="BO295" s="414">
        <f>+AE295*(VLOOKUP(LEFT($AZ279,6),'2.1 Summary costs O&amp;M'!$J$3:$R$15,$BA$4,FALSE))</f>
        <v>0</v>
      </c>
      <c r="BP295" s="414">
        <f>+AF295*(VLOOKUP(LEFT($AZ279,6),'2.1 Summary costs O&amp;M'!$J$3:$R$15,$BA$4,FALSE))</f>
        <v>0</v>
      </c>
      <c r="BQ295" s="414">
        <f>+AG295*(VLOOKUP(LEFT($AZ279,6),'2.1 Summary costs O&amp;M'!$J$3:$R$15,$BA$4,FALSE))</f>
        <v>0</v>
      </c>
      <c r="BR295" s="414">
        <f>+AH295*(VLOOKUP(LEFT($AZ279,6),'2.1 Summary costs O&amp;M'!$J$3:$R$15,$BA$4,FALSE))</f>
        <v>0</v>
      </c>
      <c r="BS295" s="414">
        <f>+AI295*(VLOOKUP(LEFT($AZ279,6),'2.1 Summary costs O&amp;M'!$J$3:$R$15,$BA$4,FALSE))</f>
        <v>0</v>
      </c>
      <c r="BT295" s="414">
        <f>+AJ295*(VLOOKUP(LEFT($AZ279,6),'2.1 Summary costs O&amp;M'!$J$3:$R$15,$BA$4,FALSE))</f>
        <v>0</v>
      </c>
      <c r="BU295" s="412">
        <f t="shared" si="184"/>
        <v>0</v>
      </c>
    </row>
    <row r="296" spans="1:73"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c r="AZ296" s="398">
        <f t="shared" si="185"/>
        <v>0</v>
      </c>
      <c r="BA296" s="414">
        <f>+Q296*(VLOOKUP(LEFT($AZ279,6),'2.1 Summary costs O&amp;M'!$J$3:$R$15,$BA$4,FALSE))</f>
        <v>0</v>
      </c>
      <c r="BB296" s="414">
        <f>+R296*(VLOOKUP(LEFT($AZ279,6),'2.1 Summary costs O&amp;M'!$J$3:$R$15,$BA$4,FALSE))</f>
        <v>0</v>
      </c>
      <c r="BC296" s="414">
        <f>+S296*(VLOOKUP(LEFT($AZ279,6),'2.1 Summary costs O&amp;M'!$J$3:$R$15,$BA$4,FALSE))</f>
        <v>0</v>
      </c>
      <c r="BD296" s="414">
        <f>+T296*(VLOOKUP(LEFT($AZ279,6),'2.1 Summary costs O&amp;M'!$J$3:$R$15,$BA$4,FALSE))</f>
        <v>0</v>
      </c>
      <c r="BE296" s="414">
        <f>+U296*(VLOOKUP(LEFT($AZ279,6),'2.1 Summary costs O&amp;M'!$J$3:$R$15,$BA$4,FALSE))</f>
        <v>0</v>
      </c>
      <c r="BF296" s="414">
        <f>+V296*(VLOOKUP(LEFT($AZ279,6),'2.1 Summary costs O&amp;M'!$J$3:$R$15,$BA$4,FALSE))</f>
        <v>0</v>
      </c>
      <c r="BG296" s="414">
        <f>+W296*(VLOOKUP(LEFT($AZ279,6),'2.1 Summary costs O&amp;M'!$J$3:$R$15,$BA$4,FALSE))</f>
        <v>0</v>
      </c>
      <c r="BH296" s="414">
        <f>+X296*(VLOOKUP(LEFT($AZ279,6),'2.1 Summary costs O&amp;M'!$J$3:$R$15,$BA$4,FALSE))</f>
        <v>0</v>
      </c>
      <c r="BI296" s="414">
        <f>+Y296*(VLOOKUP(LEFT($AZ279,6),'2.1 Summary costs O&amp;M'!$J$3:$R$15,$BA$4,FALSE))</f>
        <v>0</v>
      </c>
      <c r="BJ296" s="414">
        <f>+Z296*(VLOOKUP(LEFT($AZ279,6),'2.1 Summary costs O&amp;M'!$J$3:$R$15,$BA$4,FALSE))</f>
        <v>0</v>
      </c>
      <c r="BK296" s="414">
        <f>+AA296*(VLOOKUP(LEFT($AZ279,6),'2.1 Summary costs O&amp;M'!$J$3:$R$15,$BA$4,FALSE))</f>
        <v>0</v>
      </c>
      <c r="BL296" s="414">
        <f>+AB296*(VLOOKUP(LEFT($AZ279,6),'2.1 Summary costs O&amp;M'!$J$3:$R$15,$BA$4,FALSE))</f>
        <v>0</v>
      </c>
      <c r="BM296" s="414">
        <f>+AC296*(VLOOKUP(LEFT($AZ279,6),'2.1 Summary costs O&amp;M'!$J$3:$R$15,$BA$4,FALSE))</f>
        <v>0</v>
      </c>
      <c r="BN296" s="414">
        <f>+AD296*(VLOOKUP(LEFT($AZ279,6),'2.1 Summary costs O&amp;M'!$J$3:$R$15,$BA$4,FALSE))</f>
        <v>0</v>
      </c>
      <c r="BO296" s="414">
        <f>+AE296*(VLOOKUP(LEFT($AZ279,6),'2.1 Summary costs O&amp;M'!$J$3:$R$15,$BA$4,FALSE))</f>
        <v>0</v>
      </c>
      <c r="BP296" s="414">
        <f>+AF296*(VLOOKUP(LEFT($AZ279,6),'2.1 Summary costs O&amp;M'!$J$3:$R$15,$BA$4,FALSE))</f>
        <v>0</v>
      </c>
      <c r="BQ296" s="414">
        <f>+AG296*(VLOOKUP(LEFT($AZ279,6),'2.1 Summary costs O&amp;M'!$J$3:$R$15,$BA$4,FALSE))</f>
        <v>0</v>
      </c>
      <c r="BR296" s="414">
        <f>+AH296*(VLOOKUP(LEFT($AZ279,6),'2.1 Summary costs O&amp;M'!$J$3:$R$15,$BA$4,FALSE))</f>
        <v>0</v>
      </c>
      <c r="BS296" s="414">
        <f>+AI296*(VLOOKUP(LEFT($AZ279,6),'2.1 Summary costs O&amp;M'!$J$3:$R$15,$BA$4,FALSE))</f>
        <v>0</v>
      </c>
      <c r="BT296" s="414">
        <f>+AJ296*(VLOOKUP(LEFT($AZ279,6),'2.1 Summary costs O&amp;M'!$J$3:$R$15,$BA$4,FALSE))</f>
        <v>0</v>
      </c>
      <c r="BU296" s="412">
        <f t="shared" si="184"/>
        <v>0</v>
      </c>
    </row>
    <row r="297" spans="1:73"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73"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73"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73"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73"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73" s="246" customFormat="1" ht="30.75" thickBot="1" x14ac:dyDescent="0.3">
      <c r="A302" s="395" t="str">
        <f>+F302</f>
        <v xml:space="preserve">2.1.13. Construct  superficial drainage for soil conservation. </v>
      </c>
      <c r="B302" s="396">
        <f>+AK311*($N$2*(1+$N$3))</f>
        <v>27890.410407464187</v>
      </c>
      <c r="C302" s="397">
        <f>+AK320</f>
        <v>23754.594913555462</v>
      </c>
      <c r="D302" s="397">
        <f>+C302+B302</f>
        <v>51645.005321019649</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c r="AZ302" t="str">
        <f>+F302</f>
        <v xml:space="preserve">2.1.13. Construct  superficial drainage for soil conservation. </v>
      </c>
      <c r="BA302"/>
      <c r="BB302"/>
      <c r="BC302"/>
      <c r="BD302"/>
      <c r="BE302"/>
      <c r="BF302"/>
      <c r="BG302"/>
      <c r="BH302"/>
      <c r="BI302"/>
      <c r="BJ302"/>
      <c r="BK302"/>
      <c r="BL302"/>
      <c r="BM302"/>
      <c r="BN302"/>
      <c r="BO302"/>
      <c r="BP302"/>
      <c r="BQ302"/>
      <c r="BR302"/>
      <c r="BS302"/>
      <c r="BT302"/>
      <c r="BU302"/>
    </row>
    <row r="303" spans="1:73"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c r="AZ303">
        <f>+G303</f>
        <v>0</v>
      </c>
      <c r="BA303" s="412">
        <f>+Q303*($N$2*(1+$N$3))*(VLOOKUP(LEFT(AZ302,6),'2.1 Summary costs O&amp;M'!$J$3:$R$15,BA4,FALSE))</f>
        <v>0</v>
      </c>
      <c r="BB303" s="412">
        <f>+R303*($N$2*(1+$N$3))*(VLOOKUP(LEFT(AZ302,6),'2.1 Summary costs O&amp;M'!$J$3:$R$15,BA4,FALSE))</f>
        <v>0</v>
      </c>
      <c r="BC303" s="412">
        <f>+S303*($N$2*(1+$N$3))*(VLOOKUP(LEFT(AZ302,6),'2.1 Summary costs O&amp;M'!$J$3:$R$15,BA4,FALSE))</f>
        <v>0</v>
      </c>
      <c r="BD303" s="412">
        <f>+T303*($N$2*(1+$N$3))*(VLOOKUP(LEFT(AZ302,6),'2.1 Summary costs O&amp;M'!$J$3:$R$15,BA4,FALSE))</f>
        <v>0</v>
      </c>
      <c r="BE303" s="412">
        <f>+U303*($N$2*(1+$N$3))*(VLOOKUP(LEFT(AZ302,6),'2.1 Summary costs O&amp;M'!$J$3:$R$15,BA4,FALSE))</f>
        <v>0</v>
      </c>
      <c r="BF303" s="412">
        <f>+V303*($N$2*(1+$N$3))*(VLOOKUP(LEFT(AZ302,6),'2.1 Summary costs O&amp;M'!$J$3:$R$15,BA4,FALSE))</f>
        <v>0</v>
      </c>
      <c r="BG303" s="412">
        <f>+W303*($N$2*(1+$N$3))*(VLOOKUP(LEFT(AZ302,6),'2.1 Summary costs O&amp;M'!$J$3:$R$15,BA4,FALSE))</f>
        <v>0</v>
      </c>
      <c r="BH303" s="412">
        <f>+X303*($N$2*(1+$N$3))*(VLOOKUP(LEFT(AZ302,6),'2.1 Summary costs O&amp;M'!$J$3:$R$15,BA4,FALSE))</f>
        <v>0</v>
      </c>
      <c r="BI303" s="412">
        <f>+Y303*($N$2*(1+$N$3))*(VLOOKUP(LEFT(AZ302,6),'2.1 Summary costs O&amp;M'!$J$3:$R$15,BA4,FALSE))</f>
        <v>0</v>
      </c>
      <c r="BJ303" s="412">
        <f>+Z303*($N$2*(1+$N$3))*(VLOOKUP(LEFT(AZ302,6),'2.1 Summary costs O&amp;M'!$J$3:$R$15,BA4,FALSE))</f>
        <v>0</v>
      </c>
      <c r="BK303" s="412">
        <f>+AA303*($N$2*(1+$N$3))*(VLOOKUP(LEFT(AZ302,6),'2.1 Summary costs O&amp;M'!$J$3:$R$15,BA4,FALSE))</f>
        <v>0</v>
      </c>
      <c r="BL303" s="412">
        <f>+AB303*($N$2*(1+$N$3))*(VLOOKUP(LEFT(AZ302,6),'2.1 Summary costs O&amp;M'!$J$3:$R$15,BA4,FALSE))</f>
        <v>0</v>
      </c>
      <c r="BM303" s="412">
        <f>+AC303*($N$2*(1+$N$3))*(VLOOKUP(LEFT(AZ302,6),'2.1 Summary costs O&amp;M'!$J$3:$R$15,BA4,FALSE))</f>
        <v>0</v>
      </c>
      <c r="BN303" s="412">
        <f>+AD303*($N$2*(1+$N$3))*(VLOOKUP(LEFT(AZ302,6),'2.1 Summary costs O&amp;M'!$J$3:$R$15,BA4,FALSE))</f>
        <v>0</v>
      </c>
      <c r="BO303" s="412">
        <f>+AE303*($N$2*(1+$N$3))*(VLOOKUP(LEFT(AZ302,6),'2.1 Summary costs O&amp;M'!$J$3:$R$15,BA4,FALSE))</f>
        <v>0</v>
      </c>
      <c r="BP303" s="412">
        <f>+AF303*($N$2*(1+$N$3))*(VLOOKUP(LEFT(AZ302,6),'2.1 Summary costs O&amp;M'!$J$3:$R$15,BA4,FALSE))</f>
        <v>0</v>
      </c>
      <c r="BQ303" s="412">
        <f>+AG303*($N$2*(1+$N$3))*(VLOOKUP(LEFT(AZ302,6),'2.1 Summary costs O&amp;M'!$J$3:$R$15,BA4,FALSE))</f>
        <v>0</v>
      </c>
      <c r="BR303" s="412">
        <f>+AH303*($N$2*(1+$N$3))*(VLOOKUP(LEFT(AZ302,6),'2.1 Summary costs O&amp;M'!$J$3:$R$15,BA4,FALSE))</f>
        <v>0</v>
      </c>
      <c r="BS303" s="412">
        <f>+AI303*($N$2*(1+$N$3))*(VLOOKUP(LEFT(AZ302,6),'2.1 Summary costs O&amp;M'!$J$3:$R$15,BA4,FALSE))</f>
        <v>0</v>
      </c>
      <c r="BT303" s="412">
        <f>+AJ303*($N$2*(1+$N$3))*(VLOOKUP(LEFT(AZ302,6),'2.1 Summary costs O&amp;M'!$J$3:$R$15,BA4,FALSE))</f>
        <v>0</v>
      </c>
      <c r="BU303" s="412">
        <f>SUM(BA303:BT303)</f>
        <v>0</v>
      </c>
    </row>
    <row r="304" spans="1:73"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186">+I304/K304</f>
        <v>66.666666666666671</v>
      </c>
      <c r="N304" s="260">
        <f>M304*L304</f>
        <v>66.666666666666671</v>
      </c>
      <c r="O304" s="240"/>
      <c r="P304" s="240"/>
      <c r="Q304" s="383"/>
      <c r="R304" s="383">
        <f>+$N304*(1+$N$1)^(1+R$6)</f>
        <v>85.912513415297923</v>
      </c>
      <c r="S304" s="383"/>
      <c r="T304" s="383">
        <f>+$N304*(1+$N$1)^(1+T$6)</f>
        <v>101.7391755379353</v>
      </c>
      <c r="U304" s="383"/>
      <c r="V304" s="383">
        <f>+$N304*(1+$N$1)^(1+V$6)</f>
        <v>120.48139936382883</v>
      </c>
      <c r="W304" s="383"/>
      <c r="X304" s="383">
        <f>+$N304*(1+$N$1)^(1+X$6)</f>
        <v>142.67628488156902</v>
      </c>
      <c r="Y304" s="383"/>
      <c r="Z304" s="383">
        <f>+$N304*(1+$N$1)^(1+Z$6)</f>
        <v>168.95987575753637</v>
      </c>
      <c r="AA304" s="383"/>
      <c r="AB304" s="383">
        <f>+$N304*(1+$N$1)^(1+AB$6)</f>
        <v>200.08538657772337</v>
      </c>
      <c r="AC304" s="383"/>
      <c r="AD304" s="383">
        <f>+$N304*(1+$N$1)^(1+AD$6)</f>
        <v>236.94478788210932</v>
      </c>
      <c r="AE304" s="383"/>
      <c r="AF304" s="383">
        <f>+$N304*(1+$N$1)^(1+AF$6)</f>
        <v>280.59436755861753</v>
      </c>
      <c r="AG304" s="383"/>
      <c r="AH304" s="383">
        <f>+$N304*(1+$N$1)^(1+AH$6)</f>
        <v>332.28500111508612</v>
      </c>
      <c r="AI304" s="383"/>
      <c r="AJ304" s="383">
        <f>+$N304*(1+$N$1)^(1+AJ$6)</f>
        <v>393.49799829102744</v>
      </c>
      <c r="AK304" s="385">
        <f t="shared" ref="AK304:AK305" si="187">SUM(Q304:AJ304)</f>
        <v>2063.1767903807313</v>
      </c>
      <c r="AL304" s="240"/>
      <c r="AM304" s="240"/>
      <c r="AN304" s="240"/>
      <c r="AO304" s="240"/>
      <c r="AP304" s="240"/>
      <c r="AT304" s="253"/>
      <c r="AU304" s="253"/>
      <c r="AV304" s="253"/>
      <c r="AW304" s="254"/>
      <c r="AZ304" t="str">
        <f t="shared" ref="AZ304:AZ311" si="188">+G304</f>
        <v xml:space="preserve">Excavación manual </v>
      </c>
      <c r="BA304" s="412">
        <f>+Q304*($N$2*(1+$N$3))*(VLOOKUP(LEFT(AZ302,6),'2.1 Summary costs O&amp;M'!$J$3:$R$15,BA4,FALSE))</f>
        <v>0</v>
      </c>
      <c r="BB304" s="412">
        <f>+R304*($N$2*(1+$N$3))*(VLOOKUP(LEFT(AZ302,6),'2.1 Summary costs O&amp;M'!$J$3:$R$15,BA4,FALSE))</f>
        <v>19168.431745993228</v>
      </c>
      <c r="BC304" s="412">
        <f>+S304*($N$2*(1+$N$3))*(VLOOKUP(LEFT(AZ302,6),'2.1 Summary costs O&amp;M'!$J$3:$R$15,BA4,FALSE))</f>
        <v>0</v>
      </c>
      <c r="BD304" s="412">
        <f>+T304*($N$2*(1+$N$3))*(VLOOKUP(LEFT(AZ302,6),'2.1 Summary costs O&amp;M'!$J$3:$R$15,BA4,FALSE))</f>
        <v>22699.608760896521</v>
      </c>
      <c r="BE304" s="412">
        <f>+U304*($N$2*(1+$N$3))*(VLOOKUP(LEFT(AZ302,6),'2.1 Summary costs O&amp;M'!$J$3:$R$15,BA4,FALSE))</f>
        <v>0</v>
      </c>
      <c r="BF304" s="412">
        <f>+V304*($N$2*(1+$N$3))*(VLOOKUP(LEFT(AZ302,6),'2.1 Summary costs O&amp;M'!$J$3:$R$15,BA4,FALSE))</f>
        <v>26881.293406043882</v>
      </c>
      <c r="BG304" s="412">
        <f>+W304*($N$2*(1+$N$3))*(VLOOKUP(LEFT(AZ302,6),'2.1 Summary costs O&amp;M'!$J$3:$R$15,BA4,FALSE))</f>
        <v>0</v>
      </c>
      <c r="BH304" s="412">
        <f>+X304*($N$2*(1+$N$3))*(VLOOKUP(LEFT(AZ302,6),'2.1 Summary costs O&amp;M'!$J$3:$R$15,BA4,FALSE))</f>
        <v>31833.321128715317</v>
      </c>
      <c r="BI304" s="412">
        <f>+Y304*($N$2*(1+$N$3))*(VLOOKUP(LEFT(AZ302,6),'2.1 Summary costs O&amp;M'!$J$3:$R$15,BA4,FALSE))</f>
        <v>0</v>
      </c>
      <c r="BJ304" s="412">
        <f>+Z304*($N$2*(1+$N$3))*(VLOOKUP(LEFT(AZ302,6),'2.1 Summary costs O&amp;M'!$J$3:$R$15,BA4,FALSE))</f>
        <v>37697.603265476529</v>
      </c>
      <c r="BK304" s="412">
        <f>+AA304*($N$2*(1+$N$3))*(VLOOKUP(LEFT(AZ302,6),'2.1 Summary costs O&amp;M'!$J$3:$R$15,BA4,FALSE))</f>
        <v>0</v>
      </c>
      <c r="BL304" s="412">
        <f>+AB304*($N$2*(1+$N$3))*(VLOOKUP(LEFT(AZ302,6),'2.1 Summary costs O&amp;M'!$J$3:$R$15,BA4,FALSE))</f>
        <v>44642.193826246825</v>
      </c>
      <c r="BM304" s="412">
        <f>+AC304*($N$2*(1+$N$3))*(VLOOKUP(LEFT(AZ302,6),'2.1 Summary costs O&amp;M'!$J$3:$R$15,BA4,FALSE))</f>
        <v>0</v>
      </c>
      <c r="BN304" s="412">
        <f>+AD304*($N$2*(1+$N$3))*(VLOOKUP(LEFT(AZ302,6),'2.1 Summary costs O&amp;M'!$J$3:$R$15,BA4,FALSE))</f>
        <v>52866.105454648641</v>
      </c>
      <c r="BO304" s="412">
        <f>+AE304*($N$2*(1+$N$3))*(VLOOKUP(LEFT(AZ302,6),'2.1 Summary costs O&amp;M'!$J$3:$R$15,BA4,FALSE))</f>
        <v>0</v>
      </c>
      <c r="BP304" s="412">
        <f>+AF304*($N$2*(1+$N$3))*(VLOOKUP(LEFT(AZ302,6),'2.1 Summary costs O&amp;M'!$J$3:$R$15,BA4,FALSE))</f>
        <v>62605.012576663488</v>
      </c>
      <c r="BQ304" s="412">
        <f>+AG304*($N$2*(1+$N$3))*(VLOOKUP(LEFT(AZ302,6),'2.1 Summary costs O&amp;M'!$J$3:$R$15,BA4,FALSE))</f>
        <v>0</v>
      </c>
      <c r="BR304" s="412">
        <f>+AH304*($N$2*(1+$N$3))*(VLOOKUP(LEFT(AZ302,6),'2.1 Summary costs O&amp;M'!$J$3:$R$15,BA4,FALSE))</f>
        <v>74138.005173966361</v>
      </c>
      <c r="BS304" s="412">
        <f>+AI304*($N$2*(1+$N$3))*(VLOOKUP(LEFT(AZ302,6),'2.1 Summary costs O&amp;M'!$J$3:$R$15,BA4,FALSE))</f>
        <v>0</v>
      </c>
      <c r="BT304" s="412">
        <f>+AJ304*($N$2*(1+$N$3))*(VLOOKUP(LEFT(AZ302,6),'2.1 Summary costs O&amp;M'!$J$3:$R$15,BA4,FALSE))</f>
        <v>87795.586726292066</v>
      </c>
      <c r="BU304" s="412">
        <f t="shared" ref="BU304:BU311" si="189">SUM(BA304:BT304)</f>
        <v>460327.16206494288</v>
      </c>
    </row>
    <row r="305" spans="5:73"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186"/>
        <v>2</v>
      </c>
      <c r="N305" s="260">
        <f>M305*L305</f>
        <v>2</v>
      </c>
      <c r="O305" s="240"/>
      <c r="P305" s="240"/>
      <c r="Q305" s="383"/>
      <c r="R305" s="383">
        <f>+$N305*(1+$N$1)^(1+R$6)</f>
        <v>2.5773754024589377</v>
      </c>
      <c r="S305" s="383"/>
      <c r="T305" s="383">
        <f>+$N305*(1+$N$1)^(1+T$6)</f>
        <v>3.0521752661380588</v>
      </c>
      <c r="U305" s="383"/>
      <c r="V305" s="383">
        <f>+$N305*(1+$N$1)^(1+V$6)</f>
        <v>3.6144419809148647</v>
      </c>
      <c r="W305" s="383"/>
      <c r="X305" s="383">
        <f>+$N305*(1+$N$1)^(1+X$6)</f>
        <v>4.2802885464470704</v>
      </c>
      <c r="Y305" s="383"/>
      <c r="Z305" s="383">
        <f>+$N305*(1+$N$1)^(1+Z$6)</f>
        <v>5.0687962727260905</v>
      </c>
      <c r="AA305" s="383"/>
      <c r="AB305" s="383">
        <f>+$N305*(1+$N$1)^(1+AB$6)</f>
        <v>6.0025615973317006</v>
      </c>
      <c r="AC305" s="383"/>
      <c r="AD305" s="383">
        <f>+$N305*(1+$N$1)^(1+AD$6)</f>
        <v>7.108343636463279</v>
      </c>
      <c r="AE305" s="383"/>
      <c r="AF305" s="383">
        <f>+$N305*(1+$N$1)^(1+AF$6)</f>
        <v>8.4178310267585257</v>
      </c>
      <c r="AG305" s="383"/>
      <c r="AH305" s="383">
        <f>+$N305*(1+$N$1)^(1+AH$6)</f>
        <v>9.9685500334525834</v>
      </c>
      <c r="AI305" s="383"/>
      <c r="AJ305" s="383">
        <f>+$N305*(1+$N$1)^(1+AJ$6)</f>
        <v>11.804939948730823</v>
      </c>
      <c r="AK305" s="385">
        <f t="shared" si="187"/>
        <v>61.895303711421931</v>
      </c>
      <c r="AL305" s="240"/>
      <c r="AM305" s="240"/>
      <c r="AN305" s="240"/>
      <c r="AO305" s="240"/>
      <c r="AP305" s="240"/>
      <c r="AT305" s="253"/>
      <c r="AU305" s="253"/>
      <c r="AV305" s="253"/>
      <c r="AW305" s="254"/>
      <c r="AZ305" t="str">
        <f t="shared" si="188"/>
        <v>Construcción e instalaciónes varias</v>
      </c>
      <c r="BA305" s="412">
        <f>+Q305*($N$2*(1+$N$3))*(VLOOKUP(LEFT(AZ302,6),'2.1 Summary costs O&amp;M'!$J$3:$R$15,BA4,FALSE))</f>
        <v>0</v>
      </c>
      <c r="BB305" s="412">
        <f>+R305*($N$2*(1+$N$3))*(VLOOKUP(LEFT(AZ302,6),'2.1 Summary costs O&amp;M'!$J$3:$R$15,BA4,FALSE))</f>
        <v>575.05295237979681</v>
      </c>
      <c r="BC305" s="412">
        <f>+S305*($N$2*(1+$N$3))*(VLOOKUP(LEFT(AZ302,6),'2.1 Summary costs O&amp;M'!$J$3:$R$15,BA4,FALSE))</f>
        <v>0</v>
      </c>
      <c r="BD305" s="412">
        <f>+T305*($N$2*(1+$N$3))*(VLOOKUP(LEFT(AZ302,6),'2.1 Summary costs O&amp;M'!$J$3:$R$15,BA4,FALSE))</f>
        <v>680.98826282689561</v>
      </c>
      <c r="BE305" s="412">
        <f>+U305*($N$2*(1+$N$3))*(VLOOKUP(LEFT(AZ302,6),'2.1 Summary costs O&amp;M'!$J$3:$R$15,BA4,FALSE))</f>
        <v>0</v>
      </c>
      <c r="BF305" s="412">
        <f>+V305*($N$2*(1+$N$3))*(VLOOKUP(LEFT(AZ302,6),'2.1 Summary costs O&amp;M'!$J$3:$R$15,BA4,FALSE))</f>
        <v>806.43880218131642</v>
      </c>
      <c r="BG305" s="412">
        <f>+W305*($N$2*(1+$N$3))*(VLOOKUP(LEFT(AZ302,6),'2.1 Summary costs O&amp;M'!$J$3:$R$15,BA4,FALSE))</f>
        <v>0</v>
      </c>
      <c r="BH305" s="412">
        <f>+X305*($N$2*(1+$N$3))*(VLOOKUP(LEFT(AZ302,6),'2.1 Summary costs O&amp;M'!$J$3:$R$15,BA4,FALSE))</f>
        <v>954.99963386145942</v>
      </c>
      <c r="BI305" s="412">
        <f>+Y305*($N$2*(1+$N$3))*(VLOOKUP(LEFT(AZ302,6),'2.1 Summary costs O&amp;M'!$J$3:$R$15,BA4,FALSE))</f>
        <v>0</v>
      </c>
      <c r="BJ305" s="412">
        <f>+Z305*($N$2*(1+$N$3))*(VLOOKUP(LEFT(AZ302,6),'2.1 Summary costs O&amp;M'!$J$3:$R$15,BA4,FALSE))</f>
        <v>1130.9280979642961</v>
      </c>
      <c r="BK305" s="412">
        <f>+AA305*($N$2*(1+$N$3))*(VLOOKUP(LEFT(AZ302,6),'2.1 Summary costs O&amp;M'!$J$3:$R$15,BA4,FALSE))</f>
        <v>0</v>
      </c>
      <c r="BL305" s="412">
        <f>+AB305*($N$2*(1+$N$3))*(VLOOKUP(LEFT(AZ302,6),'2.1 Summary costs O&amp;M'!$J$3:$R$15,BA4,FALSE))</f>
        <v>1339.2658147874045</v>
      </c>
      <c r="BM305" s="412">
        <f>+AC305*($N$2*(1+$N$3))*(VLOOKUP(LEFT(AZ302,6),'2.1 Summary costs O&amp;M'!$J$3:$R$15,BA4,FALSE))</f>
        <v>0</v>
      </c>
      <c r="BN305" s="412">
        <f>+AD305*($N$2*(1+$N$3))*(VLOOKUP(LEFT(AZ302,6),'2.1 Summary costs O&amp;M'!$J$3:$R$15,BA4,FALSE))</f>
        <v>1585.983163639459</v>
      </c>
      <c r="BO305" s="412">
        <f>+AE305*($N$2*(1+$N$3))*(VLOOKUP(LEFT(AZ302,6),'2.1 Summary costs O&amp;M'!$J$3:$R$15,BA4,FALSE))</f>
        <v>0</v>
      </c>
      <c r="BP305" s="412">
        <f>+AF305*($N$2*(1+$N$3))*(VLOOKUP(LEFT(AZ302,6),'2.1 Summary costs O&amp;M'!$J$3:$R$15,BA4,FALSE))</f>
        <v>1878.1503772999044</v>
      </c>
      <c r="BQ305" s="412">
        <f>+AG305*($N$2*(1+$N$3))*(VLOOKUP(LEFT(AZ302,6),'2.1 Summary costs O&amp;M'!$J$3:$R$15,BA4,FALSE))</f>
        <v>0</v>
      </c>
      <c r="BR305" s="412">
        <f>+AH305*($N$2*(1+$N$3))*(VLOOKUP(LEFT(AZ302,6),'2.1 Summary costs O&amp;M'!$J$3:$R$15,BA4,FALSE))</f>
        <v>2224.1401552189909</v>
      </c>
      <c r="BS305" s="412">
        <f>+AI305*($N$2*(1+$N$3))*(VLOOKUP(LEFT(AZ302,6),'2.1 Summary costs O&amp;M'!$J$3:$R$15,BA4,FALSE))</f>
        <v>0</v>
      </c>
      <c r="BT305" s="412">
        <f>+AJ305*($N$2*(1+$N$3))*(VLOOKUP(LEFT(AZ302,6),'2.1 Summary costs O&amp;M'!$J$3:$R$15,BA4,FALSE))</f>
        <v>2633.8676017887619</v>
      </c>
      <c r="BU305" s="412">
        <f t="shared" si="189"/>
        <v>13809.814861948285</v>
      </c>
    </row>
    <row r="306" spans="5:73"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c r="AZ306">
        <f t="shared" si="188"/>
        <v>0</v>
      </c>
      <c r="BA306" s="412">
        <f>+Q306*($N$2*(1+$N$3))*(VLOOKUP(LEFT(AZ302,6),'2.1 Summary costs O&amp;M'!$J$3:$R$15,BA4,FALSE))</f>
        <v>0</v>
      </c>
      <c r="BB306" s="412">
        <f>+R306*($N$2*(1+$N$3))*(VLOOKUP(LEFT(AZ302,6),'2.1 Summary costs O&amp;M'!$J$3:$R$15,BA4,FALSE))</f>
        <v>0</v>
      </c>
      <c r="BC306" s="412">
        <f>+S306*($N$2*(1+$N$3))*(VLOOKUP(LEFT(AZ302,6),'2.1 Summary costs O&amp;M'!$J$3:$R$15,BA4,FALSE))</f>
        <v>0</v>
      </c>
      <c r="BD306" s="412">
        <f>+T306*($N$2*(1+$N$3))*(VLOOKUP(LEFT(AZ302,6),'2.1 Summary costs O&amp;M'!$J$3:$R$15,BA4,FALSE))</f>
        <v>0</v>
      </c>
      <c r="BE306" s="412">
        <f>+U306*($N$2*(1+$N$3))*(VLOOKUP(LEFT(AZ302,6),'2.1 Summary costs O&amp;M'!$J$3:$R$15,BA4,FALSE))</f>
        <v>0</v>
      </c>
      <c r="BF306" s="412">
        <f>+V306*($N$2*(1+$N$3))*(VLOOKUP(LEFT(AZ302,6),'2.1 Summary costs O&amp;M'!$J$3:$R$15,BA4,FALSE))</f>
        <v>0</v>
      </c>
      <c r="BG306" s="412">
        <f>+W306*($N$2*(1+$N$3))*(VLOOKUP(LEFT(AZ302,6),'2.1 Summary costs O&amp;M'!$J$3:$R$15,BA4,FALSE))</f>
        <v>0</v>
      </c>
      <c r="BH306" s="412">
        <f>+X306*($N$2*(1+$N$3))*(VLOOKUP(LEFT(AZ302,6),'2.1 Summary costs O&amp;M'!$J$3:$R$15,BA4,FALSE))</f>
        <v>0</v>
      </c>
      <c r="BI306" s="412">
        <f>+Y306*($N$2*(1+$N$3))*(VLOOKUP(LEFT(AZ302,6),'2.1 Summary costs O&amp;M'!$J$3:$R$15,BA4,FALSE))</f>
        <v>0</v>
      </c>
      <c r="BJ306" s="412">
        <f>+Z306*($N$2*(1+$N$3))*(VLOOKUP(LEFT(AZ302,6),'2.1 Summary costs O&amp;M'!$J$3:$R$15,BA4,FALSE))</f>
        <v>0</v>
      </c>
      <c r="BK306" s="412">
        <f>+AA306*($N$2*(1+$N$3))*(VLOOKUP(LEFT(AZ302,6),'2.1 Summary costs O&amp;M'!$J$3:$R$15,BA4,FALSE))</f>
        <v>0</v>
      </c>
      <c r="BL306" s="412">
        <f>+AB306*($N$2*(1+$N$3))*(VLOOKUP(LEFT(AZ302,6),'2.1 Summary costs O&amp;M'!$J$3:$R$15,BA4,FALSE))</f>
        <v>0</v>
      </c>
      <c r="BM306" s="412">
        <f>+AC306*($N$2*(1+$N$3))*(VLOOKUP(LEFT(AZ302,6),'2.1 Summary costs O&amp;M'!$J$3:$R$15,BA4,FALSE))</f>
        <v>0</v>
      </c>
      <c r="BN306" s="412">
        <f>+AD306*($N$2*(1+$N$3))*(VLOOKUP(LEFT(AZ302,6),'2.1 Summary costs O&amp;M'!$J$3:$R$15,BA4,FALSE))</f>
        <v>0</v>
      </c>
      <c r="BO306" s="412">
        <f>+AE306*($N$2*(1+$N$3))*(VLOOKUP(LEFT(AZ302,6),'2.1 Summary costs O&amp;M'!$J$3:$R$15,BA4,FALSE))</f>
        <v>0</v>
      </c>
      <c r="BP306" s="412">
        <f>+AF306*($N$2*(1+$N$3))*(VLOOKUP(LEFT(AZ302,6),'2.1 Summary costs O&amp;M'!$J$3:$R$15,BA4,FALSE))</f>
        <v>0</v>
      </c>
      <c r="BQ306" s="412">
        <f>+AG306*($N$2*(1+$N$3))*(VLOOKUP(LEFT(AZ302,6),'2.1 Summary costs O&amp;M'!$J$3:$R$15,BA4,FALSE))</f>
        <v>0</v>
      </c>
      <c r="BR306" s="412">
        <f>+AH306*($N$2*(1+$N$3))*(VLOOKUP(LEFT(AZ302,6),'2.1 Summary costs O&amp;M'!$J$3:$R$15,BA4,FALSE))</f>
        <v>0</v>
      </c>
      <c r="BS306" s="412">
        <f>+AI306*($N$2*(1+$N$3))*(VLOOKUP(LEFT(AZ302,6),'2.1 Summary costs O&amp;M'!$J$3:$R$15,BA4,FALSE))</f>
        <v>0</v>
      </c>
      <c r="BT306" s="412">
        <f>+AJ306*($N$2*(1+$N$3))*(VLOOKUP(LEFT(AZ302,6),'2.1 Summary costs O&amp;M'!$J$3:$R$15,BA4,FALSE))</f>
        <v>0</v>
      </c>
      <c r="BU306" s="412">
        <f t="shared" si="189"/>
        <v>0</v>
      </c>
    </row>
    <row r="307" spans="5:73"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190">SUM(Q307:AJ307)</f>
        <v>0</v>
      </c>
      <c r="AL307" s="240"/>
      <c r="AM307" s="240"/>
      <c r="AN307" s="240"/>
      <c r="AO307" s="240"/>
      <c r="AP307" s="240"/>
      <c r="AT307" s="253"/>
      <c r="AU307" s="253"/>
      <c r="AV307" s="253"/>
      <c r="AW307" s="254"/>
      <c r="AZ307">
        <f t="shared" si="188"/>
        <v>0</v>
      </c>
      <c r="BA307" s="412">
        <f>+Q307*($N$2*(1+$N$3))*(VLOOKUP(LEFT(AZ302,6),'2.1 Summary costs O&amp;M'!$J$3:$R$15,BA4,FALSE))</f>
        <v>0</v>
      </c>
      <c r="BB307" s="412">
        <f>+R307*($N$2*(1+$N$3))*(VLOOKUP(LEFT(AZ302,6),'2.1 Summary costs O&amp;M'!$J$3:$R$15,BA4,FALSE))</f>
        <v>0</v>
      </c>
      <c r="BC307" s="412">
        <f>+S307*($N$2*(1+$N$3))*(VLOOKUP(LEFT(AZ302,6),'2.1 Summary costs O&amp;M'!$J$3:$R$15,BA4,FALSE))</f>
        <v>0</v>
      </c>
      <c r="BD307" s="412">
        <f>+T307*($N$2*(1+$N$3))*(VLOOKUP(LEFT(AZ302,6),'2.1 Summary costs O&amp;M'!$J$3:$R$15,BA4,FALSE))</f>
        <v>0</v>
      </c>
      <c r="BE307" s="412">
        <f>+U307*($N$2*(1+$N$3))*(VLOOKUP(LEFT(AZ302,6),'2.1 Summary costs O&amp;M'!$J$3:$R$15,BA4,FALSE))</f>
        <v>0</v>
      </c>
      <c r="BF307" s="412">
        <f>+V307*($N$2*(1+$N$3))*(VLOOKUP(LEFT(AZ302,6),'2.1 Summary costs O&amp;M'!$J$3:$R$15,BA4,FALSE))</f>
        <v>0</v>
      </c>
      <c r="BG307" s="412">
        <f>+W307*($N$2*(1+$N$3))*(VLOOKUP(LEFT(AZ302,6),'2.1 Summary costs O&amp;M'!$J$3:$R$15,BA4,FALSE))</f>
        <v>0</v>
      </c>
      <c r="BH307" s="412">
        <f>+X307*($N$2*(1+$N$3))*(VLOOKUP(LEFT(AZ302,6),'2.1 Summary costs O&amp;M'!$J$3:$R$15,BA4,FALSE))</f>
        <v>0</v>
      </c>
      <c r="BI307" s="412">
        <f>+Y307*($N$2*(1+$N$3))*(VLOOKUP(LEFT(AZ302,6),'2.1 Summary costs O&amp;M'!$J$3:$R$15,BA4,FALSE))</f>
        <v>0</v>
      </c>
      <c r="BJ307" s="412">
        <f>+Z307*($N$2*(1+$N$3))*(VLOOKUP(LEFT(AZ302,6),'2.1 Summary costs O&amp;M'!$J$3:$R$15,BA4,FALSE))</f>
        <v>0</v>
      </c>
      <c r="BK307" s="412">
        <f>+AA307*($N$2*(1+$N$3))*(VLOOKUP(LEFT(AZ302,6),'2.1 Summary costs O&amp;M'!$J$3:$R$15,BA4,FALSE))</f>
        <v>0</v>
      </c>
      <c r="BL307" s="412">
        <f>+AB307*($N$2*(1+$N$3))*(VLOOKUP(LEFT(AZ302,6),'2.1 Summary costs O&amp;M'!$J$3:$R$15,BA4,FALSE))</f>
        <v>0</v>
      </c>
      <c r="BM307" s="412">
        <f>+AC307*($N$2*(1+$N$3))*(VLOOKUP(LEFT(AZ302,6),'2.1 Summary costs O&amp;M'!$J$3:$R$15,BA4,FALSE))</f>
        <v>0</v>
      </c>
      <c r="BN307" s="412">
        <f>+AD307*($N$2*(1+$N$3))*(VLOOKUP(LEFT(AZ302,6),'2.1 Summary costs O&amp;M'!$J$3:$R$15,BA4,FALSE))</f>
        <v>0</v>
      </c>
      <c r="BO307" s="412">
        <f>+AE307*($N$2*(1+$N$3))*(VLOOKUP(LEFT(AZ302,6),'2.1 Summary costs O&amp;M'!$J$3:$R$15,BA4,FALSE))</f>
        <v>0</v>
      </c>
      <c r="BP307" s="412">
        <f>+AF307*($N$2*(1+$N$3))*(VLOOKUP(LEFT(AZ302,6),'2.1 Summary costs O&amp;M'!$J$3:$R$15,BA4,FALSE))</f>
        <v>0</v>
      </c>
      <c r="BQ307" s="412">
        <f>+AG307*($N$2*(1+$N$3))*(VLOOKUP(LEFT(AZ302,6),'2.1 Summary costs O&amp;M'!$J$3:$R$15,BA4,FALSE))</f>
        <v>0</v>
      </c>
      <c r="BR307" s="412">
        <f>+AH307*($N$2*(1+$N$3))*(VLOOKUP(LEFT(AZ302,6),'2.1 Summary costs O&amp;M'!$J$3:$R$15,BA4,FALSE))</f>
        <v>0</v>
      </c>
      <c r="BS307" s="412">
        <f>+AI307*($N$2*(1+$N$3))*(VLOOKUP(LEFT(AZ302,6),'2.1 Summary costs O&amp;M'!$J$3:$R$15,BA4,FALSE))</f>
        <v>0</v>
      </c>
      <c r="BT307" s="412">
        <f>+AJ307*($N$2*(1+$N$3))*(VLOOKUP(LEFT(AZ302,6),'2.1 Summary costs O&amp;M'!$J$3:$R$15,BA4,FALSE))</f>
        <v>0</v>
      </c>
      <c r="BU307" s="412">
        <f t="shared" si="189"/>
        <v>0</v>
      </c>
    </row>
    <row r="308" spans="5:73"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190"/>
        <v>0</v>
      </c>
      <c r="AL308" s="240"/>
      <c r="AM308" s="240"/>
      <c r="AN308" s="240"/>
      <c r="AO308" s="240"/>
      <c r="AP308" s="240"/>
      <c r="AT308" s="253"/>
      <c r="AU308" s="253"/>
      <c r="AV308" s="253"/>
      <c r="AW308" s="254"/>
      <c r="AZ308">
        <f t="shared" si="188"/>
        <v>0</v>
      </c>
      <c r="BA308" s="412">
        <f>+Q308*($N$2*(1+$N$3))*(VLOOKUP(LEFT(AZ302,6),'2.1 Summary costs O&amp;M'!$J$3:$R$15,BA4,FALSE))</f>
        <v>0</v>
      </c>
      <c r="BB308" s="412">
        <f>+R308*($N$2*(1+$N$3))*(VLOOKUP(LEFT(AZ302,6),'2.1 Summary costs O&amp;M'!$J$3:$R$15,BA4,FALSE))</f>
        <v>0</v>
      </c>
      <c r="BC308" s="412">
        <f>+S308*($N$2*(1+$N$3))*(VLOOKUP(LEFT(AZ302,6),'2.1 Summary costs O&amp;M'!$J$3:$R$15,BA4,FALSE))</f>
        <v>0</v>
      </c>
      <c r="BD308" s="412">
        <f>+T308*($N$2*(1+$N$3))*(VLOOKUP(LEFT(AZ302,6),'2.1 Summary costs O&amp;M'!$J$3:$R$15,BA4,FALSE))</f>
        <v>0</v>
      </c>
      <c r="BE308" s="412">
        <f>+U308*($N$2*(1+$N$3))*(VLOOKUP(LEFT(AZ302,6),'2.1 Summary costs O&amp;M'!$J$3:$R$15,BA4,FALSE))</f>
        <v>0</v>
      </c>
      <c r="BF308" s="412">
        <f>+V308*($N$2*(1+$N$3))*(VLOOKUP(LEFT(AZ302,6),'2.1 Summary costs O&amp;M'!$J$3:$R$15,BA4,FALSE))</f>
        <v>0</v>
      </c>
      <c r="BG308" s="412">
        <f>+W308*($N$2*(1+$N$3))*(VLOOKUP(LEFT(AZ302,6),'2.1 Summary costs O&amp;M'!$J$3:$R$15,BA4,FALSE))</f>
        <v>0</v>
      </c>
      <c r="BH308" s="412">
        <f>+X308*($N$2*(1+$N$3))*(VLOOKUP(LEFT(AZ302,6),'2.1 Summary costs O&amp;M'!$J$3:$R$15,BA4,FALSE))</f>
        <v>0</v>
      </c>
      <c r="BI308" s="412">
        <f>+Y308*($N$2*(1+$N$3))*(VLOOKUP(LEFT(AZ302,6),'2.1 Summary costs O&amp;M'!$J$3:$R$15,BA4,FALSE))</f>
        <v>0</v>
      </c>
      <c r="BJ308" s="412">
        <f>+Z308*($N$2*(1+$N$3))*(VLOOKUP(LEFT(AZ302,6),'2.1 Summary costs O&amp;M'!$J$3:$R$15,BA4,FALSE))</f>
        <v>0</v>
      </c>
      <c r="BK308" s="412">
        <f>+AA308*($N$2*(1+$N$3))*(VLOOKUP(LEFT(AZ302,6),'2.1 Summary costs O&amp;M'!$J$3:$R$15,BA4,FALSE))</f>
        <v>0</v>
      </c>
      <c r="BL308" s="412">
        <f>+AB308*($N$2*(1+$N$3))*(VLOOKUP(LEFT(AZ302,6),'2.1 Summary costs O&amp;M'!$J$3:$R$15,BA4,FALSE))</f>
        <v>0</v>
      </c>
      <c r="BM308" s="412">
        <f>+AC308*($N$2*(1+$N$3))*(VLOOKUP(LEFT(AZ302,6),'2.1 Summary costs O&amp;M'!$J$3:$R$15,BA4,FALSE))</f>
        <v>0</v>
      </c>
      <c r="BN308" s="412">
        <f>+AD308*($N$2*(1+$N$3))*(VLOOKUP(LEFT(AZ302,6),'2.1 Summary costs O&amp;M'!$J$3:$R$15,BA4,FALSE))</f>
        <v>0</v>
      </c>
      <c r="BO308" s="412">
        <f>+AE308*($N$2*(1+$N$3))*(VLOOKUP(LEFT(AZ302,6),'2.1 Summary costs O&amp;M'!$J$3:$R$15,BA4,FALSE))</f>
        <v>0</v>
      </c>
      <c r="BP308" s="412">
        <f>+AF308*($N$2*(1+$N$3))*(VLOOKUP(LEFT(AZ302,6),'2.1 Summary costs O&amp;M'!$J$3:$R$15,BA4,FALSE))</f>
        <v>0</v>
      </c>
      <c r="BQ308" s="412">
        <f>+AG308*($N$2*(1+$N$3))*(VLOOKUP(LEFT(AZ302,6),'2.1 Summary costs O&amp;M'!$J$3:$R$15,BA4,FALSE))</f>
        <v>0</v>
      </c>
      <c r="BR308" s="412">
        <f>+AH308*($N$2*(1+$N$3))*(VLOOKUP(LEFT(AZ302,6),'2.1 Summary costs O&amp;M'!$J$3:$R$15,BA4,FALSE))</f>
        <v>0</v>
      </c>
      <c r="BS308" s="412">
        <f>+AI308*($N$2*(1+$N$3))*(VLOOKUP(LEFT(AZ302,6),'2.1 Summary costs O&amp;M'!$J$3:$R$15,BA4,FALSE))</f>
        <v>0</v>
      </c>
      <c r="BT308" s="412">
        <f>+AJ308*($N$2*(1+$N$3))*(VLOOKUP(LEFT(AZ302,6),'2.1 Summary costs O&amp;M'!$J$3:$R$15,BA4,FALSE))</f>
        <v>0</v>
      </c>
      <c r="BU308" s="412">
        <f t="shared" si="189"/>
        <v>0</v>
      </c>
    </row>
    <row r="309" spans="5:73"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191">+$N309*(1+$N$1)^(1+U$6)</f>
        <v>0</v>
      </c>
      <c r="V309" s="383"/>
      <c r="W309" s="383"/>
      <c r="X309" s="383"/>
      <c r="Y309" s="383"/>
      <c r="Z309" s="383">
        <f t="shared" si="191"/>
        <v>0</v>
      </c>
      <c r="AA309" s="383"/>
      <c r="AB309" s="383"/>
      <c r="AC309" s="383"/>
      <c r="AD309" s="383"/>
      <c r="AE309" s="383">
        <f t="shared" si="191"/>
        <v>0</v>
      </c>
      <c r="AF309" s="383"/>
      <c r="AG309" s="383"/>
      <c r="AH309" s="383"/>
      <c r="AI309" s="383"/>
      <c r="AJ309" s="383"/>
      <c r="AK309" s="385">
        <f t="shared" si="190"/>
        <v>0</v>
      </c>
      <c r="AL309" s="240"/>
      <c r="AM309" s="240"/>
      <c r="AN309" s="240"/>
      <c r="AO309" s="240"/>
      <c r="AP309" s="240"/>
      <c r="AT309" s="253"/>
      <c r="AU309" s="253"/>
      <c r="AV309" s="253"/>
      <c r="AW309" s="254"/>
      <c r="AZ309">
        <f t="shared" si="188"/>
        <v>0</v>
      </c>
      <c r="BA309" s="412">
        <f>+Q309*($N$2*(1+$N$3))*(VLOOKUP(LEFT(AZ302,6),'2.1 Summary costs O&amp;M'!$J$3:$R$15,BA4,FALSE))</f>
        <v>0</v>
      </c>
      <c r="BB309" s="412">
        <f>+R309*($N$2*(1+$N$3))*(VLOOKUP(LEFT(AZ302,6),'2.1 Summary costs O&amp;M'!$J$3:$R$15,BA4,FALSE))</f>
        <v>0</v>
      </c>
      <c r="BC309" s="412">
        <f>+S309*($N$2*(1+$N$3))*(VLOOKUP(LEFT(AZ302,6),'2.1 Summary costs O&amp;M'!$J$3:$R$15,BA4,FALSE))</f>
        <v>0</v>
      </c>
      <c r="BD309" s="412">
        <f>+T309*($N$2*(1+$N$3))*(VLOOKUP(LEFT(AZ302,6),'2.1 Summary costs O&amp;M'!$J$3:$R$15,BA4,FALSE))</f>
        <v>0</v>
      </c>
      <c r="BE309" s="412">
        <f>+U309*($N$2*(1+$N$3))*(VLOOKUP(LEFT(AZ302,6),'2.1 Summary costs O&amp;M'!$J$3:$R$15,BA4,FALSE))</f>
        <v>0</v>
      </c>
      <c r="BF309" s="412">
        <f>+V309*($N$2*(1+$N$3))*(VLOOKUP(LEFT(AZ302,6),'2.1 Summary costs O&amp;M'!$J$3:$R$15,BA4,FALSE))</f>
        <v>0</v>
      </c>
      <c r="BG309" s="412">
        <f>+W309*($N$2*(1+$N$3))*(VLOOKUP(LEFT(AZ302,6),'2.1 Summary costs O&amp;M'!$J$3:$R$15,BA4,FALSE))</f>
        <v>0</v>
      </c>
      <c r="BH309" s="412">
        <f>+X309*($N$2*(1+$N$3))*(VLOOKUP(LEFT(AZ302,6),'2.1 Summary costs O&amp;M'!$J$3:$R$15,BA4,FALSE))</f>
        <v>0</v>
      </c>
      <c r="BI309" s="412">
        <f>+Y309*($N$2*(1+$N$3))*(VLOOKUP(LEFT(AZ302,6),'2.1 Summary costs O&amp;M'!$J$3:$R$15,BA4,FALSE))</f>
        <v>0</v>
      </c>
      <c r="BJ309" s="412">
        <f>+Z309*($N$2*(1+$N$3))*(VLOOKUP(LEFT(AZ302,6),'2.1 Summary costs O&amp;M'!$J$3:$R$15,BA4,FALSE))</f>
        <v>0</v>
      </c>
      <c r="BK309" s="412">
        <f>+AA309*($N$2*(1+$N$3))*(VLOOKUP(LEFT(AZ302,6),'2.1 Summary costs O&amp;M'!$J$3:$R$15,BA4,FALSE))</f>
        <v>0</v>
      </c>
      <c r="BL309" s="412">
        <f>+AB309*($N$2*(1+$N$3))*(VLOOKUP(LEFT(AZ302,6),'2.1 Summary costs O&amp;M'!$J$3:$R$15,BA4,FALSE))</f>
        <v>0</v>
      </c>
      <c r="BM309" s="412">
        <f>+AC309*($N$2*(1+$N$3))*(VLOOKUP(LEFT(AZ302,6),'2.1 Summary costs O&amp;M'!$J$3:$R$15,BA4,FALSE))</f>
        <v>0</v>
      </c>
      <c r="BN309" s="412">
        <f>+AD309*($N$2*(1+$N$3))*(VLOOKUP(LEFT(AZ302,6),'2.1 Summary costs O&amp;M'!$J$3:$R$15,BA4,FALSE))</f>
        <v>0</v>
      </c>
      <c r="BO309" s="412">
        <f>+AE309*($N$2*(1+$N$3))*(VLOOKUP(LEFT(AZ302,6),'2.1 Summary costs O&amp;M'!$J$3:$R$15,BA4,FALSE))</f>
        <v>0</v>
      </c>
      <c r="BP309" s="412">
        <f>+AF309*($N$2*(1+$N$3))*(VLOOKUP(LEFT(AZ302,6),'2.1 Summary costs O&amp;M'!$J$3:$R$15,BA4,FALSE))</f>
        <v>0</v>
      </c>
      <c r="BQ309" s="412">
        <f>+AG309*($N$2*(1+$N$3))*(VLOOKUP(LEFT(AZ302,6),'2.1 Summary costs O&amp;M'!$J$3:$R$15,BA4,FALSE))</f>
        <v>0</v>
      </c>
      <c r="BR309" s="412">
        <f>+AH309*($N$2*(1+$N$3))*(VLOOKUP(LEFT(AZ302,6),'2.1 Summary costs O&amp;M'!$J$3:$R$15,BA4,FALSE))</f>
        <v>0</v>
      </c>
      <c r="BS309" s="412">
        <f>+AI309*($N$2*(1+$N$3))*(VLOOKUP(LEFT(AZ302,6),'2.1 Summary costs O&amp;M'!$J$3:$R$15,BA4,FALSE))</f>
        <v>0</v>
      </c>
      <c r="BT309" s="412">
        <f>+AJ309*($N$2*(1+$N$3))*(VLOOKUP(LEFT(AZ302,6),'2.1 Summary costs O&amp;M'!$J$3:$R$15,BA4,FALSE))</f>
        <v>0</v>
      </c>
      <c r="BU309" s="412">
        <f t="shared" si="189"/>
        <v>0</v>
      </c>
    </row>
    <row r="310" spans="5:73"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c r="AZ310">
        <f t="shared" si="188"/>
        <v>0</v>
      </c>
      <c r="BA310" s="412">
        <f>+Q310*($N$2*(1+$N$3))*(VLOOKUP(LEFT(AZ302,6),'2.1 Summary costs O&amp;M'!$J$3:$R$15,BA4,FALSE))</f>
        <v>0</v>
      </c>
      <c r="BB310" s="412">
        <f>+R310*($N$2*(1+$N$3))*(VLOOKUP(LEFT(AZ302,6),'2.1 Summary costs O&amp;M'!$J$3:$R$15,BA4,FALSE))</f>
        <v>0</v>
      </c>
      <c r="BC310" s="412">
        <f>+S310*($N$2*(1+$N$3))*(VLOOKUP(LEFT(AZ302,6),'2.1 Summary costs O&amp;M'!$J$3:$R$15,BA4,FALSE))</f>
        <v>0</v>
      </c>
      <c r="BD310" s="412">
        <f>+T310*($N$2*(1+$N$3))*(VLOOKUP(LEFT(AZ302,6),'2.1 Summary costs O&amp;M'!$J$3:$R$15,BA4,FALSE))</f>
        <v>0</v>
      </c>
      <c r="BE310" s="412">
        <f>+U310*($N$2*(1+$N$3))*(VLOOKUP(LEFT(AZ302,6),'2.1 Summary costs O&amp;M'!$J$3:$R$15,BA4,FALSE))</f>
        <v>0</v>
      </c>
      <c r="BF310" s="412">
        <f>+V310*($N$2*(1+$N$3))*(VLOOKUP(LEFT(AZ302,6),'2.1 Summary costs O&amp;M'!$J$3:$R$15,BA4,FALSE))</f>
        <v>0</v>
      </c>
      <c r="BG310" s="412">
        <f>+W310*($N$2*(1+$N$3))*(VLOOKUP(LEFT(AZ302,6),'2.1 Summary costs O&amp;M'!$J$3:$R$15,BA4,FALSE))</f>
        <v>0</v>
      </c>
      <c r="BH310" s="412">
        <f>+X310*($N$2*(1+$N$3))*(VLOOKUP(LEFT(AZ302,6),'2.1 Summary costs O&amp;M'!$J$3:$R$15,BA4,FALSE))</f>
        <v>0</v>
      </c>
      <c r="BI310" s="412">
        <f>+Y310*($N$2*(1+$N$3))*(VLOOKUP(LEFT(AZ302,6),'2.1 Summary costs O&amp;M'!$J$3:$R$15,BA4,FALSE))</f>
        <v>0</v>
      </c>
      <c r="BJ310" s="412">
        <f>+Z310*($N$2*(1+$N$3))*(VLOOKUP(LEFT(AZ302,6),'2.1 Summary costs O&amp;M'!$J$3:$R$15,BA4,FALSE))</f>
        <v>0</v>
      </c>
      <c r="BK310" s="412">
        <f>+AA310*($N$2*(1+$N$3))*(VLOOKUP(LEFT(AZ302,6),'2.1 Summary costs O&amp;M'!$J$3:$R$15,BA4,FALSE))</f>
        <v>0</v>
      </c>
      <c r="BL310" s="412">
        <f>+AB310*($N$2*(1+$N$3))*(VLOOKUP(LEFT(AZ302,6),'2.1 Summary costs O&amp;M'!$J$3:$R$15,BA4,FALSE))</f>
        <v>0</v>
      </c>
      <c r="BM310" s="412">
        <f>+AC310*($N$2*(1+$N$3))*(VLOOKUP(LEFT(AZ302,6),'2.1 Summary costs O&amp;M'!$J$3:$R$15,BA4,FALSE))</f>
        <v>0</v>
      </c>
      <c r="BN310" s="412">
        <f>+AD310*($N$2*(1+$N$3))*(VLOOKUP(LEFT(AZ302,6),'2.1 Summary costs O&amp;M'!$J$3:$R$15,BA4,FALSE))</f>
        <v>0</v>
      </c>
      <c r="BO310" s="412">
        <f>+AE310*($N$2*(1+$N$3))*(VLOOKUP(LEFT(AZ302,6),'2.1 Summary costs O&amp;M'!$J$3:$R$15,BA4,FALSE))</f>
        <v>0</v>
      </c>
      <c r="BP310" s="412">
        <f>+AF310*($N$2*(1+$N$3))*(VLOOKUP(LEFT(AZ302,6),'2.1 Summary costs O&amp;M'!$J$3:$R$15,BA4,FALSE))</f>
        <v>0</v>
      </c>
      <c r="BQ310" s="412">
        <f>+AG310*($N$2*(1+$N$3))*(VLOOKUP(LEFT(AZ302,6),'2.1 Summary costs O&amp;M'!$J$3:$R$15,BA4,FALSE))</f>
        <v>0</v>
      </c>
      <c r="BR310" s="412">
        <f>+AH310*($N$2*(1+$N$3))*(VLOOKUP(LEFT(AZ302,6),'2.1 Summary costs O&amp;M'!$J$3:$R$15,BA4,FALSE))</f>
        <v>0</v>
      </c>
      <c r="BS310" s="412">
        <f>+AI310*($N$2*(1+$N$3))*(VLOOKUP(LEFT(AZ302,6),'2.1 Summary costs O&amp;M'!$J$3:$R$15,BA4,FALSE))</f>
        <v>0</v>
      </c>
      <c r="BT310" s="412">
        <f>+AJ310*($N$2*(1+$N$3))*(VLOOKUP(LEFT(AZ302,6),'2.1 Summary costs O&amp;M'!$J$3:$R$15,BA4,FALSE))</f>
        <v>0</v>
      </c>
      <c r="BU310" s="412">
        <f t="shared" si="189"/>
        <v>0</v>
      </c>
    </row>
    <row r="311" spans="5:73"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192">SUM(R303:R310)</f>
        <v>88.489888817756864</v>
      </c>
      <c r="S311" s="385">
        <f t="shared" si="192"/>
        <v>0</v>
      </c>
      <c r="T311" s="385">
        <f t="shared" si="192"/>
        <v>104.79135080407336</v>
      </c>
      <c r="U311" s="385">
        <f t="shared" si="192"/>
        <v>0</v>
      </c>
      <c r="V311" s="385">
        <f t="shared" si="192"/>
        <v>124.09584134474369</v>
      </c>
      <c r="W311" s="385">
        <f t="shared" si="192"/>
        <v>0</v>
      </c>
      <c r="X311" s="385">
        <f t="shared" si="192"/>
        <v>146.9565734280161</v>
      </c>
      <c r="Y311" s="385">
        <f t="shared" si="192"/>
        <v>0</v>
      </c>
      <c r="Z311" s="385">
        <f t="shared" si="192"/>
        <v>174.02867203026247</v>
      </c>
      <c r="AA311" s="385">
        <f t="shared" si="192"/>
        <v>0</v>
      </c>
      <c r="AB311" s="385">
        <f t="shared" si="192"/>
        <v>206.08794817505506</v>
      </c>
      <c r="AC311" s="385">
        <f t="shared" si="192"/>
        <v>0</v>
      </c>
      <c r="AD311" s="385">
        <f t="shared" si="192"/>
        <v>244.0531315185726</v>
      </c>
      <c r="AE311" s="385">
        <f t="shared" si="192"/>
        <v>0</v>
      </c>
      <c r="AF311" s="385">
        <f t="shared" si="192"/>
        <v>289.01219858537604</v>
      </c>
      <c r="AG311" s="385">
        <f t="shared" si="192"/>
        <v>0</v>
      </c>
      <c r="AH311" s="385">
        <f t="shared" si="192"/>
        <v>342.25355114853869</v>
      </c>
      <c r="AI311" s="385">
        <f t="shared" si="192"/>
        <v>0</v>
      </c>
      <c r="AJ311" s="385">
        <f t="shared" si="192"/>
        <v>405.30293823975825</v>
      </c>
      <c r="AK311" s="385">
        <f>SUM(Q311:AJ311)</f>
        <v>2125.0720940921533</v>
      </c>
      <c r="AL311" s="240"/>
      <c r="AM311" s="240"/>
      <c r="AN311" s="240"/>
      <c r="AO311" s="240"/>
      <c r="AP311" s="240"/>
      <c r="AT311" s="253"/>
      <c r="AU311" s="253"/>
      <c r="AV311" s="253"/>
      <c r="AW311" s="254"/>
      <c r="AZ311" t="str">
        <f t="shared" si="188"/>
        <v>Subtotal USD</v>
      </c>
      <c r="BA311" s="412">
        <f>+Q311*($N$2*(1+$N$3))*(VLOOKUP(LEFT(AZ302,6),'2.1 Summary costs O&amp;M'!$J$3:$R$15,BA4,FALSE))</f>
        <v>0</v>
      </c>
      <c r="BB311" s="412">
        <f>+R311*($N$2*(1+$N$3))*(VLOOKUP(LEFT(AZ302,6),'2.1 Summary costs O&amp;M'!$J$3:$R$15,BA4,FALSE))</f>
        <v>19743.484698373024</v>
      </c>
      <c r="BC311" s="412">
        <f>+S311*($N$2*(1+$N$3))*(VLOOKUP(LEFT(AZ302,6),'2.1 Summary costs O&amp;M'!$J$3:$R$15,BA4,FALSE))</f>
        <v>0</v>
      </c>
      <c r="BD311" s="412">
        <f>+T311*($N$2*(1+$N$3))*(VLOOKUP(LEFT(AZ302,6),'2.1 Summary costs O&amp;M'!$J$3:$R$15,BA4,FALSE))</f>
        <v>23380.597023723418</v>
      </c>
      <c r="BE311" s="412">
        <f>+U311*($N$2*(1+$N$3))*(VLOOKUP(LEFT(AZ302,6),'2.1 Summary costs O&amp;M'!$J$3:$R$15,BA4,FALSE))</f>
        <v>0</v>
      </c>
      <c r="BF311" s="412">
        <f>+V311*($N$2*(1+$N$3))*(VLOOKUP(LEFT(AZ302,6),'2.1 Summary costs O&amp;M'!$J$3:$R$15,BA4,FALSE))</f>
        <v>27687.732208225199</v>
      </c>
      <c r="BG311" s="412">
        <f>+W311*($N$2*(1+$N$3))*(VLOOKUP(LEFT(AZ302,6),'2.1 Summary costs O&amp;M'!$J$3:$R$15,BA4,FALSE))</f>
        <v>0</v>
      </c>
      <c r="BH311" s="412">
        <f>+X311*($N$2*(1+$N$3))*(VLOOKUP(LEFT(AZ302,6),'2.1 Summary costs O&amp;M'!$J$3:$R$15,BA4,FALSE))</f>
        <v>32788.320762576775</v>
      </c>
      <c r="BI311" s="412">
        <f>+Y311*($N$2*(1+$N$3))*(VLOOKUP(LEFT(AZ302,6),'2.1 Summary costs O&amp;M'!$J$3:$R$15,BA4,FALSE))</f>
        <v>0</v>
      </c>
      <c r="BJ311" s="412">
        <f>+Z311*($N$2*(1+$N$3))*(VLOOKUP(LEFT(AZ302,6),'2.1 Summary costs O&amp;M'!$J$3:$R$15,BA4,FALSE))</f>
        <v>38828.531363440838</v>
      </c>
      <c r="BK311" s="412">
        <f>+AA311*($N$2*(1+$N$3))*(VLOOKUP(LEFT(AZ302,6),'2.1 Summary costs O&amp;M'!$J$3:$R$15,BA4,FALSE))</f>
        <v>0</v>
      </c>
      <c r="BL311" s="412">
        <f>+AB311*($N$2*(1+$N$3))*(VLOOKUP(LEFT(AZ302,6),'2.1 Summary costs O&amp;M'!$J$3:$R$15,BA4,FALSE))</f>
        <v>45981.45964103422</v>
      </c>
      <c r="BM311" s="412">
        <f>+AC311*($N$2*(1+$N$3))*(VLOOKUP(LEFT(AZ302,6),'2.1 Summary costs O&amp;M'!$J$3:$R$15,BA4,FALSE))</f>
        <v>0</v>
      </c>
      <c r="BN311" s="412">
        <f>+AD311*($N$2*(1+$N$3))*(VLOOKUP(LEFT(AZ302,6),'2.1 Summary costs O&amp;M'!$J$3:$R$15,BA4,FALSE))</f>
        <v>54452.0886182881</v>
      </c>
      <c r="BO311" s="412">
        <f>+AE311*($N$2*(1+$N$3))*(VLOOKUP(LEFT(AZ302,6),'2.1 Summary costs O&amp;M'!$J$3:$R$15,BA4,FALSE))</f>
        <v>0</v>
      </c>
      <c r="BP311" s="412">
        <f>+AF311*($N$2*(1+$N$3))*(VLOOKUP(LEFT(AZ302,6),'2.1 Summary costs O&amp;M'!$J$3:$R$15,BA4,FALSE))</f>
        <v>64483.162953963387</v>
      </c>
      <c r="BQ311" s="412">
        <f>+AG311*($N$2*(1+$N$3))*(VLOOKUP(LEFT(AZ302,6),'2.1 Summary costs O&amp;M'!$J$3:$R$15,BA4,FALSE))</f>
        <v>0</v>
      </c>
      <c r="BR311" s="412">
        <f>+AH311*($N$2*(1+$N$3))*(VLOOKUP(LEFT(AZ302,6),'2.1 Summary costs O&amp;M'!$J$3:$R$15,BA4,FALSE))</f>
        <v>76362.145329185354</v>
      </c>
      <c r="BS311" s="412">
        <f>+AI311*($N$2*(1+$N$3))*(VLOOKUP(LEFT(AZ302,6),'2.1 Summary costs O&amp;M'!$J$3:$R$15,BA4,FALSE))</f>
        <v>0</v>
      </c>
      <c r="BT311" s="412">
        <f>+AJ311*($N$2*(1+$N$3))*(VLOOKUP(LEFT(AZ302,6),'2.1 Summary costs O&amp;M'!$J$3:$R$15,BA4,FALSE))</f>
        <v>90429.454328080828</v>
      </c>
      <c r="BU311" s="412">
        <f t="shared" si="189"/>
        <v>474136.97692689113</v>
      </c>
    </row>
    <row r="312" spans="5:73"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c r="AZ312" s="398"/>
      <c r="BA312" s="414">
        <f>+Q312*(VLOOKUP(LEFT($AZ302,6),'2.1 Summary costs O&amp;M'!$J$3:$R$15,$BA$4,FALSE))</f>
        <v>0</v>
      </c>
      <c r="BB312" s="414">
        <f>+R312*(VLOOKUP(LEFT($AZ302,6),'2.1 Summary costs O&amp;M'!$J$3:$R$15,$BA$4,FALSE))</f>
        <v>0</v>
      </c>
      <c r="BC312" s="414">
        <f>+S312*(VLOOKUP(LEFT($AZ302,6),'2.1 Summary costs O&amp;M'!$J$3:$R$15,$BA$4,FALSE))</f>
        <v>0</v>
      </c>
      <c r="BD312" s="414">
        <f>+T312*(VLOOKUP(LEFT($AZ302,6),'2.1 Summary costs O&amp;M'!$J$3:$R$15,$BA$4,FALSE))</f>
        <v>0</v>
      </c>
      <c r="BE312" s="414">
        <f>+U312*(VLOOKUP(LEFT($AZ302,6),'2.1 Summary costs O&amp;M'!$J$3:$R$15,$BA$4,FALSE))</f>
        <v>0</v>
      </c>
      <c r="BF312" s="414">
        <f>+V312*(VLOOKUP(LEFT($AZ302,6),'2.1 Summary costs O&amp;M'!$J$3:$R$15,$BA$4,FALSE))</f>
        <v>0</v>
      </c>
      <c r="BG312" s="414">
        <f>+W312*(VLOOKUP(LEFT($AZ302,6),'2.1 Summary costs O&amp;M'!$J$3:$R$15,$BA$4,FALSE))</f>
        <v>0</v>
      </c>
      <c r="BH312" s="414">
        <f>+X312*(VLOOKUP(LEFT($AZ302,6),'2.1 Summary costs O&amp;M'!$J$3:$R$15,$BA$4,FALSE))</f>
        <v>0</v>
      </c>
      <c r="BI312" s="414">
        <f>+Y312*(VLOOKUP(LEFT($AZ302,6),'2.1 Summary costs O&amp;M'!$J$3:$R$15,$BA$4,FALSE))</f>
        <v>0</v>
      </c>
      <c r="BJ312" s="414">
        <f>+Z312*(VLOOKUP(LEFT($AZ302,6),'2.1 Summary costs O&amp;M'!$J$3:$R$15,$BA$4,FALSE))</f>
        <v>0</v>
      </c>
      <c r="BK312" s="414">
        <f>+AA312*(VLOOKUP(LEFT($AZ302,6),'2.1 Summary costs O&amp;M'!$J$3:$R$15,$BA$4,FALSE))</f>
        <v>0</v>
      </c>
      <c r="BL312" s="414">
        <f>+AB312*(VLOOKUP(LEFT($AZ302,6),'2.1 Summary costs O&amp;M'!$J$3:$R$15,$BA$4,FALSE))</f>
        <v>0</v>
      </c>
      <c r="BM312" s="414">
        <f>+AC312*(VLOOKUP(LEFT($AZ302,6),'2.1 Summary costs O&amp;M'!$J$3:$R$15,$BA$4,FALSE))</f>
        <v>0</v>
      </c>
      <c r="BN312" s="414">
        <f>+AD312*(VLOOKUP(LEFT($AZ302,6),'2.1 Summary costs O&amp;M'!$J$3:$R$15,$BA$4,FALSE))</f>
        <v>0</v>
      </c>
      <c r="BO312" s="414">
        <f>+AE312*(VLOOKUP(LEFT($AZ302,6),'2.1 Summary costs O&amp;M'!$J$3:$R$15,$BA$4,FALSE))</f>
        <v>0</v>
      </c>
      <c r="BP312" s="414">
        <f>+AF312*(VLOOKUP(LEFT($AZ302,6),'2.1 Summary costs O&amp;M'!$J$3:$R$15,$BA$4,FALSE))</f>
        <v>0</v>
      </c>
      <c r="BQ312" s="414">
        <f>+AG312*(VLOOKUP(LEFT($AZ302,6),'2.1 Summary costs O&amp;M'!$J$3:$R$15,$BA$4,FALSE))</f>
        <v>0</v>
      </c>
      <c r="BR312" s="414">
        <f>+AH312*(VLOOKUP(LEFT($AZ302,6),'2.1 Summary costs O&amp;M'!$J$3:$R$15,$BA$4,FALSE))</f>
        <v>0</v>
      </c>
      <c r="BS312" s="414">
        <f>+AI312*(VLOOKUP(LEFT($AZ302,6),'2.1 Summary costs O&amp;M'!$J$3:$R$15,$BA$4,FALSE))</f>
        <v>0</v>
      </c>
      <c r="BT312" s="414">
        <f>+AJ312*(VLOOKUP(LEFT($AZ302,6),'2.1 Summary costs O&amp;M'!$J$3:$R$15,$BA$4,FALSE))</f>
        <v>0</v>
      </c>
      <c r="BU312" s="398"/>
    </row>
    <row r="313" spans="5:73" s="246" customFormat="1" x14ac:dyDescent="0.25">
      <c r="E313" s="240"/>
      <c r="F313" s="435"/>
      <c r="G313" s="261" t="str">
        <f>+Lote_herramienta</f>
        <v>Herramientas</v>
      </c>
      <c r="H313" s="261"/>
      <c r="I313" s="262">
        <v>1</v>
      </c>
      <c r="J313" s="262"/>
      <c r="K313" s="276" t="str">
        <f>+lote</f>
        <v>lote</v>
      </c>
      <c r="L313" s="276"/>
      <c r="M313" s="277">
        <v>150</v>
      </c>
      <c r="N313" s="260">
        <f>+M313*I313</f>
        <v>150</v>
      </c>
      <c r="O313" s="240"/>
      <c r="P313" s="240"/>
      <c r="Q313" s="383">
        <f>+$N313*(1+$N$1)^(1+Q$6)</f>
        <v>177.63275364695454</v>
      </c>
      <c r="R313" s="383">
        <f>+$N313*(1+$N$1)^(1+R$6)</f>
        <v>193.30315518442032</v>
      </c>
      <c r="S313" s="383">
        <f t="shared" ref="S313:AH319" si="193">+$N313*(1+$N$1)^(1+S$6)</f>
        <v>210.35596778799763</v>
      </c>
      <c r="T313" s="383">
        <f t="shared" si="193"/>
        <v>228.9131449603544</v>
      </c>
      <c r="U313" s="383">
        <f t="shared" si="193"/>
        <v>249.10739869501393</v>
      </c>
      <c r="V313" s="383">
        <f t="shared" si="193"/>
        <v>271.08314856861483</v>
      </c>
      <c r="W313" s="383">
        <f t="shared" si="193"/>
        <v>294.99755456016726</v>
      </c>
      <c r="X313" s="383">
        <f t="shared" si="193"/>
        <v>321.02164098353029</v>
      </c>
      <c r="Y313" s="383">
        <f t="shared" si="193"/>
        <v>349.34151957093485</v>
      </c>
      <c r="Z313" s="383">
        <f t="shared" si="193"/>
        <v>380.15972045445676</v>
      </c>
      <c r="AA313" s="383">
        <f t="shared" si="193"/>
        <v>413.6966405639775</v>
      </c>
      <c r="AB313" s="383">
        <f t="shared" si="193"/>
        <v>450.19211979987756</v>
      </c>
      <c r="AC313" s="383">
        <f t="shared" si="193"/>
        <v>489.90715625249146</v>
      </c>
      <c r="AD313" s="383">
        <f t="shared" si="193"/>
        <v>533.12577273474596</v>
      </c>
      <c r="AE313" s="383">
        <f t="shared" si="193"/>
        <v>580.15704797652586</v>
      </c>
      <c r="AF313" s="383">
        <f t="shared" si="193"/>
        <v>631.33732700688938</v>
      </c>
      <c r="AG313" s="383">
        <f t="shared" si="193"/>
        <v>687.03262653172408</v>
      </c>
      <c r="AH313" s="383">
        <f t="shared" si="193"/>
        <v>747.64125250894381</v>
      </c>
      <c r="AI313" s="383">
        <f t="shared" ref="AI313:AJ319" si="194">+$N313*(1+$N$1)^(1+AI$6)</f>
        <v>813.59664864086574</v>
      </c>
      <c r="AJ313" s="383">
        <f t="shared" si="194"/>
        <v>885.37049615481169</v>
      </c>
      <c r="AK313" s="385">
        <f t="shared" ref="AK313:AK319" si="195">SUM(Q313:AJ313)</f>
        <v>8907.9730925832991</v>
      </c>
      <c r="AL313" s="240"/>
      <c r="AM313" s="240"/>
      <c r="AN313" s="240"/>
      <c r="AO313" s="240"/>
      <c r="AP313" s="240"/>
      <c r="AT313" s="253"/>
      <c r="AU313" s="253"/>
      <c r="AV313" s="253"/>
      <c r="AW313" s="254"/>
      <c r="AZ313" s="398" t="str">
        <f>+G313</f>
        <v>Herramientas</v>
      </c>
      <c r="BA313" s="414">
        <f>+Q313*(VLOOKUP(LEFT($AZ302,6),'2.1 Summary costs O&amp;M'!$J$3:$R$15,$BA$4,FALSE))</f>
        <v>3019.756811998227</v>
      </c>
      <c r="BB313" s="414">
        <f>+R313*(VLOOKUP(LEFT($AZ302,6),'2.1 Summary costs O&amp;M'!$J$3:$R$15,$BA$4,FALSE))</f>
        <v>3286.1536381351452</v>
      </c>
      <c r="BC313" s="414">
        <f>+S313*(VLOOKUP(LEFT($AZ302,6),'2.1 Summary costs O&amp;M'!$J$3:$R$15,$BA$4,FALSE))</f>
        <v>3576.0514523959596</v>
      </c>
      <c r="BD313" s="414">
        <f>+T313*(VLOOKUP(LEFT($AZ302,6),'2.1 Summary costs O&amp;M'!$J$3:$R$15,$BA$4,FALSE))</f>
        <v>3891.5234643260246</v>
      </c>
      <c r="BE313" s="414">
        <f>+U313*(VLOOKUP(LEFT($AZ302,6),'2.1 Summary costs O&amp;M'!$J$3:$R$15,$BA$4,FALSE))</f>
        <v>4234.8257778152365</v>
      </c>
      <c r="BF313" s="414">
        <f>+V313*(VLOOKUP(LEFT($AZ302,6),'2.1 Summary costs O&amp;M'!$J$3:$R$15,$BA$4,FALSE))</f>
        <v>4608.4135256664522</v>
      </c>
      <c r="BG313" s="414">
        <f>+W313*(VLOOKUP(LEFT($AZ302,6),'2.1 Summary costs O&amp;M'!$J$3:$R$15,$BA$4,FALSE))</f>
        <v>5014.9584275228435</v>
      </c>
      <c r="BH313" s="414">
        <f>+X313*(VLOOKUP(LEFT($AZ302,6),'2.1 Summary costs O&amp;M'!$J$3:$R$15,$BA$4,FALSE))</f>
        <v>5457.3678967200149</v>
      </c>
      <c r="BI313" s="414">
        <f>+Y313*(VLOOKUP(LEFT($AZ302,6),'2.1 Summary costs O&amp;M'!$J$3:$R$15,$BA$4,FALSE))</f>
        <v>5938.8058327058925</v>
      </c>
      <c r="BJ313" s="414">
        <f>+Z313*(VLOOKUP(LEFT($AZ302,6),'2.1 Summary costs O&amp;M'!$J$3:$R$15,$BA$4,FALSE))</f>
        <v>6462.715247725765</v>
      </c>
      <c r="BK313" s="414">
        <f>+AA313*(VLOOKUP(LEFT($AZ302,6),'2.1 Summary costs O&amp;M'!$J$3:$R$15,$BA$4,FALSE))</f>
        <v>7032.8428895876177</v>
      </c>
      <c r="BL313" s="414">
        <f>+AB313*(VLOOKUP(LEFT($AZ302,6),'2.1 Summary costs O&amp;M'!$J$3:$R$15,$BA$4,FALSE))</f>
        <v>7653.2660365979182</v>
      </c>
      <c r="BM313" s="414">
        <f>+AC313*(VLOOKUP(LEFT($AZ302,6),'2.1 Summary costs O&amp;M'!$J$3:$R$15,$BA$4,FALSE))</f>
        <v>8328.4216562923557</v>
      </c>
      <c r="BN313" s="414">
        <f>+AD313*(VLOOKUP(LEFT($AZ302,6),'2.1 Summary costs O&amp;M'!$J$3:$R$15,$BA$4,FALSE))</f>
        <v>9063.1381364906811</v>
      </c>
      <c r="BO313" s="414">
        <f>+AE313*(VLOOKUP(LEFT($AZ302,6),'2.1 Summary costs O&amp;M'!$J$3:$R$15,$BA$4,FALSE))</f>
        <v>9862.6698156009388</v>
      </c>
      <c r="BP313" s="414">
        <f>+AF313*(VLOOKUP(LEFT($AZ302,6),'2.1 Summary costs O&amp;M'!$J$3:$R$15,$BA$4,FALSE))</f>
        <v>10732.73455911712</v>
      </c>
      <c r="BQ313" s="414">
        <f>+AG313*(VLOOKUP(LEFT($AZ302,6),'2.1 Summary costs O&amp;M'!$J$3:$R$15,$BA$4,FALSE))</f>
        <v>11679.554651039309</v>
      </c>
      <c r="BR313" s="414">
        <f>+AH313*(VLOOKUP(LEFT($AZ302,6),'2.1 Summary costs O&amp;M'!$J$3:$R$15,$BA$4,FALSE))</f>
        <v>12709.901292652045</v>
      </c>
      <c r="BS313" s="414">
        <f>+AI313*(VLOOKUP(LEFT($AZ302,6),'2.1 Summary costs O&amp;M'!$J$3:$R$15,$BA$4,FALSE))</f>
        <v>13831.143026894717</v>
      </c>
      <c r="BT313" s="414">
        <f>+AJ313*(VLOOKUP(LEFT($AZ302,6),'2.1 Summary costs O&amp;M'!$J$3:$R$15,$BA$4,FALSE))</f>
        <v>15051.298434631799</v>
      </c>
      <c r="BU313" s="414">
        <f t="shared" ref="BU313:BU319" si="196">SUM(BA313:BT313)</f>
        <v>151435.54257391606</v>
      </c>
    </row>
    <row r="314" spans="5:73" s="246" customFormat="1" x14ac:dyDescent="0.25">
      <c r="E314" s="240"/>
      <c r="F314" s="435"/>
      <c r="G314" s="261" t="s">
        <v>162</v>
      </c>
      <c r="H314" s="261"/>
      <c r="I314" s="262">
        <v>1</v>
      </c>
      <c r="J314" s="262"/>
      <c r="K314" s="278" t="s">
        <v>111</v>
      </c>
      <c r="L314" s="279"/>
      <c r="M314" s="277">
        <v>250</v>
      </c>
      <c r="N314" s="260">
        <f t="shared" ref="N314" si="197">+M314*I314</f>
        <v>250</v>
      </c>
      <c r="O314" s="240"/>
      <c r="P314" s="240"/>
      <c r="Q314" s="383">
        <f t="shared" ref="Q314:R319" si="198">+$N314*(1+$N$1)^(1+Q$6)</f>
        <v>296.05458941159088</v>
      </c>
      <c r="R314" s="383">
        <f t="shared" si="198"/>
        <v>322.17192530736719</v>
      </c>
      <c r="S314" s="383">
        <f t="shared" si="193"/>
        <v>350.59327964666272</v>
      </c>
      <c r="T314" s="383">
        <f t="shared" si="193"/>
        <v>381.52190826725734</v>
      </c>
      <c r="U314" s="383">
        <f t="shared" si="193"/>
        <v>415.1789978250232</v>
      </c>
      <c r="V314" s="383">
        <f t="shared" si="193"/>
        <v>451.80524761435811</v>
      </c>
      <c r="W314" s="383">
        <f t="shared" si="193"/>
        <v>491.66259093361214</v>
      </c>
      <c r="X314" s="383">
        <f t="shared" si="193"/>
        <v>535.03606830588376</v>
      </c>
      <c r="Y314" s="383">
        <f t="shared" si="193"/>
        <v>582.23586595155803</v>
      </c>
      <c r="Z314" s="383">
        <f t="shared" si="193"/>
        <v>633.59953409076127</v>
      </c>
      <c r="AA314" s="383">
        <f t="shared" si="193"/>
        <v>689.49440093996247</v>
      </c>
      <c r="AB314" s="383">
        <f t="shared" si="193"/>
        <v>750.3201996664626</v>
      </c>
      <c r="AC314" s="383">
        <f t="shared" si="193"/>
        <v>816.51192708748579</v>
      </c>
      <c r="AD314" s="383">
        <f t="shared" si="193"/>
        <v>888.54295455790987</v>
      </c>
      <c r="AE314" s="383">
        <f t="shared" si="193"/>
        <v>966.9284132942098</v>
      </c>
      <c r="AF314" s="383">
        <f t="shared" si="193"/>
        <v>1052.2288783448157</v>
      </c>
      <c r="AG314" s="383">
        <f t="shared" si="193"/>
        <v>1145.0543775528733</v>
      </c>
      <c r="AH314" s="383">
        <f t="shared" si="193"/>
        <v>1246.068754181573</v>
      </c>
      <c r="AI314" s="383">
        <f t="shared" si="194"/>
        <v>1355.9944144014428</v>
      </c>
      <c r="AJ314" s="383">
        <f t="shared" si="194"/>
        <v>1475.617493591353</v>
      </c>
      <c r="AK314" s="385">
        <f t="shared" si="195"/>
        <v>14846.621820972163</v>
      </c>
      <c r="AL314" s="240"/>
      <c r="AM314" s="240"/>
      <c r="AN314" s="240"/>
      <c r="AO314" s="240"/>
      <c r="AP314" s="240"/>
      <c r="AT314" s="253"/>
      <c r="AU314" s="253"/>
      <c r="AV314" s="253"/>
      <c r="AW314" s="254"/>
      <c r="AZ314" s="398" t="str">
        <f t="shared" ref="AZ314:AZ320" si="199">+G314</f>
        <v>Materiales varios</v>
      </c>
      <c r="BA314" s="414">
        <f>+Q314*(VLOOKUP(LEFT($AZ302,6),'2.1 Summary costs O&amp;M'!$J$3:$R$15,$BA$4,FALSE))</f>
        <v>5032.9280199970453</v>
      </c>
      <c r="BB314" s="414">
        <f>+R314*(VLOOKUP(LEFT($AZ302,6),'2.1 Summary costs O&amp;M'!$J$3:$R$15,$BA$4,FALSE))</f>
        <v>5476.922730225242</v>
      </c>
      <c r="BC314" s="414">
        <f>+S314*(VLOOKUP(LEFT($AZ302,6),'2.1 Summary costs O&amp;M'!$J$3:$R$15,$BA$4,FALSE))</f>
        <v>5960.0857539932658</v>
      </c>
      <c r="BD314" s="414">
        <f>+T314*(VLOOKUP(LEFT($AZ302,6),'2.1 Summary costs O&amp;M'!$J$3:$R$15,$BA$4,FALSE))</f>
        <v>6485.872440543375</v>
      </c>
      <c r="BE314" s="414">
        <f>+U314*(VLOOKUP(LEFT($AZ302,6),'2.1 Summary costs O&amp;M'!$J$3:$R$15,$BA$4,FALSE))</f>
        <v>7058.0429630253948</v>
      </c>
      <c r="BF314" s="414">
        <f>+V314*(VLOOKUP(LEFT($AZ302,6),'2.1 Summary costs O&amp;M'!$J$3:$R$15,$BA$4,FALSE))</f>
        <v>7680.6892094440882</v>
      </c>
      <c r="BG314" s="414">
        <f>+W314*(VLOOKUP(LEFT($AZ302,6),'2.1 Summary costs O&amp;M'!$J$3:$R$15,$BA$4,FALSE))</f>
        <v>8358.2640458714068</v>
      </c>
      <c r="BH314" s="414">
        <f>+X314*(VLOOKUP(LEFT($AZ302,6),'2.1 Summary costs O&amp;M'!$J$3:$R$15,$BA$4,FALSE))</f>
        <v>9095.6131612000245</v>
      </c>
      <c r="BI314" s="414">
        <f>+Y314*(VLOOKUP(LEFT($AZ302,6),'2.1 Summary costs O&amp;M'!$J$3:$R$15,$BA$4,FALSE))</f>
        <v>9898.009721176486</v>
      </c>
      <c r="BJ314" s="414">
        <f>+Z314*(VLOOKUP(LEFT($AZ302,6),'2.1 Summary costs O&amp;M'!$J$3:$R$15,$BA$4,FALSE))</f>
        <v>10771.192079542941</v>
      </c>
      <c r="BK314" s="414">
        <f>+AA314*(VLOOKUP(LEFT($AZ302,6),'2.1 Summary costs O&amp;M'!$J$3:$R$15,$BA$4,FALSE))</f>
        <v>11721.404815979362</v>
      </c>
      <c r="BL314" s="414">
        <f>+AB314*(VLOOKUP(LEFT($AZ302,6),'2.1 Summary costs O&amp;M'!$J$3:$R$15,$BA$4,FALSE))</f>
        <v>12755.443394329865</v>
      </c>
      <c r="BM314" s="414">
        <f>+AC314*(VLOOKUP(LEFT($AZ302,6),'2.1 Summary costs O&amp;M'!$J$3:$R$15,$BA$4,FALSE))</f>
        <v>13880.702760487258</v>
      </c>
      <c r="BN314" s="414">
        <f>+AD314*(VLOOKUP(LEFT($AZ302,6),'2.1 Summary costs O&amp;M'!$J$3:$R$15,$BA$4,FALSE))</f>
        <v>15105.230227484468</v>
      </c>
      <c r="BO314" s="414">
        <f>+AE314*(VLOOKUP(LEFT($AZ302,6),'2.1 Summary costs O&amp;M'!$J$3:$R$15,$BA$4,FALSE))</f>
        <v>16437.783026001565</v>
      </c>
      <c r="BP314" s="414">
        <f>+AF314*(VLOOKUP(LEFT($AZ302,6),'2.1 Summary costs O&amp;M'!$J$3:$R$15,$BA$4,FALSE))</f>
        <v>17887.890931861868</v>
      </c>
      <c r="BQ314" s="414">
        <f>+AG314*(VLOOKUP(LEFT($AZ302,6),'2.1 Summary costs O&amp;M'!$J$3:$R$15,$BA$4,FALSE))</f>
        <v>19465.924418398849</v>
      </c>
      <c r="BR314" s="414">
        <f>+AH314*(VLOOKUP(LEFT($AZ302,6),'2.1 Summary costs O&amp;M'!$J$3:$R$15,$BA$4,FALSE))</f>
        <v>21183.16882108674</v>
      </c>
      <c r="BS314" s="414">
        <f>+AI314*(VLOOKUP(LEFT($AZ302,6),'2.1 Summary costs O&amp;M'!$J$3:$R$15,$BA$4,FALSE))</f>
        <v>23051.905044824529</v>
      </c>
      <c r="BT314" s="414">
        <f>+AJ314*(VLOOKUP(LEFT($AZ302,6),'2.1 Summary costs O&amp;M'!$J$3:$R$15,$BA$4,FALSE))</f>
        <v>25085.497391052999</v>
      </c>
      <c r="BU314" s="414">
        <f t="shared" si="196"/>
        <v>252392.57095652679</v>
      </c>
    </row>
    <row r="315" spans="5:73" s="246" customFormat="1" x14ac:dyDescent="0.25">
      <c r="E315" s="240"/>
      <c r="F315" s="445"/>
      <c r="G315" s="263"/>
      <c r="H315" s="332"/>
      <c r="I315" s="280"/>
      <c r="J315" s="281"/>
      <c r="K315" s="282"/>
      <c r="L315" s="283"/>
      <c r="M315" s="388"/>
      <c r="N315" s="260"/>
      <c r="O315" s="240"/>
      <c r="P315" s="240"/>
      <c r="Q315" s="383">
        <f t="shared" si="198"/>
        <v>0</v>
      </c>
      <c r="R315" s="383">
        <f t="shared" si="198"/>
        <v>0</v>
      </c>
      <c r="S315" s="383">
        <f t="shared" si="193"/>
        <v>0</v>
      </c>
      <c r="T315" s="383">
        <f t="shared" si="193"/>
        <v>0</v>
      </c>
      <c r="U315" s="383">
        <f t="shared" si="193"/>
        <v>0</v>
      </c>
      <c r="V315" s="383">
        <f t="shared" si="193"/>
        <v>0</v>
      </c>
      <c r="W315" s="383">
        <f t="shared" si="193"/>
        <v>0</v>
      </c>
      <c r="X315" s="383">
        <f t="shared" si="193"/>
        <v>0</v>
      </c>
      <c r="Y315" s="383">
        <f t="shared" si="193"/>
        <v>0</v>
      </c>
      <c r="Z315" s="383">
        <f t="shared" si="193"/>
        <v>0</v>
      </c>
      <c r="AA315" s="383">
        <f t="shared" si="193"/>
        <v>0</v>
      </c>
      <c r="AB315" s="383">
        <f t="shared" si="193"/>
        <v>0</v>
      </c>
      <c r="AC315" s="383">
        <f t="shared" si="193"/>
        <v>0</v>
      </c>
      <c r="AD315" s="383">
        <f t="shared" si="193"/>
        <v>0</v>
      </c>
      <c r="AE315" s="383">
        <f t="shared" si="193"/>
        <v>0</v>
      </c>
      <c r="AF315" s="383">
        <f t="shared" si="193"/>
        <v>0</v>
      </c>
      <c r="AG315" s="383">
        <f t="shared" si="193"/>
        <v>0</v>
      </c>
      <c r="AH315" s="383">
        <f t="shared" si="193"/>
        <v>0</v>
      </c>
      <c r="AI315" s="383">
        <f t="shared" si="194"/>
        <v>0</v>
      </c>
      <c r="AJ315" s="383">
        <f t="shared" si="194"/>
        <v>0</v>
      </c>
      <c r="AK315" s="385">
        <f t="shared" si="195"/>
        <v>0</v>
      </c>
      <c r="AL315" s="240"/>
      <c r="AM315" s="240"/>
      <c r="AN315" s="240"/>
      <c r="AO315" s="240"/>
      <c r="AP315" s="240"/>
      <c r="AT315" s="253"/>
      <c r="AU315" s="253"/>
      <c r="AV315" s="253"/>
      <c r="AW315" s="254"/>
      <c r="AZ315" s="398">
        <f t="shared" si="199"/>
        <v>0</v>
      </c>
      <c r="BA315" s="414">
        <f>+Q315*(VLOOKUP(LEFT($AZ302,6),'2.1 Summary costs O&amp;M'!$J$3:$R$15,$BA$4,FALSE))</f>
        <v>0</v>
      </c>
      <c r="BB315" s="414">
        <f>+R315*(VLOOKUP(LEFT($AZ302,6),'2.1 Summary costs O&amp;M'!$J$3:$R$15,$BA$4,FALSE))</f>
        <v>0</v>
      </c>
      <c r="BC315" s="414">
        <f>+S315*(VLOOKUP(LEFT($AZ302,6),'2.1 Summary costs O&amp;M'!$J$3:$R$15,$BA$4,FALSE))</f>
        <v>0</v>
      </c>
      <c r="BD315" s="414">
        <f>+T315*(VLOOKUP(LEFT($AZ302,6),'2.1 Summary costs O&amp;M'!$J$3:$R$15,$BA$4,FALSE))</f>
        <v>0</v>
      </c>
      <c r="BE315" s="414">
        <f>+U315*(VLOOKUP(LEFT($AZ302,6),'2.1 Summary costs O&amp;M'!$J$3:$R$15,$BA$4,FALSE))</f>
        <v>0</v>
      </c>
      <c r="BF315" s="414">
        <f>+V315*(VLOOKUP(LEFT($AZ302,6),'2.1 Summary costs O&amp;M'!$J$3:$R$15,$BA$4,FALSE))</f>
        <v>0</v>
      </c>
      <c r="BG315" s="414">
        <f>+W315*(VLOOKUP(LEFT($AZ302,6),'2.1 Summary costs O&amp;M'!$J$3:$R$15,$BA$4,FALSE))</f>
        <v>0</v>
      </c>
      <c r="BH315" s="414">
        <f>+X315*(VLOOKUP(LEFT($AZ302,6),'2.1 Summary costs O&amp;M'!$J$3:$R$15,$BA$4,FALSE))</f>
        <v>0</v>
      </c>
      <c r="BI315" s="414">
        <f>+Y315*(VLOOKUP(LEFT($AZ302,6),'2.1 Summary costs O&amp;M'!$J$3:$R$15,$BA$4,FALSE))</f>
        <v>0</v>
      </c>
      <c r="BJ315" s="414">
        <f>+Z315*(VLOOKUP(LEFT($AZ302,6),'2.1 Summary costs O&amp;M'!$J$3:$R$15,$BA$4,FALSE))</f>
        <v>0</v>
      </c>
      <c r="BK315" s="414">
        <f>+AA315*(VLOOKUP(LEFT($AZ302,6),'2.1 Summary costs O&amp;M'!$J$3:$R$15,$BA$4,FALSE))</f>
        <v>0</v>
      </c>
      <c r="BL315" s="414">
        <f>+AB315*(VLOOKUP(LEFT($AZ302,6),'2.1 Summary costs O&amp;M'!$J$3:$R$15,$BA$4,FALSE))</f>
        <v>0</v>
      </c>
      <c r="BM315" s="414">
        <f>+AC315*(VLOOKUP(LEFT($AZ302,6),'2.1 Summary costs O&amp;M'!$J$3:$R$15,$BA$4,FALSE))</f>
        <v>0</v>
      </c>
      <c r="BN315" s="414">
        <f>+AD315*(VLOOKUP(LEFT($AZ302,6),'2.1 Summary costs O&amp;M'!$J$3:$R$15,$BA$4,FALSE))</f>
        <v>0</v>
      </c>
      <c r="BO315" s="414">
        <f>+AE315*(VLOOKUP(LEFT($AZ302,6),'2.1 Summary costs O&amp;M'!$J$3:$R$15,$BA$4,FALSE))</f>
        <v>0</v>
      </c>
      <c r="BP315" s="414">
        <f>+AF315*(VLOOKUP(LEFT($AZ302,6),'2.1 Summary costs O&amp;M'!$J$3:$R$15,$BA$4,FALSE))</f>
        <v>0</v>
      </c>
      <c r="BQ315" s="414">
        <f>+AG315*(VLOOKUP(LEFT($AZ302,6),'2.1 Summary costs O&amp;M'!$J$3:$R$15,$BA$4,FALSE))</f>
        <v>0</v>
      </c>
      <c r="BR315" s="414">
        <f>+AH315*(VLOOKUP(LEFT($AZ302,6),'2.1 Summary costs O&amp;M'!$J$3:$R$15,$BA$4,FALSE))</f>
        <v>0</v>
      </c>
      <c r="BS315" s="414">
        <f>+AI315*(VLOOKUP(LEFT($AZ302,6),'2.1 Summary costs O&amp;M'!$J$3:$R$15,$BA$4,FALSE))</f>
        <v>0</v>
      </c>
      <c r="BT315" s="414">
        <f>+AJ315*(VLOOKUP(LEFT($AZ302,6),'2.1 Summary costs O&amp;M'!$J$3:$R$15,$BA$4,FALSE))</f>
        <v>0</v>
      </c>
      <c r="BU315" s="414">
        <f t="shared" si="196"/>
        <v>0</v>
      </c>
    </row>
    <row r="316" spans="5:73" s="246" customFormat="1" x14ac:dyDescent="0.25">
      <c r="E316" s="240"/>
      <c r="F316" s="445"/>
      <c r="G316" s="263"/>
      <c r="H316" s="332"/>
      <c r="I316" s="280"/>
      <c r="J316" s="281"/>
      <c r="K316" s="282"/>
      <c r="L316" s="283"/>
      <c r="M316" s="388"/>
      <c r="N316" s="260"/>
      <c r="O316" s="240"/>
      <c r="P316" s="240"/>
      <c r="Q316" s="383">
        <f t="shared" si="198"/>
        <v>0</v>
      </c>
      <c r="R316" s="383">
        <f t="shared" si="198"/>
        <v>0</v>
      </c>
      <c r="S316" s="383">
        <f t="shared" si="193"/>
        <v>0</v>
      </c>
      <c r="T316" s="383">
        <f t="shared" si="193"/>
        <v>0</v>
      </c>
      <c r="U316" s="383">
        <f t="shared" si="193"/>
        <v>0</v>
      </c>
      <c r="V316" s="383">
        <f t="shared" si="193"/>
        <v>0</v>
      </c>
      <c r="W316" s="383">
        <f t="shared" si="193"/>
        <v>0</v>
      </c>
      <c r="X316" s="383">
        <f t="shared" si="193"/>
        <v>0</v>
      </c>
      <c r="Y316" s="383">
        <f t="shared" si="193"/>
        <v>0</v>
      </c>
      <c r="Z316" s="383">
        <f t="shared" si="193"/>
        <v>0</v>
      </c>
      <c r="AA316" s="383">
        <f t="shared" si="193"/>
        <v>0</v>
      </c>
      <c r="AB316" s="383">
        <f t="shared" si="193"/>
        <v>0</v>
      </c>
      <c r="AC316" s="383">
        <f t="shared" si="193"/>
        <v>0</v>
      </c>
      <c r="AD316" s="383">
        <f t="shared" si="193"/>
        <v>0</v>
      </c>
      <c r="AE316" s="383">
        <f t="shared" si="193"/>
        <v>0</v>
      </c>
      <c r="AF316" s="383">
        <f t="shared" si="193"/>
        <v>0</v>
      </c>
      <c r="AG316" s="383">
        <f t="shared" si="193"/>
        <v>0</v>
      </c>
      <c r="AH316" s="383">
        <f t="shared" si="193"/>
        <v>0</v>
      </c>
      <c r="AI316" s="383">
        <f t="shared" si="194"/>
        <v>0</v>
      </c>
      <c r="AJ316" s="383">
        <f t="shared" si="194"/>
        <v>0</v>
      </c>
      <c r="AK316" s="385">
        <f t="shared" si="195"/>
        <v>0</v>
      </c>
      <c r="AL316" s="240"/>
      <c r="AM316" s="240"/>
      <c r="AN316" s="240"/>
      <c r="AO316" s="240"/>
      <c r="AP316" s="240"/>
      <c r="AT316" s="253"/>
      <c r="AU316" s="253"/>
      <c r="AV316" s="253"/>
      <c r="AW316" s="254"/>
      <c r="AZ316" s="398">
        <f t="shared" si="199"/>
        <v>0</v>
      </c>
      <c r="BA316" s="414">
        <f>+Q316*(VLOOKUP(LEFT($AZ302,6),'2.1 Summary costs O&amp;M'!$J$3:$R$15,$BA$4,FALSE))</f>
        <v>0</v>
      </c>
      <c r="BB316" s="414">
        <f>+R316*(VLOOKUP(LEFT($AZ302,6),'2.1 Summary costs O&amp;M'!$J$3:$R$15,$BA$4,FALSE))</f>
        <v>0</v>
      </c>
      <c r="BC316" s="414">
        <f>+S316*(VLOOKUP(LEFT($AZ302,6),'2.1 Summary costs O&amp;M'!$J$3:$R$15,$BA$4,FALSE))</f>
        <v>0</v>
      </c>
      <c r="BD316" s="414">
        <f>+T316*(VLOOKUP(LEFT($AZ302,6),'2.1 Summary costs O&amp;M'!$J$3:$R$15,$BA$4,FALSE))</f>
        <v>0</v>
      </c>
      <c r="BE316" s="414">
        <f>+U316*(VLOOKUP(LEFT($AZ302,6),'2.1 Summary costs O&amp;M'!$J$3:$R$15,$BA$4,FALSE))</f>
        <v>0</v>
      </c>
      <c r="BF316" s="414">
        <f>+V316*(VLOOKUP(LEFT($AZ302,6),'2.1 Summary costs O&amp;M'!$J$3:$R$15,$BA$4,FALSE))</f>
        <v>0</v>
      </c>
      <c r="BG316" s="414">
        <f>+W316*(VLOOKUP(LEFT($AZ302,6),'2.1 Summary costs O&amp;M'!$J$3:$R$15,$BA$4,FALSE))</f>
        <v>0</v>
      </c>
      <c r="BH316" s="414">
        <f>+X316*(VLOOKUP(LEFT($AZ302,6),'2.1 Summary costs O&amp;M'!$J$3:$R$15,$BA$4,FALSE))</f>
        <v>0</v>
      </c>
      <c r="BI316" s="414">
        <f>+Y316*(VLOOKUP(LEFT($AZ302,6),'2.1 Summary costs O&amp;M'!$J$3:$R$15,$BA$4,FALSE))</f>
        <v>0</v>
      </c>
      <c r="BJ316" s="414">
        <f>+Z316*(VLOOKUP(LEFT($AZ302,6),'2.1 Summary costs O&amp;M'!$J$3:$R$15,$BA$4,FALSE))</f>
        <v>0</v>
      </c>
      <c r="BK316" s="414">
        <f>+AA316*(VLOOKUP(LEFT($AZ302,6),'2.1 Summary costs O&amp;M'!$J$3:$R$15,$BA$4,FALSE))</f>
        <v>0</v>
      </c>
      <c r="BL316" s="414">
        <f>+AB316*(VLOOKUP(LEFT($AZ302,6),'2.1 Summary costs O&amp;M'!$J$3:$R$15,$BA$4,FALSE))</f>
        <v>0</v>
      </c>
      <c r="BM316" s="414">
        <f>+AC316*(VLOOKUP(LEFT($AZ302,6),'2.1 Summary costs O&amp;M'!$J$3:$R$15,$BA$4,FALSE))</f>
        <v>0</v>
      </c>
      <c r="BN316" s="414">
        <f>+AD316*(VLOOKUP(LEFT($AZ302,6),'2.1 Summary costs O&amp;M'!$J$3:$R$15,$BA$4,FALSE))</f>
        <v>0</v>
      </c>
      <c r="BO316" s="414">
        <f>+AE316*(VLOOKUP(LEFT($AZ302,6),'2.1 Summary costs O&amp;M'!$J$3:$R$15,$BA$4,FALSE))</f>
        <v>0</v>
      </c>
      <c r="BP316" s="414">
        <f>+AF316*(VLOOKUP(LEFT($AZ302,6),'2.1 Summary costs O&amp;M'!$J$3:$R$15,$BA$4,FALSE))</f>
        <v>0</v>
      </c>
      <c r="BQ316" s="414">
        <f>+AG316*(VLOOKUP(LEFT($AZ302,6),'2.1 Summary costs O&amp;M'!$J$3:$R$15,$BA$4,FALSE))</f>
        <v>0</v>
      </c>
      <c r="BR316" s="414">
        <f>+AH316*(VLOOKUP(LEFT($AZ302,6),'2.1 Summary costs O&amp;M'!$J$3:$R$15,$BA$4,FALSE))</f>
        <v>0</v>
      </c>
      <c r="BS316" s="414">
        <f>+AI316*(VLOOKUP(LEFT($AZ302,6),'2.1 Summary costs O&amp;M'!$J$3:$R$15,$BA$4,FALSE))</f>
        <v>0</v>
      </c>
      <c r="BT316" s="414">
        <f>+AJ316*(VLOOKUP(LEFT($AZ302,6),'2.1 Summary costs O&amp;M'!$J$3:$R$15,$BA$4,FALSE))</f>
        <v>0</v>
      </c>
      <c r="BU316" s="414">
        <f t="shared" si="196"/>
        <v>0</v>
      </c>
    </row>
    <row r="317" spans="5:73" s="246" customFormat="1" x14ac:dyDescent="0.25">
      <c r="E317" s="240"/>
      <c r="F317" s="445"/>
      <c r="G317" s="263"/>
      <c r="H317" s="332"/>
      <c r="I317" s="280"/>
      <c r="J317" s="281"/>
      <c r="K317" s="282"/>
      <c r="L317" s="283"/>
      <c r="M317" s="388"/>
      <c r="N317" s="260"/>
      <c r="O317" s="240"/>
      <c r="P317" s="240"/>
      <c r="Q317" s="383">
        <f t="shared" si="198"/>
        <v>0</v>
      </c>
      <c r="R317" s="383">
        <f t="shared" si="198"/>
        <v>0</v>
      </c>
      <c r="S317" s="383">
        <f t="shared" si="193"/>
        <v>0</v>
      </c>
      <c r="T317" s="383">
        <f t="shared" si="193"/>
        <v>0</v>
      </c>
      <c r="U317" s="383">
        <f t="shared" si="193"/>
        <v>0</v>
      </c>
      <c r="V317" s="383">
        <f t="shared" si="193"/>
        <v>0</v>
      </c>
      <c r="W317" s="383">
        <f t="shared" si="193"/>
        <v>0</v>
      </c>
      <c r="X317" s="383">
        <f t="shared" si="193"/>
        <v>0</v>
      </c>
      <c r="Y317" s="383">
        <f t="shared" si="193"/>
        <v>0</v>
      </c>
      <c r="Z317" s="383">
        <f t="shared" si="193"/>
        <v>0</v>
      </c>
      <c r="AA317" s="383">
        <f t="shared" si="193"/>
        <v>0</v>
      </c>
      <c r="AB317" s="383">
        <f t="shared" si="193"/>
        <v>0</v>
      </c>
      <c r="AC317" s="383">
        <f t="shared" si="193"/>
        <v>0</v>
      </c>
      <c r="AD317" s="383">
        <f t="shared" si="193"/>
        <v>0</v>
      </c>
      <c r="AE317" s="383">
        <f t="shared" si="193"/>
        <v>0</v>
      </c>
      <c r="AF317" s="383">
        <f t="shared" si="193"/>
        <v>0</v>
      </c>
      <c r="AG317" s="383">
        <f t="shared" si="193"/>
        <v>0</v>
      </c>
      <c r="AH317" s="383">
        <f t="shared" si="193"/>
        <v>0</v>
      </c>
      <c r="AI317" s="383">
        <f t="shared" si="194"/>
        <v>0</v>
      </c>
      <c r="AJ317" s="383">
        <f t="shared" si="194"/>
        <v>0</v>
      </c>
      <c r="AK317" s="385">
        <f t="shared" si="195"/>
        <v>0</v>
      </c>
      <c r="AL317" s="240"/>
      <c r="AM317" s="240"/>
      <c r="AN317" s="240"/>
      <c r="AO317" s="240"/>
      <c r="AP317" s="240"/>
      <c r="AT317" s="253"/>
      <c r="AU317" s="253"/>
      <c r="AV317" s="253"/>
      <c r="AW317" s="254"/>
      <c r="AZ317" s="398">
        <f t="shared" si="199"/>
        <v>0</v>
      </c>
      <c r="BA317" s="414">
        <f>+Q317*(VLOOKUP(LEFT($AZ302,6),'2.1 Summary costs O&amp;M'!$J$3:$R$15,$BA$4,FALSE))</f>
        <v>0</v>
      </c>
      <c r="BB317" s="414">
        <f>+R317*(VLOOKUP(LEFT($AZ302,6),'2.1 Summary costs O&amp;M'!$J$3:$R$15,$BA$4,FALSE))</f>
        <v>0</v>
      </c>
      <c r="BC317" s="414">
        <f>+S317*(VLOOKUP(LEFT($AZ302,6),'2.1 Summary costs O&amp;M'!$J$3:$R$15,$BA$4,FALSE))</f>
        <v>0</v>
      </c>
      <c r="BD317" s="414">
        <f>+T317*(VLOOKUP(LEFT($AZ302,6),'2.1 Summary costs O&amp;M'!$J$3:$R$15,$BA$4,FALSE))</f>
        <v>0</v>
      </c>
      <c r="BE317" s="414">
        <f>+U317*(VLOOKUP(LEFT($AZ302,6),'2.1 Summary costs O&amp;M'!$J$3:$R$15,$BA$4,FALSE))</f>
        <v>0</v>
      </c>
      <c r="BF317" s="414">
        <f>+V317*(VLOOKUP(LEFT($AZ302,6),'2.1 Summary costs O&amp;M'!$J$3:$R$15,$BA$4,FALSE))</f>
        <v>0</v>
      </c>
      <c r="BG317" s="414">
        <f>+W317*(VLOOKUP(LEFT($AZ302,6),'2.1 Summary costs O&amp;M'!$J$3:$R$15,$BA$4,FALSE))</f>
        <v>0</v>
      </c>
      <c r="BH317" s="414">
        <f>+X317*(VLOOKUP(LEFT($AZ302,6),'2.1 Summary costs O&amp;M'!$J$3:$R$15,$BA$4,FALSE))</f>
        <v>0</v>
      </c>
      <c r="BI317" s="414">
        <f>+Y317*(VLOOKUP(LEFT($AZ302,6),'2.1 Summary costs O&amp;M'!$J$3:$R$15,$BA$4,FALSE))</f>
        <v>0</v>
      </c>
      <c r="BJ317" s="414">
        <f>+Z317*(VLOOKUP(LEFT($AZ302,6),'2.1 Summary costs O&amp;M'!$J$3:$R$15,$BA$4,FALSE))</f>
        <v>0</v>
      </c>
      <c r="BK317" s="414">
        <f>+AA317*(VLOOKUP(LEFT($AZ302,6),'2.1 Summary costs O&amp;M'!$J$3:$R$15,$BA$4,FALSE))</f>
        <v>0</v>
      </c>
      <c r="BL317" s="414">
        <f>+AB317*(VLOOKUP(LEFT($AZ302,6),'2.1 Summary costs O&amp;M'!$J$3:$R$15,$BA$4,FALSE))</f>
        <v>0</v>
      </c>
      <c r="BM317" s="414">
        <f>+AC317*(VLOOKUP(LEFT($AZ302,6),'2.1 Summary costs O&amp;M'!$J$3:$R$15,$BA$4,FALSE))</f>
        <v>0</v>
      </c>
      <c r="BN317" s="414">
        <f>+AD317*(VLOOKUP(LEFT($AZ302,6),'2.1 Summary costs O&amp;M'!$J$3:$R$15,$BA$4,FALSE))</f>
        <v>0</v>
      </c>
      <c r="BO317" s="414">
        <f>+AE317*(VLOOKUP(LEFT($AZ302,6),'2.1 Summary costs O&amp;M'!$J$3:$R$15,$BA$4,FALSE))</f>
        <v>0</v>
      </c>
      <c r="BP317" s="414">
        <f>+AF317*(VLOOKUP(LEFT($AZ302,6),'2.1 Summary costs O&amp;M'!$J$3:$R$15,$BA$4,FALSE))</f>
        <v>0</v>
      </c>
      <c r="BQ317" s="414">
        <f>+AG317*(VLOOKUP(LEFT($AZ302,6),'2.1 Summary costs O&amp;M'!$J$3:$R$15,$BA$4,FALSE))</f>
        <v>0</v>
      </c>
      <c r="BR317" s="414">
        <f>+AH317*(VLOOKUP(LEFT($AZ302,6),'2.1 Summary costs O&amp;M'!$J$3:$R$15,$BA$4,FALSE))</f>
        <v>0</v>
      </c>
      <c r="BS317" s="414">
        <f>+AI317*(VLOOKUP(LEFT($AZ302,6),'2.1 Summary costs O&amp;M'!$J$3:$R$15,$BA$4,FALSE))</f>
        <v>0</v>
      </c>
      <c r="BT317" s="414">
        <f>+AJ317*(VLOOKUP(LEFT($AZ302,6),'2.1 Summary costs O&amp;M'!$J$3:$R$15,$BA$4,FALSE))</f>
        <v>0</v>
      </c>
      <c r="BU317" s="414">
        <f t="shared" si="196"/>
        <v>0</v>
      </c>
    </row>
    <row r="318" spans="5:73" s="246" customFormat="1" x14ac:dyDescent="0.25">
      <c r="E318" s="240"/>
      <c r="F318" s="435"/>
      <c r="G318" s="263"/>
      <c r="H318" s="332"/>
      <c r="I318" s="280"/>
      <c r="J318" s="281"/>
      <c r="K318" s="282"/>
      <c r="L318" s="283"/>
      <c r="M318" s="284"/>
      <c r="N318" s="260"/>
      <c r="O318" s="240"/>
      <c r="P318" s="240"/>
      <c r="Q318" s="383">
        <f t="shared" si="198"/>
        <v>0</v>
      </c>
      <c r="R318" s="383">
        <f t="shared" si="198"/>
        <v>0</v>
      </c>
      <c r="S318" s="383">
        <f t="shared" si="193"/>
        <v>0</v>
      </c>
      <c r="T318" s="383">
        <f t="shared" si="193"/>
        <v>0</v>
      </c>
      <c r="U318" s="383">
        <f t="shared" si="193"/>
        <v>0</v>
      </c>
      <c r="V318" s="383">
        <f t="shared" si="193"/>
        <v>0</v>
      </c>
      <c r="W318" s="383">
        <f t="shared" si="193"/>
        <v>0</v>
      </c>
      <c r="X318" s="383">
        <f t="shared" si="193"/>
        <v>0</v>
      </c>
      <c r="Y318" s="383">
        <f t="shared" si="193"/>
        <v>0</v>
      </c>
      <c r="Z318" s="383">
        <f t="shared" si="193"/>
        <v>0</v>
      </c>
      <c r="AA318" s="383">
        <f t="shared" si="193"/>
        <v>0</v>
      </c>
      <c r="AB318" s="383">
        <f t="shared" si="193"/>
        <v>0</v>
      </c>
      <c r="AC318" s="383">
        <f t="shared" si="193"/>
        <v>0</v>
      </c>
      <c r="AD318" s="383">
        <f t="shared" si="193"/>
        <v>0</v>
      </c>
      <c r="AE318" s="383">
        <f t="shared" si="193"/>
        <v>0</v>
      </c>
      <c r="AF318" s="383">
        <f t="shared" si="193"/>
        <v>0</v>
      </c>
      <c r="AG318" s="383">
        <f t="shared" si="193"/>
        <v>0</v>
      </c>
      <c r="AH318" s="383">
        <f t="shared" si="193"/>
        <v>0</v>
      </c>
      <c r="AI318" s="383">
        <f t="shared" si="194"/>
        <v>0</v>
      </c>
      <c r="AJ318" s="383">
        <f t="shared" si="194"/>
        <v>0</v>
      </c>
      <c r="AK318" s="385">
        <f t="shared" si="195"/>
        <v>0</v>
      </c>
      <c r="AL318" s="240"/>
      <c r="AM318" s="240"/>
      <c r="AN318" s="240"/>
      <c r="AO318" s="240"/>
      <c r="AP318" s="240"/>
      <c r="AT318" s="253"/>
      <c r="AU318" s="253"/>
      <c r="AV318" s="253"/>
      <c r="AW318" s="254"/>
      <c r="AZ318" s="398">
        <f t="shared" si="199"/>
        <v>0</v>
      </c>
      <c r="BA318" s="414">
        <f>+Q318*(VLOOKUP(LEFT($AZ302,6),'2.1 Summary costs O&amp;M'!$J$3:$R$15,$BA$4,FALSE))</f>
        <v>0</v>
      </c>
      <c r="BB318" s="414">
        <f>+R318*(VLOOKUP(LEFT($AZ302,6),'2.1 Summary costs O&amp;M'!$J$3:$R$15,$BA$4,FALSE))</f>
        <v>0</v>
      </c>
      <c r="BC318" s="414">
        <f>+S318*(VLOOKUP(LEFT($AZ302,6),'2.1 Summary costs O&amp;M'!$J$3:$R$15,$BA$4,FALSE))</f>
        <v>0</v>
      </c>
      <c r="BD318" s="414">
        <f>+T318*(VLOOKUP(LEFT($AZ302,6),'2.1 Summary costs O&amp;M'!$J$3:$R$15,$BA$4,FALSE))</f>
        <v>0</v>
      </c>
      <c r="BE318" s="414">
        <f>+U318*(VLOOKUP(LEFT($AZ302,6),'2.1 Summary costs O&amp;M'!$J$3:$R$15,$BA$4,FALSE))</f>
        <v>0</v>
      </c>
      <c r="BF318" s="414">
        <f>+V318*(VLOOKUP(LEFT($AZ302,6),'2.1 Summary costs O&amp;M'!$J$3:$R$15,$BA$4,FALSE))</f>
        <v>0</v>
      </c>
      <c r="BG318" s="414">
        <f>+W318*(VLOOKUP(LEFT($AZ302,6),'2.1 Summary costs O&amp;M'!$J$3:$R$15,$BA$4,FALSE))</f>
        <v>0</v>
      </c>
      <c r="BH318" s="414">
        <f>+X318*(VLOOKUP(LEFT($AZ302,6),'2.1 Summary costs O&amp;M'!$J$3:$R$15,$BA$4,FALSE))</f>
        <v>0</v>
      </c>
      <c r="BI318" s="414">
        <f>+Y318*(VLOOKUP(LEFT($AZ302,6),'2.1 Summary costs O&amp;M'!$J$3:$R$15,$BA$4,FALSE))</f>
        <v>0</v>
      </c>
      <c r="BJ318" s="414">
        <f>+Z318*(VLOOKUP(LEFT($AZ302,6),'2.1 Summary costs O&amp;M'!$J$3:$R$15,$BA$4,FALSE))</f>
        <v>0</v>
      </c>
      <c r="BK318" s="414">
        <f>+AA318*(VLOOKUP(LEFT($AZ302,6),'2.1 Summary costs O&amp;M'!$J$3:$R$15,$BA$4,FALSE))</f>
        <v>0</v>
      </c>
      <c r="BL318" s="414">
        <f>+AB318*(VLOOKUP(LEFT($AZ302,6),'2.1 Summary costs O&amp;M'!$J$3:$R$15,$BA$4,FALSE))</f>
        <v>0</v>
      </c>
      <c r="BM318" s="414">
        <f>+AC318*(VLOOKUP(LEFT($AZ302,6),'2.1 Summary costs O&amp;M'!$J$3:$R$15,$BA$4,FALSE))</f>
        <v>0</v>
      </c>
      <c r="BN318" s="414">
        <f>+AD318*(VLOOKUP(LEFT($AZ302,6),'2.1 Summary costs O&amp;M'!$J$3:$R$15,$BA$4,FALSE))</f>
        <v>0</v>
      </c>
      <c r="BO318" s="414">
        <f>+AE318*(VLOOKUP(LEFT($AZ302,6),'2.1 Summary costs O&amp;M'!$J$3:$R$15,$BA$4,FALSE))</f>
        <v>0</v>
      </c>
      <c r="BP318" s="414">
        <f>+AF318*(VLOOKUP(LEFT($AZ302,6),'2.1 Summary costs O&amp;M'!$J$3:$R$15,$BA$4,FALSE))</f>
        <v>0</v>
      </c>
      <c r="BQ318" s="414">
        <f>+AG318*(VLOOKUP(LEFT($AZ302,6),'2.1 Summary costs O&amp;M'!$J$3:$R$15,$BA$4,FALSE))</f>
        <v>0</v>
      </c>
      <c r="BR318" s="414">
        <f>+AH318*(VLOOKUP(LEFT($AZ302,6),'2.1 Summary costs O&amp;M'!$J$3:$R$15,$BA$4,FALSE))</f>
        <v>0</v>
      </c>
      <c r="BS318" s="414">
        <f>+AI318*(VLOOKUP(LEFT($AZ302,6),'2.1 Summary costs O&amp;M'!$J$3:$R$15,$BA$4,FALSE))</f>
        <v>0</v>
      </c>
      <c r="BT318" s="414">
        <f>+AJ318*(VLOOKUP(LEFT($AZ302,6),'2.1 Summary costs O&amp;M'!$J$3:$R$15,$BA$4,FALSE))</f>
        <v>0</v>
      </c>
      <c r="BU318" s="412">
        <f t="shared" si="196"/>
        <v>0</v>
      </c>
    </row>
    <row r="319" spans="5:73" s="246" customFormat="1" ht="15.75" thickBot="1" x14ac:dyDescent="0.3">
      <c r="E319" s="240"/>
      <c r="F319" s="435"/>
      <c r="G319" s="261"/>
      <c r="H319" s="333"/>
      <c r="I319" s="285"/>
      <c r="J319" s="286"/>
      <c r="K319" s="287"/>
      <c r="L319" s="288"/>
      <c r="M319" s="284"/>
      <c r="N319" s="260"/>
      <c r="O319" s="240"/>
      <c r="P319" s="240"/>
      <c r="Q319" s="383">
        <f t="shared" si="198"/>
        <v>0</v>
      </c>
      <c r="R319" s="383">
        <f t="shared" si="198"/>
        <v>0</v>
      </c>
      <c r="S319" s="383">
        <f t="shared" si="193"/>
        <v>0</v>
      </c>
      <c r="T319" s="383">
        <f t="shared" si="193"/>
        <v>0</v>
      </c>
      <c r="U319" s="383">
        <f t="shared" si="193"/>
        <v>0</v>
      </c>
      <c r="V319" s="383">
        <f t="shared" si="193"/>
        <v>0</v>
      </c>
      <c r="W319" s="383">
        <f t="shared" si="193"/>
        <v>0</v>
      </c>
      <c r="X319" s="383">
        <f t="shared" si="193"/>
        <v>0</v>
      </c>
      <c r="Y319" s="383">
        <f t="shared" si="193"/>
        <v>0</v>
      </c>
      <c r="Z319" s="383">
        <f t="shared" si="193"/>
        <v>0</v>
      </c>
      <c r="AA319" s="383">
        <f t="shared" si="193"/>
        <v>0</v>
      </c>
      <c r="AB319" s="383">
        <f t="shared" si="193"/>
        <v>0</v>
      </c>
      <c r="AC319" s="383">
        <f t="shared" si="193"/>
        <v>0</v>
      </c>
      <c r="AD319" s="383">
        <f t="shared" si="193"/>
        <v>0</v>
      </c>
      <c r="AE319" s="383">
        <f t="shared" si="193"/>
        <v>0</v>
      </c>
      <c r="AF319" s="383">
        <f t="shared" si="193"/>
        <v>0</v>
      </c>
      <c r="AG319" s="383">
        <f t="shared" si="193"/>
        <v>0</v>
      </c>
      <c r="AH319" s="383">
        <f t="shared" si="193"/>
        <v>0</v>
      </c>
      <c r="AI319" s="383">
        <f t="shared" si="194"/>
        <v>0</v>
      </c>
      <c r="AJ319" s="383">
        <f t="shared" si="194"/>
        <v>0</v>
      </c>
      <c r="AK319" s="385">
        <f t="shared" si="195"/>
        <v>0</v>
      </c>
      <c r="AL319" s="240"/>
      <c r="AM319" s="240"/>
      <c r="AN319" s="240"/>
      <c r="AO319" s="240"/>
      <c r="AP319" s="240"/>
      <c r="AT319" s="253"/>
      <c r="AU319" s="253"/>
      <c r="AV319" s="253"/>
      <c r="AW319" s="254"/>
      <c r="AZ319" s="398">
        <f t="shared" si="199"/>
        <v>0</v>
      </c>
      <c r="BA319" s="414">
        <f>+Q319*(VLOOKUP(LEFT($AZ302,6),'2.1 Summary costs O&amp;M'!$J$3:$R$15,$BA$4,FALSE))</f>
        <v>0</v>
      </c>
      <c r="BB319" s="414">
        <f>+R319*(VLOOKUP(LEFT($AZ302,6),'2.1 Summary costs O&amp;M'!$J$3:$R$15,$BA$4,FALSE))</f>
        <v>0</v>
      </c>
      <c r="BC319" s="414">
        <f>+S319*(VLOOKUP(LEFT($AZ302,6),'2.1 Summary costs O&amp;M'!$J$3:$R$15,$BA$4,FALSE))</f>
        <v>0</v>
      </c>
      <c r="BD319" s="414">
        <f>+T319*(VLOOKUP(LEFT($AZ302,6),'2.1 Summary costs O&amp;M'!$J$3:$R$15,$BA$4,FALSE))</f>
        <v>0</v>
      </c>
      <c r="BE319" s="414">
        <f>+U319*(VLOOKUP(LEFT($AZ302,6),'2.1 Summary costs O&amp;M'!$J$3:$R$15,$BA$4,FALSE))</f>
        <v>0</v>
      </c>
      <c r="BF319" s="414">
        <f>+V319*(VLOOKUP(LEFT($AZ302,6),'2.1 Summary costs O&amp;M'!$J$3:$R$15,$BA$4,FALSE))</f>
        <v>0</v>
      </c>
      <c r="BG319" s="414">
        <f>+W319*(VLOOKUP(LEFT($AZ302,6),'2.1 Summary costs O&amp;M'!$J$3:$R$15,$BA$4,FALSE))</f>
        <v>0</v>
      </c>
      <c r="BH319" s="414">
        <f>+X319*(VLOOKUP(LEFT($AZ302,6),'2.1 Summary costs O&amp;M'!$J$3:$R$15,$BA$4,FALSE))</f>
        <v>0</v>
      </c>
      <c r="BI319" s="414">
        <f>+Y319*(VLOOKUP(LEFT($AZ302,6),'2.1 Summary costs O&amp;M'!$J$3:$R$15,$BA$4,FALSE))</f>
        <v>0</v>
      </c>
      <c r="BJ319" s="414">
        <f>+Z319*(VLOOKUP(LEFT($AZ302,6),'2.1 Summary costs O&amp;M'!$J$3:$R$15,$BA$4,FALSE))</f>
        <v>0</v>
      </c>
      <c r="BK319" s="414">
        <f>+AA319*(VLOOKUP(LEFT($AZ302,6),'2.1 Summary costs O&amp;M'!$J$3:$R$15,$BA$4,FALSE))</f>
        <v>0</v>
      </c>
      <c r="BL319" s="414">
        <f>+AB319*(VLOOKUP(LEFT($AZ302,6),'2.1 Summary costs O&amp;M'!$J$3:$R$15,$BA$4,FALSE))</f>
        <v>0</v>
      </c>
      <c r="BM319" s="414">
        <f>+AC319*(VLOOKUP(LEFT($AZ302,6),'2.1 Summary costs O&amp;M'!$J$3:$R$15,$BA$4,FALSE))</f>
        <v>0</v>
      </c>
      <c r="BN319" s="414">
        <f>+AD319*(VLOOKUP(LEFT($AZ302,6),'2.1 Summary costs O&amp;M'!$J$3:$R$15,$BA$4,FALSE))</f>
        <v>0</v>
      </c>
      <c r="BO319" s="414">
        <f>+AE319*(VLOOKUP(LEFT($AZ302,6),'2.1 Summary costs O&amp;M'!$J$3:$R$15,$BA$4,FALSE))</f>
        <v>0</v>
      </c>
      <c r="BP319" s="414">
        <f>+AF319*(VLOOKUP(LEFT($AZ302,6),'2.1 Summary costs O&amp;M'!$J$3:$R$15,$BA$4,FALSE))</f>
        <v>0</v>
      </c>
      <c r="BQ319" s="414">
        <f>+AG319*(VLOOKUP(LEFT($AZ302,6),'2.1 Summary costs O&amp;M'!$J$3:$R$15,$BA$4,FALSE))</f>
        <v>0</v>
      </c>
      <c r="BR319" s="414">
        <f>+AH319*(VLOOKUP(LEFT($AZ302,6),'2.1 Summary costs O&amp;M'!$J$3:$R$15,$BA$4,FALSE))</f>
        <v>0</v>
      </c>
      <c r="BS319" s="414">
        <f>+AI319*(VLOOKUP(LEFT($AZ302,6),'2.1 Summary costs O&amp;M'!$J$3:$R$15,$BA$4,FALSE))</f>
        <v>0</v>
      </c>
      <c r="BT319" s="414">
        <f>+AJ319*(VLOOKUP(LEFT($AZ302,6),'2.1 Summary costs O&amp;M'!$J$3:$R$15,$BA$4,FALSE))</f>
        <v>0</v>
      </c>
      <c r="BU319" s="412">
        <f t="shared" si="196"/>
        <v>0</v>
      </c>
    </row>
    <row r="320" spans="5:73" s="246" customFormat="1" ht="15.75" thickBot="1" x14ac:dyDescent="0.3">
      <c r="E320" s="240"/>
      <c r="F320" s="435"/>
      <c r="G320" s="267" t="s">
        <v>153</v>
      </c>
      <c r="H320" s="330"/>
      <c r="I320" s="268"/>
      <c r="J320" s="268"/>
      <c r="K320" s="268"/>
      <c r="L320" s="268"/>
      <c r="M320" s="269"/>
      <c r="N320" s="270">
        <f>SUM(N313:N319)</f>
        <v>400</v>
      </c>
      <c r="O320" s="240"/>
      <c r="P320" s="240"/>
      <c r="Q320" s="385">
        <f t="shared" ref="Q320" si="200">SUM(Q313:Q319)</f>
        <v>473.68734305854542</v>
      </c>
      <c r="R320" s="385">
        <f t="shared" ref="R320:AJ320" si="201">SUM(R313:R319)</f>
        <v>515.47508049178748</v>
      </c>
      <c r="S320" s="385">
        <f t="shared" si="201"/>
        <v>560.94924743466038</v>
      </c>
      <c r="T320" s="385">
        <f t="shared" si="201"/>
        <v>610.43505322761177</v>
      </c>
      <c r="U320" s="385">
        <f t="shared" si="201"/>
        <v>664.2863965200371</v>
      </c>
      <c r="V320" s="385">
        <f t="shared" si="201"/>
        <v>722.88839618297288</v>
      </c>
      <c r="W320" s="385">
        <f t="shared" si="201"/>
        <v>786.6601454937794</v>
      </c>
      <c r="X320" s="385">
        <f t="shared" si="201"/>
        <v>856.05770928941411</v>
      </c>
      <c r="Y320" s="385">
        <f t="shared" si="201"/>
        <v>931.57738552249293</v>
      </c>
      <c r="Z320" s="385">
        <f t="shared" si="201"/>
        <v>1013.759254545218</v>
      </c>
      <c r="AA320" s="385">
        <f t="shared" si="201"/>
        <v>1103.1910415039399</v>
      </c>
      <c r="AB320" s="385">
        <f t="shared" si="201"/>
        <v>1200.5123194663402</v>
      </c>
      <c r="AC320" s="385">
        <f t="shared" si="201"/>
        <v>1306.4190833399773</v>
      </c>
      <c r="AD320" s="385">
        <f t="shared" si="201"/>
        <v>1421.6687272926558</v>
      </c>
      <c r="AE320" s="385">
        <f t="shared" si="201"/>
        <v>1547.0854612707358</v>
      </c>
      <c r="AF320" s="385">
        <f t="shared" si="201"/>
        <v>1683.5662053517051</v>
      </c>
      <c r="AG320" s="385">
        <f t="shared" si="201"/>
        <v>1832.0870040845975</v>
      </c>
      <c r="AH320" s="385">
        <f t="shared" si="201"/>
        <v>1993.7100066905168</v>
      </c>
      <c r="AI320" s="385">
        <f t="shared" si="201"/>
        <v>2169.5910630423086</v>
      </c>
      <c r="AJ320" s="385">
        <f t="shared" si="201"/>
        <v>2360.9879897461647</v>
      </c>
      <c r="AK320" s="385">
        <f>SUM(Q320:AJ320)</f>
        <v>23754.594913555462</v>
      </c>
      <c r="AL320" s="240"/>
      <c r="AM320" s="240"/>
      <c r="AN320" s="240"/>
      <c r="AO320" s="240"/>
      <c r="AP320" s="240"/>
      <c r="AT320" s="253"/>
      <c r="AU320" s="253"/>
      <c r="AV320" s="253"/>
      <c r="AW320" s="254"/>
      <c r="AZ320" s="398" t="str">
        <f t="shared" si="199"/>
        <v>Subtotal USD</v>
      </c>
      <c r="BA320" s="414">
        <f>SUM(BA313:BA319)</f>
        <v>8052.6848319952724</v>
      </c>
      <c r="BB320" s="414">
        <f t="shared" ref="BB320:BT320" si="202">SUM(BB313:BB319)</f>
        <v>8763.0763683603873</v>
      </c>
      <c r="BC320" s="414">
        <f t="shared" si="202"/>
        <v>9536.137206389225</v>
      </c>
      <c r="BD320" s="414">
        <f t="shared" si="202"/>
        <v>10377.3959048694</v>
      </c>
      <c r="BE320" s="414">
        <f t="shared" si="202"/>
        <v>11292.868740840631</v>
      </c>
      <c r="BF320" s="414">
        <f t="shared" si="202"/>
        <v>12289.10273511054</v>
      </c>
      <c r="BG320" s="414">
        <f t="shared" si="202"/>
        <v>13373.222473394249</v>
      </c>
      <c r="BH320" s="414">
        <f t="shared" si="202"/>
        <v>14552.981057920038</v>
      </c>
      <c r="BI320" s="414">
        <f t="shared" si="202"/>
        <v>15836.815553882378</v>
      </c>
      <c r="BJ320" s="414">
        <f t="shared" si="202"/>
        <v>17233.907327268706</v>
      </c>
      <c r="BK320" s="414">
        <f t="shared" si="202"/>
        <v>18754.247705566981</v>
      </c>
      <c r="BL320" s="414">
        <f t="shared" si="202"/>
        <v>20408.709430927782</v>
      </c>
      <c r="BM320" s="414">
        <f t="shared" si="202"/>
        <v>22209.124416779614</v>
      </c>
      <c r="BN320" s="414">
        <f t="shared" si="202"/>
        <v>24168.368363975147</v>
      </c>
      <c r="BO320" s="414">
        <f t="shared" si="202"/>
        <v>26300.452841602506</v>
      </c>
      <c r="BP320" s="414">
        <f t="shared" si="202"/>
        <v>28620.625490978986</v>
      </c>
      <c r="BQ320" s="414">
        <f t="shared" si="202"/>
        <v>31145.479069438159</v>
      </c>
      <c r="BR320" s="414">
        <f t="shared" si="202"/>
        <v>33893.07011373878</v>
      </c>
      <c r="BS320" s="414">
        <f t="shared" si="202"/>
        <v>36883.048071719248</v>
      </c>
      <c r="BT320" s="414">
        <f t="shared" si="202"/>
        <v>40136.7958256848</v>
      </c>
      <c r="BU320" s="413">
        <f>SUM(BU313:BU319)</f>
        <v>403828.11353044282</v>
      </c>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468.66666666666669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Q301:AJ301"/>
    <mergeCell ref="F302:F324"/>
    <mergeCell ref="Q227:AJ227"/>
    <mergeCell ref="F228:F249"/>
    <mergeCell ref="Q252:AJ252"/>
    <mergeCell ref="F253:F275"/>
    <mergeCell ref="Q278:AJ278"/>
    <mergeCell ref="F279:F298"/>
    <mergeCell ref="F203:F224"/>
    <mergeCell ref="F79:F100"/>
    <mergeCell ref="G103:N103"/>
    <mergeCell ref="Q103:AJ103"/>
    <mergeCell ref="F104:F124"/>
    <mergeCell ref="Q127:AJ127"/>
    <mergeCell ref="F128:F149"/>
    <mergeCell ref="Q152:AJ152"/>
    <mergeCell ref="F153:F174"/>
    <mergeCell ref="Q177:AJ177"/>
    <mergeCell ref="F178:F199"/>
    <mergeCell ref="Q202:AJ202"/>
    <mergeCell ref="G53:N53"/>
    <mergeCell ref="Q53:AJ53"/>
    <mergeCell ref="F54:F75"/>
    <mergeCell ref="AP58:AP63"/>
    <mergeCell ref="G78:N78"/>
    <mergeCell ref="Q78:AJ78"/>
    <mergeCell ref="AP31:AP36"/>
    <mergeCell ref="B4:D4"/>
    <mergeCell ref="Q5:AJ5"/>
    <mergeCell ref="F6:F25"/>
    <mergeCell ref="Q28:AJ28"/>
    <mergeCell ref="F29:F50"/>
  </mergeCells>
  <dataValidations disablePrompts="1" count="1">
    <dataValidation allowBlank="1" showInputMessage="1" showErrorMessage="1" sqref="N247:N249 N237 N322:N323 N296:N297 N229:N235 N239:N245" xr:uid="{145A4800-055D-44DB-A7E0-14FE802A0AB5}"/>
  </dataValidations>
  <hyperlinks>
    <hyperlink ref="AU82" r:id="rId1" xr:uid="{CB88E0F8-64FD-489C-ABF4-BF116683D2F1}"/>
    <hyperlink ref="AX82" r:id="rId2" xr:uid="{D7EC3345-2A8D-4350-872A-D092CB886F7A}"/>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9B973-2676-487E-AAAE-6B808E6AFEA4}">
  <dimension ref="A1:BU394"/>
  <sheetViews>
    <sheetView topLeftCell="A302" zoomScale="109" zoomScaleNormal="100" workbookViewId="0">
      <selection activeCell="G302" sqref="G302"/>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41" style="74" bestFit="1"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4.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4.5703125" style="350" bestFit="1"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 min="52" max="52" width="32.28515625" customWidth="1"/>
  </cols>
  <sheetData>
    <row r="1" spans="1:73" x14ac:dyDescent="0.25">
      <c r="G1" s="72" t="s">
        <v>321</v>
      </c>
      <c r="H1" s="72"/>
      <c r="I1" s="72">
        <v>20</v>
      </c>
      <c r="J1" s="72" t="s">
        <v>233</v>
      </c>
      <c r="K1" s="336" t="str">
        <f>+A4</f>
        <v>Honduras</v>
      </c>
      <c r="L1" s="337"/>
      <c r="M1" s="338" t="s">
        <v>324</v>
      </c>
      <c r="N1" s="339">
        <f>VLOOKUP(K1,AT98:AW104,3,FALSE)</f>
        <v>2.8877158301847856E-2</v>
      </c>
    </row>
    <row r="2" spans="1:73" x14ac:dyDescent="0.25">
      <c r="G2" s="72"/>
      <c r="H2" s="72"/>
      <c r="K2" s="344"/>
      <c r="L2" s="345"/>
      <c r="M2" s="346" t="s">
        <v>326</v>
      </c>
      <c r="N2" s="348">
        <f>VLOOKUP(K1,AT85:AX91,2,FALSE)</f>
        <v>9.1544682571775162</v>
      </c>
    </row>
    <row r="3" spans="1:73" x14ac:dyDescent="0.25">
      <c r="G3" s="72"/>
      <c r="H3" s="72"/>
      <c r="K3" s="344"/>
      <c r="L3" s="345"/>
      <c r="M3" s="346" t="s">
        <v>220</v>
      </c>
      <c r="N3" s="347">
        <f>VLOOKUP(K1,AT85:AX91,5,FALSE)</f>
        <v>8.6999999999999994E-2</v>
      </c>
    </row>
    <row r="4" spans="1:73" ht="15.75" thickBot="1" x14ac:dyDescent="0.3">
      <c r="A4" s="393" t="s">
        <v>2</v>
      </c>
      <c r="B4" s="444" t="s">
        <v>328</v>
      </c>
      <c r="C4" s="444"/>
      <c r="D4" s="444"/>
      <c r="G4" s="74" t="s">
        <v>322</v>
      </c>
      <c r="K4" s="340"/>
      <c r="L4" s="341"/>
      <c r="M4" s="342" t="s">
        <v>325</v>
      </c>
      <c r="N4" s="343">
        <f>VLOOKUP(K1,AT98:AW104,4,FALSE)</f>
        <v>4.6791842557923805E-2</v>
      </c>
      <c r="BA4">
        <v>5</v>
      </c>
    </row>
    <row r="5" spans="1:73" ht="15.75" thickBot="1" x14ac:dyDescent="0.3">
      <c r="A5" s="349"/>
      <c r="B5" s="394" t="s">
        <v>241</v>
      </c>
      <c r="C5" s="394" t="s">
        <v>210</v>
      </c>
      <c r="D5" s="394" t="s">
        <v>15</v>
      </c>
      <c r="G5" s="74" t="s">
        <v>222</v>
      </c>
      <c r="Q5" s="443" t="s">
        <v>308</v>
      </c>
      <c r="R5" s="443"/>
      <c r="S5" s="443"/>
      <c r="T5" s="443"/>
      <c r="U5" s="443"/>
      <c r="V5" s="443"/>
      <c r="W5" s="443"/>
      <c r="X5" s="443"/>
      <c r="Y5" s="443"/>
      <c r="Z5" s="443"/>
      <c r="AA5" s="443"/>
      <c r="AB5" s="443"/>
      <c r="AC5" s="443"/>
      <c r="AD5" s="443"/>
      <c r="AE5" s="443"/>
      <c r="AF5" s="443"/>
      <c r="AG5" s="443"/>
      <c r="AH5" s="443"/>
      <c r="AI5" s="443"/>
      <c r="AJ5" s="443"/>
      <c r="BA5">
        <f>+Q6</f>
        <v>1</v>
      </c>
      <c r="BB5">
        <f t="shared" ref="BB5:BT5" si="0">+R6</f>
        <v>2</v>
      </c>
      <c r="BC5">
        <f t="shared" si="0"/>
        <v>3</v>
      </c>
      <c r="BD5">
        <f t="shared" si="0"/>
        <v>4</v>
      </c>
      <c r="BE5">
        <f t="shared" si="0"/>
        <v>5</v>
      </c>
      <c r="BF5">
        <f t="shared" si="0"/>
        <v>6</v>
      </c>
      <c r="BG5">
        <f t="shared" si="0"/>
        <v>7</v>
      </c>
      <c r="BH5">
        <f t="shared" si="0"/>
        <v>8</v>
      </c>
      <c r="BI5">
        <f t="shared" si="0"/>
        <v>9</v>
      </c>
      <c r="BJ5">
        <f t="shared" si="0"/>
        <v>10</v>
      </c>
      <c r="BK5">
        <f t="shared" si="0"/>
        <v>11</v>
      </c>
      <c r="BL5">
        <f t="shared" si="0"/>
        <v>12</v>
      </c>
      <c r="BM5">
        <f t="shared" si="0"/>
        <v>13</v>
      </c>
      <c r="BN5">
        <f t="shared" si="0"/>
        <v>14</v>
      </c>
      <c r="BO5">
        <f t="shared" si="0"/>
        <v>15</v>
      </c>
      <c r="BP5">
        <f t="shared" si="0"/>
        <v>16</v>
      </c>
      <c r="BQ5">
        <f t="shared" si="0"/>
        <v>17</v>
      </c>
      <c r="BR5">
        <f t="shared" si="0"/>
        <v>18</v>
      </c>
      <c r="BS5">
        <f t="shared" si="0"/>
        <v>19</v>
      </c>
      <c r="BT5">
        <f t="shared" si="0"/>
        <v>20</v>
      </c>
      <c r="BU5" t="s">
        <v>15</v>
      </c>
    </row>
    <row r="6" spans="1:73" ht="34.9" customHeight="1" thickBot="1" x14ac:dyDescent="0.3">
      <c r="A6" s="395" t="str">
        <f>+F6</f>
        <v>2.1.2. Establish forest protection zones.</v>
      </c>
      <c r="B6" s="396">
        <f>+AK15*($N$2*(1+$N$3))</f>
        <v>42.988368690653658</v>
      </c>
      <c r="C6" s="397">
        <f>+AK21</f>
        <v>7.6605785947682143</v>
      </c>
      <c r="D6" s="397">
        <f>+C6+B6</f>
        <v>50.648947285421869</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c r="AZ6" t="str">
        <f>+F6</f>
        <v>2.1.2. Establish forest protection zones.</v>
      </c>
    </row>
    <row r="7" spans="1:73" x14ac:dyDescent="0.25">
      <c r="E7" s="76"/>
      <c r="F7" s="438"/>
      <c r="G7" s="78" t="s">
        <v>221</v>
      </c>
      <c r="H7" s="319" t="s">
        <v>318</v>
      </c>
      <c r="I7" s="79">
        <v>20</v>
      </c>
      <c r="J7" s="80" t="s">
        <v>225</v>
      </c>
      <c r="K7" s="79">
        <v>500</v>
      </c>
      <c r="L7" s="81">
        <v>1</v>
      </c>
      <c r="M7" s="199">
        <f>+I7/K7</f>
        <v>0.04</v>
      </c>
      <c r="N7" s="199">
        <f>M7*L7</f>
        <v>0.04</v>
      </c>
      <c r="Q7" s="383"/>
      <c r="R7" s="383">
        <f>+$N7*(1+$N$1)^(1+R$6)</f>
        <v>4.3566289044067716E-2</v>
      </c>
      <c r="S7" s="383"/>
      <c r="T7" s="383">
        <f>+$N7*(1+$N$1)^(1+T$6)</f>
        <v>4.6118759799370052E-2</v>
      </c>
      <c r="U7" s="383"/>
      <c r="V7" s="383">
        <f>+$N7*(1+$N$1)^(1+V$6)</f>
        <v>4.8820775239327159E-2</v>
      </c>
      <c r="W7" s="383"/>
      <c r="X7" s="383">
        <f>+$N7*(1+$N$1)^(1+X$6)</f>
        <v>5.1681096918860692E-2</v>
      </c>
      <c r="Y7" s="383"/>
      <c r="Z7" s="383">
        <f>+$N7*(1+$N$1)^(1+Z$6)</f>
        <v>5.4708999716684595E-2</v>
      </c>
      <c r="AA7" s="383"/>
      <c r="AB7" s="383">
        <f>+$N7*(1+$N$1)^(1+AB$6)</f>
        <v>5.7914301910025667E-2</v>
      </c>
      <c r="AC7" s="383"/>
      <c r="AD7" s="383">
        <f>+$N7*(1+$N$1)^(1+AD$6)</f>
        <v>6.130739701136801E-2</v>
      </c>
      <c r="AE7" s="383"/>
      <c r="AF7" s="383">
        <f>+$N7*(1+$N$1)^(1+AF$6)</f>
        <v>6.4899287470455327E-2</v>
      </c>
      <c r="AG7" s="383"/>
      <c r="AH7" s="383">
        <f>+$N7*(1+$N$1)^(1+AH$6)</f>
        <v>6.870162035083302E-2</v>
      </c>
      <c r="AI7" s="383"/>
      <c r="AJ7" s="383">
        <f>+$N7*(1+$N$1)^(1+AJ$6)</f>
        <v>7.2726725096614958E-2</v>
      </c>
      <c r="AK7" s="392">
        <f t="shared" ref="AK7:AK8" si="1">SUM(Q7:AJ7)</f>
        <v>0.57044525255760714</v>
      </c>
      <c r="AT7" s="52" t="s">
        <v>99</v>
      </c>
      <c r="AU7" s="53" t="s">
        <v>100</v>
      </c>
      <c r="AV7" s="54" t="s">
        <v>101</v>
      </c>
      <c r="AW7" s="54" t="s">
        <v>102</v>
      </c>
      <c r="AZ7" t="str">
        <f>+G7</f>
        <v>Boundary maintenance</v>
      </c>
      <c r="BA7" s="412">
        <f>+Q7*($N$2*(1+$N$3))*(VLOOKUP(LEFT(AZ6,6),'2.1 Summary costs O&amp;M'!$J$3:$R$15,BA4,FALSE))</f>
        <v>0</v>
      </c>
      <c r="BB7" s="412">
        <f>+R7*($N$2*(1+$N$3))*(VLOOKUP(LEFT(AZ6,6),'2.1 Summary costs O&amp;M'!$J$3:$R$15,BA4,FALSE))</f>
        <v>260.11445425131132</v>
      </c>
      <c r="BC7" s="412">
        <f>+S7*($N$2*(1+$N$3))*(VLOOKUP(LEFT(AZ6,6),'2.1 Summary costs O&amp;M'!$J$3:$R$15,BA4,FALSE))</f>
        <v>0</v>
      </c>
      <c r="BD7" s="412">
        <f>+T7*($N$2*(1+$N$3))*(VLOOKUP(LEFT(AZ6,6),'2.1 Summary costs O&amp;M'!$J$3:$R$15,BA4,FALSE))</f>
        <v>275.35409370823919</v>
      </c>
      <c r="BE7" s="412">
        <f>+U7*($N$2*(1+$N$3))*(VLOOKUP(LEFT(AZ6,6),'2.1 Summary costs O&amp;M'!$J$3:$R$15,BA4,FALSE))</f>
        <v>0</v>
      </c>
      <c r="BF7" s="412">
        <f>+V7*($N$2*(1+$N$3))*(VLOOKUP(LEFT(AZ6,6),'2.1 Summary costs O&amp;M'!$J$3:$R$15,BA4,FALSE))</f>
        <v>291.48659631437437</v>
      </c>
      <c r="BG7" s="412">
        <f>+W7*($N$2*(1+$N$3))*(VLOOKUP(LEFT(AZ6,6),'2.1 Summary costs O&amp;M'!$J$3:$R$15,BA4,FALSE))</f>
        <v>0</v>
      </c>
      <c r="BH7" s="412">
        <f>+X7*($N$2*(1+$N$3))*(VLOOKUP(LEFT(AZ6,6),'2.1 Summary costs O&amp;M'!$J$3:$R$15,BA4,FALSE))</f>
        <v>308.56427332061384</v>
      </c>
      <c r="BI7" s="412">
        <f>+Y7*($N$2*(1+$N$3))*(VLOOKUP(LEFT(AZ6,6),'2.1 Summary costs O&amp;M'!$J$3:$R$15,BA4,FALSE))</f>
        <v>0</v>
      </c>
      <c r="BJ7" s="412">
        <f>+Z7*($N$2*(1+$N$3))*(VLOOKUP(LEFT(AZ6,6),'2.1 Summary costs O&amp;M'!$J$3:$R$15,BA4,FALSE))</f>
        <v>326.64250080024414</v>
      </c>
      <c r="BK7" s="412">
        <f>+AA7*($N$2*(1+$N$3))*(VLOOKUP(LEFT(AZ6,6),'2.1 Summary costs O&amp;M'!$J$3:$R$15,BA4,FALSE))</f>
        <v>0</v>
      </c>
      <c r="BL7" s="412">
        <f>+AB7*($N$2*(1+$N$3))*(VLOOKUP(LEFT(AZ6,6),'2.1 Summary costs O&amp;M'!$J$3:$R$15,BA4,FALSE))</f>
        <v>345.77989921138965</v>
      </c>
      <c r="BM7" s="412">
        <f>+AC7*($N$2*(1+$N$3))*(VLOOKUP(LEFT(AZ6,6),'2.1 Summary costs O&amp;M'!$J$3:$R$15,BA4,FALSE))</f>
        <v>0</v>
      </c>
      <c r="BN7" s="412">
        <f>+AD7*($N$2*(1+$N$3))*(VLOOKUP(LEFT(AZ6,6),'2.1 Summary costs O&amp;M'!$J$3:$R$15,BA4,FALSE))</f>
        <v>366.03852347970195</v>
      </c>
      <c r="BO7" s="412">
        <f>+AE7*($N$2*(1+$N$3))*(VLOOKUP(LEFT(AZ6,6),'2.1 Summary costs O&amp;M'!$J$3:$R$15,BA4,FALSE))</f>
        <v>0</v>
      </c>
      <c r="BP7" s="412">
        <f>+AF7*($N$2*(1+$N$3))*(VLOOKUP(LEFT(AZ6,6),'2.1 Summary costs O&amp;M'!$J$3:$R$15,BA4,FALSE))</f>
        <v>387.48406421765497</v>
      </c>
      <c r="BQ7" s="412">
        <f>+AG7*($N$2*(1+$N$3))*(VLOOKUP(LEFT(AZ6,6),'2.1 Summary costs O&amp;M'!$J$3:$R$15,BA4,FALSE))</f>
        <v>0</v>
      </c>
      <c r="BR7" s="412">
        <f>+AH7*($N$2*(1+$N$3))*(VLOOKUP(LEFT(AZ6,6),'2.1 Summary costs O&amp;M'!$J$3:$R$15,BA4,FALSE))</f>
        <v>410.18606073291551</v>
      </c>
      <c r="BS7" s="412">
        <f>+AI7*($N$2*(1+$N$3))*(VLOOKUP(LEFT(AZ6,6),'2.1 Summary costs O&amp;M'!$J$3:$R$15,BA4,FALSE))</f>
        <v>0</v>
      </c>
      <c r="BT7" s="412">
        <f>+AJ7*($N$2*(1+$N$3))*(VLOOKUP(LEFT(AZ6,6),'2.1 Summary costs O&amp;M'!$J$3:$R$15,BA4,FALSE))</f>
        <v>434.21812651649407</v>
      </c>
      <c r="BU7" s="412">
        <f>SUM(BA7:BT7)</f>
        <v>3405.8685925529389</v>
      </c>
    </row>
    <row r="8" spans="1:73" ht="26.25" x14ac:dyDescent="0.25">
      <c r="E8" s="76"/>
      <c r="F8" s="438"/>
      <c r="G8" s="74" t="s">
        <v>224</v>
      </c>
      <c r="H8" s="74" t="s">
        <v>323</v>
      </c>
      <c r="I8" s="79">
        <v>4</v>
      </c>
      <c r="J8" s="80" t="s">
        <v>226</v>
      </c>
      <c r="K8" s="79">
        <v>30</v>
      </c>
      <c r="L8" s="81">
        <v>1</v>
      </c>
      <c r="M8" s="335">
        <f>+I8/K8</f>
        <v>0.13333333333333333</v>
      </c>
      <c r="N8" s="199">
        <f>M8*L8</f>
        <v>0.13333333333333333</v>
      </c>
      <c r="Q8" s="383">
        <f t="shared" ref="Q8:AJ8" si="2">+$N8*(1+$N$1)^(1+Q$6)</f>
        <v>0.14114509425003813</v>
      </c>
      <c r="R8" s="383">
        <f t="shared" si="2"/>
        <v>0.1452209634802257</v>
      </c>
      <c r="S8" s="383">
        <f t="shared" si="2"/>
        <v>0.14941453223139106</v>
      </c>
      <c r="T8" s="383">
        <f t="shared" si="2"/>
        <v>0.1537291993312335</v>
      </c>
      <c r="U8" s="383">
        <f t="shared" si="2"/>
        <v>0.15816846175593785</v>
      </c>
      <c r="V8" s="383">
        <f t="shared" si="2"/>
        <v>0.16273591746442384</v>
      </c>
      <c r="W8" s="383">
        <f t="shared" si="2"/>
        <v>0.1674352683144405</v>
      </c>
      <c r="X8" s="383">
        <f t="shared" si="2"/>
        <v>0.17227032306286896</v>
      </c>
      <c r="Y8" s="383">
        <f t="shared" si="2"/>
        <v>0.17724500045266592</v>
      </c>
      <c r="Z8" s="383">
        <f t="shared" si="2"/>
        <v>0.18236333238894864</v>
      </c>
      <c r="AA8" s="383">
        <f t="shared" si="2"/>
        <v>0.18762946720679682</v>
      </c>
      <c r="AB8" s="383">
        <f t="shared" si="2"/>
        <v>0.19304767303341888</v>
      </c>
      <c r="AC8" s="383">
        <f t="shared" si="2"/>
        <v>0.1986223412474083</v>
      </c>
      <c r="AD8" s="383">
        <f t="shared" si="2"/>
        <v>0.20435799003789337</v>
      </c>
      <c r="AE8" s="383">
        <f t="shared" si="2"/>
        <v>0.21025926806646511</v>
      </c>
      <c r="AF8" s="383">
        <f t="shared" si="2"/>
        <v>0.2163309582348511</v>
      </c>
      <c r="AG8" s="383">
        <f t="shared" si="2"/>
        <v>0.22257798156138936</v>
      </c>
      <c r="AH8" s="383">
        <f t="shared" si="2"/>
        <v>0.22900540116944337</v>
      </c>
      <c r="AI8" s="383">
        <f t="shared" si="2"/>
        <v>0.23561842639099156</v>
      </c>
      <c r="AJ8" s="383">
        <f t="shared" si="2"/>
        <v>0.24242241698871653</v>
      </c>
      <c r="AK8" s="385">
        <f t="shared" si="1"/>
        <v>3.7496000166695485</v>
      </c>
      <c r="AT8" s="55"/>
      <c r="AZ8" t="str">
        <f t="shared" ref="AZ8:AZ15" si="3">+G8</f>
        <v>Surveillance</v>
      </c>
      <c r="BA8" s="412">
        <f>+Q8*($N$2*(1+$N$3))*(VLOOKUP(LEFT(AZ6,6),'2.1 Summary costs O&amp;M'!$J$3:$R$15,BA4,FALSE))</f>
        <v>842.71302345632716</v>
      </c>
      <c r="BB8" s="412">
        <f>+R8*($N$2*(1+$N$3))*(VLOOKUP(LEFT(AZ6,6),'2.1 Summary costs O&amp;M'!$J$3:$R$15,BA4,FALSE))</f>
        <v>867.04818083770419</v>
      </c>
      <c r="BC8" s="412">
        <f>+S8*($N$2*(1+$N$3))*(VLOOKUP(LEFT(AZ6,6),'2.1 Summary costs O&amp;M'!$J$3:$R$15,BA4,FALSE))</f>
        <v>892.08606841108394</v>
      </c>
      <c r="BD8" s="412">
        <f>+T8*($N$2*(1+$N$3))*(VLOOKUP(LEFT(AZ6,6),'2.1 Summary costs O&amp;M'!$J$3:$R$15,BA4,FALSE))</f>
        <v>917.84697902746393</v>
      </c>
      <c r="BE8" s="412">
        <f>+U8*($N$2*(1+$N$3))*(VLOOKUP(LEFT(AZ6,6),'2.1 Summary costs O&amp;M'!$J$3:$R$15,BA4,FALSE))</f>
        <v>944.35179153771287</v>
      </c>
      <c r="BF8" s="412">
        <f>+V8*($N$2*(1+$N$3))*(VLOOKUP(LEFT(AZ6,6),'2.1 Summary costs O&amp;M'!$J$3:$R$15,BA4,FALSE))</f>
        <v>971.621987714581</v>
      </c>
      <c r="BG8" s="412">
        <f>+W8*($N$2*(1+$N$3))*(VLOOKUP(LEFT(AZ6,6),'2.1 Summary costs O&amp;M'!$J$3:$R$15,BA4,FALSE))</f>
        <v>999.67966966337133</v>
      </c>
      <c r="BH8" s="412">
        <f>+X8*($N$2*(1+$N$3))*(VLOOKUP(LEFT(AZ6,6),'2.1 Summary costs O&amp;M'!$J$3:$R$15,BA4,FALSE))</f>
        <v>1028.5475777353795</v>
      </c>
      <c r="BI8" s="412">
        <f>+Y8*($N$2*(1+$N$3))*(VLOOKUP(LEFT(AZ6,6),'2.1 Summary costs O&amp;M'!$J$3:$R$15,BA4,FALSE))</f>
        <v>1058.2491089586263</v>
      </c>
      <c r="BJ8" s="412">
        <f>+Z8*($N$2*(1+$N$3))*(VLOOKUP(LEFT(AZ6,6),'2.1 Summary costs O&amp;M'!$J$3:$R$15,BA4,FALSE))</f>
        <v>1088.8083360008138</v>
      </c>
      <c r="BK8" s="412">
        <f>+AA8*($N$2*(1+$N$3))*(VLOOKUP(LEFT(AZ6,6),'2.1 Summary costs O&amp;M'!$J$3:$R$15,BA4,FALSE))</f>
        <v>1120.2500266798811</v>
      </c>
      <c r="BL8" s="412">
        <f>+AB8*($N$2*(1+$N$3))*(VLOOKUP(LEFT(AZ6,6),'2.1 Summary costs O&amp;M'!$J$3:$R$15,BA4,FALSE))</f>
        <v>1152.5996640379653</v>
      </c>
      <c r="BM8" s="412">
        <f>+AC8*($N$2*(1+$N$3))*(VLOOKUP(LEFT(AZ6,6),'2.1 Summary costs O&amp;M'!$J$3:$R$15,BA4,FALSE))</f>
        <v>1185.8834669950463</v>
      </c>
      <c r="BN8" s="412">
        <f>+AD8*($N$2*(1+$N$3))*(VLOOKUP(LEFT(AZ6,6),'2.1 Summary costs O&amp;M'!$J$3:$R$15,BA4,FALSE))</f>
        <v>1220.1284115990065</v>
      </c>
      <c r="BO8" s="412">
        <f>+AE8*($N$2*(1+$N$3))*(VLOOKUP(LEFT(AZ6,6),'2.1 Summary costs O&amp;M'!$J$3:$R$15,BA4,FALSE))</f>
        <v>1255.3622528893336</v>
      </c>
      <c r="BP8" s="412">
        <f>+AF8*($N$2*(1+$N$3))*(VLOOKUP(LEFT(AZ6,6),'2.1 Summary costs O&amp;M'!$J$3:$R$15,BA4,FALSE))</f>
        <v>1291.6135473921834</v>
      </c>
      <c r="BQ8" s="412">
        <f>+AG8*($N$2*(1+$N$3))*(VLOOKUP(LEFT(AZ6,6),'2.1 Summary costs O&amp;M'!$J$3:$R$15,BA4,FALSE))</f>
        <v>1328.911676265039</v>
      </c>
      <c r="BR8" s="412">
        <f>+AH8*($N$2*(1+$N$3))*(VLOOKUP(LEFT(AZ6,6),'2.1 Summary costs O&amp;M'!$J$3:$R$15,BA4,FALSE))</f>
        <v>1367.2868691097183</v>
      </c>
      <c r="BS8" s="412">
        <f>+AI8*($N$2*(1+$N$3))*(VLOOKUP(LEFT(AZ6,6),'2.1 Summary costs O&amp;M'!$J$3:$R$15,BA4,FALSE))</f>
        <v>1406.7702284730376</v>
      </c>
      <c r="BT8" s="412">
        <f>+AJ8*($N$2*(1+$N$3))*(VLOOKUP(LEFT(AZ6,6),'2.1 Summary costs O&amp;M'!$J$3:$R$15,BA4,FALSE))</f>
        <v>1447.3937550549801</v>
      </c>
      <c r="BU8" s="412">
        <f t="shared" ref="BU8:BU21" si="4">SUM(BA8:BT8)</f>
        <v>22387.152621839254</v>
      </c>
    </row>
    <row r="9" spans="1:73"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c r="AZ9">
        <f t="shared" si="3"/>
        <v>0</v>
      </c>
      <c r="BA9" s="412">
        <f>+Q9*($N$2*(1+$N$3))*(VLOOKUP(LEFT(AZ6,6),'2.1 Summary costs O&amp;M'!$J$3:$R$15,BA4,FALSE))</f>
        <v>0</v>
      </c>
      <c r="BB9" s="412">
        <f>+R9*($N$2*(1+$N$3))*(VLOOKUP(LEFT(AZ6,6),'2.1 Summary costs O&amp;M'!$J$3:$R$15,BA4,FALSE))</f>
        <v>0</v>
      </c>
      <c r="BC9" s="412">
        <f>+S9*($N$2*(1+$N$3))*(VLOOKUP(LEFT(AZ6,6),'2.1 Summary costs O&amp;M'!$J$3:$R$15,BA4,FALSE))</f>
        <v>0</v>
      </c>
      <c r="BD9" s="412">
        <f>+T9*($N$2*(1+$N$3))*(VLOOKUP(LEFT(AZ6,6),'2.1 Summary costs O&amp;M'!$J$3:$R$15,BA4,FALSE))</f>
        <v>0</v>
      </c>
      <c r="BE9" s="412">
        <f>+U9*($N$2*(1+$N$3))*(VLOOKUP(LEFT(AZ6,6),'2.1 Summary costs O&amp;M'!$J$3:$R$15,BA4,FALSE))</f>
        <v>0</v>
      </c>
      <c r="BF9" s="412">
        <f>+V9*($N$2*(1+$N$3))*(VLOOKUP(LEFT(AZ6,6),'2.1 Summary costs O&amp;M'!$J$3:$R$15,BA4,FALSE))</f>
        <v>0</v>
      </c>
      <c r="BG9" s="412">
        <f>+W9*($N$2*(1+$N$3))*(VLOOKUP(LEFT(AZ6,6),'2.1 Summary costs O&amp;M'!$J$3:$R$15,BA4,FALSE))</f>
        <v>0</v>
      </c>
      <c r="BH9" s="412">
        <f>+X9*($N$2*(1+$N$3))*(VLOOKUP(LEFT(AZ6,6),'2.1 Summary costs O&amp;M'!$J$3:$R$15,BA4,FALSE))</f>
        <v>0</v>
      </c>
      <c r="BI9" s="412">
        <f>+Y9*($N$2*(1+$N$3))*(VLOOKUP(LEFT(AZ6,6),'2.1 Summary costs O&amp;M'!$J$3:$R$15,BA4,FALSE))</f>
        <v>0</v>
      </c>
      <c r="BJ9" s="412">
        <f>+Z9*($N$2*(1+$N$3))*(VLOOKUP(LEFT(AZ6,6),'2.1 Summary costs O&amp;M'!$J$3:$R$15,BA4,FALSE))</f>
        <v>0</v>
      </c>
      <c r="BK9" s="412">
        <f>+AA9*($N$2*(1+$N$3))*(VLOOKUP(LEFT(AZ6,6),'2.1 Summary costs O&amp;M'!$J$3:$R$15,BA4,FALSE))</f>
        <v>0</v>
      </c>
      <c r="BL9" s="412">
        <f>+AB9*($N$2*(1+$N$3))*(VLOOKUP(LEFT(AZ6,6),'2.1 Summary costs O&amp;M'!$J$3:$R$15,BA4,FALSE))</f>
        <v>0</v>
      </c>
      <c r="BM9" s="412">
        <f>+AC9*($N$2*(1+$N$3))*(VLOOKUP(LEFT(AZ6,6),'2.1 Summary costs O&amp;M'!$J$3:$R$15,BA4,FALSE))</f>
        <v>0</v>
      </c>
      <c r="BN9" s="412">
        <f>+AD9*($N$2*(1+$N$3))*(VLOOKUP(LEFT(AZ6,6),'2.1 Summary costs O&amp;M'!$J$3:$R$15,BA4,FALSE))</f>
        <v>0</v>
      </c>
      <c r="BO9" s="412">
        <f>+AE9*($N$2*(1+$N$3))*(VLOOKUP(LEFT(AZ6,6),'2.1 Summary costs O&amp;M'!$J$3:$R$15,BA4,FALSE))</f>
        <v>0</v>
      </c>
      <c r="BP9" s="412">
        <f>+AF9*($N$2*(1+$N$3))*(VLOOKUP(LEFT(AZ6,6),'2.1 Summary costs O&amp;M'!$J$3:$R$15,BA4,FALSE))</f>
        <v>0</v>
      </c>
      <c r="BQ9" s="412">
        <f>+AG9*($N$2*(1+$N$3))*(VLOOKUP(LEFT(AZ6,6),'2.1 Summary costs O&amp;M'!$J$3:$R$15,BA4,FALSE))</f>
        <v>0</v>
      </c>
      <c r="BR9" s="412">
        <f>+AH9*($N$2*(1+$N$3))*(VLOOKUP(LEFT(AZ6,6),'2.1 Summary costs O&amp;M'!$J$3:$R$15,BA4,FALSE))</f>
        <v>0</v>
      </c>
      <c r="BS9" s="412">
        <f>+AI9*($N$2*(1+$N$3))*(VLOOKUP(LEFT(AZ6,6),'2.1 Summary costs O&amp;M'!$J$3:$R$15,BA4,FALSE))</f>
        <v>0</v>
      </c>
      <c r="BT9" s="412">
        <f>+AJ9*($N$2*(1+$N$3))*(VLOOKUP(LEFT(AZ6,6),'2.1 Summary costs O&amp;M'!$J$3:$R$15,BA4,FALSE))</f>
        <v>0</v>
      </c>
      <c r="BU9" s="412">
        <f t="shared" si="4"/>
        <v>0</v>
      </c>
    </row>
    <row r="10" spans="1:73"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c r="AZ10">
        <f t="shared" si="3"/>
        <v>0</v>
      </c>
      <c r="BA10" s="412">
        <f>+Q10*($N$2*(1+$N$3))*(VLOOKUP(LEFT(AZ6,6),'2.1 Summary costs O&amp;M'!$J$3:$R$15,BA4,FALSE))</f>
        <v>0</v>
      </c>
      <c r="BB10" s="412">
        <f>+R10*($N$2*(1+$N$3))*(VLOOKUP(LEFT(AZ6,6),'2.1 Summary costs O&amp;M'!$J$3:$R$15,BA4,FALSE))</f>
        <v>0</v>
      </c>
      <c r="BC10" s="412">
        <f>+S10*($N$2*(1+$N$3))*(VLOOKUP(LEFT(AZ6,6),'2.1 Summary costs O&amp;M'!$J$3:$R$15,BA4,FALSE))</f>
        <v>0</v>
      </c>
      <c r="BD10" s="412">
        <f>+T10*($N$2*(1+$N$3))*(VLOOKUP(LEFT(AZ6,6),'2.1 Summary costs O&amp;M'!$J$3:$R$15,BA4,FALSE))</f>
        <v>0</v>
      </c>
      <c r="BE10" s="412">
        <f>+U10*($N$2*(1+$N$3))*(VLOOKUP(LEFT(AZ6,6),'2.1 Summary costs O&amp;M'!$J$3:$R$15,BA4,FALSE))</f>
        <v>0</v>
      </c>
      <c r="BF10" s="412">
        <f>+V10*($N$2*(1+$N$3))*(VLOOKUP(LEFT(AZ6,6),'2.1 Summary costs O&amp;M'!$J$3:$R$15,BA4,FALSE))</f>
        <v>0</v>
      </c>
      <c r="BG10" s="412">
        <f>+W10*($N$2*(1+$N$3))*(VLOOKUP(LEFT(AZ6,6),'2.1 Summary costs O&amp;M'!$J$3:$R$15,BA4,FALSE))</f>
        <v>0</v>
      </c>
      <c r="BH10" s="412">
        <f>+X10*($N$2*(1+$N$3))*(VLOOKUP(LEFT(AZ6,6),'2.1 Summary costs O&amp;M'!$J$3:$R$15,BA4,FALSE))</f>
        <v>0</v>
      </c>
      <c r="BI10" s="412">
        <f>+Y10*($N$2*(1+$N$3))*(VLOOKUP(LEFT(AZ6,6),'2.1 Summary costs O&amp;M'!$J$3:$R$15,BA4,FALSE))</f>
        <v>0</v>
      </c>
      <c r="BJ10" s="412">
        <f>+Z10*($N$2*(1+$N$3))*(VLOOKUP(LEFT(AZ6,6),'2.1 Summary costs O&amp;M'!$J$3:$R$15,BA4,FALSE))</f>
        <v>0</v>
      </c>
      <c r="BK10" s="412">
        <f>+AA10*($N$2*(1+$N$3))*(VLOOKUP(LEFT(AZ6,6),'2.1 Summary costs O&amp;M'!$J$3:$R$15,BA4,FALSE))</f>
        <v>0</v>
      </c>
      <c r="BL10" s="412">
        <f>+AB10*($N$2*(1+$N$3))*(VLOOKUP(LEFT(AZ6,6),'2.1 Summary costs O&amp;M'!$J$3:$R$15,BA4,FALSE))</f>
        <v>0</v>
      </c>
      <c r="BM10" s="412">
        <f>+AC10*($N$2*(1+$N$3))*(VLOOKUP(LEFT(AZ6,6),'2.1 Summary costs O&amp;M'!$J$3:$R$15,BA4,FALSE))</f>
        <v>0</v>
      </c>
      <c r="BN10" s="412">
        <f>+AD10*($N$2*(1+$N$3))*(VLOOKUP(LEFT(AZ6,6),'2.1 Summary costs O&amp;M'!$J$3:$R$15,BA4,FALSE))</f>
        <v>0</v>
      </c>
      <c r="BO10" s="412">
        <f>+AE10*($N$2*(1+$N$3))*(VLOOKUP(LEFT(AZ6,6),'2.1 Summary costs O&amp;M'!$J$3:$R$15,BA4,FALSE))</f>
        <v>0</v>
      </c>
      <c r="BP10" s="412">
        <f>+AF10*($N$2*(1+$N$3))*(VLOOKUP(LEFT(AZ6,6),'2.1 Summary costs O&amp;M'!$J$3:$R$15,BA4,FALSE))</f>
        <v>0</v>
      </c>
      <c r="BQ10" s="412">
        <f>+AG10*($N$2*(1+$N$3))*(VLOOKUP(LEFT(AZ6,6),'2.1 Summary costs O&amp;M'!$J$3:$R$15,BA4,FALSE))</f>
        <v>0</v>
      </c>
      <c r="BR10" s="412">
        <f>+AH10*($N$2*(1+$N$3))*(VLOOKUP(LEFT(AZ6,6),'2.1 Summary costs O&amp;M'!$J$3:$R$15,BA4,FALSE))</f>
        <v>0</v>
      </c>
      <c r="BS10" s="412">
        <f>+AI10*($N$2*(1+$N$3))*(VLOOKUP(LEFT(AZ6,6),'2.1 Summary costs O&amp;M'!$J$3:$R$15,BA4,FALSE))</f>
        <v>0</v>
      </c>
      <c r="BT10" s="412">
        <f>+AJ10*($N$2*(1+$N$3))*(VLOOKUP(LEFT(AZ6,6),'2.1 Summary costs O&amp;M'!$J$3:$R$15,BA4,FALSE))</f>
        <v>0</v>
      </c>
      <c r="BU10" s="412">
        <f t="shared" si="4"/>
        <v>0</v>
      </c>
    </row>
    <row r="11" spans="1:73"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c r="AZ11">
        <f t="shared" si="3"/>
        <v>0</v>
      </c>
      <c r="BA11" s="412">
        <f>+Q11*($N$2*(1+$N$3))*(VLOOKUP(LEFT(AZ6,6),'2.1 Summary costs O&amp;M'!$J$3:$R$15,BA4,FALSE))</f>
        <v>0</v>
      </c>
      <c r="BB11" s="412">
        <f>+R11*($N$2*(1+$N$3))*(VLOOKUP(LEFT(AZ6,6),'2.1 Summary costs O&amp;M'!$J$3:$R$15,BA4,FALSE))</f>
        <v>0</v>
      </c>
      <c r="BC11" s="412">
        <f>+S11*($N$2*(1+$N$3))*(VLOOKUP(LEFT(AZ6,6),'2.1 Summary costs O&amp;M'!$J$3:$R$15,BA4,FALSE))</f>
        <v>0</v>
      </c>
      <c r="BD11" s="412">
        <f>+T11*($N$2*(1+$N$3))*(VLOOKUP(LEFT(AZ6,6),'2.1 Summary costs O&amp;M'!$J$3:$R$15,BA4,FALSE))</f>
        <v>0</v>
      </c>
      <c r="BE11" s="412">
        <f>+U11*($N$2*(1+$N$3))*(VLOOKUP(LEFT(AZ6,6),'2.1 Summary costs O&amp;M'!$J$3:$R$15,BA4,FALSE))</f>
        <v>0</v>
      </c>
      <c r="BF11" s="412">
        <f>+V11*($N$2*(1+$N$3))*(VLOOKUP(LEFT(AZ6,6),'2.1 Summary costs O&amp;M'!$J$3:$R$15,BA4,FALSE))</f>
        <v>0</v>
      </c>
      <c r="BG11" s="412">
        <f>+W11*($N$2*(1+$N$3))*(VLOOKUP(LEFT(AZ6,6),'2.1 Summary costs O&amp;M'!$J$3:$R$15,BA4,FALSE))</f>
        <v>0</v>
      </c>
      <c r="BH11" s="412">
        <f>+X11*($N$2*(1+$N$3))*(VLOOKUP(LEFT(AZ6,6),'2.1 Summary costs O&amp;M'!$J$3:$R$15,BA4,FALSE))</f>
        <v>0</v>
      </c>
      <c r="BI11" s="412">
        <f>+Y11*($N$2*(1+$N$3))*(VLOOKUP(LEFT(AZ6,6),'2.1 Summary costs O&amp;M'!$J$3:$R$15,BA4,FALSE))</f>
        <v>0</v>
      </c>
      <c r="BJ11" s="412">
        <f>+Z11*($N$2*(1+$N$3))*(VLOOKUP(LEFT(AZ6,6),'2.1 Summary costs O&amp;M'!$J$3:$R$15,BA4,FALSE))</f>
        <v>0</v>
      </c>
      <c r="BK11" s="412">
        <f>+AA11*($N$2*(1+$N$3))*(VLOOKUP(LEFT(AZ6,6),'2.1 Summary costs O&amp;M'!$J$3:$R$15,BA4,FALSE))</f>
        <v>0</v>
      </c>
      <c r="BL11" s="412">
        <f>+AB11*($N$2*(1+$N$3))*(VLOOKUP(LEFT(AZ6,6),'2.1 Summary costs O&amp;M'!$J$3:$R$15,BA4,FALSE))</f>
        <v>0</v>
      </c>
      <c r="BM11" s="412">
        <f>+AC11*($N$2*(1+$N$3))*(VLOOKUP(LEFT(AZ6,6),'2.1 Summary costs O&amp;M'!$J$3:$R$15,BA4,FALSE))</f>
        <v>0</v>
      </c>
      <c r="BN11" s="412">
        <f>+AD11*($N$2*(1+$N$3))*(VLOOKUP(LEFT(AZ6,6),'2.1 Summary costs O&amp;M'!$J$3:$R$15,BA4,FALSE))</f>
        <v>0</v>
      </c>
      <c r="BO11" s="412">
        <f>+AE11*($N$2*(1+$N$3))*(VLOOKUP(LEFT(AZ6,6),'2.1 Summary costs O&amp;M'!$J$3:$R$15,BA4,FALSE))</f>
        <v>0</v>
      </c>
      <c r="BP11" s="412">
        <f>+AF11*($N$2*(1+$N$3))*(VLOOKUP(LEFT(AZ6,6),'2.1 Summary costs O&amp;M'!$J$3:$R$15,BA4,FALSE))</f>
        <v>0</v>
      </c>
      <c r="BQ11" s="412">
        <f>+AG11*($N$2*(1+$N$3))*(VLOOKUP(LEFT(AZ6,6),'2.1 Summary costs O&amp;M'!$J$3:$R$15,BA4,FALSE))</f>
        <v>0</v>
      </c>
      <c r="BR11" s="412">
        <f>+AH11*($N$2*(1+$N$3))*(VLOOKUP(LEFT(AZ6,6),'2.1 Summary costs O&amp;M'!$J$3:$R$15,BA4,FALSE))</f>
        <v>0</v>
      </c>
      <c r="BS11" s="412">
        <f>+AI11*($N$2*(1+$N$3))*(VLOOKUP(LEFT(AZ6,6),'2.1 Summary costs O&amp;M'!$J$3:$R$15,BA4,FALSE))</f>
        <v>0</v>
      </c>
      <c r="BT11" s="412">
        <f>+AJ11*($N$2*(1+$N$3))*(VLOOKUP(LEFT(AZ6,6),'2.1 Summary costs O&amp;M'!$J$3:$R$15,BA4,FALSE))</f>
        <v>0</v>
      </c>
      <c r="BU11" s="412">
        <f t="shared" si="4"/>
        <v>0</v>
      </c>
    </row>
    <row r="12" spans="1:73"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e">
        <f>+pieza_pza</f>
        <v>#REF!</v>
      </c>
      <c r="AW12" s="59">
        <v>0.5</v>
      </c>
      <c r="AZ12">
        <f t="shared" si="3"/>
        <v>0</v>
      </c>
      <c r="BA12" s="412">
        <f>+Q12*($N$2*(1+$N$3))*(VLOOKUP(LEFT(AZ6,6),'2.1 Summary costs O&amp;M'!$J$3:$R$15,BA4,FALSE))</f>
        <v>0</v>
      </c>
      <c r="BB12" s="412">
        <f>+R12*($N$2*(1+$N$3))*(VLOOKUP(LEFT(AZ6,6),'2.1 Summary costs O&amp;M'!$J$3:$R$15,BA4,FALSE))</f>
        <v>0</v>
      </c>
      <c r="BC12" s="412">
        <f>+S12*($N$2*(1+$N$3))*(VLOOKUP(LEFT(AZ6,6),'2.1 Summary costs O&amp;M'!$J$3:$R$15,BA4,FALSE))</f>
        <v>0</v>
      </c>
      <c r="BD12" s="412">
        <f>+T12*($N$2*(1+$N$3))*(VLOOKUP(LEFT(AZ6,6),'2.1 Summary costs O&amp;M'!$J$3:$R$15,BA4,FALSE))</f>
        <v>0</v>
      </c>
      <c r="BE12" s="412">
        <f>+U12*($N$2*(1+$N$3))*(VLOOKUP(LEFT(AZ6,6),'2.1 Summary costs O&amp;M'!$J$3:$R$15,BA4,FALSE))</f>
        <v>0</v>
      </c>
      <c r="BF12" s="412">
        <f>+V12*($N$2*(1+$N$3))*(VLOOKUP(LEFT(AZ6,6),'2.1 Summary costs O&amp;M'!$J$3:$R$15,BA4,FALSE))</f>
        <v>0</v>
      </c>
      <c r="BG12" s="412">
        <f>+W12*($N$2*(1+$N$3))*(VLOOKUP(LEFT(AZ6,6),'2.1 Summary costs O&amp;M'!$J$3:$R$15,BA4,FALSE))</f>
        <v>0</v>
      </c>
      <c r="BH12" s="412">
        <f>+X12*($N$2*(1+$N$3))*(VLOOKUP(LEFT(AZ6,6),'2.1 Summary costs O&amp;M'!$J$3:$R$15,BA4,FALSE))</f>
        <v>0</v>
      </c>
      <c r="BI12" s="412">
        <f>+Y12*($N$2*(1+$N$3))*(VLOOKUP(LEFT(AZ6,6),'2.1 Summary costs O&amp;M'!$J$3:$R$15,BA4,FALSE))</f>
        <v>0</v>
      </c>
      <c r="BJ12" s="412">
        <f>+Z12*($N$2*(1+$N$3))*(VLOOKUP(LEFT(AZ6,6),'2.1 Summary costs O&amp;M'!$J$3:$R$15,BA4,FALSE))</f>
        <v>0</v>
      </c>
      <c r="BK12" s="412">
        <f>+AA12*($N$2*(1+$N$3))*(VLOOKUP(LEFT(AZ6,6),'2.1 Summary costs O&amp;M'!$J$3:$R$15,BA4,FALSE))</f>
        <v>0</v>
      </c>
      <c r="BL12" s="412">
        <f>+AB12*($N$2*(1+$N$3))*(VLOOKUP(LEFT(AZ6,6),'2.1 Summary costs O&amp;M'!$J$3:$R$15,BA4,FALSE))</f>
        <v>0</v>
      </c>
      <c r="BM12" s="412">
        <f>+AC12*($N$2*(1+$N$3))*(VLOOKUP(LEFT(AZ6,6),'2.1 Summary costs O&amp;M'!$J$3:$R$15,BA4,FALSE))</f>
        <v>0</v>
      </c>
      <c r="BN12" s="412">
        <f>+AD12*($N$2*(1+$N$3))*(VLOOKUP(LEFT(AZ6,6),'2.1 Summary costs O&amp;M'!$J$3:$R$15,BA4,FALSE))</f>
        <v>0</v>
      </c>
      <c r="BO12" s="412">
        <f>+AE12*($N$2*(1+$N$3))*(VLOOKUP(LEFT(AZ6,6),'2.1 Summary costs O&amp;M'!$J$3:$R$15,BA4,FALSE))</f>
        <v>0</v>
      </c>
      <c r="BP12" s="412">
        <f>+AF12*($N$2*(1+$N$3))*(VLOOKUP(LEFT(AZ6,6),'2.1 Summary costs O&amp;M'!$J$3:$R$15,BA4,FALSE))</f>
        <v>0</v>
      </c>
      <c r="BQ12" s="412">
        <f>+AG12*($N$2*(1+$N$3))*(VLOOKUP(LEFT(AZ6,6),'2.1 Summary costs O&amp;M'!$J$3:$R$15,BA4,FALSE))</f>
        <v>0</v>
      </c>
      <c r="BR12" s="412">
        <f>+AH12*($N$2*(1+$N$3))*(VLOOKUP(LEFT(AZ6,6),'2.1 Summary costs O&amp;M'!$J$3:$R$15,BA4,FALSE))</f>
        <v>0</v>
      </c>
      <c r="BS12" s="412">
        <f>+AI12*($N$2*(1+$N$3))*(VLOOKUP(LEFT(AZ6,6),'2.1 Summary costs O&amp;M'!$J$3:$R$15,BA4,FALSE))</f>
        <v>0</v>
      </c>
      <c r="BT12" s="412">
        <f>+AJ12*($N$2*(1+$N$3))*(VLOOKUP(LEFT(AZ6,6),'2.1 Summary costs O&amp;M'!$J$3:$R$15,BA4,FALSE))</f>
        <v>0</v>
      </c>
      <c r="BU12" s="412">
        <f t="shared" si="4"/>
        <v>0</v>
      </c>
    </row>
    <row r="13" spans="1:73"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e">
        <f>+pieza_pza</f>
        <v>#REF!</v>
      </c>
      <c r="AW13" s="59">
        <v>1</v>
      </c>
      <c r="AZ13">
        <f t="shared" si="3"/>
        <v>0</v>
      </c>
      <c r="BA13" s="412">
        <f>+Q13*($N$2*(1+$N$3))*(VLOOKUP(LEFT(AZ6,6),'2.1 Summary costs O&amp;M'!$J$3:$R$15,BA4,FALSE))</f>
        <v>0</v>
      </c>
      <c r="BB13" s="412">
        <f>+R13*($N$2*(1+$N$3))*(VLOOKUP(LEFT(AZ6,6),'2.1 Summary costs O&amp;M'!$J$3:$R$15,BA4,FALSE))</f>
        <v>0</v>
      </c>
      <c r="BC13" s="412">
        <f>+S13*($N$2*(1+$N$3))*(VLOOKUP(LEFT(AZ6,6),'2.1 Summary costs O&amp;M'!$J$3:$R$15,BA4,FALSE))</f>
        <v>0</v>
      </c>
      <c r="BD13" s="412">
        <f>+T13*($N$2*(1+$N$3))*(VLOOKUP(LEFT(AZ6,6),'2.1 Summary costs O&amp;M'!$J$3:$R$15,BA4,FALSE))</f>
        <v>0</v>
      </c>
      <c r="BE13" s="412">
        <f>+U13*($N$2*(1+$N$3))*(VLOOKUP(LEFT(AZ6,6),'2.1 Summary costs O&amp;M'!$J$3:$R$15,BA4,FALSE))</f>
        <v>0</v>
      </c>
      <c r="BF13" s="412">
        <f>+V13*($N$2*(1+$N$3))*(VLOOKUP(LEFT(AZ6,6),'2.1 Summary costs O&amp;M'!$J$3:$R$15,BA4,FALSE))</f>
        <v>0</v>
      </c>
      <c r="BG13" s="412">
        <f>+W13*($N$2*(1+$N$3))*(VLOOKUP(LEFT(AZ6,6),'2.1 Summary costs O&amp;M'!$J$3:$R$15,BA4,FALSE))</f>
        <v>0</v>
      </c>
      <c r="BH13" s="412">
        <f>+X13*($N$2*(1+$N$3))*(VLOOKUP(LEFT(AZ6,6),'2.1 Summary costs O&amp;M'!$J$3:$R$15,BA4,FALSE))</f>
        <v>0</v>
      </c>
      <c r="BI13" s="412">
        <f>+Y13*($N$2*(1+$N$3))*(VLOOKUP(LEFT(AZ6,6),'2.1 Summary costs O&amp;M'!$J$3:$R$15,BA4,FALSE))</f>
        <v>0</v>
      </c>
      <c r="BJ13" s="412">
        <f>+Z13*($N$2*(1+$N$3))*(VLOOKUP(LEFT(AZ6,6),'2.1 Summary costs O&amp;M'!$J$3:$R$15,BA4,FALSE))</f>
        <v>0</v>
      </c>
      <c r="BK13" s="412">
        <f>+AA13*($N$2*(1+$N$3))*(VLOOKUP(LEFT(AZ6,6),'2.1 Summary costs O&amp;M'!$J$3:$R$15,BA4,FALSE))</f>
        <v>0</v>
      </c>
      <c r="BL13" s="412">
        <f>+AB13*($N$2*(1+$N$3))*(VLOOKUP(LEFT(AZ6,6),'2.1 Summary costs O&amp;M'!$J$3:$R$15,BA4,FALSE))</f>
        <v>0</v>
      </c>
      <c r="BM13" s="412">
        <f>+AC13*($N$2*(1+$N$3))*(VLOOKUP(LEFT(AZ6,6),'2.1 Summary costs O&amp;M'!$J$3:$R$15,BA4,FALSE))</f>
        <v>0</v>
      </c>
      <c r="BN13" s="412">
        <f>+AD13*($N$2*(1+$N$3))*(VLOOKUP(LEFT(AZ6,6),'2.1 Summary costs O&amp;M'!$J$3:$R$15,BA4,FALSE))</f>
        <v>0</v>
      </c>
      <c r="BO13" s="412">
        <f>+AE13*($N$2*(1+$N$3))*(VLOOKUP(LEFT(AZ6,6),'2.1 Summary costs O&amp;M'!$J$3:$R$15,BA4,FALSE))</f>
        <v>0</v>
      </c>
      <c r="BP13" s="412">
        <f>+AF13*($N$2*(1+$N$3))*(VLOOKUP(LEFT(AZ6,6),'2.1 Summary costs O&amp;M'!$J$3:$R$15,BA4,FALSE))</f>
        <v>0</v>
      </c>
      <c r="BQ13" s="412">
        <f>+AG13*($N$2*(1+$N$3))*(VLOOKUP(LEFT(AZ6,6),'2.1 Summary costs O&amp;M'!$J$3:$R$15,BA4,FALSE))</f>
        <v>0</v>
      </c>
      <c r="BR13" s="412">
        <f>+AH13*($N$2*(1+$N$3))*(VLOOKUP(LEFT(AZ6,6),'2.1 Summary costs O&amp;M'!$J$3:$R$15,BA4,FALSE))</f>
        <v>0</v>
      </c>
      <c r="BS13" s="412">
        <f>+AI13*($N$2*(1+$N$3))*(VLOOKUP(LEFT(AZ6,6),'2.1 Summary costs O&amp;M'!$J$3:$R$15,BA4,FALSE))</f>
        <v>0</v>
      </c>
      <c r="BT13" s="412">
        <f>+AJ13*($N$2*(1+$N$3))*(VLOOKUP(LEFT(AZ6,6),'2.1 Summary costs O&amp;M'!$J$3:$R$15,BA4,FALSE))</f>
        <v>0</v>
      </c>
      <c r="BU13" s="412">
        <f t="shared" si="4"/>
        <v>0</v>
      </c>
    </row>
    <row r="14" spans="1:73"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e">
        <f>+pieza_pza</f>
        <v>#REF!</v>
      </c>
      <c r="AW14" s="59">
        <v>6</v>
      </c>
      <c r="AZ14">
        <f t="shared" si="3"/>
        <v>0</v>
      </c>
      <c r="BA14" s="412">
        <f>+Q14*($N$2*(1+$N$3))*(VLOOKUP(LEFT(AZ6,6),'2.1 Summary costs O&amp;M'!$J$3:$R$15,BA4,FALSE))</f>
        <v>0</v>
      </c>
      <c r="BB14" s="412">
        <f>+R14*($N$2*(1+$N$3))*(VLOOKUP(LEFT(AZ6,6),'2.1 Summary costs O&amp;M'!$J$3:$R$15,BA4,FALSE))</f>
        <v>0</v>
      </c>
      <c r="BC14" s="412">
        <f>+S14*($N$2*(1+$N$3))*(VLOOKUP(LEFT(AZ6,6),'2.1 Summary costs O&amp;M'!$J$3:$R$15,BA4,FALSE))</f>
        <v>0</v>
      </c>
      <c r="BD14" s="412">
        <f>+T14*($N$2*(1+$N$3))*(VLOOKUP(LEFT(AZ6,6),'2.1 Summary costs O&amp;M'!$J$3:$R$15,BA4,FALSE))</f>
        <v>0</v>
      </c>
      <c r="BE14" s="412">
        <f>+U14*($N$2*(1+$N$3))*(VLOOKUP(LEFT(AZ6,6),'2.1 Summary costs O&amp;M'!$J$3:$R$15,BA4,FALSE))</f>
        <v>0</v>
      </c>
      <c r="BF14" s="412">
        <f>+V14*($N$2*(1+$N$3))*(VLOOKUP(LEFT(AZ6,6),'2.1 Summary costs O&amp;M'!$J$3:$R$15,BA4,FALSE))</f>
        <v>0</v>
      </c>
      <c r="BG14" s="412">
        <f>+W14*($N$2*(1+$N$3))*(VLOOKUP(LEFT(AZ6,6),'2.1 Summary costs O&amp;M'!$J$3:$R$15,BA4,FALSE))</f>
        <v>0</v>
      </c>
      <c r="BH14" s="412">
        <f>+X14*($N$2*(1+$N$3))*(VLOOKUP(LEFT(AZ6,6),'2.1 Summary costs O&amp;M'!$J$3:$R$15,BA4,FALSE))</f>
        <v>0</v>
      </c>
      <c r="BI14" s="412">
        <f>+Y14*($N$2*(1+$N$3))*(VLOOKUP(LEFT(AZ6,6),'2.1 Summary costs O&amp;M'!$J$3:$R$15,BA4,FALSE))</f>
        <v>0</v>
      </c>
      <c r="BJ14" s="412">
        <f>+Z14*($N$2*(1+$N$3))*(VLOOKUP(LEFT(AZ6,6),'2.1 Summary costs O&amp;M'!$J$3:$R$15,BA4,FALSE))</f>
        <v>0</v>
      </c>
      <c r="BK14" s="412">
        <f>+AA14*($N$2*(1+$N$3))*(VLOOKUP(LEFT(AZ6,6),'2.1 Summary costs O&amp;M'!$J$3:$R$15,BA4,FALSE))</f>
        <v>0</v>
      </c>
      <c r="BL14" s="412">
        <f>+AB14*($N$2*(1+$N$3))*(VLOOKUP(LEFT(AZ6,6),'2.1 Summary costs O&amp;M'!$J$3:$R$15,BA4,FALSE))</f>
        <v>0</v>
      </c>
      <c r="BM14" s="412">
        <f>+AC14*($N$2*(1+$N$3))*(VLOOKUP(LEFT(AZ6,6),'2.1 Summary costs O&amp;M'!$J$3:$R$15,BA4,FALSE))</f>
        <v>0</v>
      </c>
      <c r="BN14" s="412">
        <f>+AD14*($N$2*(1+$N$3))*(VLOOKUP(LEFT(AZ6,6),'2.1 Summary costs O&amp;M'!$J$3:$R$15,BA4,FALSE))</f>
        <v>0</v>
      </c>
      <c r="BO14" s="412">
        <f>+AE14*($N$2*(1+$N$3))*(VLOOKUP(LEFT(AZ6,6),'2.1 Summary costs O&amp;M'!$J$3:$R$15,BA4,FALSE))</f>
        <v>0</v>
      </c>
      <c r="BP14" s="412">
        <f>+AF14*($N$2*(1+$N$3))*(VLOOKUP(LEFT(AZ6,6),'2.1 Summary costs O&amp;M'!$J$3:$R$15,BA4,FALSE))</f>
        <v>0</v>
      </c>
      <c r="BQ14" s="412">
        <f>+AG14*($N$2*(1+$N$3))*(VLOOKUP(LEFT(AZ6,6),'2.1 Summary costs O&amp;M'!$J$3:$R$15,BA4,FALSE))</f>
        <v>0</v>
      </c>
      <c r="BR14" s="412">
        <f>+AH14*($N$2*(1+$N$3))*(VLOOKUP(LEFT(AZ6,6),'2.1 Summary costs O&amp;M'!$J$3:$R$15,BA4,FALSE))</f>
        <v>0</v>
      </c>
      <c r="BS14" s="412">
        <f>+AI14*($N$2*(1+$N$3))*(VLOOKUP(LEFT(AZ6,6),'2.1 Summary costs O&amp;M'!$J$3:$R$15,BA4,FALSE))</f>
        <v>0</v>
      </c>
      <c r="BT14" s="412">
        <f>+AJ14*($N$2*(1+$N$3))*(VLOOKUP(LEFT(AZ6,6),'2.1 Summary costs O&amp;M'!$J$3:$R$15,BA4,FALSE))</f>
        <v>0</v>
      </c>
      <c r="BU14" s="412">
        <f t="shared" si="4"/>
        <v>0</v>
      </c>
    </row>
    <row r="15" spans="1:73" ht="15.75" thickBot="1" x14ac:dyDescent="0.3">
      <c r="F15" s="438"/>
      <c r="G15" s="162" t="s">
        <v>153</v>
      </c>
      <c r="H15" s="320"/>
      <c r="I15" s="163"/>
      <c r="J15" s="163"/>
      <c r="K15" s="163"/>
      <c r="L15" s="163"/>
      <c r="M15" s="164"/>
      <c r="N15" s="199">
        <f>SUM(N7:N14)</f>
        <v>0.17333333333333334</v>
      </c>
      <c r="Q15" s="385">
        <f t="shared" ref="Q15:AJ15" si="5">SUM(Q7:Q14)</f>
        <v>0.14114509425003813</v>
      </c>
      <c r="R15" s="385">
        <f t="shared" si="5"/>
        <v>0.1887872525242934</v>
      </c>
      <c r="S15" s="385">
        <f t="shared" si="5"/>
        <v>0.14941453223139106</v>
      </c>
      <c r="T15" s="385">
        <f t="shared" si="5"/>
        <v>0.19984795913060355</v>
      </c>
      <c r="U15" s="385">
        <f t="shared" si="5"/>
        <v>0.15816846175593785</v>
      </c>
      <c r="V15" s="385">
        <f t="shared" si="5"/>
        <v>0.21155669270375099</v>
      </c>
      <c r="W15" s="385">
        <f t="shared" si="5"/>
        <v>0.1674352683144405</v>
      </c>
      <c r="X15" s="385">
        <f t="shared" si="5"/>
        <v>0.22395141998172965</v>
      </c>
      <c r="Y15" s="385">
        <f t="shared" si="5"/>
        <v>0.17724500045266592</v>
      </c>
      <c r="Z15" s="385">
        <f t="shared" si="5"/>
        <v>0.23707233210563322</v>
      </c>
      <c r="AA15" s="385">
        <f t="shared" si="5"/>
        <v>0.18762946720679682</v>
      </c>
      <c r="AB15" s="385">
        <f t="shared" si="5"/>
        <v>0.25096197494344452</v>
      </c>
      <c r="AC15" s="385">
        <f t="shared" si="5"/>
        <v>0.1986223412474083</v>
      </c>
      <c r="AD15" s="385">
        <f t="shared" si="5"/>
        <v>0.2656653870492614</v>
      </c>
      <c r="AE15" s="385">
        <f t="shared" si="5"/>
        <v>0.21025926806646511</v>
      </c>
      <c r="AF15" s="385">
        <f t="shared" si="5"/>
        <v>0.28123024570530641</v>
      </c>
      <c r="AG15" s="385">
        <f t="shared" si="5"/>
        <v>0.22257798156138936</v>
      </c>
      <c r="AH15" s="385">
        <f t="shared" si="5"/>
        <v>0.29770702152027639</v>
      </c>
      <c r="AI15" s="385">
        <f t="shared" si="5"/>
        <v>0.23561842639099156</v>
      </c>
      <c r="AJ15" s="385">
        <f t="shared" si="5"/>
        <v>0.31514914208533151</v>
      </c>
      <c r="AK15" s="385">
        <f>SUM(Q15:AJ15)</f>
        <v>4.3200452692271556</v>
      </c>
      <c r="AT15" s="56" t="s">
        <v>110</v>
      </c>
      <c r="AU15" s="57">
        <v>1</v>
      </c>
      <c r="AV15" s="58" t="s">
        <v>111</v>
      </c>
      <c r="AW15" s="59">
        <v>150</v>
      </c>
      <c r="AZ15" t="str">
        <f t="shared" si="3"/>
        <v>Subtotal USD</v>
      </c>
      <c r="BA15" s="412">
        <f>+Q15*($N$2*(1+$N$3))*(VLOOKUP(LEFT(AZ6,6),'2.1 Summary costs O&amp;M'!$J$3:$R$15,BA4,FALSE))</f>
        <v>842.71302345632716</v>
      </c>
      <c r="BB15" s="412">
        <f>+R15*($N$2*(1+$N$3))*(VLOOKUP(LEFT(AZ6,6),'2.1 Summary costs O&amp;M'!$J$3:$R$15,BA4,FALSE))</f>
        <v>1127.1626350890153</v>
      </c>
      <c r="BC15" s="412">
        <f>+S15*($N$2*(1+$N$3))*(VLOOKUP(LEFT(AZ6,6),'2.1 Summary costs O&amp;M'!$J$3:$R$15,BA4,FALSE))</f>
        <v>892.08606841108394</v>
      </c>
      <c r="BD15" s="412">
        <f>+T15*($N$2*(1+$N$3))*(VLOOKUP(LEFT(AZ6,6),'2.1 Summary costs O&amp;M'!$J$3:$R$15,BA4,FALSE))</f>
        <v>1193.2010727357031</v>
      </c>
      <c r="BE15" s="412">
        <f>+U15*($N$2*(1+$N$3))*(VLOOKUP(LEFT(AZ6,6),'2.1 Summary costs O&amp;M'!$J$3:$R$15,BA4,FALSE))</f>
        <v>944.35179153771287</v>
      </c>
      <c r="BF15" s="412">
        <f>+V15*($N$2*(1+$N$3))*(VLOOKUP(LEFT(AZ6,6),'2.1 Summary costs O&amp;M'!$J$3:$R$15,BA4,FALSE))</f>
        <v>1263.1085840289552</v>
      </c>
      <c r="BG15" s="412">
        <f>+W15*($N$2*(1+$N$3))*(VLOOKUP(LEFT(AZ6,6),'2.1 Summary costs O&amp;M'!$J$3:$R$15,BA4,FALSE))</f>
        <v>999.67966966337133</v>
      </c>
      <c r="BH15" s="412">
        <f>+X15*($N$2*(1+$N$3))*(VLOOKUP(LEFT(AZ6,6),'2.1 Summary costs O&amp;M'!$J$3:$R$15,BA4,FALSE))</f>
        <v>1337.1118510559934</v>
      </c>
      <c r="BI15" s="412">
        <f>+Y15*($N$2*(1+$N$3))*(VLOOKUP(LEFT(AZ6,6),'2.1 Summary costs O&amp;M'!$J$3:$R$15,BA4,FALSE))</f>
        <v>1058.2491089586263</v>
      </c>
      <c r="BJ15" s="412">
        <f>+Z15*($N$2*(1+$N$3))*(VLOOKUP(LEFT(AZ6,6),'2.1 Summary costs O&amp;M'!$J$3:$R$15,BA4,FALSE))</f>
        <v>1415.4508368010581</v>
      </c>
      <c r="BK15" s="412">
        <f>+AA15*($N$2*(1+$N$3))*(VLOOKUP(LEFT(AZ6,6),'2.1 Summary costs O&amp;M'!$J$3:$R$15,BA4,FALSE))</f>
        <v>1120.2500266798811</v>
      </c>
      <c r="BL15" s="412">
        <f>+AB15*($N$2*(1+$N$3))*(VLOOKUP(LEFT(AZ6,6),'2.1 Summary costs O&amp;M'!$J$3:$R$15,BA4,FALSE))</f>
        <v>1498.3795632493548</v>
      </c>
      <c r="BM15" s="412">
        <f>+AC15*($N$2*(1+$N$3))*(VLOOKUP(LEFT(AZ6,6),'2.1 Summary costs O&amp;M'!$J$3:$R$15,BA4,FALSE))</f>
        <v>1185.8834669950463</v>
      </c>
      <c r="BN15" s="412">
        <f>+AD15*($N$2*(1+$N$3))*(VLOOKUP(LEFT(AZ6,6),'2.1 Summary costs O&amp;M'!$J$3:$R$15,BA4,FALSE))</f>
        <v>1586.1669350787088</v>
      </c>
      <c r="BO15" s="412">
        <f>+AE15*($N$2*(1+$N$3))*(VLOOKUP(LEFT(AZ6,6),'2.1 Summary costs O&amp;M'!$J$3:$R$15,BA4,FALSE))</f>
        <v>1255.3622528893336</v>
      </c>
      <c r="BP15" s="412">
        <f>+AF15*($N$2*(1+$N$3))*(VLOOKUP(LEFT(AZ6,6),'2.1 Summary costs O&amp;M'!$J$3:$R$15,BA4,FALSE))</f>
        <v>1679.0976116098382</v>
      </c>
      <c r="BQ15" s="412">
        <f>+AG15*($N$2*(1+$N$3))*(VLOOKUP(LEFT(AZ6,6),'2.1 Summary costs O&amp;M'!$J$3:$R$15,BA4,FALSE))</f>
        <v>1328.911676265039</v>
      </c>
      <c r="BR15" s="412">
        <f>+AH15*($N$2*(1+$N$3))*(VLOOKUP(LEFT(AZ6,6),'2.1 Summary costs O&amp;M'!$J$3:$R$15,BA4,FALSE))</f>
        <v>1777.4729298426339</v>
      </c>
      <c r="BS15" s="412">
        <f>+AI15*($N$2*(1+$N$3))*(VLOOKUP(LEFT(AZ6,6),'2.1 Summary costs O&amp;M'!$J$3:$R$15,BA4,FALSE))</f>
        <v>1406.7702284730376</v>
      </c>
      <c r="BT15" s="412">
        <f>+AJ15*($N$2*(1+$N$3))*(VLOOKUP(LEFT(AZ6,6),'2.1 Summary costs O&amp;M'!$J$3:$R$15,BA4,FALSE))</f>
        <v>1881.6118815714744</v>
      </c>
      <c r="BU15" s="412">
        <f t="shared" si="4"/>
        <v>25793.021214392189</v>
      </c>
    </row>
    <row r="16" spans="1:73"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c r="AZ16" s="398"/>
      <c r="BA16" s="414">
        <f>+Q16*(VLOOKUP(LEFT($AZ6,6),'2.1 Summary costs O&amp;M'!$J$3:$R$15,$BA$4,FALSE))</f>
        <v>0</v>
      </c>
      <c r="BB16" s="414">
        <f>+R16*(VLOOKUP(LEFT($AZ6,6),'2.1 Summary costs O&amp;M'!$J$3:$R$15,$BA$4,FALSE))</f>
        <v>0</v>
      </c>
      <c r="BC16" s="414">
        <f>+S16*(VLOOKUP(LEFT($AZ6,6),'2.1 Summary costs O&amp;M'!$J$3:$R$15,$BA$4,FALSE))</f>
        <v>0</v>
      </c>
      <c r="BD16" s="414">
        <f>+T16*(VLOOKUP(LEFT($AZ6,6),'2.1 Summary costs O&amp;M'!$J$3:$R$15,$BA$4,FALSE))</f>
        <v>0</v>
      </c>
      <c r="BE16" s="414">
        <f>+U16*(VLOOKUP(LEFT($AZ6,6),'2.1 Summary costs O&amp;M'!$J$3:$R$15,$BA$4,FALSE))</f>
        <v>0</v>
      </c>
      <c r="BF16" s="414">
        <f>+V16*(VLOOKUP(LEFT($AZ6,6),'2.1 Summary costs O&amp;M'!$J$3:$R$15,$BA$4,FALSE))</f>
        <v>0</v>
      </c>
      <c r="BG16" s="414">
        <f>+W16*(VLOOKUP(LEFT($AZ6,6),'2.1 Summary costs O&amp;M'!$J$3:$R$15,$BA$4,FALSE))</f>
        <v>0</v>
      </c>
      <c r="BH16" s="414">
        <f>+X16*(VLOOKUP(LEFT($AZ6,6),'2.1 Summary costs O&amp;M'!$J$3:$R$15,$BA$4,FALSE))</f>
        <v>0</v>
      </c>
      <c r="BI16" s="414">
        <f>+Y16*(VLOOKUP(LEFT($AZ6,6),'2.1 Summary costs O&amp;M'!$J$3:$R$15,$BA$4,FALSE))</f>
        <v>0</v>
      </c>
      <c r="BJ16" s="414">
        <f>+Z16*(VLOOKUP(LEFT($AZ6,6),'2.1 Summary costs O&amp;M'!$J$3:$R$15,$BA$4,FALSE))</f>
        <v>0</v>
      </c>
      <c r="BK16" s="414">
        <f>+AA16*(VLOOKUP(LEFT($AZ6,6),'2.1 Summary costs O&amp;M'!$J$3:$R$15,$BA$4,FALSE))</f>
        <v>0</v>
      </c>
      <c r="BL16" s="414">
        <f>+AB16*(VLOOKUP(LEFT($AZ6,6),'2.1 Summary costs O&amp;M'!$J$3:$R$15,$BA$4,FALSE))</f>
        <v>0</v>
      </c>
      <c r="BM16" s="414">
        <f>+AC16*(VLOOKUP(LEFT($AZ6,6),'2.1 Summary costs O&amp;M'!$J$3:$R$15,$BA$4,FALSE))</f>
        <v>0</v>
      </c>
      <c r="BN16" s="414">
        <f>+AD16*(VLOOKUP(LEFT($AZ6,6),'2.1 Summary costs O&amp;M'!$J$3:$R$15,$BA$4,FALSE))</f>
        <v>0</v>
      </c>
      <c r="BO16" s="414">
        <f>+AE16*(VLOOKUP(LEFT($AZ6,6),'2.1 Summary costs O&amp;M'!$J$3:$R$15,$BA$4,FALSE))</f>
        <v>0</v>
      </c>
      <c r="BP16" s="414">
        <f>+AF16*(VLOOKUP(LEFT($AZ6,6),'2.1 Summary costs O&amp;M'!$J$3:$R$15,$BA$4,FALSE))</f>
        <v>0</v>
      </c>
      <c r="BQ16" s="414">
        <f>+AG16*(VLOOKUP(LEFT($AZ6,6),'2.1 Summary costs O&amp;M'!$J$3:$R$15,$BA$4,FALSE))</f>
        <v>0</v>
      </c>
      <c r="BR16" s="414">
        <f>+AH16*(VLOOKUP(LEFT($AZ6,6),'2.1 Summary costs O&amp;M'!$J$3:$R$15,$BA$4,FALSE))</f>
        <v>0</v>
      </c>
      <c r="BS16" s="414">
        <f>+AI16*(VLOOKUP(LEFT($AZ6,6),'2.1 Summary costs O&amp;M'!$J$3:$R$15,$BA$4,FALSE))</f>
        <v>0</v>
      </c>
      <c r="BT16" s="414">
        <f>+AJ16*(VLOOKUP(LEFT($AZ6,6),'2.1 Summary costs O&amp;M'!$J$3:$R$15,$BA$4,FALSE))</f>
        <v>0</v>
      </c>
      <c r="BU16" s="398"/>
    </row>
    <row r="17" spans="1:73" x14ac:dyDescent="0.25">
      <c r="F17" s="438"/>
      <c r="G17" s="78" t="s">
        <v>320</v>
      </c>
      <c r="H17" s="78" t="s">
        <v>319</v>
      </c>
      <c r="I17" s="185">
        <v>6.6666666666666666E-2</v>
      </c>
      <c r="J17" s="176"/>
      <c r="K17" s="148" t="s">
        <v>230</v>
      </c>
      <c r="L17" s="175"/>
      <c r="M17" s="200">
        <v>15</v>
      </c>
      <c r="N17" s="201">
        <f>M17*I17</f>
        <v>1</v>
      </c>
      <c r="Q17" s="383"/>
      <c r="R17" s="383"/>
      <c r="S17" s="383"/>
      <c r="T17" s="383"/>
      <c r="U17" s="383">
        <f>+$N17*(1+$N$4)^(1+U$6)</f>
        <v>1.3157154595930804</v>
      </c>
      <c r="V17" s="383"/>
      <c r="W17" s="383"/>
      <c r="X17" s="383"/>
      <c r="Y17" s="383"/>
      <c r="Z17" s="383">
        <f>+$N17*(1+$N$4)^(1+Z$6)</f>
        <v>1.6537262712920315</v>
      </c>
      <c r="AA17" s="383"/>
      <c r="AB17" s="383"/>
      <c r="AC17" s="383"/>
      <c r="AD17" s="383"/>
      <c r="AE17" s="383">
        <f>+$N17*(1+$N$4)^(1+AE$6)</f>
        <v>2.0785729622780735</v>
      </c>
      <c r="AF17" s="383"/>
      <c r="AG17" s="383"/>
      <c r="AH17" s="383"/>
      <c r="AI17" s="383"/>
      <c r="AJ17" s="383">
        <f>+$N17*(1+$N$4)^(1+AJ$6)</f>
        <v>2.6125639016050282</v>
      </c>
      <c r="AK17" s="385">
        <f t="shared" ref="AK17" si="6">SUM(Q17:AJ17)</f>
        <v>7.6605785947682143</v>
      </c>
      <c r="AT17" s="58" t="s">
        <v>114</v>
      </c>
      <c r="AU17" s="57">
        <v>1</v>
      </c>
      <c r="AV17" s="58" t="s">
        <v>115</v>
      </c>
      <c r="AW17" s="60">
        <v>1</v>
      </c>
      <c r="AZ17" s="398" t="str">
        <f>+G17</f>
        <v>Renovation of Prevention signs</v>
      </c>
      <c r="BA17" s="414">
        <f>+Q17*(VLOOKUP(LEFT($AZ6,6),'2.1 Summary costs O&amp;M'!$J$3:$R$15,$BA$4,FALSE))</f>
        <v>0</v>
      </c>
      <c r="BB17" s="414">
        <f>+R17*(VLOOKUP(LEFT($AZ6,6),'2.1 Summary costs O&amp;M'!$J$3:$R$15,$BA$4,FALSE))</f>
        <v>0</v>
      </c>
      <c r="BC17" s="414">
        <f>+S17*(VLOOKUP(LEFT($AZ6,6),'2.1 Summary costs O&amp;M'!$J$3:$R$15,$BA$4,FALSE))</f>
        <v>0</v>
      </c>
      <c r="BD17" s="414">
        <f>+T17*(VLOOKUP(LEFT($AZ6,6),'2.1 Summary costs O&amp;M'!$J$3:$R$15,$BA$4,FALSE))</f>
        <v>0</v>
      </c>
      <c r="BE17" s="414">
        <f>+U17*(VLOOKUP(LEFT($AZ6,6),'2.1 Summary costs O&amp;M'!$J$3:$R$15,$BA$4,FALSE))</f>
        <v>789.42927575584827</v>
      </c>
      <c r="BF17" s="414">
        <f>+V17*(VLOOKUP(LEFT($AZ6,6),'2.1 Summary costs O&amp;M'!$J$3:$R$15,$BA$4,FALSE))</f>
        <v>0</v>
      </c>
      <c r="BG17" s="414">
        <f>+W17*(VLOOKUP(LEFT($AZ6,6),'2.1 Summary costs O&amp;M'!$J$3:$R$15,$BA$4,FALSE))</f>
        <v>0</v>
      </c>
      <c r="BH17" s="414">
        <f>+X17*(VLOOKUP(LEFT($AZ6,6),'2.1 Summary costs O&amp;M'!$J$3:$R$15,$BA$4,FALSE))</f>
        <v>0</v>
      </c>
      <c r="BI17" s="414">
        <f>+Y17*(VLOOKUP(LEFT($AZ6,6),'2.1 Summary costs O&amp;M'!$J$3:$R$15,$BA$4,FALSE))</f>
        <v>0</v>
      </c>
      <c r="BJ17" s="414">
        <f>+Z17*(VLOOKUP(LEFT($AZ6,6),'2.1 Summary costs O&amp;M'!$J$3:$R$15,$BA$4,FALSE))</f>
        <v>992.23576277521897</v>
      </c>
      <c r="BK17" s="414">
        <f>+AA17*(VLOOKUP(LEFT($AZ6,6),'2.1 Summary costs O&amp;M'!$J$3:$R$15,$BA$4,FALSE))</f>
        <v>0</v>
      </c>
      <c r="BL17" s="414">
        <f>+AB17*(VLOOKUP(LEFT($AZ6,6),'2.1 Summary costs O&amp;M'!$J$3:$R$15,$BA$4,FALSE))</f>
        <v>0</v>
      </c>
      <c r="BM17" s="414">
        <f>+AC17*(VLOOKUP(LEFT($AZ6,6),'2.1 Summary costs O&amp;M'!$J$3:$R$15,$BA$4,FALSE))</f>
        <v>0</v>
      </c>
      <c r="BN17" s="414">
        <f>+AD17*(VLOOKUP(LEFT($AZ6,6),'2.1 Summary costs O&amp;M'!$J$3:$R$15,$BA$4,FALSE))</f>
        <v>0</v>
      </c>
      <c r="BO17" s="414">
        <f>+AE17*(VLOOKUP(LEFT($AZ6,6),'2.1 Summary costs O&amp;M'!$J$3:$R$15,$BA$4,FALSE))</f>
        <v>1247.143777366844</v>
      </c>
      <c r="BP17" s="414">
        <f>+AF17*(VLOOKUP(LEFT($AZ6,6),'2.1 Summary costs O&amp;M'!$J$3:$R$15,$BA$4,FALSE))</f>
        <v>0</v>
      </c>
      <c r="BQ17" s="414">
        <f>+AG17*(VLOOKUP(LEFT($AZ6,6),'2.1 Summary costs O&amp;M'!$J$3:$R$15,$BA$4,FALSE))</f>
        <v>0</v>
      </c>
      <c r="BR17" s="414">
        <f>+AH17*(VLOOKUP(LEFT($AZ6,6),'2.1 Summary costs O&amp;M'!$J$3:$R$15,$BA$4,FALSE))</f>
        <v>0</v>
      </c>
      <c r="BS17" s="414">
        <f>+AI17*(VLOOKUP(LEFT($AZ6,6),'2.1 Summary costs O&amp;M'!$J$3:$R$15,$BA$4,FALSE))</f>
        <v>0</v>
      </c>
      <c r="BT17" s="414">
        <f>+AJ17*(VLOOKUP(LEFT($AZ6,6),'2.1 Summary costs O&amp;M'!$J$3:$R$15,$BA$4,FALSE))</f>
        <v>1567.5383409630169</v>
      </c>
      <c r="BU17" s="414">
        <f t="shared" si="4"/>
        <v>4596.3471568609284</v>
      </c>
    </row>
    <row r="18" spans="1:73"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c r="AZ18" s="398">
        <f t="shared" ref="AZ18:AZ21" si="7">+G18</f>
        <v>0</v>
      </c>
      <c r="BA18" s="414">
        <f>+Q18*(VLOOKUP(LEFT($AZ6,6),'2.1 Summary costs O&amp;M'!$J$3:$R$15,$BA$4,FALSE))</f>
        <v>0</v>
      </c>
      <c r="BB18" s="414">
        <f>+R18*(VLOOKUP(LEFT($AZ6,6),'2.1 Summary costs O&amp;M'!$J$3:$R$15,$BA$4,FALSE))</f>
        <v>0</v>
      </c>
      <c r="BC18" s="414">
        <f>+S18*(VLOOKUP(LEFT($AZ6,6),'2.1 Summary costs O&amp;M'!$J$3:$R$15,$BA$4,FALSE))</f>
        <v>0</v>
      </c>
      <c r="BD18" s="414">
        <f>+T18*(VLOOKUP(LEFT($AZ6,6),'2.1 Summary costs O&amp;M'!$J$3:$R$15,$BA$4,FALSE))</f>
        <v>0</v>
      </c>
      <c r="BE18" s="414">
        <f>+U18*(VLOOKUP(LEFT($AZ6,6),'2.1 Summary costs O&amp;M'!$J$3:$R$15,$BA$4,FALSE))</f>
        <v>0</v>
      </c>
      <c r="BF18" s="414">
        <f>+V18*(VLOOKUP(LEFT($AZ6,6),'2.1 Summary costs O&amp;M'!$J$3:$R$15,$BA$4,FALSE))</f>
        <v>0</v>
      </c>
      <c r="BG18" s="414">
        <f>+W18*(VLOOKUP(LEFT($AZ6,6),'2.1 Summary costs O&amp;M'!$J$3:$R$15,$BA$4,FALSE))</f>
        <v>0</v>
      </c>
      <c r="BH18" s="414">
        <f>+X18*(VLOOKUP(LEFT($AZ6,6),'2.1 Summary costs O&amp;M'!$J$3:$R$15,$BA$4,FALSE))</f>
        <v>0</v>
      </c>
      <c r="BI18" s="414">
        <f>+Y18*(VLOOKUP(LEFT($AZ6,6),'2.1 Summary costs O&amp;M'!$J$3:$R$15,$BA$4,FALSE))</f>
        <v>0</v>
      </c>
      <c r="BJ18" s="414">
        <f>+Z18*(VLOOKUP(LEFT($AZ6,6),'2.1 Summary costs O&amp;M'!$J$3:$R$15,$BA$4,FALSE))</f>
        <v>0</v>
      </c>
      <c r="BK18" s="414">
        <f>+AA18*(VLOOKUP(LEFT($AZ6,6),'2.1 Summary costs O&amp;M'!$J$3:$R$15,$BA$4,FALSE))</f>
        <v>0</v>
      </c>
      <c r="BL18" s="414">
        <f>+AB18*(VLOOKUP(LEFT($AZ6,6),'2.1 Summary costs O&amp;M'!$J$3:$R$15,$BA$4,FALSE))</f>
        <v>0</v>
      </c>
      <c r="BM18" s="414">
        <f>+AC18*(VLOOKUP(LEFT($AZ6,6),'2.1 Summary costs O&amp;M'!$J$3:$R$15,$BA$4,FALSE))</f>
        <v>0</v>
      </c>
      <c r="BN18" s="414">
        <f>+AD18*(VLOOKUP(LEFT($AZ6,6),'2.1 Summary costs O&amp;M'!$J$3:$R$15,$BA$4,FALSE))</f>
        <v>0</v>
      </c>
      <c r="BO18" s="414">
        <f>+AE18*(VLOOKUP(LEFT($AZ6,6),'2.1 Summary costs O&amp;M'!$J$3:$R$15,$BA$4,FALSE))</f>
        <v>0</v>
      </c>
      <c r="BP18" s="414">
        <f>+AF18*(VLOOKUP(LEFT($AZ6,6),'2.1 Summary costs O&amp;M'!$J$3:$R$15,$BA$4,FALSE))</f>
        <v>0</v>
      </c>
      <c r="BQ18" s="414">
        <f>+AG18*(VLOOKUP(LEFT($AZ6,6),'2.1 Summary costs O&amp;M'!$J$3:$R$15,$BA$4,FALSE))</f>
        <v>0</v>
      </c>
      <c r="BR18" s="414">
        <f>+AH18*(VLOOKUP(LEFT($AZ6,6),'2.1 Summary costs O&amp;M'!$J$3:$R$15,$BA$4,FALSE))</f>
        <v>0</v>
      </c>
      <c r="BS18" s="414">
        <f>+AI18*(VLOOKUP(LEFT($AZ6,6),'2.1 Summary costs O&amp;M'!$J$3:$R$15,$BA$4,FALSE))</f>
        <v>0</v>
      </c>
      <c r="BT18" s="414">
        <f>+AJ18*(VLOOKUP(LEFT($AZ6,6),'2.1 Summary costs O&amp;M'!$J$3:$R$15,$BA$4,FALSE))</f>
        <v>0</v>
      </c>
      <c r="BU18" s="414">
        <f t="shared" si="4"/>
        <v>0</v>
      </c>
    </row>
    <row r="19" spans="1:73"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c r="AZ19" s="398">
        <f t="shared" si="7"/>
        <v>0</v>
      </c>
      <c r="BA19" s="414">
        <f>+Q19*(VLOOKUP(LEFT($AZ6,6),'2.1 Summary costs O&amp;M'!$J$3:$R$15,$BA$4,FALSE))</f>
        <v>0</v>
      </c>
      <c r="BB19" s="414">
        <f>+R19*(VLOOKUP(LEFT($AZ6,6),'2.1 Summary costs O&amp;M'!$J$3:$R$15,$BA$4,FALSE))</f>
        <v>0</v>
      </c>
      <c r="BC19" s="414">
        <f>+S19*(VLOOKUP(LEFT($AZ6,6),'2.1 Summary costs O&amp;M'!$J$3:$R$15,$BA$4,FALSE))</f>
        <v>0</v>
      </c>
      <c r="BD19" s="414">
        <f>+T19*(VLOOKUP(LEFT($AZ6,6),'2.1 Summary costs O&amp;M'!$J$3:$R$15,$BA$4,FALSE))</f>
        <v>0</v>
      </c>
      <c r="BE19" s="414">
        <f>+U19*(VLOOKUP(LEFT($AZ6,6),'2.1 Summary costs O&amp;M'!$J$3:$R$15,$BA$4,FALSE))</f>
        <v>0</v>
      </c>
      <c r="BF19" s="414">
        <f>+V19*(VLOOKUP(LEFT($AZ6,6),'2.1 Summary costs O&amp;M'!$J$3:$R$15,$BA$4,FALSE))</f>
        <v>0</v>
      </c>
      <c r="BG19" s="414">
        <f>+W19*(VLOOKUP(LEFT($AZ6,6),'2.1 Summary costs O&amp;M'!$J$3:$R$15,$BA$4,FALSE))</f>
        <v>0</v>
      </c>
      <c r="BH19" s="414">
        <f>+X19*(VLOOKUP(LEFT($AZ6,6),'2.1 Summary costs O&amp;M'!$J$3:$R$15,$BA$4,FALSE))</f>
        <v>0</v>
      </c>
      <c r="BI19" s="414">
        <f>+Y19*(VLOOKUP(LEFT($AZ6,6),'2.1 Summary costs O&amp;M'!$J$3:$R$15,$BA$4,FALSE))</f>
        <v>0</v>
      </c>
      <c r="BJ19" s="414">
        <f>+Z19*(VLOOKUP(LEFT($AZ6,6),'2.1 Summary costs O&amp;M'!$J$3:$R$15,$BA$4,FALSE))</f>
        <v>0</v>
      </c>
      <c r="BK19" s="414">
        <f>+AA19*(VLOOKUP(LEFT($AZ6,6),'2.1 Summary costs O&amp;M'!$J$3:$R$15,$BA$4,FALSE))</f>
        <v>0</v>
      </c>
      <c r="BL19" s="414">
        <f>+AB19*(VLOOKUP(LEFT($AZ6,6),'2.1 Summary costs O&amp;M'!$J$3:$R$15,$BA$4,FALSE))</f>
        <v>0</v>
      </c>
      <c r="BM19" s="414">
        <f>+AC19*(VLOOKUP(LEFT($AZ6,6),'2.1 Summary costs O&amp;M'!$J$3:$R$15,$BA$4,FALSE))</f>
        <v>0</v>
      </c>
      <c r="BN19" s="414">
        <f>+AD19*(VLOOKUP(LEFT($AZ6,6),'2.1 Summary costs O&amp;M'!$J$3:$R$15,$BA$4,FALSE))</f>
        <v>0</v>
      </c>
      <c r="BO19" s="414">
        <f>+AE19*(VLOOKUP(LEFT($AZ6,6),'2.1 Summary costs O&amp;M'!$J$3:$R$15,$BA$4,FALSE))</f>
        <v>0</v>
      </c>
      <c r="BP19" s="414">
        <f>+AF19*(VLOOKUP(LEFT($AZ6,6),'2.1 Summary costs O&amp;M'!$J$3:$R$15,$BA$4,FALSE))</f>
        <v>0</v>
      </c>
      <c r="BQ19" s="414">
        <f>+AG19*(VLOOKUP(LEFT($AZ6,6),'2.1 Summary costs O&amp;M'!$J$3:$R$15,$BA$4,FALSE))</f>
        <v>0</v>
      </c>
      <c r="BR19" s="414">
        <f>+AH19*(VLOOKUP(LEFT($AZ6,6),'2.1 Summary costs O&amp;M'!$J$3:$R$15,$BA$4,FALSE))</f>
        <v>0</v>
      </c>
      <c r="BS19" s="414">
        <f>+AI19*(VLOOKUP(LEFT($AZ6,6),'2.1 Summary costs O&amp;M'!$J$3:$R$15,$BA$4,FALSE))</f>
        <v>0</v>
      </c>
      <c r="BT19" s="414">
        <f>+AJ19*(VLOOKUP(LEFT($AZ6,6),'2.1 Summary costs O&amp;M'!$J$3:$R$15,$BA$4,FALSE))</f>
        <v>0</v>
      </c>
      <c r="BU19" s="414">
        <f t="shared" si="4"/>
        <v>0</v>
      </c>
    </row>
    <row r="20" spans="1:73"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c r="AZ20" s="398">
        <f t="shared" si="7"/>
        <v>0</v>
      </c>
      <c r="BA20" s="414">
        <f>+Q20*(VLOOKUP(LEFT($AZ6,6),'2.1 Summary costs O&amp;M'!$J$3:$R$15,$BA$4,FALSE))</f>
        <v>0</v>
      </c>
      <c r="BB20" s="414">
        <f>+R20*(VLOOKUP(LEFT($AZ6,6),'2.1 Summary costs O&amp;M'!$J$3:$R$15,$BA$4,FALSE))</f>
        <v>0</v>
      </c>
      <c r="BC20" s="414">
        <f>+S20*(VLOOKUP(LEFT($AZ6,6),'2.1 Summary costs O&amp;M'!$J$3:$R$15,$BA$4,FALSE))</f>
        <v>0</v>
      </c>
      <c r="BD20" s="414">
        <f>+T20*(VLOOKUP(LEFT($AZ6,6),'2.1 Summary costs O&amp;M'!$J$3:$R$15,$BA$4,FALSE))</f>
        <v>0</v>
      </c>
      <c r="BE20" s="414">
        <f>+U20*(VLOOKUP(LEFT($AZ6,6),'2.1 Summary costs O&amp;M'!$J$3:$R$15,$BA$4,FALSE))</f>
        <v>0</v>
      </c>
      <c r="BF20" s="414">
        <f>+V20*(VLOOKUP(LEFT($AZ6,6),'2.1 Summary costs O&amp;M'!$J$3:$R$15,$BA$4,FALSE))</f>
        <v>0</v>
      </c>
      <c r="BG20" s="414">
        <f>+W20*(VLOOKUP(LEFT($AZ6,6),'2.1 Summary costs O&amp;M'!$J$3:$R$15,$BA$4,FALSE))</f>
        <v>0</v>
      </c>
      <c r="BH20" s="414">
        <f>+X20*(VLOOKUP(LEFT($AZ6,6),'2.1 Summary costs O&amp;M'!$J$3:$R$15,$BA$4,FALSE))</f>
        <v>0</v>
      </c>
      <c r="BI20" s="414">
        <f>+Y20*(VLOOKUP(LEFT($AZ6,6),'2.1 Summary costs O&amp;M'!$J$3:$R$15,$BA$4,FALSE))</f>
        <v>0</v>
      </c>
      <c r="BJ20" s="414">
        <f>+Z20*(VLOOKUP(LEFT($AZ6,6),'2.1 Summary costs O&amp;M'!$J$3:$R$15,$BA$4,FALSE))</f>
        <v>0</v>
      </c>
      <c r="BK20" s="414">
        <f>+AA20*(VLOOKUP(LEFT($AZ6,6),'2.1 Summary costs O&amp;M'!$J$3:$R$15,$BA$4,FALSE))</f>
        <v>0</v>
      </c>
      <c r="BL20" s="414">
        <f>+AB20*(VLOOKUP(LEFT($AZ6,6),'2.1 Summary costs O&amp;M'!$J$3:$R$15,$BA$4,FALSE))</f>
        <v>0</v>
      </c>
      <c r="BM20" s="414">
        <f>+AC20*(VLOOKUP(LEFT($AZ6,6),'2.1 Summary costs O&amp;M'!$J$3:$R$15,$BA$4,FALSE))</f>
        <v>0</v>
      </c>
      <c r="BN20" s="414">
        <f>+AD20*(VLOOKUP(LEFT($AZ6,6),'2.1 Summary costs O&amp;M'!$J$3:$R$15,$BA$4,FALSE))</f>
        <v>0</v>
      </c>
      <c r="BO20" s="414">
        <f>+AE20*(VLOOKUP(LEFT($AZ6,6),'2.1 Summary costs O&amp;M'!$J$3:$R$15,$BA$4,FALSE))</f>
        <v>0</v>
      </c>
      <c r="BP20" s="414">
        <f>+AF20*(VLOOKUP(LEFT($AZ6,6),'2.1 Summary costs O&amp;M'!$J$3:$R$15,$BA$4,FALSE))</f>
        <v>0</v>
      </c>
      <c r="BQ20" s="414">
        <f>+AG20*(VLOOKUP(LEFT($AZ6,6),'2.1 Summary costs O&amp;M'!$J$3:$R$15,$BA$4,FALSE))</f>
        <v>0</v>
      </c>
      <c r="BR20" s="414">
        <f>+AH20*(VLOOKUP(LEFT($AZ6,6),'2.1 Summary costs O&amp;M'!$J$3:$R$15,$BA$4,FALSE))</f>
        <v>0</v>
      </c>
      <c r="BS20" s="414">
        <f>+AI20*(VLOOKUP(LEFT($AZ6,6),'2.1 Summary costs O&amp;M'!$J$3:$R$15,$BA$4,FALSE))</f>
        <v>0</v>
      </c>
      <c r="BT20" s="414">
        <f>+AJ20*(VLOOKUP(LEFT($AZ6,6),'2.1 Summary costs O&amp;M'!$J$3:$R$15,$BA$4,FALSE))</f>
        <v>0</v>
      </c>
      <c r="BU20" s="414">
        <f t="shared" si="4"/>
        <v>0</v>
      </c>
    </row>
    <row r="21" spans="1:73" ht="18" thickBot="1" x14ac:dyDescent="0.3">
      <c r="F21" s="438"/>
      <c r="G21" s="167" t="s">
        <v>153</v>
      </c>
      <c r="H21" s="322"/>
      <c r="I21" s="168"/>
      <c r="J21" s="168"/>
      <c r="K21" s="168"/>
      <c r="L21" s="168"/>
      <c r="M21" s="168"/>
      <c r="N21" s="201">
        <f>SUM(N17:N20)</f>
        <v>1</v>
      </c>
      <c r="Q21" s="385"/>
      <c r="R21" s="385">
        <f t="shared" ref="R21:AJ21" si="8">SUM(R17:R20)</f>
        <v>0</v>
      </c>
      <c r="S21" s="385">
        <f t="shared" si="8"/>
        <v>0</v>
      </c>
      <c r="T21" s="385">
        <f t="shared" si="8"/>
        <v>0</v>
      </c>
      <c r="U21" s="385">
        <f t="shared" si="8"/>
        <v>1.3157154595930804</v>
      </c>
      <c r="V21" s="385">
        <f t="shared" si="8"/>
        <v>0</v>
      </c>
      <c r="W21" s="385">
        <f t="shared" si="8"/>
        <v>0</v>
      </c>
      <c r="X21" s="385">
        <f t="shared" si="8"/>
        <v>0</v>
      </c>
      <c r="Y21" s="385">
        <f t="shared" si="8"/>
        <v>0</v>
      </c>
      <c r="Z21" s="385">
        <f t="shared" si="8"/>
        <v>1.6537262712920315</v>
      </c>
      <c r="AA21" s="385">
        <f t="shared" si="8"/>
        <v>0</v>
      </c>
      <c r="AB21" s="385">
        <f t="shared" si="8"/>
        <v>0</v>
      </c>
      <c r="AC21" s="385">
        <f t="shared" si="8"/>
        <v>0</v>
      </c>
      <c r="AD21" s="385">
        <f t="shared" si="8"/>
        <v>0</v>
      </c>
      <c r="AE21" s="385">
        <f t="shared" si="8"/>
        <v>2.0785729622780735</v>
      </c>
      <c r="AF21" s="385">
        <f t="shared" si="8"/>
        <v>0</v>
      </c>
      <c r="AG21" s="385">
        <f t="shared" si="8"/>
        <v>0</v>
      </c>
      <c r="AH21" s="385">
        <f t="shared" si="8"/>
        <v>0</v>
      </c>
      <c r="AI21" s="385">
        <f t="shared" si="8"/>
        <v>0</v>
      </c>
      <c r="AJ21" s="385">
        <f t="shared" si="8"/>
        <v>2.6125639016050282</v>
      </c>
      <c r="AK21" s="385">
        <f t="shared" ref="AK21" si="9">SUM(Q21:AJ21)</f>
        <v>7.6605785947682143</v>
      </c>
      <c r="AT21" s="56" t="s">
        <v>120</v>
      </c>
      <c r="AU21" s="57">
        <v>1</v>
      </c>
      <c r="AV21" s="58" t="s">
        <v>117</v>
      </c>
      <c r="AW21" s="59">
        <f>17/6</f>
        <v>2.8333333333333335</v>
      </c>
      <c r="AZ21" s="398" t="str">
        <f t="shared" si="7"/>
        <v>Subtotal USD</v>
      </c>
      <c r="BA21" s="414">
        <f>+Q21*(VLOOKUP(LEFT($AZ6,6),'2.1 Summary costs O&amp;M'!$J$3:$R$15,$BA$4,FALSE))</f>
        <v>0</v>
      </c>
      <c r="BB21" s="414">
        <f>+R21*(VLOOKUP(LEFT($AZ6,6),'2.1 Summary costs O&amp;M'!$J$3:$R$15,$BA$4,FALSE))</f>
        <v>0</v>
      </c>
      <c r="BC21" s="414">
        <f>+S21*(VLOOKUP(LEFT($AZ6,6),'2.1 Summary costs O&amp;M'!$J$3:$R$15,$BA$4,FALSE))</f>
        <v>0</v>
      </c>
      <c r="BD21" s="414">
        <f>+T21*(VLOOKUP(LEFT($AZ6,6),'2.1 Summary costs O&amp;M'!$J$3:$R$15,$BA$4,FALSE))</f>
        <v>0</v>
      </c>
      <c r="BE21" s="414">
        <f>+U21*(VLOOKUP(LEFT($AZ6,6),'2.1 Summary costs O&amp;M'!$J$3:$R$15,$BA$4,FALSE))</f>
        <v>789.42927575584827</v>
      </c>
      <c r="BF21" s="414">
        <f>+V21*(VLOOKUP(LEFT($AZ6,6),'2.1 Summary costs O&amp;M'!$J$3:$R$15,$BA$4,FALSE))</f>
        <v>0</v>
      </c>
      <c r="BG21" s="414">
        <f>+W21*(VLOOKUP(LEFT($AZ6,6),'2.1 Summary costs O&amp;M'!$J$3:$R$15,$BA$4,FALSE))</f>
        <v>0</v>
      </c>
      <c r="BH21" s="414">
        <f>+X21*(VLOOKUP(LEFT($AZ6,6),'2.1 Summary costs O&amp;M'!$J$3:$R$15,$BA$4,FALSE))</f>
        <v>0</v>
      </c>
      <c r="BI21" s="414">
        <f>+Y21*(VLOOKUP(LEFT($AZ6,6),'2.1 Summary costs O&amp;M'!$J$3:$R$15,$BA$4,FALSE))</f>
        <v>0</v>
      </c>
      <c r="BJ21" s="414">
        <f>+Z21*(VLOOKUP(LEFT($AZ6,6),'2.1 Summary costs O&amp;M'!$J$3:$R$15,$BA$4,FALSE))</f>
        <v>992.23576277521897</v>
      </c>
      <c r="BK21" s="414">
        <f>+AA21*(VLOOKUP(LEFT($AZ6,6),'2.1 Summary costs O&amp;M'!$J$3:$R$15,$BA$4,FALSE))</f>
        <v>0</v>
      </c>
      <c r="BL21" s="414">
        <f>+AB21*(VLOOKUP(LEFT($AZ6,6),'2.1 Summary costs O&amp;M'!$J$3:$R$15,$BA$4,FALSE))</f>
        <v>0</v>
      </c>
      <c r="BM21" s="414">
        <f>+AC21*(VLOOKUP(LEFT($AZ6,6),'2.1 Summary costs O&amp;M'!$J$3:$R$15,$BA$4,FALSE))</f>
        <v>0</v>
      </c>
      <c r="BN21" s="414">
        <f>+AD21*(VLOOKUP(LEFT($AZ6,6),'2.1 Summary costs O&amp;M'!$J$3:$R$15,$BA$4,FALSE))</f>
        <v>0</v>
      </c>
      <c r="BO21" s="414">
        <f>+AE21*(VLOOKUP(LEFT($AZ6,6),'2.1 Summary costs O&amp;M'!$J$3:$R$15,$BA$4,FALSE))</f>
        <v>1247.143777366844</v>
      </c>
      <c r="BP21" s="414">
        <f>+AF21*(VLOOKUP(LEFT($AZ6,6),'2.1 Summary costs O&amp;M'!$J$3:$R$15,$BA$4,FALSE))</f>
        <v>0</v>
      </c>
      <c r="BQ21" s="414">
        <f>+AG21*(VLOOKUP(LEFT($AZ6,6),'2.1 Summary costs O&amp;M'!$J$3:$R$15,$BA$4,FALSE))</f>
        <v>0</v>
      </c>
      <c r="BR21" s="414">
        <f>+AH21*(VLOOKUP(LEFT($AZ6,6),'2.1 Summary costs O&amp;M'!$J$3:$R$15,$BA$4,FALSE))</f>
        <v>0</v>
      </c>
      <c r="BS21" s="414">
        <f>+AI21*(VLOOKUP(LEFT($AZ6,6),'2.1 Summary costs O&amp;M'!$J$3:$R$15,$BA$4,FALSE))</f>
        <v>0</v>
      </c>
      <c r="BT21" s="414">
        <f>+AJ21*(VLOOKUP(LEFT($AZ6,6),'2.1 Summary costs O&amp;M'!$J$3:$R$15,$BA$4,FALSE))</f>
        <v>1567.5383409630169</v>
      </c>
      <c r="BU21" s="414">
        <f t="shared" si="4"/>
        <v>4596.3471568609284</v>
      </c>
    </row>
    <row r="22" spans="1:73"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c r="BA22" s="412"/>
    </row>
    <row r="23" spans="1:73"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e">
        <f>+metro</f>
        <v>#REF!</v>
      </c>
      <c r="AW23" s="59">
        <v>0.5</v>
      </c>
      <c r="BA23" s="412"/>
    </row>
    <row r="24" spans="1:73"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e">
        <f>+metro</f>
        <v>#REF!</v>
      </c>
      <c r="AW24" s="63">
        <v>8</v>
      </c>
      <c r="BA24" s="412"/>
    </row>
    <row r="25" spans="1:73"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73"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73"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73"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73" ht="45.75" thickBot="1" x14ac:dyDescent="0.3">
      <c r="A29" s="395" t="str">
        <f>+F29</f>
        <v xml:space="preserve">2.1.3. Protect and restore natural forest in major recharge areas and riparian zones. </v>
      </c>
      <c r="B29" s="396">
        <f>+AK38*($N$2*(1+$N$3))</f>
        <v>208.00609539344165</v>
      </c>
      <c r="C29" s="397">
        <f>+AK46</f>
        <v>1134.7749755790096</v>
      </c>
      <c r="D29" s="397">
        <f>+C29+B29</f>
        <v>1342.7810709724513</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v>1</v>
      </c>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c r="AZ29" t="str">
        <f>+F29</f>
        <v xml:space="preserve">2.1.3. Protect and restore natural forest in major recharge areas and riparian zones. </v>
      </c>
    </row>
    <row r="30" spans="1:73" x14ac:dyDescent="0.25">
      <c r="E30" s="76"/>
      <c r="F30" s="438"/>
      <c r="G30" s="78" t="s">
        <v>221</v>
      </c>
      <c r="H30" s="319"/>
      <c r="I30" s="79">
        <v>20</v>
      </c>
      <c r="J30" s="80" t="s">
        <v>225</v>
      </c>
      <c r="K30" s="79">
        <v>500</v>
      </c>
      <c r="L30" s="81">
        <v>1</v>
      </c>
      <c r="M30" s="198">
        <f t="shared" ref="M30:M36" si="10">+I30/K30</f>
        <v>0.04</v>
      </c>
      <c r="N30" s="198">
        <f t="shared" ref="N30:N36" si="11">M30*L30</f>
        <v>0.04</v>
      </c>
      <c r="Q30" s="383"/>
      <c r="R30" s="383">
        <f>+$N30*(1+$N$1)^(1+R$6)</f>
        <v>4.3566289044067716E-2</v>
      </c>
      <c r="S30" s="383"/>
      <c r="T30" s="383">
        <f>+$N30*(1+$N$1)^(1+T$6)</f>
        <v>4.6118759799370052E-2</v>
      </c>
      <c r="U30" s="383"/>
      <c r="V30" s="383">
        <f>+$N30*(1+$N$1)^(1+V$6)</f>
        <v>4.8820775239327159E-2</v>
      </c>
      <c r="W30" s="383"/>
      <c r="X30" s="383">
        <f>+$N30*(1+$N$1)^(1+X$6)</f>
        <v>5.1681096918860692E-2</v>
      </c>
      <c r="Y30" s="383"/>
      <c r="Z30" s="383">
        <f>+$N30*(1+$N$1)^(1+Z$6)</f>
        <v>5.4708999716684595E-2</v>
      </c>
      <c r="AA30" s="383"/>
      <c r="AB30" s="383">
        <f>+$N30*(1+$N$1)^(1+AB$6)</f>
        <v>5.7914301910025667E-2</v>
      </c>
      <c r="AC30" s="383"/>
      <c r="AD30" s="383">
        <f>+$N30*(1+$N$1)^(1+AD$6)</f>
        <v>6.130739701136801E-2</v>
      </c>
      <c r="AE30" s="383"/>
      <c r="AF30" s="383">
        <f>+$N30*(1+$N$1)^(1+AF$6)</f>
        <v>6.4899287470455327E-2</v>
      </c>
      <c r="AG30" s="383"/>
      <c r="AH30" s="383">
        <f>+$N30*(1+$N$1)^(1+AH$6)</f>
        <v>6.870162035083302E-2</v>
      </c>
      <c r="AI30" s="383"/>
      <c r="AJ30" s="383">
        <f>+$N30*(1+$N$1)^(1+AJ$6)</f>
        <v>7.2726725096614958E-2</v>
      </c>
      <c r="AK30" s="392">
        <f t="shared" ref="AK30:AK36" si="12">SUM(Q30:AJ30)</f>
        <v>0.57044525255760714</v>
      </c>
      <c r="AT30" s="58" t="s">
        <v>132</v>
      </c>
      <c r="AU30" s="57">
        <v>1</v>
      </c>
      <c r="AV30" s="58" t="s">
        <v>131</v>
      </c>
      <c r="AW30" s="60">
        <v>600</v>
      </c>
      <c r="AZ30" t="str">
        <f>+G30</f>
        <v>Boundary maintenance</v>
      </c>
      <c r="BA30" s="412">
        <f>+Q30*($N$2*(1+$N$3))*(VLOOKUP(LEFT(AZ29,6),'2.1 Summary costs O&amp;M'!$J$3:$R$15,BA4,FALSE))</f>
        <v>0</v>
      </c>
      <c r="BB30" s="412">
        <f>+R30*($N$2*(1+$N$3))*(VLOOKUP(LEFT(AZ29,6),'2.1 Summary costs O&amp;M'!$J$3:$R$15,BA4,FALSE))</f>
        <v>117.05150441309009</v>
      </c>
      <c r="BC30" s="412">
        <f>+S30*($N$2*(1+$N$3))*(VLOOKUP(LEFT(AZ29,6),'2.1 Summary costs O&amp;M'!$J$3:$R$15,BA4,FALSE))</f>
        <v>0</v>
      </c>
      <c r="BD30" s="412">
        <f>+T30*($N$2*(1+$N$3))*(VLOOKUP(LEFT(AZ29,6),'2.1 Summary costs O&amp;M'!$J$3:$R$15,BA4,FALSE))</f>
        <v>123.90934216870762</v>
      </c>
      <c r="BE30" s="412">
        <f>+U30*($N$2*(1+$N$3))*(VLOOKUP(LEFT(AZ29,6),'2.1 Summary costs O&amp;M'!$J$3:$R$15,BA4,FALSE))</f>
        <v>0</v>
      </c>
      <c r="BF30" s="412">
        <f>+V30*($N$2*(1+$N$3))*(VLOOKUP(LEFT(AZ29,6),'2.1 Summary costs O&amp;M'!$J$3:$R$15,BA4,FALSE))</f>
        <v>131.16896834146846</v>
      </c>
      <c r="BG30" s="412">
        <f>+W30*($N$2*(1+$N$3))*(VLOOKUP(LEFT(AZ29,6),'2.1 Summary costs O&amp;M'!$J$3:$R$15,BA4,FALSE))</f>
        <v>0</v>
      </c>
      <c r="BH30" s="412">
        <f>+X30*($N$2*(1+$N$3))*(VLOOKUP(LEFT(AZ29,6),'2.1 Summary costs O&amp;M'!$J$3:$R$15,BA4,FALSE))</f>
        <v>138.85392299427622</v>
      </c>
      <c r="BI30" s="412">
        <f>+Y30*($N$2*(1+$N$3))*(VLOOKUP(LEFT(AZ29,6),'2.1 Summary costs O&amp;M'!$J$3:$R$15,BA4,FALSE))</f>
        <v>0</v>
      </c>
      <c r="BJ30" s="412">
        <f>+Z30*($N$2*(1+$N$3))*(VLOOKUP(LEFT(AZ29,6),'2.1 Summary costs O&amp;M'!$J$3:$R$15,BA4,FALSE))</f>
        <v>146.98912536010988</v>
      </c>
      <c r="BK30" s="412">
        <f>+AA30*($N$2*(1+$N$3))*(VLOOKUP(LEFT(AZ29,6),'2.1 Summary costs O&amp;M'!$J$3:$R$15,BA4,FALSE))</f>
        <v>0</v>
      </c>
      <c r="BL30" s="412">
        <f>+AB30*($N$2*(1+$N$3))*(VLOOKUP(LEFT(AZ29,6),'2.1 Summary costs O&amp;M'!$J$3:$R$15,BA4,FALSE))</f>
        <v>155.60095464512534</v>
      </c>
      <c r="BM30" s="412">
        <f>+AC30*($N$2*(1+$N$3))*(VLOOKUP(LEFT(AZ29,6),'2.1 Summary costs O&amp;M'!$J$3:$R$15,BA4,FALSE))</f>
        <v>0</v>
      </c>
      <c r="BN30" s="412">
        <f>+AD30*($N$2*(1+$N$3))*(VLOOKUP(LEFT(AZ29,6),'2.1 Summary costs O&amp;M'!$J$3:$R$15,BA4,FALSE))</f>
        <v>164.71733556586588</v>
      </c>
      <c r="BO30" s="412">
        <f>+AE30*($N$2*(1+$N$3))*(VLOOKUP(LEFT(AZ29,6),'2.1 Summary costs O&amp;M'!$J$3:$R$15,BA4,FALSE))</f>
        <v>0</v>
      </c>
      <c r="BP30" s="412">
        <f>+AF30*($N$2*(1+$N$3))*(VLOOKUP(LEFT(AZ29,6),'2.1 Summary costs O&amp;M'!$J$3:$R$15,BA4,FALSE))</f>
        <v>174.36782889794475</v>
      </c>
      <c r="BQ30" s="412">
        <f>+AG30*($N$2*(1+$N$3))*(VLOOKUP(LEFT(AZ29,6),'2.1 Summary costs O&amp;M'!$J$3:$R$15,BA4,FALSE))</f>
        <v>0</v>
      </c>
      <c r="BR30" s="412">
        <f>+AH30*($N$2*(1+$N$3))*(VLOOKUP(LEFT(AZ29,6),'2.1 Summary costs O&amp;M'!$J$3:$R$15,BA4,FALSE))</f>
        <v>184.58372732981198</v>
      </c>
      <c r="BS30" s="412">
        <f>+AI30*($N$2*(1+$N$3))*(VLOOKUP(LEFT(AZ29,6),'2.1 Summary costs O&amp;M'!$J$3:$R$15,BA4,FALSE))</f>
        <v>0</v>
      </c>
      <c r="BT30" s="412">
        <f>+AJ30*($N$2*(1+$N$3))*(VLOOKUP(LEFT(AZ29,6),'2.1 Summary costs O&amp;M'!$J$3:$R$15,BA4,FALSE))</f>
        <v>195.39815693242232</v>
      </c>
      <c r="BU30" s="412">
        <f>SUM(BA30:BT30)</f>
        <v>1532.6408666488226</v>
      </c>
    </row>
    <row r="31" spans="1:73" x14ac:dyDescent="0.25">
      <c r="E31" s="76"/>
      <c r="F31" s="438"/>
      <c r="G31" s="74" t="s">
        <v>224</v>
      </c>
      <c r="I31" s="79">
        <v>4</v>
      </c>
      <c r="J31" s="80" t="s">
        <v>226</v>
      </c>
      <c r="K31" s="79">
        <v>30</v>
      </c>
      <c r="L31" s="81">
        <v>1</v>
      </c>
      <c r="M31" s="198">
        <f t="shared" si="10"/>
        <v>0.13333333333333333</v>
      </c>
      <c r="N31" s="198">
        <f t="shared" si="11"/>
        <v>0.13333333333333333</v>
      </c>
      <c r="Q31" s="383">
        <f t="shared" ref="Q31:AJ31" si="13">+$N31*(1+$N$1)^(1+Q$6)</f>
        <v>0.14114509425003813</v>
      </c>
      <c r="R31" s="383">
        <f t="shared" si="13"/>
        <v>0.1452209634802257</v>
      </c>
      <c r="S31" s="383">
        <f t="shared" si="13"/>
        <v>0.14941453223139106</v>
      </c>
      <c r="T31" s="383">
        <f t="shared" si="13"/>
        <v>0.1537291993312335</v>
      </c>
      <c r="U31" s="383">
        <f t="shared" si="13"/>
        <v>0.15816846175593785</v>
      </c>
      <c r="V31" s="383">
        <f t="shared" si="13"/>
        <v>0.16273591746442384</v>
      </c>
      <c r="W31" s="383">
        <f t="shared" si="13"/>
        <v>0.1674352683144405</v>
      </c>
      <c r="X31" s="383">
        <f t="shared" si="13"/>
        <v>0.17227032306286896</v>
      </c>
      <c r="Y31" s="383">
        <f t="shared" si="13"/>
        <v>0.17724500045266592</v>
      </c>
      <c r="Z31" s="383">
        <f t="shared" si="13"/>
        <v>0.18236333238894864</v>
      </c>
      <c r="AA31" s="383">
        <f t="shared" si="13"/>
        <v>0.18762946720679682</v>
      </c>
      <c r="AB31" s="383">
        <f t="shared" si="13"/>
        <v>0.19304767303341888</v>
      </c>
      <c r="AC31" s="383">
        <f t="shared" si="13"/>
        <v>0.1986223412474083</v>
      </c>
      <c r="AD31" s="383">
        <f t="shared" si="13"/>
        <v>0.20435799003789337</v>
      </c>
      <c r="AE31" s="383">
        <f t="shared" si="13"/>
        <v>0.21025926806646511</v>
      </c>
      <c r="AF31" s="383">
        <f t="shared" si="13"/>
        <v>0.2163309582348511</v>
      </c>
      <c r="AG31" s="383">
        <f t="shared" si="13"/>
        <v>0.22257798156138936</v>
      </c>
      <c r="AH31" s="383">
        <f t="shared" si="13"/>
        <v>0.22900540116944337</v>
      </c>
      <c r="AI31" s="383">
        <f t="shared" si="13"/>
        <v>0.23561842639099156</v>
      </c>
      <c r="AJ31" s="383">
        <f t="shared" si="13"/>
        <v>0.24242241698871653</v>
      </c>
      <c r="AK31" s="385">
        <f t="shared" si="12"/>
        <v>3.7496000166695485</v>
      </c>
      <c r="AP31" s="440"/>
      <c r="AT31" s="56" t="s">
        <v>133</v>
      </c>
      <c r="AU31" s="57">
        <v>1</v>
      </c>
      <c r="AV31" s="58" t="s">
        <v>134</v>
      </c>
      <c r="AW31" s="55">
        <v>80</v>
      </c>
      <c r="AZ31" t="str">
        <f t="shared" ref="AZ31:AZ38" si="14">+G31</f>
        <v>Surveillance</v>
      </c>
      <c r="BA31" s="412">
        <f>+Q31*($N$2*(1+$N$3))*(VLOOKUP(LEFT(AZ29,6),'2.1 Summary costs O&amp;M'!$J$3:$R$15,BA4,FALSE))</f>
        <v>379.2208605553472</v>
      </c>
      <c r="BB31" s="412">
        <f>+R31*($N$2*(1+$N$3))*(VLOOKUP(LEFT(AZ29,6),'2.1 Summary costs O&amp;M'!$J$3:$R$15,BA4,FALSE))</f>
        <v>390.17168137696689</v>
      </c>
      <c r="BC31" s="412">
        <f>+S31*($N$2*(1+$N$3))*(VLOOKUP(LEFT(AZ29,6),'2.1 Summary costs O&amp;M'!$J$3:$R$15,BA4,FALSE))</f>
        <v>401.4387307849878</v>
      </c>
      <c r="BD31" s="412">
        <f>+T31*($N$2*(1+$N$3))*(VLOOKUP(LEFT(AZ29,6),'2.1 Summary costs O&amp;M'!$J$3:$R$15,BA4,FALSE))</f>
        <v>413.03114056235881</v>
      </c>
      <c r="BE31" s="412">
        <f>+U31*($N$2*(1+$N$3))*(VLOOKUP(LEFT(AZ29,6),'2.1 Summary costs O&amp;M'!$J$3:$R$15,BA4,FALSE))</f>
        <v>424.95830619197079</v>
      </c>
      <c r="BF31" s="412">
        <f>+V31*($N$2*(1+$N$3))*(VLOOKUP(LEFT(AZ29,6),'2.1 Summary costs O&amp;M'!$J$3:$R$15,BA4,FALSE))</f>
        <v>437.22989447156147</v>
      </c>
      <c r="BG31" s="412">
        <f>+W31*($N$2*(1+$N$3))*(VLOOKUP(LEFT(AZ29,6),'2.1 Summary costs O&amp;M'!$J$3:$R$15,BA4,FALSE))</f>
        <v>449.85585134851709</v>
      </c>
      <c r="BH31" s="412">
        <f>+X31*($N$2*(1+$N$3))*(VLOOKUP(LEFT(AZ29,6),'2.1 Summary costs O&amp;M'!$J$3:$R$15,BA4,FALSE))</f>
        <v>462.84640998092073</v>
      </c>
      <c r="BI31" s="412">
        <f>+Y31*($N$2*(1+$N$3))*(VLOOKUP(LEFT(AZ29,6),'2.1 Summary costs O&amp;M'!$J$3:$R$15,BA4,FALSE))</f>
        <v>476.2120990313818</v>
      </c>
      <c r="BJ31" s="412">
        <f>+Z31*($N$2*(1+$N$3))*(VLOOKUP(LEFT(AZ29,6),'2.1 Summary costs O&amp;M'!$J$3:$R$15,BA4,FALSE))</f>
        <v>489.96375120036623</v>
      </c>
      <c r="BK31" s="412">
        <f>+AA31*($N$2*(1+$N$3))*(VLOOKUP(LEFT(AZ29,6),'2.1 Summary costs O&amp;M'!$J$3:$R$15,BA4,FALSE))</f>
        <v>504.11251200594648</v>
      </c>
      <c r="BL31" s="412">
        <f>+AB31*($N$2*(1+$N$3))*(VLOOKUP(LEFT(AZ29,6),'2.1 Summary costs O&amp;M'!$J$3:$R$15,BA4,FALSE))</f>
        <v>518.66984881708436</v>
      </c>
      <c r="BM31" s="412">
        <f>+AC31*($N$2*(1+$N$3))*(VLOOKUP(LEFT(AZ29,6),'2.1 Summary costs O&amp;M'!$J$3:$R$15,BA4,FALSE))</f>
        <v>533.64756014777083</v>
      </c>
      <c r="BN31" s="412">
        <f>+AD31*($N$2*(1+$N$3))*(VLOOKUP(LEFT(AZ29,6),'2.1 Summary costs O&amp;M'!$J$3:$R$15,BA4,FALSE))</f>
        <v>549.05778521955301</v>
      </c>
      <c r="BO31" s="412">
        <f>+AE31*($N$2*(1+$N$3))*(VLOOKUP(LEFT(AZ29,6),'2.1 Summary costs O&amp;M'!$J$3:$R$15,BA4,FALSE))</f>
        <v>564.91301380020013</v>
      </c>
      <c r="BP31" s="412">
        <f>+AF31*($N$2*(1+$N$3))*(VLOOKUP(LEFT(AZ29,6),'2.1 Summary costs O&amp;M'!$J$3:$R$15,BA4,FALSE))</f>
        <v>581.22609632648243</v>
      </c>
      <c r="BQ31" s="412">
        <f>+AG31*($N$2*(1+$N$3))*(VLOOKUP(LEFT(AZ29,6),'2.1 Summary costs O&amp;M'!$J$3:$R$15,BA4,FALSE))</f>
        <v>598.01025431926746</v>
      </c>
      <c r="BR31" s="412">
        <f>+AH31*($N$2*(1+$N$3))*(VLOOKUP(LEFT(AZ29,6),'2.1 Summary costs O&amp;M'!$J$3:$R$15,BA4,FALSE))</f>
        <v>615.2790910993732</v>
      </c>
      <c r="BS31" s="412">
        <f>+AI31*($N$2*(1+$N$3))*(VLOOKUP(LEFT(AZ29,6),'2.1 Summary costs O&amp;M'!$J$3:$R$15,BA4,FALSE))</f>
        <v>633.04660281286692</v>
      </c>
      <c r="BT31" s="412">
        <f>+AJ31*($N$2*(1+$N$3))*(VLOOKUP(LEFT(AZ29,6),'2.1 Summary costs O&amp;M'!$J$3:$R$15,BA4,FALSE))</f>
        <v>651.3271897747411</v>
      </c>
      <c r="BU31" s="412">
        <f t="shared" ref="BU31:BU38" si="15">SUM(BA31:BT31)</f>
        <v>10074.218679827665</v>
      </c>
    </row>
    <row r="32" spans="1:73" x14ac:dyDescent="0.25">
      <c r="E32" s="76"/>
      <c r="F32" s="438"/>
      <c r="G32" s="78" t="s">
        <v>249</v>
      </c>
      <c r="H32" s="78"/>
      <c r="I32" s="225">
        <f>1000/3</f>
        <v>333.33333333333331</v>
      </c>
      <c r="J32" s="78" t="s">
        <v>142</v>
      </c>
      <c r="K32" s="225">
        <f>(1000/34)*(1/0.1)</f>
        <v>294.11764705882354</v>
      </c>
      <c r="L32" s="78">
        <v>1</v>
      </c>
      <c r="M32" s="198">
        <f t="shared" si="10"/>
        <v>1.1333333333333333</v>
      </c>
      <c r="N32" s="198">
        <f t="shared" si="11"/>
        <v>1.1333333333333333</v>
      </c>
      <c r="Q32" s="383"/>
      <c r="R32" s="383">
        <f>+$N32*(1+$N$1)^(1+R$6)</f>
        <v>1.2343781895819186</v>
      </c>
      <c r="S32" s="383"/>
      <c r="T32" s="383">
        <f>+$N32*(1+$N$1)^(1+T$6)</f>
        <v>1.3066981943154847</v>
      </c>
      <c r="U32" s="383"/>
      <c r="V32" s="383">
        <f>+$N32*(1+$N$1)^(1+V$6)</f>
        <v>1.3832552984476028</v>
      </c>
      <c r="W32" s="383"/>
      <c r="X32" s="383">
        <f>+$N32*(1+$N$1)^(1+X$6)</f>
        <v>1.464297746034386</v>
      </c>
      <c r="Y32" s="383"/>
      <c r="Z32" s="383">
        <f>+$N32*(1+$N$1)^(1+Z$6)</f>
        <v>1.5500883253060636</v>
      </c>
      <c r="AA32" s="383"/>
      <c r="AB32" s="383">
        <f>+$N32*(1+$N$1)^(1+AB$6)</f>
        <v>1.6409052207840604</v>
      </c>
      <c r="AC32" s="383"/>
      <c r="AD32" s="383">
        <f>+$N32*(1+$N$1)^(1+AD$6)</f>
        <v>1.7370429153220937</v>
      </c>
      <c r="AE32" s="383"/>
      <c r="AF32" s="383">
        <f>+$N32*(1+$N$1)^(1+AF$6)</f>
        <v>1.8388131449962344</v>
      </c>
      <c r="AG32" s="383"/>
      <c r="AH32" s="383">
        <f>+$N32*(1+$N$1)^(1+AH$6)</f>
        <v>1.9465459099402687</v>
      </c>
      <c r="AI32" s="383"/>
      <c r="AJ32" s="383">
        <f>+$N32*(1+$N$1)^(1+AJ$6)</f>
        <v>2.0605905444040906</v>
      </c>
      <c r="AK32" s="385">
        <f t="shared" si="12"/>
        <v>16.162615489132204</v>
      </c>
      <c r="AP32" s="440"/>
      <c r="AT32" s="55"/>
      <c r="AU32" s="55"/>
      <c r="AV32" s="55"/>
      <c r="AW32" s="64"/>
      <c r="AZ32" t="str">
        <f t="shared" si="14"/>
        <v>Workforce for fences</v>
      </c>
      <c r="BA32" s="412">
        <f>+Q32*($N$2*(1+$N$3))*(VLOOKUP(LEFT(AZ29,6),'2.1 Summary costs O&amp;M'!$J$3:$R$15,BA4,FALSE))</f>
        <v>0</v>
      </c>
      <c r="BB32" s="412">
        <f>+R32*($N$2*(1+$N$3))*(VLOOKUP(LEFT(AZ29,6),'2.1 Summary costs O&amp;M'!$J$3:$R$15,BA4,FALSE))</f>
        <v>3316.4592917042191</v>
      </c>
      <c r="BC32" s="412">
        <f>+S32*($N$2*(1+$N$3))*(VLOOKUP(LEFT(AZ29,6),'2.1 Summary costs O&amp;M'!$J$3:$R$15,BA4,FALSE))</f>
        <v>0</v>
      </c>
      <c r="BD32" s="412">
        <f>+T32*($N$2*(1+$N$3))*(VLOOKUP(LEFT(AZ29,6),'2.1 Summary costs O&amp;M'!$J$3:$R$15,BA4,FALSE))</f>
        <v>3510.7646947800495</v>
      </c>
      <c r="BE32" s="412">
        <f>+U32*($N$2*(1+$N$3))*(VLOOKUP(LEFT(AZ29,6),'2.1 Summary costs O&amp;M'!$J$3:$R$15,BA4,FALSE))</f>
        <v>0</v>
      </c>
      <c r="BF32" s="412">
        <f>+V32*($N$2*(1+$N$3))*(VLOOKUP(LEFT(AZ29,6),'2.1 Summary costs O&amp;M'!$J$3:$R$15,BA4,FALSE))</f>
        <v>3716.4541030082728</v>
      </c>
      <c r="BG32" s="412">
        <f>+W32*($N$2*(1+$N$3))*(VLOOKUP(LEFT(AZ29,6),'2.1 Summary costs O&amp;M'!$J$3:$R$15,BA4,FALSE))</f>
        <v>0</v>
      </c>
      <c r="BH32" s="412">
        <f>+X32*($N$2*(1+$N$3))*(VLOOKUP(LEFT(AZ29,6),'2.1 Summary costs O&amp;M'!$J$3:$R$15,BA4,FALSE))</f>
        <v>3934.1944848378257</v>
      </c>
      <c r="BI32" s="412">
        <f>+Y32*($N$2*(1+$N$3))*(VLOOKUP(LEFT(AZ29,6),'2.1 Summary costs O&amp;M'!$J$3:$R$15,BA4,FALSE))</f>
        <v>0</v>
      </c>
      <c r="BJ32" s="412">
        <f>+Z32*($N$2*(1+$N$3))*(VLOOKUP(LEFT(AZ29,6),'2.1 Summary costs O&amp;M'!$J$3:$R$15,BA4,FALSE))</f>
        <v>4164.691885203114</v>
      </c>
      <c r="BK32" s="412">
        <f>+AA32*($N$2*(1+$N$3))*(VLOOKUP(LEFT(AZ29,6),'2.1 Summary costs O&amp;M'!$J$3:$R$15,BA4,FALSE))</f>
        <v>0</v>
      </c>
      <c r="BL32" s="412">
        <f>+AB32*($N$2*(1+$N$3))*(VLOOKUP(LEFT(AZ29,6),'2.1 Summary costs O&amp;M'!$J$3:$R$15,BA4,FALSE))</f>
        <v>4408.6937149452169</v>
      </c>
      <c r="BM32" s="412">
        <f>+AC32*($N$2*(1+$N$3))*(VLOOKUP(LEFT(AZ29,6),'2.1 Summary costs O&amp;M'!$J$3:$R$15,BA4,FALSE))</f>
        <v>0</v>
      </c>
      <c r="BN32" s="412">
        <f>+AD32*($N$2*(1+$N$3))*(VLOOKUP(LEFT(AZ29,6),'2.1 Summary costs O&amp;M'!$J$3:$R$15,BA4,FALSE))</f>
        <v>4666.9911743662005</v>
      </c>
      <c r="BO32" s="412">
        <f>+AE32*($N$2*(1+$N$3))*(VLOOKUP(LEFT(AZ29,6),'2.1 Summary costs O&amp;M'!$J$3:$R$15,BA4,FALSE))</f>
        <v>0</v>
      </c>
      <c r="BP32" s="412">
        <f>+AF32*($N$2*(1+$N$3))*(VLOOKUP(LEFT(AZ29,6),'2.1 Summary costs O&amp;M'!$J$3:$R$15,BA4,FALSE))</f>
        <v>4940.4218187751012</v>
      </c>
      <c r="BQ32" s="412">
        <f>+AG32*($N$2*(1+$N$3))*(VLOOKUP(LEFT(AZ29,6),'2.1 Summary costs O&amp;M'!$J$3:$R$15,BA4,FALSE))</f>
        <v>0</v>
      </c>
      <c r="BR32" s="412">
        <f>+AH32*($N$2*(1+$N$3))*(VLOOKUP(LEFT(AZ29,6),'2.1 Summary costs O&amp;M'!$J$3:$R$15,BA4,FALSE))</f>
        <v>5229.8722743446724</v>
      </c>
      <c r="BS32" s="412">
        <f>+AI32*($N$2*(1+$N$3))*(VLOOKUP(LEFT(AZ29,6),'2.1 Summary costs O&amp;M'!$J$3:$R$15,BA4,FALSE))</f>
        <v>0</v>
      </c>
      <c r="BT32" s="412">
        <f>+AJ32*($N$2*(1+$N$3))*(VLOOKUP(LEFT(AZ29,6),'2.1 Summary costs O&amp;M'!$J$3:$R$15,BA4,FALSE))</f>
        <v>5536.2811130852997</v>
      </c>
      <c r="BU32" s="412">
        <f t="shared" si="15"/>
        <v>43424.824555049971</v>
      </c>
    </row>
    <row r="33" spans="5:73"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c r="AZ33">
        <f t="shared" si="14"/>
        <v>0</v>
      </c>
      <c r="BA33" s="412">
        <f>+Q33*($N$2*(1+$N$3))*(VLOOKUP(LEFT(AZ29,6),'2.1 Summary costs O&amp;M'!$J$3:$R$15,BA4,FALSE))</f>
        <v>0</v>
      </c>
      <c r="BB33" s="412">
        <f>+R33*($N$2*(1+$N$3))*(VLOOKUP(LEFT(AZ29,6),'2.1 Summary costs O&amp;M'!$J$3:$R$15,BA4,FALSE))</f>
        <v>0</v>
      </c>
      <c r="BC33" s="412">
        <f>+S33*($N$2*(1+$N$3))*(VLOOKUP(LEFT(AZ29,6),'2.1 Summary costs O&amp;M'!$J$3:$R$15,BA4,FALSE))</f>
        <v>0</v>
      </c>
      <c r="BD33" s="412">
        <f>+T33*($N$2*(1+$N$3))*(VLOOKUP(LEFT(AZ29,6),'2.1 Summary costs O&amp;M'!$J$3:$R$15,BA4,FALSE))</f>
        <v>0</v>
      </c>
      <c r="BE33" s="412">
        <f>+U33*($N$2*(1+$N$3))*(VLOOKUP(LEFT(AZ29,6),'2.1 Summary costs O&amp;M'!$J$3:$R$15,BA4,FALSE))</f>
        <v>0</v>
      </c>
      <c r="BF33" s="412">
        <f>+V33*($N$2*(1+$N$3))*(VLOOKUP(LEFT(AZ29,6),'2.1 Summary costs O&amp;M'!$J$3:$R$15,BA4,FALSE))</f>
        <v>0</v>
      </c>
      <c r="BG33" s="412">
        <f>+W33*($N$2*(1+$N$3))*(VLOOKUP(LEFT(AZ29,6),'2.1 Summary costs O&amp;M'!$J$3:$R$15,BA4,FALSE))</f>
        <v>0</v>
      </c>
      <c r="BH33" s="412">
        <f>+X33*($N$2*(1+$N$3))*(VLOOKUP(LEFT(AZ29,6),'2.1 Summary costs O&amp;M'!$J$3:$R$15,BA4,FALSE))</f>
        <v>0</v>
      </c>
      <c r="BI33" s="412">
        <f>+Y33*($N$2*(1+$N$3))*(VLOOKUP(LEFT(AZ29,6),'2.1 Summary costs O&amp;M'!$J$3:$R$15,BA4,FALSE))</f>
        <v>0</v>
      </c>
      <c r="BJ33" s="412">
        <f>+Z33*($N$2*(1+$N$3))*(VLOOKUP(LEFT(AZ29,6),'2.1 Summary costs O&amp;M'!$J$3:$R$15,BA4,FALSE))</f>
        <v>0</v>
      </c>
      <c r="BK33" s="412">
        <f>+AA33*($N$2*(1+$N$3))*(VLOOKUP(LEFT(AZ29,6),'2.1 Summary costs O&amp;M'!$J$3:$R$15,BA4,FALSE))</f>
        <v>0</v>
      </c>
      <c r="BL33" s="412">
        <f>+AB33*($N$2*(1+$N$3))*(VLOOKUP(LEFT(AZ29,6),'2.1 Summary costs O&amp;M'!$J$3:$R$15,BA4,FALSE))</f>
        <v>0</v>
      </c>
      <c r="BM33" s="412">
        <f>+AC33*($N$2*(1+$N$3))*(VLOOKUP(LEFT(AZ29,6),'2.1 Summary costs O&amp;M'!$J$3:$R$15,BA4,FALSE))</f>
        <v>0</v>
      </c>
      <c r="BN33" s="412">
        <f>+AD33*($N$2*(1+$N$3))*(VLOOKUP(LEFT(AZ29,6),'2.1 Summary costs O&amp;M'!$J$3:$R$15,BA4,FALSE))</f>
        <v>0</v>
      </c>
      <c r="BO33" s="412">
        <f>+AE33*($N$2*(1+$N$3))*(VLOOKUP(LEFT(AZ29,6),'2.1 Summary costs O&amp;M'!$J$3:$R$15,BA4,FALSE))</f>
        <v>0</v>
      </c>
      <c r="BP33" s="412">
        <f>+AF33*($N$2*(1+$N$3))*(VLOOKUP(LEFT(AZ29,6),'2.1 Summary costs O&amp;M'!$J$3:$R$15,BA4,FALSE))</f>
        <v>0</v>
      </c>
      <c r="BQ33" s="412">
        <f>+AG33*($N$2*(1+$N$3))*(VLOOKUP(LEFT(AZ29,6),'2.1 Summary costs O&amp;M'!$J$3:$R$15,BA4,FALSE))</f>
        <v>0</v>
      </c>
      <c r="BR33" s="412">
        <f>+AH33*($N$2*(1+$N$3))*(VLOOKUP(LEFT(AZ29,6),'2.1 Summary costs O&amp;M'!$J$3:$R$15,BA4,FALSE))</f>
        <v>0</v>
      </c>
      <c r="BS33" s="412">
        <f>+AI33*($N$2*(1+$N$3))*(VLOOKUP(LEFT(AZ29,6),'2.1 Summary costs O&amp;M'!$J$3:$R$15,BA4,FALSE))</f>
        <v>0</v>
      </c>
      <c r="BT33" s="412">
        <f>+AJ33*($N$2*(1+$N$3))*(VLOOKUP(LEFT(AZ29,6),'2.1 Summary costs O&amp;M'!$J$3:$R$15,BA4,FALSE))</f>
        <v>0</v>
      </c>
      <c r="BU33" s="412">
        <f t="shared" si="15"/>
        <v>0</v>
      </c>
    </row>
    <row r="34" spans="5:73" x14ac:dyDescent="0.25">
      <c r="E34" s="76"/>
      <c r="F34" s="438"/>
      <c r="G34" s="78" t="s">
        <v>218</v>
      </c>
      <c r="H34" s="78"/>
      <c r="I34" s="182">
        <v>5</v>
      </c>
      <c r="J34" s="80" t="s">
        <v>253</v>
      </c>
      <c r="K34" s="79">
        <v>200</v>
      </c>
      <c r="L34" s="81">
        <v>1</v>
      </c>
      <c r="M34" s="198">
        <f t="shared" si="10"/>
        <v>2.5000000000000001E-2</v>
      </c>
      <c r="N34" s="198">
        <f t="shared" si="11"/>
        <v>2.5000000000000001E-2</v>
      </c>
      <c r="Q34" s="383">
        <f t="shared" ref="Q34:U36" si="16">+$N34*(1+$N$1)^(1+Q$6)</f>
        <v>2.6464705171882149E-2</v>
      </c>
      <c r="R34" s="383">
        <f t="shared" si="16"/>
        <v>2.7228930652542324E-2</v>
      </c>
      <c r="S34" s="383">
        <f t="shared" si="16"/>
        <v>2.8015224793385824E-2</v>
      </c>
      <c r="T34" s="383">
        <f t="shared" si="16"/>
        <v>2.8824224874606282E-2</v>
      </c>
      <c r="U34" s="383">
        <f t="shared" si="16"/>
        <v>2.965658657923835E-2</v>
      </c>
      <c r="V34" s="383"/>
      <c r="W34" s="383"/>
      <c r="X34" s="383"/>
      <c r="Y34" s="383"/>
      <c r="Z34" s="383"/>
      <c r="AA34" s="383"/>
      <c r="AB34" s="383"/>
      <c r="AC34" s="383"/>
      <c r="AD34" s="383"/>
      <c r="AE34" s="383"/>
      <c r="AF34" s="383"/>
      <c r="AG34" s="383"/>
      <c r="AH34" s="383"/>
      <c r="AI34" s="383"/>
      <c r="AJ34" s="383"/>
      <c r="AK34" s="385">
        <f t="shared" si="12"/>
        <v>0.14018967207165495</v>
      </c>
      <c r="AP34" s="440"/>
      <c r="AT34" s="55"/>
      <c r="AU34" s="55"/>
      <c r="AV34" s="55"/>
      <c r="AW34" s="55"/>
      <c r="AZ34" t="str">
        <f t="shared" si="14"/>
        <v>Dig hole</v>
      </c>
      <c r="BA34" s="412">
        <f>+Q34*($N$2*(1+$N$3))*(VLOOKUP(LEFT(AZ29,6),'2.1 Summary costs O&amp;M'!$J$3:$R$15,BA4,FALSE))</f>
        <v>71.103911354127604</v>
      </c>
      <c r="BB34" s="412">
        <f>+R34*($N$2*(1+$N$3))*(VLOOKUP(LEFT(AZ29,6),'2.1 Summary costs O&amp;M'!$J$3:$R$15,BA4,FALSE))</f>
        <v>73.157190258181316</v>
      </c>
      <c r="BC34" s="412">
        <f>+S34*($N$2*(1+$N$3))*(VLOOKUP(LEFT(AZ29,6),'2.1 Summary costs O&amp;M'!$J$3:$R$15,BA4,FALSE))</f>
        <v>75.269762022185219</v>
      </c>
      <c r="BD34" s="412">
        <f>+T34*($N$2*(1+$N$3))*(VLOOKUP(LEFT(AZ29,6),'2.1 Summary costs O&amp;M'!$J$3:$R$15,BA4,FALSE))</f>
        <v>77.443338855442278</v>
      </c>
      <c r="BE34" s="412">
        <f>+U34*($N$2*(1+$N$3))*(VLOOKUP(LEFT(AZ29,6),'2.1 Summary costs O&amp;M'!$J$3:$R$15,BA4,FALSE))</f>
        <v>79.679682410994531</v>
      </c>
      <c r="BF34" s="412">
        <f>+V34*($N$2*(1+$N$3))*(VLOOKUP(LEFT(AZ29,6),'2.1 Summary costs O&amp;M'!$J$3:$R$15,BA4,FALSE))</f>
        <v>0</v>
      </c>
      <c r="BG34" s="412">
        <f>+W34*($N$2*(1+$N$3))*(VLOOKUP(LEFT(AZ29,6),'2.1 Summary costs O&amp;M'!$J$3:$R$15,BA4,FALSE))</f>
        <v>0</v>
      </c>
      <c r="BH34" s="412">
        <f>+X34*($N$2*(1+$N$3))*(VLOOKUP(LEFT(AZ29,6),'2.1 Summary costs O&amp;M'!$J$3:$R$15,BA4,FALSE))</f>
        <v>0</v>
      </c>
      <c r="BI34" s="412">
        <f>+Y34*($N$2*(1+$N$3))*(VLOOKUP(LEFT(AZ29,6),'2.1 Summary costs O&amp;M'!$J$3:$R$15,BA4,FALSE))</f>
        <v>0</v>
      </c>
      <c r="BJ34" s="412">
        <f>+Z34*($N$2*(1+$N$3))*(VLOOKUP(LEFT(AZ29,6),'2.1 Summary costs O&amp;M'!$J$3:$R$15,BA4,FALSE))</f>
        <v>0</v>
      </c>
      <c r="BK34" s="412">
        <f>+AA34*($N$2*(1+$N$3))*(VLOOKUP(LEFT(AZ29,6),'2.1 Summary costs O&amp;M'!$J$3:$R$15,BA4,FALSE))</f>
        <v>0</v>
      </c>
      <c r="BL34" s="412">
        <f>+AB34*($N$2*(1+$N$3))*(VLOOKUP(LEFT(AZ29,6),'2.1 Summary costs O&amp;M'!$J$3:$R$15,BA4,FALSE))</f>
        <v>0</v>
      </c>
      <c r="BM34" s="412">
        <f>+AC34*($N$2*(1+$N$3))*(VLOOKUP(LEFT(AZ29,6),'2.1 Summary costs O&amp;M'!$J$3:$R$15,BA4,FALSE))</f>
        <v>0</v>
      </c>
      <c r="BN34" s="412">
        <f>+AD34*($N$2*(1+$N$3))*(VLOOKUP(LEFT(AZ29,6),'2.1 Summary costs O&amp;M'!$J$3:$R$15,BA4,FALSE))</f>
        <v>0</v>
      </c>
      <c r="BO34" s="412">
        <f>+AE34*($N$2*(1+$N$3))*(VLOOKUP(LEFT(AZ29,6),'2.1 Summary costs O&amp;M'!$J$3:$R$15,BA4,FALSE))</f>
        <v>0</v>
      </c>
      <c r="BP34" s="412">
        <f>+AF34*($N$2*(1+$N$3))*(VLOOKUP(LEFT(AZ29,6),'2.1 Summary costs O&amp;M'!$J$3:$R$15,BA4,FALSE))</f>
        <v>0</v>
      </c>
      <c r="BQ34" s="412">
        <f>+AG34*($N$2*(1+$N$3))*(VLOOKUP(LEFT(AZ29,6),'2.1 Summary costs O&amp;M'!$J$3:$R$15,BA4,FALSE))</f>
        <v>0</v>
      </c>
      <c r="BR34" s="412">
        <f>+AH34*($N$2*(1+$N$3))*(VLOOKUP(LEFT(AZ29,6),'2.1 Summary costs O&amp;M'!$J$3:$R$15,BA4,FALSE))</f>
        <v>0</v>
      </c>
      <c r="BS34" s="412">
        <f>+AI34*($N$2*(1+$N$3))*(VLOOKUP(LEFT(AZ29,6),'2.1 Summary costs O&amp;M'!$J$3:$R$15,BA4,FALSE))</f>
        <v>0</v>
      </c>
      <c r="BT34" s="412">
        <f>+AJ34*($N$2*(1+$N$3))*(VLOOKUP(LEFT(AZ29,6),'2.1 Summary costs O&amp;M'!$J$3:$R$15,BA4,FALSE))</f>
        <v>0</v>
      </c>
      <c r="BU34" s="412">
        <f t="shared" si="15"/>
        <v>376.65388490093096</v>
      </c>
    </row>
    <row r="35" spans="5:73" x14ac:dyDescent="0.25">
      <c r="E35" s="76"/>
      <c r="F35" s="438"/>
      <c r="G35" s="78" t="s">
        <v>219</v>
      </c>
      <c r="H35" s="78"/>
      <c r="I35" s="182">
        <v>5</v>
      </c>
      <c r="J35" s="124" t="s">
        <v>255</v>
      </c>
      <c r="K35" s="79">
        <v>200</v>
      </c>
      <c r="L35" s="81">
        <v>1</v>
      </c>
      <c r="M35" s="198">
        <f t="shared" si="10"/>
        <v>2.5000000000000001E-2</v>
      </c>
      <c r="N35" s="198">
        <f t="shared" si="11"/>
        <v>2.5000000000000001E-2</v>
      </c>
      <c r="Q35" s="383">
        <f t="shared" si="16"/>
        <v>2.6464705171882149E-2</v>
      </c>
      <c r="R35" s="383">
        <f t="shared" si="16"/>
        <v>2.7228930652542324E-2</v>
      </c>
      <c r="S35" s="383">
        <f t="shared" si="16"/>
        <v>2.8015224793385824E-2</v>
      </c>
      <c r="T35" s="383">
        <f t="shared" si="16"/>
        <v>2.8824224874606282E-2</v>
      </c>
      <c r="U35" s="383">
        <f t="shared" si="16"/>
        <v>2.965658657923835E-2</v>
      </c>
      <c r="V35" s="383"/>
      <c r="W35" s="383"/>
      <c r="X35" s="383"/>
      <c r="Y35" s="383"/>
      <c r="Z35" s="383"/>
      <c r="AA35" s="383"/>
      <c r="AB35" s="383"/>
      <c r="AC35" s="383"/>
      <c r="AD35" s="383"/>
      <c r="AE35" s="383"/>
      <c r="AF35" s="383"/>
      <c r="AG35" s="383"/>
      <c r="AH35" s="383"/>
      <c r="AI35" s="383"/>
      <c r="AJ35" s="383"/>
      <c r="AK35" s="385">
        <f t="shared" si="12"/>
        <v>0.14018967207165495</v>
      </c>
      <c r="AP35" s="440"/>
      <c r="AT35" s="58"/>
      <c r="AU35" s="57"/>
      <c r="AV35" s="58"/>
      <c r="AW35" s="55"/>
      <c r="AZ35" t="str">
        <f t="shared" si="14"/>
        <v>Plant tree</v>
      </c>
      <c r="BA35" s="412">
        <f>+Q35*($N$2*(1+$N$3))*(VLOOKUP(LEFT(AZ29,6),'2.1 Summary costs O&amp;M'!$J$3:$R$15,BA4,FALSE))</f>
        <v>71.103911354127604</v>
      </c>
      <c r="BB35" s="412">
        <f>+R35*($N$2*(1+$N$3))*(VLOOKUP(LEFT(AZ29,6),'2.1 Summary costs O&amp;M'!$J$3:$R$15,BA4,FALSE))</f>
        <v>73.157190258181316</v>
      </c>
      <c r="BC35" s="412">
        <f>+S35*($N$2*(1+$N$3))*(VLOOKUP(LEFT(AZ29,6),'2.1 Summary costs O&amp;M'!$J$3:$R$15,BA4,FALSE))</f>
        <v>75.269762022185219</v>
      </c>
      <c r="BD35" s="412">
        <f>+T35*($N$2*(1+$N$3))*(VLOOKUP(LEFT(AZ29,6),'2.1 Summary costs O&amp;M'!$J$3:$R$15,BA4,FALSE))</f>
        <v>77.443338855442278</v>
      </c>
      <c r="BE35" s="412">
        <f>+U35*($N$2*(1+$N$3))*(VLOOKUP(LEFT(AZ29,6),'2.1 Summary costs O&amp;M'!$J$3:$R$15,BA4,FALSE))</f>
        <v>79.679682410994531</v>
      </c>
      <c r="BF35" s="412">
        <f>+V35*($N$2*(1+$N$3))*(VLOOKUP(LEFT(AZ29,6),'2.1 Summary costs O&amp;M'!$J$3:$R$15,BA4,FALSE))</f>
        <v>0</v>
      </c>
      <c r="BG35" s="412">
        <f>+W35*($N$2*(1+$N$3))*(VLOOKUP(LEFT(AZ29,6),'2.1 Summary costs O&amp;M'!$J$3:$R$15,BA4,FALSE))</f>
        <v>0</v>
      </c>
      <c r="BH35" s="412">
        <f>+X35*($N$2*(1+$N$3))*(VLOOKUP(LEFT(AZ29,6),'2.1 Summary costs O&amp;M'!$J$3:$R$15,BA4,FALSE))</f>
        <v>0</v>
      </c>
      <c r="BI35" s="412">
        <f>+Y35*($N$2*(1+$N$3))*(VLOOKUP(LEFT(AZ29,6),'2.1 Summary costs O&amp;M'!$J$3:$R$15,BA4,FALSE))</f>
        <v>0</v>
      </c>
      <c r="BJ35" s="412">
        <f>+Z35*($N$2*(1+$N$3))*(VLOOKUP(LEFT(AZ29,6),'2.1 Summary costs O&amp;M'!$J$3:$R$15,BA4,FALSE))</f>
        <v>0</v>
      </c>
      <c r="BK35" s="412">
        <f>+AA35*($N$2*(1+$N$3))*(VLOOKUP(LEFT(AZ29,6),'2.1 Summary costs O&amp;M'!$J$3:$R$15,BA4,FALSE))</f>
        <v>0</v>
      </c>
      <c r="BL35" s="412">
        <f>+AB35*($N$2*(1+$N$3))*(VLOOKUP(LEFT(AZ29,6),'2.1 Summary costs O&amp;M'!$J$3:$R$15,BA4,FALSE))</f>
        <v>0</v>
      </c>
      <c r="BM35" s="412">
        <f>+AC35*($N$2*(1+$N$3))*(VLOOKUP(LEFT(AZ29,6),'2.1 Summary costs O&amp;M'!$J$3:$R$15,BA4,FALSE))</f>
        <v>0</v>
      </c>
      <c r="BN35" s="412">
        <f>+AD35*($N$2*(1+$N$3))*(VLOOKUP(LEFT(AZ29,6),'2.1 Summary costs O&amp;M'!$J$3:$R$15,BA4,FALSE))</f>
        <v>0</v>
      </c>
      <c r="BO35" s="412">
        <f>+AE35*($N$2*(1+$N$3))*(VLOOKUP(LEFT(AZ29,6),'2.1 Summary costs O&amp;M'!$J$3:$R$15,BA4,FALSE))</f>
        <v>0</v>
      </c>
      <c r="BP35" s="412">
        <f>+AF35*($N$2*(1+$N$3))*(VLOOKUP(LEFT(AZ29,6),'2.1 Summary costs O&amp;M'!$J$3:$R$15,BA4,FALSE))</f>
        <v>0</v>
      </c>
      <c r="BQ35" s="412">
        <f>+AG35*($N$2*(1+$N$3))*(VLOOKUP(LEFT(AZ29,6),'2.1 Summary costs O&amp;M'!$J$3:$R$15,BA4,FALSE))</f>
        <v>0</v>
      </c>
      <c r="BR35" s="412">
        <f>+AH35*($N$2*(1+$N$3))*(VLOOKUP(LEFT(AZ29,6),'2.1 Summary costs O&amp;M'!$J$3:$R$15,BA4,FALSE))</f>
        <v>0</v>
      </c>
      <c r="BS35" s="412">
        <f>+AI35*($N$2*(1+$N$3))*(VLOOKUP(LEFT(AZ29,6),'2.1 Summary costs O&amp;M'!$J$3:$R$15,BA4,FALSE))</f>
        <v>0</v>
      </c>
      <c r="BT35" s="412">
        <f>+AJ35*($N$2*(1+$N$3))*(VLOOKUP(LEFT(AZ29,6),'2.1 Summary costs O&amp;M'!$J$3:$R$15,BA4,FALSE))</f>
        <v>0</v>
      </c>
      <c r="BU35" s="412">
        <f t="shared" si="15"/>
        <v>376.65388490093096</v>
      </c>
    </row>
    <row r="36" spans="5:73" x14ac:dyDescent="0.25">
      <c r="F36" s="438"/>
      <c r="G36" s="78" t="s">
        <v>254</v>
      </c>
      <c r="H36" s="78"/>
      <c r="I36" s="182">
        <v>5</v>
      </c>
      <c r="J36" s="124" t="s">
        <v>255</v>
      </c>
      <c r="K36" s="105">
        <v>200</v>
      </c>
      <c r="L36" s="81">
        <v>1</v>
      </c>
      <c r="M36" s="198">
        <f t="shared" si="10"/>
        <v>2.5000000000000001E-2</v>
      </c>
      <c r="N36" s="198">
        <f t="shared" si="11"/>
        <v>2.5000000000000001E-2</v>
      </c>
      <c r="Q36" s="383">
        <f t="shared" si="16"/>
        <v>2.6464705171882149E-2</v>
      </c>
      <c r="R36" s="383">
        <f t="shared" si="16"/>
        <v>2.7228930652542324E-2</v>
      </c>
      <c r="S36" s="383">
        <f t="shared" si="16"/>
        <v>2.8015224793385824E-2</v>
      </c>
      <c r="T36" s="383">
        <f t="shared" si="16"/>
        <v>2.8824224874606282E-2</v>
      </c>
      <c r="U36" s="383">
        <f t="shared" si="16"/>
        <v>2.965658657923835E-2</v>
      </c>
      <c r="V36" s="383"/>
      <c r="W36" s="383"/>
      <c r="X36" s="383"/>
      <c r="Y36" s="383"/>
      <c r="Z36" s="383"/>
      <c r="AA36" s="383"/>
      <c r="AB36" s="383"/>
      <c r="AC36" s="383"/>
      <c r="AD36" s="383"/>
      <c r="AE36" s="383"/>
      <c r="AF36" s="383"/>
      <c r="AG36" s="383"/>
      <c r="AH36" s="383"/>
      <c r="AI36" s="383"/>
      <c r="AJ36" s="383"/>
      <c r="AK36" s="385">
        <f t="shared" si="12"/>
        <v>0.14018967207165495</v>
      </c>
      <c r="AP36" s="440"/>
      <c r="AT36" s="55"/>
      <c r="AU36" s="55"/>
      <c r="AV36" s="55"/>
      <c r="AW36" s="55"/>
      <c r="AZ36" t="str">
        <f t="shared" si="14"/>
        <v>fertilized tree</v>
      </c>
      <c r="BA36" s="412">
        <f>+Q36*($N$2*(1+$N$3))*(VLOOKUP(LEFT(AZ29,6),'2.1 Summary costs O&amp;M'!$J$3:$R$15,BA4,FALSE))</f>
        <v>71.103911354127604</v>
      </c>
      <c r="BB36" s="412">
        <f>+R36*($N$2*(1+$N$3))*(VLOOKUP(LEFT(AZ29,6),'2.1 Summary costs O&amp;M'!$J$3:$R$15,BA4,FALSE))</f>
        <v>73.157190258181316</v>
      </c>
      <c r="BC36" s="412">
        <f>+S36*($N$2*(1+$N$3))*(VLOOKUP(LEFT(AZ29,6),'2.1 Summary costs O&amp;M'!$J$3:$R$15,BA4,FALSE))</f>
        <v>75.269762022185219</v>
      </c>
      <c r="BD36" s="412">
        <f>+T36*($N$2*(1+$N$3))*(VLOOKUP(LEFT(AZ29,6),'2.1 Summary costs O&amp;M'!$J$3:$R$15,BA4,FALSE))</f>
        <v>77.443338855442278</v>
      </c>
      <c r="BE36" s="412">
        <f>+U36*($N$2*(1+$N$3))*(VLOOKUP(LEFT(AZ29,6),'2.1 Summary costs O&amp;M'!$J$3:$R$15,BA4,FALSE))</f>
        <v>79.679682410994531</v>
      </c>
      <c r="BF36" s="412">
        <f>+V36*($N$2*(1+$N$3))*(VLOOKUP(LEFT(AZ29,6),'2.1 Summary costs O&amp;M'!$J$3:$R$15,BA4,FALSE))</f>
        <v>0</v>
      </c>
      <c r="BG36" s="412">
        <f>+W36*($N$2*(1+$N$3))*(VLOOKUP(LEFT(AZ29,6),'2.1 Summary costs O&amp;M'!$J$3:$R$15,BA4,FALSE))</f>
        <v>0</v>
      </c>
      <c r="BH36" s="412">
        <f>+X36*($N$2*(1+$N$3))*(VLOOKUP(LEFT(AZ29,6),'2.1 Summary costs O&amp;M'!$J$3:$R$15,BA4,FALSE))</f>
        <v>0</v>
      </c>
      <c r="BI36" s="412">
        <f>+Y36*($N$2*(1+$N$3))*(VLOOKUP(LEFT(AZ29,6),'2.1 Summary costs O&amp;M'!$J$3:$R$15,BA4,FALSE))</f>
        <v>0</v>
      </c>
      <c r="BJ36" s="412">
        <f>+Z36*($N$2*(1+$N$3))*(VLOOKUP(LEFT(AZ29,6),'2.1 Summary costs O&amp;M'!$J$3:$R$15,BA4,FALSE))</f>
        <v>0</v>
      </c>
      <c r="BK36" s="412">
        <f>+AA36*($N$2*(1+$N$3))*(VLOOKUP(LEFT(AZ29,6),'2.1 Summary costs O&amp;M'!$J$3:$R$15,BA4,FALSE))</f>
        <v>0</v>
      </c>
      <c r="BL36" s="412">
        <f>+AB36*($N$2*(1+$N$3))*(VLOOKUP(LEFT(AZ29,6),'2.1 Summary costs O&amp;M'!$J$3:$R$15,BA4,FALSE))</f>
        <v>0</v>
      </c>
      <c r="BM36" s="412">
        <f>+AC36*($N$2*(1+$N$3))*(VLOOKUP(LEFT(AZ29,6),'2.1 Summary costs O&amp;M'!$J$3:$R$15,BA4,FALSE))</f>
        <v>0</v>
      </c>
      <c r="BN36" s="412">
        <f>+AD36*($N$2*(1+$N$3))*(VLOOKUP(LEFT(AZ29,6),'2.1 Summary costs O&amp;M'!$J$3:$R$15,BA4,FALSE))</f>
        <v>0</v>
      </c>
      <c r="BO36" s="412">
        <f>+AE36*($N$2*(1+$N$3))*(VLOOKUP(LEFT(AZ29,6),'2.1 Summary costs O&amp;M'!$J$3:$R$15,BA4,FALSE))</f>
        <v>0</v>
      </c>
      <c r="BP36" s="412">
        <f>+AF36*($N$2*(1+$N$3))*(VLOOKUP(LEFT(AZ29,6),'2.1 Summary costs O&amp;M'!$J$3:$R$15,BA4,FALSE))</f>
        <v>0</v>
      </c>
      <c r="BQ36" s="412">
        <f>+AG36*($N$2*(1+$N$3))*(VLOOKUP(LEFT(AZ29,6),'2.1 Summary costs O&amp;M'!$J$3:$R$15,BA4,FALSE))</f>
        <v>0</v>
      </c>
      <c r="BR36" s="412">
        <f>+AH36*($N$2*(1+$N$3))*(VLOOKUP(LEFT(AZ29,6),'2.1 Summary costs O&amp;M'!$J$3:$R$15,BA4,FALSE))</f>
        <v>0</v>
      </c>
      <c r="BS36" s="412">
        <f>+AI36*($N$2*(1+$N$3))*(VLOOKUP(LEFT(AZ29,6),'2.1 Summary costs O&amp;M'!$J$3:$R$15,BA4,FALSE))</f>
        <v>0</v>
      </c>
      <c r="BT36" s="412">
        <f>+AJ36*($N$2*(1+$N$3))*(VLOOKUP(LEFT(AZ29,6),'2.1 Summary costs O&amp;M'!$J$3:$R$15,BA4,FALSE))</f>
        <v>0</v>
      </c>
      <c r="BU36" s="412">
        <f t="shared" si="15"/>
        <v>376.65388490093096</v>
      </c>
    </row>
    <row r="37" spans="5:73"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c r="AZ37">
        <f t="shared" si="14"/>
        <v>0</v>
      </c>
      <c r="BA37" s="412">
        <f>+Q37*($N$2*(1+$N$3))*(VLOOKUP(LEFT(AZ29,6),'2.1 Summary costs O&amp;M'!$J$3:$R$15,BA4,FALSE))</f>
        <v>0</v>
      </c>
      <c r="BB37" s="412">
        <f>+R37*($N$2*(1+$N$3))*(VLOOKUP(LEFT(AZ29,6),'2.1 Summary costs O&amp;M'!$J$3:$R$15,BA4,FALSE))</f>
        <v>0</v>
      </c>
      <c r="BC37" s="412">
        <f>+S37*($N$2*(1+$N$3))*(VLOOKUP(LEFT(AZ29,6),'2.1 Summary costs O&amp;M'!$J$3:$R$15,BA4,FALSE))</f>
        <v>0</v>
      </c>
      <c r="BD37" s="412">
        <f>+T37*($N$2*(1+$N$3))*(VLOOKUP(LEFT(AZ29,6),'2.1 Summary costs O&amp;M'!$J$3:$R$15,BA4,FALSE))</f>
        <v>0</v>
      </c>
      <c r="BE37" s="412">
        <f>+U37*($N$2*(1+$N$3))*(VLOOKUP(LEFT(AZ29,6),'2.1 Summary costs O&amp;M'!$J$3:$R$15,BA4,FALSE))</f>
        <v>0</v>
      </c>
      <c r="BF37" s="412">
        <f>+V37*($N$2*(1+$N$3))*(VLOOKUP(LEFT(AZ29,6),'2.1 Summary costs O&amp;M'!$J$3:$R$15,BA4,FALSE))</f>
        <v>0</v>
      </c>
      <c r="BG37" s="412">
        <f>+W37*($N$2*(1+$N$3))*(VLOOKUP(LEFT(AZ29,6),'2.1 Summary costs O&amp;M'!$J$3:$R$15,BA4,FALSE))</f>
        <v>0</v>
      </c>
      <c r="BH37" s="412">
        <f>+X37*($N$2*(1+$N$3))*(VLOOKUP(LEFT(AZ29,6),'2.1 Summary costs O&amp;M'!$J$3:$R$15,BA4,FALSE))</f>
        <v>0</v>
      </c>
      <c r="BI37" s="412">
        <f>+Y37*($N$2*(1+$N$3))*(VLOOKUP(LEFT(AZ29,6),'2.1 Summary costs O&amp;M'!$J$3:$R$15,BA4,FALSE))</f>
        <v>0</v>
      </c>
      <c r="BJ37" s="412">
        <f>+Z37*($N$2*(1+$N$3))*(VLOOKUP(LEFT(AZ29,6),'2.1 Summary costs O&amp;M'!$J$3:$R$15,BA4,FALSE))</f>
        <v>0</v>
      </c>
      <c r="BK37" s="412">
        <f>+AA37*($N$2*(1+$N$3))*(VLOOKUP(LEFT(AZ29,6),'2.1 Summary costs O&amp;M'!$J$3:$R$15,BA4,FALSE))</f>
        <v>0</v>
      </c>
      <c r="BL37" s="412">
        <f>+AB37*($N$2*(1+$N$3))*(VLOOKUP(LEFT(AZ29,6),'2.1 Summary costs O&amp;M'!$J$3:$R$15,BA4,FALSE))</f>
        <v>0</v>
      </c>
      <c r="BM37" s="412">
        <f>+AC37*($N$2*(1+$N$3))*(VLOOKUP(LEFT(AZ29,6),'2.1 Summary costs O&amp;M'!$J$3:$R$15,BA4,FALSE))</f>
        <v>0</v>
      </c>
      <c r="BN37" s="412">
        <f>+AD37*($N$2*(1+$N$3))*(VLOOKUP(LEFT(AZ29,6),'2.1 Summary costs O&amp;M'!$J$3:$R$15,BA4,FALSE))</f>
        <v>0</v>
      </c>
      <c r="BO37" s="412">
        <f>+AE37*($N$2*(1+$N$3))*(VLOOKUP(LEFT(AZ29,6),'2.1 Summary costs O&amp;M'!$J$3:$R$15,BA4,FALSE))</f>
        <v>0</v>
      </c>
      <c r="BP37" s="412">
        <f>+AF37*($N$2*(1+$N$3))*(VLOOKUP(LEFT(AZ29,6),'2.1 Summary costs O&amp;M'!$J$3:$R$15,BA4,FALSE))</f>
        <v>0</v>
      </c>
      <c r="BQ37" s="412">
        <f>+AG37*($N$2*(1+$N$3))*(VLOOKUP(LEFT(AZ29,6),'2.1 Summary costs O&amp;M'!$J$3:$R$15,BA4,FALSE))</f>
        <v>0</v>
      </c>
      <c r="BR37" s="412">
        <f>+AH37*($N$2*(1+$N$3))*(VLOOKUP(LEFT(AZ29,6),'2.1 Summary costs O&amp;M'!$J$3:$R$15,BA4,FALSE))</f>
        <v>0</v>
      </c>
      <c r="BS37" s="412">
        <f>+AI37*($N$2*(1+$N$3))*(VLOOKUP(LEFT(AZ29,6),'2.1 Summary costs O&amp;M'!$J$3:$R$15,BA4,FALSE))</f>
        <v>0</v>
      </c>
      <c r="BT37" s="412">
        <f>+AJ37*($N$2*(1+$N$3))*(VLOOKUP(LEFT(AZ29,6),'2.1 Summary costs O&amp;M'!$J$3:$R$15,BA4,FALSE))</f>
        <v>0</v>
      </c>
      <c r="BU37" s="412">
        <f t="shared" si="15"/>
        <v>0</v>
      </c>
    </row>
    <row r="38" spans="5:73" ht="15.75" thickBot="1" x14ac:dyDescent="0.3">
      <c r="F38" s="438"/>
      <c r="G38" s="162" t="s">
        <v>153</v>
      </c>
      <c r="H38" s="320"/>
      <c r="I38" s="163"/>
      <c r="J38" s="163"/>
      <c r="K38" s="163"/>
      <c r="L38" s="163"/>
      <c r="M38" s="164"/>
      <c r="N38" s="226">
        <f>SUM(N30:N37)</f>
        <v>1.3816666666666664</v>
      </c>
      <c r="Q38" s="385">
        <f t="shared" ref="Q38:AJ38" si="17">SUM(Q30:Q37)</f>
        <v>0.22053920976568459</v>
      </c>
      <c r="R38" s="385">
        <f t="shared" si="17"/>
        <v>1.5048522340638393</v>
      </c>
      <c r="S38" s="385">
        <f t="shared" si="17"/>
        <v>0.23346020661154857</v>
      </c>
      <c r="T38" s="385">
        <f t="shared" si="17"/>
        <v>1.5930188280699069</v>
      </c>
      <c r="U38" s="385">
        <f t="shared" si="17"/>
        <v>0.24713822149365294</v>
      </c>
      <c r="V38" s="385">
        <f t="shared" si="17"/>
        <v>1.5948119911513539</v>
      </c>
      <c r="W38" s="385">
        <f t="shared" si="17"/>
        <v>0.1674352683144405</v>
      </c>
      <c r="X38" s="385">
        <f t="shared" si="17"/>
        <v>1.6882491660161156</v>
      </c>
      <c r="Y38" s="385">
        <f t="shared" si="17"/>
        <v>0.17724500045266592</v>
      </c>
      <c r="Z38" s="385">
        <f t="shared" si="17"/>
        <v>1.7871606574116967</v>
      </c>
      <c r="AA38" s="385">
        <f t="shared" si="17"/>
        <v>0.18762946720679682</v>
      </c>
      <c r="AB38" s="385">
        <f t="shared" si="17"/>
        <v>1.8918671957275048</v>
      </c>
      <c r="AC38" s="385">
        <f t="shared" si="17"/>
        <v>0.1986223412474083</v>
      </c>
      <c r="AD38" s="385">
        <f t="shared" si="17"/>
        <v>2.0027083023713552</v>
      </c>
      <c r="AE38" s="385">
        <f t="shared" si="17"/>
        <v>0.21025926806646511</v>
      </c>
      <c r="AF38" s="385">
        <f t="shared" si="17"/>
        <v>2.1200433907015408</v>
      </c>
      <c r="AG38" s="385">
        <f t="shared" si="17"/>
        <v>0.22257798156138936</v>
      </c>
      <c r="AH38" s="385">
        <f t="shared" si="17"/>
        <v>2.2442529314605451</v>
      </c>
      <c r="AI38" s="385">
        <f t="shared" si="17"/>
        <v>0.23561842639099156</v>
      </c>
      <c r="AJ38" s="385">
        <f t="shared" si="17"/>
        <v>2.375739686489422</v>
      </c>
      <c r="AK38" s="385">
        <f>SUM(Q38:AJ38)</f>
        <v>20.903229774574321</v>
      </c>
      <c r="AP38" s="108"/>
      <c r="AT38" s="55"/>
      <c r="AU38" s="55"/>
      <c r="AV38" s="55"/>
      <c r="AW38" s="64"/>
      <c r="AZ38" t="str">
        <f t="shared" si="14"/>
        <v>Subtotal USD</v>
      </c>
      <c r="BA38" s="412">
        <f>+Q38*($N$2*(1+$N$3))*(VLOOKUP(LEFT(AZ29,6),'2.1 Summary costs O&amp;M'!$J$3:$R$15,BA4,FALSE))</f>
        <v>592.53259461773007</v>
      </c>
      <c r="BB38" s="412">
        <f>+R38*($N$2*(1+$N$3))*(VLOOKUP(LEFT(AZ29,6),'2.1 Summary costs O&amp;M'!$J$3:$R$15,BA4,FALSE))</f>
        <v>4043.154048268821</v>
      </c>
      <c r="BC38" s="412">
        <f>+S38*($N$2*(1+$N$3))*(VLOOKUP(LEFT(AZ29,6),'2.1 Summary costs O&amp;M'!$J$3:$R$15,BA4,FALSE))</f>
        <v>627.24801685154353</v>
      </c>
      <c r="BD38" s="412">
        <f>+T38*($N$2*(1+$N$3))*(VLOOKUP(LEFT(AZ29,6),'2.1 Summary costs O&amp;M'!$J$3:$R$15,BA4,FALSE))</f>
        <v>4280.0351940774426</v>
      </c>
      <c r="BE38" s="412">
        <f>+U38*($N$2*(1+$N$3))*(VLOOKUP(LEFT(AZ29,6),'2.1 Summary costs O&amp;M'!$J$3:$R$15,BA4,FALSE))</f>
        <v>663.99735342495455</v>
      </c>
      <c r="BF38" s="412">
        <f>+V38*($N$2*(1+$N$3))*(VLOOKUP(LEFT(AZ29,6),'2.1 Summary costs O&amp;M'!$J$3:$R$15,BA4,FALSE))</f>
        <v>4284.8529658213029</v>
      </c>
      <c r="BG38" s="412">
        <f>+W38*($N$2*(1+$N$3))*(VLOOKUP(LEFT(AZ29,6),'2.1 Summary costs O&amp;M'!$J$3:$R$15,BA4,FALSE))</f>
        <v>449.85585134851709</v>
      </c>
      <c r="BH38" s="412">
        <f>+X38*($N$2*(1+$N$3))*(VLOOKUP(LEFT(AZ29,6),'2.1 Summary costs O&amp;M'!$J$3:$R$15,BA4,FALSE))</f>
        <v>4535.8948178130231</v>
      </c>
      <c r="BI38" s="412">
        <f>+Y38*($N$2*(1+$N$3))*(VLOOKUP(LEFT(AZ29,6),'2.1 Summary costs O&amp;M'!$J$3:$R$15,BA4,FALSE))</f>
        <v>476.2120990313818</v>
      </c>
      <c r="BJ38" s="412">
        <f>+Z38*($N$2*(1+$N$3))*(VLOOKUP(LEFT(AZ29,6),'2.1 Summary costs O&amp;M'!$J$3:$R$15,BA4,FALSE))</f>
        <v>4801.6447617635895</v>
      </c>
      <c r="BK38" s="412">
        <f>+AA38*($N$2*(1+$N$3))*(VLOOKUP(LEFT(AZ29,6),'2.1 Summary costs O&amp;M'!$J$3:$R$15,BA4,FALSE))</f>
        <v>504.11251200594648</v>
      </c>
      <c r="BL38" s="412">
        <f>+AB38*($N$2*(1+$N$3))*(VLOOKUP(LEFT(AZ29,6),'2.1 Summary costs O&amp;M'!$J$3:$R$15,BA4,FALSE))</f>
        <v>5082.964518407427</v>
      </c>
      <c r="BM38" s="412">
        <f>+AC38*($N$2*(1+$N$3))*(VLOOKUP(LEFT(AZ29,6),'2.1 Summary costs O&amp;M'!$J$3:$R$15,BA4,FALSE))</f>
        <v>533.64756014777083</v>
      </c>
      <c r="BN38" s="412">
        <f>+AD38*($N$2*(1+$N$3))*(VLOOKUP(LEFT(AZ29,6),'2.1 Summary costs O&amp;M'!$J$3:$R$15,BA4,FALSE))</f>
        <v>5380.7662951516195</v>
      </c>
      <c r="BO38" s="412">
        <f>+AE38*($N$2*(1+$N$3))*(VLOOKUP(LEFT(AZ29,6),'2.1 Summary costs O&amp;M'!$J$3:$R$15,BA4,FALSE))</f>
        <v>564.91301380020013</v>
      </c>
      <c r="BP38" s="412">
        <f>+AF38*($N$2*(1+$N$3))*(VLOOKUP(LEFT(AZ29,6),'2.1 Summary costs O&amp;M'!$J$3:$R$15,BA4,FALSE))</f>
        <v>5696.0157439995282</v>
      </c>
      <c r="BQ38" s="412">
        <f>+AG38*($N$2*(1+$N$3))*(VLOOKUP(LEFT(AZ29,6),'2.1 Summary costs O&amp;M'!$J$3:$R$15,BA4,FALSE))</f>
        <v>598.01025431926746</v>
      </c>
      <c r="BR38" s="412">
        <f>+AH38*($N$2*(1+$N$3))*(VLOOKUP(LEFT(AZ29,6),'2.1 Summary costs O&amp;M'!$J$3:$R$15,BA4,FALSE))</f>
        <v>6029.735092773858</v>
      </c>
      <c r="BS38" s="412">
        <f>+AI38*($N$2*(1+$N$3))*(VLOOKUP(LEFT(AZ29,6),'2.1 Summary costs O&amp;M'!$J$3:$R$15,BA4,FALSE))</f>
        <v>633.04660281286692</v>
      </c>
      <c r="BT38" s="412">
        <f>+AJ38*($N$2*(1+$N$3))*(VLOOKUP(LEFT(AZ29,6),'2.1 Summary costs O&amp;M'!$J$3:$R$15,BA4,FALSE))</f>
        <v>6383.0064597924629</v>
      </c>
      <c r="BU38" s="412">
        <f t="shared" si="15"/>
        <v>56161.645756229263</v>
      </c>
    </row>
    <row r="39" spans="5:73"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c r="AZ39" s="398"/>
      <c r="BA39" s="414">
        <f>+Q39*(VLOOKUP(LEFT($AZ29,6),'2.1 Summary costs O&amp;M'!$J$3:$R$15,$BA$4,FALSE))</f>
        <v>0</v>
      </c>
      <c r="BB39" s="414">
        <f>+R39*(VLOOKUP(LEFT($AZ29,6),'2.1 Summary costs O&amp;M'!$J$3:$R$15,$BA$4,FALSE))</f>
        <v>0</v>
      </c>
      <c r="BC39" s="414">
        <f>+S39*(VLOOKUP(LEFT($AZ29,6),'2.1 Summary costs O&amp;M'!$J$3:$R$15,$BA$4,FALSE))</f>
        <v>0</v>
      </c>
      <c r="BD39" s="414">
        <f>+T39*(VLOOKUP(LEFT($AZ29,6),'2.1 Summary costs O&amp;M'!$J$3:$R$15,$BA$4,FALSE))</f>
        <v>0</v>
      </c>
      <c r="BE39" s="414">
        <f>+U39*(VLOOKUP(LEFT($AZ29,6),'2.1 Summary costs O&amp;M'!$J$3:$R$15,$BA$4,FALSE))</f>
        <v>0</v>
      </c>
      <c r="BF39" s="414">
        <f>+V39*(VLOOKUP(LEFT($AZ29,6),'2.1 Summary costs O&amp;M'!$J$3:$R$15,$BA$4,FALSE))</f>
        <v>0</v>
      </c>
      <c r="BG39" s="414">
        <f>+W39*(VLOOKUP(LEFT($AZ29,6),'2.1 Summary costs O&amp;M'!$J$3:$R$15,$BA$4,FALSE))</f>
        <v>0</v>
      </c>
      <c r="BH39" s="414">
        <f>+X39*(VLOOKUP(LEFT($AZ29,6),'2.1 Summary costs O&amp;M'!$J$3:$R$15,$BA$4,FALSE))</f>
        <v>0</v>
      </c>
      <c r="BI39" s="414">
        <f>+Y39*(VLOOKUP(LEFT($AZ29,6),'2.1 Summary costs O&amp;M'!$J$3:$R$15,$BA$4,FALSE))</f>
        <v>0</v>
      </c>
      <c r="BJ39" s="414">
        <f>+Z39*(VLOOKUP(LEFT($AZ29,6),'2.1 Summary costs O&amp;M'!$J$3:$R$15,$BA$4,FALSE))</f>
        <v>0</v>
      </c>
      <c r="BK39" s="414">
        <f>+AA39*(VLOOKUP(LEFT($AZ29,6),'2.1 Summary costs O&amp;M'!$J$3:$R$15,$BA$4,FALSE))</f>
        <v>0</v>
      </c>
      <c r="BL39" s="414">
        <f>+AB39*(VLOOKUP(LEFT($AZ29,6),'2.1 Summary costs O&amp;M'!$J$3:$R$15,$BA$4,FALSE))</f>
        <v>0</v>
      </c>
      <c r="BM39" s="414">
        <f>+AC39*(VLOOKUP(LEFT($AZ29,6),'2.1 Summary costs O&amp;M'!$J$3:$R$15,$BA$4,FALSE))</f>
        <v>0</v>
      </c>
      <c r="BN39" s="414">
        <f>+AD39*(VLOOKUP(LEFT($AZ29,6),'2.1 Summary costs O&amp;M'!$J$3:$R$15,$BA$4,FALSE))</f>
        <v>0</v>
      </c>
      <c r="BO39" s="414">
        <f>+AE39*(VLOOKUP(LEFT($AZ29,6),'2.1 Summary costs O&amp;M'!$J$3:$R$15,$BA$4,FALSE))</f>
        <v>0</v>
      </c>
      <c r="BP39" s="414">
        <f>+AF39*(VLOOKUP(LEFT($AZ29,6),'2.1 Summary costs O&amp;M'!$J$3:$R$15,$BA$4,FALSE))</f>
        <v>0</v>
      </c>
      <c r="BQ39" s="414">
        <f>+AG39*(VLOOKUP(LEFT($AZ29,6),'2.1 Summary costs O&amp;M'!$J$3:$R$15,$BA$4,FALSE))</f>
        <v>0</v>
      </c>
      <c r="BR39" s="414">
        <f>+AH39*(VLOOKUP(LEFT($AZ29,6),'2.1 Summary costs O&amp;M'!$J$3:$R$15,$BA$4,FALSE))</f>
        <v>0</v>
      </c>
      <c r="BS39" s="414">
        <f>+AI39*(VLOOKUP(LEFT($AZ29,6),'2.1 Summary costs O&amp;M'!$J$3:$R$15,$BA$4,FALSE))</f>
        <v>0</v>
      </c>
      <c r="BT39" s="414">
        <f>+AJ39*(VLOOKUP(LEFT($AZ29,6),'2.1 Summary costs O&amp;M'!$J$3:$R$15,$BA$4,FALSE))</f>
        <v>0</v>
      </c>
      <c r="BU39" s="398"/>
    </row>
    <row r="40" spans="5:73" ht="30" x14ac:dyDescent="0.25">
      <c r="F40" s="438"/>
      <c r="G40" s="78" t="s">
        <v>223</v>
      </c>
      <c r="H40" s="78"/>
      <c r="I40" s="185">
        <v>0.33333333333333331</v>
      </c>
      <c r="J40" s="176"/>
      <c r="K40" s="148" t="s">
        <v>230</v>
      </c>
      <c r="L40" s="175"/>
      <c r="M40" s="200">
        <v>15</v>
      </c>
      <c r="N40" s="200">
        <f>M40*I40</f>
        <v>5</v>
      </c>
      <c r="Q40" s="383"/>
      <c r="R40" s="383"/>
      <c r="S40" s="383"/>
      <c r="T40" s="383"/>
      <c r="U40" s="383">
        <f>+$N40*(1+$N$4)^(1+U$6)</f>
        <v>6.5785772979654027</v>
      </c>
      <c r="V40" s="383"/>
      <c r="W40" s="383"/>
      <c r="X40" s="383"/>
      <c r="Y40" s="383"/>
      <c r="Z40" s="383">
        <f>+$N40*(1+$N$4)^(1+Z$6)</f>
        <v>8.2686313564601583</v>
      </c>
      <c r="AA40" s="383"/>
      <c r="AB40" s="383"/>
      <c r="AC40" s="383"/>
      <c r="AD40" s="383"/>
      <c r="AE40" s="383">
        <f>+$N40*(1+$N$4)^(1+AE$6)</f>
        <v>10.392864811390368</v>
      </c>
      <c r="AF40" s="383"/>
      <c r="AG40" s="383"/>
      <c r="AH40" s="383"/>
      <c r="AI40" s="383"/>
      <c r="AJ40" s="383">
        <f>+$N40*(1+$N$4)^(1+AJ$6)</f>
        <v>13.062819508025141</v>
      </c>
      <c r="AK40" s="385">
        <f t="shared" ref="AK40:AK43" si="18">SUM(Q40:AJ40)</f>
        <v>38.302892973841068</v>
      </c>
      <c r="AP40" s="108"/>
      <c r="AT40" s="69" t="s">
        <v>135</v>
      </c>
      <c r="AU40" s="69" t="s">
        <v>136</v>
      </c>
      <c r="AV40" s="69" t="s">
        <v>101</v>
      </c>
      <c r="AW40" s="70"/>
      <c r="AZ40" s="398" t="str">
        <f>+G40</f>
        <v>Prevention signs</v>
      </c>
      <c r="BA40" s="414">
        <f>+Q40*(VLOOKUP(LEFT($AZ29,6),'2.1 Summary costs O&amp;M'!$J$3:$R$15,$BA$4,FALSE))</f>
        <v>0</v>
      </c>
      <c r="BB40" s="414">
        <f>+R40*(VLOOKUP(LEFT($AZ29,6),'2.1 Summary costs O&amp;M'!$J$3:$R$15,$BA$4,FALSE))</f>
        <v>0</v>
      </c>
      <c r="BC40" s="414">
        <f>+S40*(VLOOKUP(LEFT($AZ29,6),'2.1 Summary costs O&amp;M'!$J$3:$R$15,$BA$4,FALSE))</f>
        <v>0</v>
      </c>
      <c r="BD40" s="414">
        <f>+T40*(VLOOKUP(LEFT($AZ29,6),'2.1 Summary costs O&amp;M'!$J$3:$R$15,$BA$4,FALSE))</f>
        <v>0</v>
      </c>
      <c r="BE40" s="414">
        <f>+U40*(VLOOKUP(LEFT($AZ29,6),'2.1 Summary costs O&amp;M'!$J$3:$R$15,$BA$4,FALSE))</f>
        <v>1776.2158704506587</v>
      </c>
      <c r="BF40" s="414">
        <f>+V40*(VLOOKUP(LEFT($AZ29,6),'2.1 Summary costs O&amp;M'!$J$3:$R$15,$BA$4,FALSE))</f>
        <v>0</v>
      </c>
      <c r="BG40" s="414">
        <f>+W40*(VLOOKUP(LEFT($AZ29,6),'2.1 Summary costs O&amp;M'!$J$3:$R$15,$BA$4,FALSE))</f>
        <v>0</v>
      </c>
      <c r="BH40" s="414">
        <f>+X40*(VLOOKUP(LEFT($AZ29,6),'2.1 Summary costs O&amp;M'!$J$3:$R$15,$BA$4,FALSE))</f>
        <v>0</v>
      </c>
      <c r="BI40" s="414">
        <f>+Y40*(VLOOKUP(LEFT($AZ29,6),'2.1 Summary costs O&amp;M'!$J$3:$R$15,$BA$4,FALSE))</f>
        <v>0</v>
      </c>
      <c r="BJ40" s="414">
        <f>+Z40*(VLOOKUP(LEFT($AZ29,6),'2.1 Summary costs O&amp;M'!$J$3:$R$15,$BA$4,FALSE))</f>
        <v>2232.5304662442427</v>
      </c>
      <c r="BK40" s="414">
        <f>+AA40*(VLOOKUP(LEFT($AZ29,6),'2.1 Summary costs O&amp;M'!$J$3:$R$15,$BA$4,FALSE))</f>
        <v>0</v>
      </c>
      <c r="BL40" s="414">
        <f>+AB40*(VLOOKUP(LEFT($AZ29,6),'2.1 Summary costs O&amp;M'!$J$3:$R$15,$BA$4,FALSE))</f>
        <v>0</v>
      </c>
      <c r="BM40" s="414">
        <f>+AC40*(VLOOKUP(LEFT($AZ29,6),'2.1 Summary costs O&amp;M'!$J$3:$R$15,$BA$4,FALSE))</f>
        <v>0</v>
      </c>
      <c r="BN40" s="414">
        <f>+AD40*(VLOOKUP(LEFT($AZ29,6),'2.1 Summary costs O&amp;M'!$J$3:$R$15,$BA$4,FALSE))</f>
        <v>0</v>
      </c>
      <c r="BO40" s="414">
        <f>+AE40*(VLOOKUP(LEFT($AZ29,6),'2.1 Summary costs O&amp;M'!$J$3:$R$15,$BA$4,FALSE))</f>
        <v>2806.0734990753995</v>
      </c>
      <c r="BP40" s="414">
        <f>+AF40*(VLOOKUP(LEFT($AZ29,6),'2.1 Summary costs O&amp;M'!$J$3:$R$15,$BA$4,FALSE))</f>
        <v>0</v>
      </c>
      <c r="BQ40" s="414">
        <f>+AG40*(VLOOKUP(LEFT($AZ29,6),'2.1 Summary costs O&amp;M'!$J$3:$R$15,$BA$4,FALSE))</f>
        <v>0</v>
      </c>
      <c r="BR40" s="414">
        <f>+AH40*(VLOOKUP(LEFT($AZ29,6),'2.1 Summary costs O&amp;M'!$J$3:$R$15,$BA$4,FALSE))</f>
        <v>0</v>
      </c>
      <c r="BS40" s="414">
        <f>+AI40*(VLOOKUP(LEFT($AZ29,6),'2.1 Summary costs O&amp;M'!$J$3:$R$15,$BA$4,FALSE))</f>
        <v>0</v>
      </c>
      <c r="BT40" s="414">
        <f>+AJ40*(VLOOKUP(LEFT($AZ29,6),'2.1 Summary costs O&amp;M'!$J$3:$R$15,$BA$4,FALSE))</f>
        <v>3526.9612671667883</v>
      </c>
      <c r="BU40" s="414">
        <f t="shared" ref="BU40:BU46" si="19">SUM(BA40:BT40)</f>
        <v>10341.78110293709</v>
      </c>
    </row>
    <row r="41" spans="5:73"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45.881856276189708</v>
      </c>
      <c r="S41" s="384"/>
      <c r="T41" s="383">
        <f>+$N41*(1+$N$4)^(1+T$6)</f>
        <v>50.2761067139392</v>
      </c>
      <c r="U41" s="384"/>
      <c r="V41" s="383">
        <f>+$N41*(1+$N$4)^(1+V$6)</f>
        <v>55.091208409175458</v>
      </c>
      <c r="W41" s="384"/>
      <c r="X41" s="383">
        <f>+$N41*(1+$N$4)^(1+X$6)</f>
        <v>60.367467617410618</v>
      </c>
      <c r="Y41" s="384"/>
      <c r="Z41" s="383">
        <f>+$N41*(1+$N$4)^(1+Z$6)</f>
        <v>66.149050851681267</v>
      </c>
      <c r="AA41" s="384"/>
      <c r="AB41" s="383">
        <f>+$N41*(1+$N$4)^(1+AB$6)</f>
        <v>72.484354591616466</v>
      </c>
      <c r="AC41" s="384"/>
      <c r="AD41" s="383">
        <f>+$N41*(1+$N$4)^(1+AD$6)</f>
        <v>79.426410400711788</v>
      </c>
      <c r="AE41" s="384"/>
      <c r="AF41" s="383">
        <f>+$N41*(1+$N$4)^(1+AF$6)</f>
        <v>87.033328842965872</v>
      </c>
      <c r="AG41" s="384"/>
      <c r="AH41" s="383">
        <f>+$N41*(1+$N$4)^(1+AH$6)</f>
        <v>95.36878591481647</v>
      </c>
      <c r="AI41" s="384"/>
      <c r="AJ41" s="383">
        <f>+$N41*(1+$N$4)^(1+AJ$6)</f>
        <v>104.50255606420114</v>
      </c>
      <c r="AK41" s="385">
        <f t="shared" si="18"/>
        <v>716.58112568270803</v>
      </c>
      <c r="AP41" s="108"/>
      <c r="AT41" s="56" t="s">
        <v>137</v>
      </c>
      <c r="AU41" s="57">
        <v>500</v>
      </c>
      <c r="AV41" s="58" t="s">
        <v>138</v>
      </c>
      <c r="AZ41" s="398" t="str">
        <f t="shared" ref="AZ41:AZ46" si="20">+G41</f>
        <v>Dead poles</v>
      </c>
      <c r="BA41" s="414">
        <f>+Q41*(VLOOKUP(LEFT($AZ29,6),'2.1 Summary costs O&amp;M'!$J$3:$R$15,$BA$4,FALSE))</f>
        <v>0</v>
      </c>
      <c r="BB41" s="414">
        <f>+R41*(VLOOKUP(LEFT($AZ29,6),'2.1 Summary costs O&amp;M'!$J$3:$R$15,$BA$4,FALSE))</f>
        <v>12388.101194571222</v>
      </c>
      <c r="BC41" s="414">
        <f>+S41*(VLOOKUP(LEFT($AZ29,6),'2.1 Summary costs O&amp;M'!$J$3:$R$15,$BA$4,FALSE))</f>
        <v>0</v>
      </c>
      <c r="BD41" s="414">
        <f>+T41*(VLOOKUP(LEFT($AZ29,6),'2.1 Summary costs O&amp;M'!$J$3:$R$15,$BA$4,FALSE))</f>
        <v>13574.548812763584</v>
      </c>
      <c r="BE41" s="414">
        <f>+U41*(VLOOKUP(LEFT($AZ29,6),'2.1 Summary costs O&amp;M'!$J$3:$R$15,$BA$4,FALSE))</f>
        <v>0</v>
      </c>
      <c r="BF41" s="414">
        <f>+V41*(VLOOKUP(LEFT($AZ29,6),'2.1 Summary costs O&amp;M'!$J$3:$R$15,$BA$4,FALSE))</f>
        <v>14874.626270477374</v>
      </c>
      <c r="BG41" s="414">
        <f>+W41*(VLOOKUP(LEFT($AZ29,6),'2.1 Summary costs O&amp;M'!$J$3:$R$15,$BA$4,FALSE))</f>
        <v>0</v>
      </c>
      <c r="BH41" s="414">
        <f>+X41*(VLOOKUP(LEFT($AZ29,6),'2.1 Summary costs O&amp;M'!$J$3:$R$15,$BA$4,FALSE))</f>
        <v>16299.216256700867</v>
      </c>
      <c r="BI41" s="414">
        <f>+Y41*(VLOOKUP(LEFT($AZ29,6),'2.1 Summary costs O&amp;M'!$J$3:$R$15,$BA$4,FALSE))</f>
        <v>0</v>
      </c>
      <c r="BJ41" s="414">
        <f>+Z41*(VLOOKUP(LEFT($AZ29,6),'2.1 Summary costs O&amp;M'!$J$3:$R$15,$BA$4,FALSE))</f>
        <v>17860.243729953942</v>
      </c>
      <c r="BK41" s="414">
        <f>+AA41*(VLOOKUP(LEFT($AZ29,6),'2.1 Summary costs O&amp;M'!$J$3:$R$15,$BA$4,FALSE))</f>
        <v>0</v>
      </c>
      <c r="BL41" s="414">
        <f>+AB41*(VLOOKUP(LEFT($AZ29,6),'2.1 Summary costs O&amp;M'!$J$3:$R$15,$BA$4,FALSE))</f>
        <v>19570.775739736448</v>
      </c>
      <c r="BM41" s="414">
        <f>+AC41*(VLOOKUP(LEFT($AZ29,6),'2.1 Summary costs O&amp;M'!$J$3:$R$15,$BA$4,FALSE))</f>
        <v>0</v>
      </c>
      <c r="BN41" s="414">
        <f>+AD41*(VLOOKUP(LEFT($AZ29,6),'2.1 Summary costs O&amp;M'!$J$3:$R$15,$BA$4,FALSE))</f>
        <v>21445.130808192182</v>
      </c>
      <c r="BO41" s="414">
        <f>+AE41*(VLOOKUP(LEFT($AZ29,6),'2.1 Summary costs O&amp;M'!$J$3:$R$15,$BA$4,FALSE))</f>
        <v>0</v>
      </c>
      <c r="BP41" s="414">
        <f>+AF41*(VLOOKUP(LEFT($AZ29,6),'2.1 Summary costs O&amp;M'!$J$3:$R$15,$BA$4,FALSE))</f>
        <v>23498.998787600787</v>
      </c>
      <c r="BQ41" s="414">
        <f>+AG41*(VLOOKUP(LEFT($AZ29,6),'2.1 Summary costs O&amp;M'!$J$3:$R$15,$BA$4,FALSE))</f>
        <v>0</v>
      </c>
      <c r="BR41" s="414">
        <f>+AH41*(VLOOKUP(LEFT($AZ29,6),'2.1 Summary costs O&amp;M'!$J$3:$R$15,$BA$4,FALSE))</f>
        <v>25749.572197000449</v>
      </c>
      <c r="BS41" s="414">
        <f>+AI41*(VLOOKUP(LEFT($AZ29,6),'2.1 Summary costs O&amp;M'!$J$3:$R$15,$BA$4,FALSE))</f>
        <v>0</v>
      </c>
      <c r="BT41" s="414">
        <f>+AJ41*(VLOOKUP(LEFT($AZ29,6),'2.1 Summary costs O&amp;M'!$J$3:$R$15,$BA$4,FALSE))</f>
        <v>28215.69013733431</v>
      </c>
      <c r="BU41" s="414">
        <f t="shared" si="19"/>
        <v>193476.90393433115</v>
      </c>
    </row>
    <row r="42" spans="5:73"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21.02918412658693</v>
      </c>
      <c r="S42" s="384"/>
      <c r="T42" s="383">
        <f>+$N42*(1+$N$4)^(1+T$6)</f>
        <v>23.04321557722211</v>
      </c>
      <c r="U42" s="384"/>
      <c r="V42" s="383">
        <f>+$N42*(1+$N$4)^(1+V$6)</f>
        <v>25.250137187538726</v>
      </c>
      <c r="W42" s="384"/>
      <c r="X42" s="383">
        <f>+$N42*(1+$N$4)^(1+X$6)</f>
        <v>27.668422657979836</v>
      </c>
      <c r="Y42" s="384"/>
      <c r="Z42" s="383">
        <f>+$N42*(1+$N$4)^(1+Z$6)</f>
        <v>30.318314973687219</v>
      </c>
      <c r="AA42" s="384"/>
      <c r="AB42" s="383">
        <f>+$N42*(1+$N$4)^(1+AB$6)</f>
        <v>33.221995854490849</v>
      </c>
      <c r="AC42" s="384"/>
      <c r="AD42" s="383">
        <f>+$N42*(1+$N$4)^(1+AD$6)</f>
        <v>36.403771433659536</v>
      </c>
      <c r="AE42" s="384"/>
      <c r="AF42" s="383">
        <f>+$N42*(1+$N$4)^(1+AF$6)</f>
        <v>39.890275719692653</v>
      </c>
      <c r="AG42" s="384"/>
      <c r="AH42" s="383">
        <f>+$N42*(1+$N$4)^(1+AH$6)</f>
        <v>43.710693544290841</v>
      </c>
      <c r="AI42" s="384"/>
      <c r="AJ42" s="383">
        <f>+$N42*(1+$N$4)^(1+AJ$6)</f>
        <v>47.897004862758813</v>
      </c>
      <c r="AK42" s="385">
        <f t="shared" si="18"/>
        <v>328.4330159379075</v>
      </c>
      <c r="AP42" s="108"/>
      <c r="AT42" s="56"/>
      <c r="AU42" s="57"/>
      <c r="AV42" s="58"/>
      <c r="AZ42" s="398" t="str">
        <f t="shared" si="20"/>
        <v>Barbed wire  (for 3 wire per meter)</v>
      </c>
      <c r="BA42" s="414">
        <f>+Q42*(VLOOKUP(LEFT($AZ29,6),'2.1 Summary costs O&amp;M'!$J$3:$R$15,$BA$4,FALSE))</f>
        <v>0</v>
      </c>
      <c r="BB42" s="414">
        <f>+R42*(VLOOKUP(LEFT($AZ29,6),'2.1 Summary costs O&amp;M'!$J$3:$R$15,$BA$4,FALSE))</f>
        <v>5677.8797141784707</v>
      </c>
      <c r="BC42" s="414">
        <f>+S42*(VLOOKUP(LEFT($AZ29,6),'2.1 Summary costs O&amp;M'!$J$3:$R$15,$BA$4,FALSE))</f>
        <v>0</v>
      </c>
      <c r="BD42" s="414">
        <f>+T42*(VLOOKUP(LEFT($AZ29,6),'2.1 Summary costs O&amp;M'!$J$3:$R$15,$BA$4,FALSE))</f>
        <v>6221.66820584997</v>
      </c>
      <c r="BE42" s="414">
        <f>+U42*(VLOOKUP(LEFT($AZ29,6),'2.1 Summary costs O&amp;M'!$J$3:$R$15,$BA$4,FALSE))</f>
        <v>0</v>
      </c>
      <c r="BF42" s="414">
        <f>+V42*(VLOOKUP(LEFT($AZ29,6),'2.1 Summary costs O&amp;M'!$J$3:$R$15,$BA$4,FALSE))</f>
        <v>6817.5370406354559</v>
      </c>
      <c r="BG42" s="414">
        <f>+W42*(VLOOKUP(LEFT($AZ29,6),'2.1 Summary costs O&amp;M'!$J$3:$R$15,$BA$4,FALSE))</f>
        <v>0</v>
      </c>
      <c r="BH42" s="414">
        <f>+X42*(VLOOKUP(LEFT($AZ29,6),'2.1 Summary costs O&amp;M'!$J$3:$R$15,$BA$4,FALSE))</f>
        <v>7470.4741176545558</v>
      </c>
      <c r="BI42" s="414">
        <f>+Y42*(VLOOKUP(LEFT($AZ29,6),'2.1 Summary costs O&amp;M'!$J$3:$R$15,$BA$4,FALSE))</f>
        <v>0</v>
      </c>
      <c r="BJ42" s="414">
        <f>+Z42*(VLOOKUP(LEFT($AZ29,6),'2.1 Summary costs O&amp;M'!$J$3:$R$15,$BA$4,FALSE))</f>
        <v>8185.9450428955488</v>
      </c>
      <c r="BK42" s="414">
        <f>+AA42*(VLOOKUP(LEFT($AZ29,6),'2.1 Summary costs O&amp;M'!$J$3:$R$15,$BA$4,FALSE))</f>
        <v>0</v>
      </c>
      <c r="BL42" s="414">
        <f>+AB42*(VLOOKUP(LEFT($AZ29,6),'2.1 Summary costs O&amp;M'!$J$3:$R$15,$BA$4,FALSE))</f>
        <v>8969.9388807125288</v>
      </c>
      <c r="BM42" s="414">
        <f>+AC42*(VLOOKUP(LEFT($AZ29,6),'2.1 Summary costs O&amp;M'!$J$3:$R$15,$BA$4,FALSE))</f>
        <v>0</v>
      </c>
      <c r="BN42" s="414">
        <f>+AD42*(VLOOKUP(LEFT($AZ29,6),'2.1 Summary costs O&amp;M'!$J$3:$R$15,$BA$4,FALSE))</f>
        <v>9829.0182870880744</v>
      </c>
      <c r="BO42" s="414">
        <f>+AE42*(VLOOKUP(LEFT($AZ29,6),'2.1 Summary costs O&amp;M'!$J$3:$R$15,$BA$4,FALSE))</f>
        <v>0</v>
      </c>
      <c r="BP42" s="414">
        <f>+AF42*(VLOOKUP(LEFT($AZ29,6),'2.1 Summary costs O&amp;M'!$J$3:$R$15,$BA$4,FALSE))</f>
        <v>10770.374444317016</v>
      </c>
      <c r="BQ42" s="414">
        <f>+AG42*(VLOOKUP(LEFT($AZ29,6),'2.1 Summary costs O&amp;M'!$J$3:$R$15,$BA$4,FALSE))</f>
        <v>0</v>
      </c>
      <c r="BR42" s="414">
        <f>+AH42*(VLOOKUP(LEFT($AZ29,6),'2.1 Summary costs O&amp;M'!$J$3:$R$15,$BA$4,FALSE))</f>
        <v>11801.887256958527</v>
      </c>
      <c r="BS42" s="414">
        <f>+AI42*(VLOOKUP(LEFT($AZ29,6),'2.1 Summary costs O&amp;M'!$J$3:$R$15,$BA$4,FALSE))</f>
        <v>0</v>
      </c>
      <c r="BT42" s="414">
        <f>+AJ42*(VLOOKUP(LEFT($AZ29,6),'2.1 Summary costs O&amp;M'!$J$3:$R$15,$BA$4,FALSE))</f>
        <v>12932.19131294488</v>
      </c>
      <c r="BU42" s="414">
        <f t="shared" si="19"/>
        <v>88676.914303235026</v>
      </c>
    </row>
    <row r="43" spans="5:73" ht="17.25" x14ac:dyDescent="0.25">
      <c r="F43" s="438"/>
      <c r="G43" s="109" t="str">
        <f>+G144</f>
        <v>Fence staples</v>
      </c>
      <c r="H43" s="109"/>
      <c r="I43" s="185">
        <f>1.33333333333333*0.1</f>
        <v>0.133333333333333</v>
      </c>
      <c r="J43" s="109"/>
      <c r="K43" s="109" t="str">
        <f>+K144</f>
        <v>kg</v>
      </c>
      <c r="L43" s="109"/>
      <c r="M43" s="200">
        <v>2.5</v>
      </c>
      <c r="N43" s="200">
        <f>+M43*I43</f>
        <v>0.33333333333333248</v>
      </c>
      <c r="Q43" s="383">
        <f>+$N43*(1+$N$4)^(1+Q$6)</f>
        <v>0.3652577205486035</v>
      </c>
      <c r="R43" s="383">
        <f>+$N43*(1+$N$4)^(1+R$6)</f>
        <v>0.38234880230157986</v>
      </c>
      <c r="S43" s="384"/>
      <c r="T43" s="383">
        <f>+$N43*(1+$N$4)^(1+T$6)</f>
        <v>0.4189675559494922</v>
      </c>
      <c r="U43" s="384"/>
      <c r="V43" s="383">
        <f>+$N43*(1+$N$4)^(1+V$6)</f>
        <v>0.45909340340979421</v>
      </c>
      <c r="W43" s="384"/>
      <c r="X43" s="383">
        <f>+$N43*(1+$N$4)^(1+X$6)</f>
        <v>0.50306223014508711</v>
      </c>
      <c r="Y43" s="384"/>
      <c r="Z43" s="383">
        <f>+$N43*(1+$N$4)^(1+Z$6)</f>
        <v>0.55124209043067574</v>
      </c>
      <c r="AA43" s="384"/>
      <c r="AB43" s="383">
        <f>+$N43*(1+$N$4)^(1+AB$6)</f>
        <v>0.60403628826346889</v>
      </c>
      <c r="AC43" s="384"/>
      <c r="AD43" s="383">
        <f>+$N43*(1+$N$4)^(1+AD$6)</f>
        <v>0.66188675333926306</v>
      </c>
      <c r="AE43" s="384"/>
      <c r="AF43" s="383">
        <f>+$N43*(1+$N$4)^(1+AF$6)</f>
        <v>0.72527774035804693</v>
      </c>
      <c r="AG43" s="384"/>
      <c r="AH43" s="383">
        <f>+$N43*(1+$N$4)^(1+AH$6)</f>
        <v>0.7947398826234684</v>
      </c>
      <c r="AI43" s="384"/>
      <c r="AJ43" s="383">
        <f>+$N43*(1+$N$4)^(1+AJ$6)</f>
        <v>0.8708546338683405</v>
      </c>
      <c r="AK43" s="385">
        <f t="shared" si="18"/>
        <v>6.3367671012378199</v>
      </c>
      <c r="AP43" s="108"/>
      <c r="AT43" s="55" t="s">
        <v>139</v>
      </c>
      <c r="AU43" s="55">
        <v>150</v>
      </c>
      <c r="AV43" s="55" t="s">
        <v>138</v>
      </c>
      <c r="AW43" s="50"/>
      <c r="AZ43" s="398" t="str">
        <f t="shared" si="20"/>
        <v>Fence staples</v>
      </c>
      <c r="BA43" s="414">
        <f>+Q43*(VLOOKUP(LEFT($AZ29,6),'2.1 Summary costs O&amp;M'!$J$3:$R$15,$BA$4,FALSE))</f>
        <v>98.619584548122944</v>
      </c>
      <c r="BB43" s="414">
        <f>+R43*(VLOOKUP(LEFT($AZ29,6),'2.1 Summary costs O&amp;M'!$J$3:$R$15,$BA$4,FALSE))</f>
        <v>103.23417662142656</v>
      </c>
      <c r="BC43" s="414">
        <f>+S43*(VLOOKUP(LEFT($AZ29,6),'2.1 Summary costs O&amp;M'!$J$3:$R$15,$BA$4,FALSE))</f>
        <v>0</v>
      </c>
      <c r="BD43" s="414">
        <f>+T43*(VLOOKUP(LEFT($AZ29,6),'2.1 Summary costs O&amp;M'!$J$3:$R$15,$BA$4,FALSE))</f>
        <v>113.12124010636289</v>
      </c>
      <c r="BE43" s="414">
        <f>+U43*(VLOOKUP(LEFT($AZ29,6),'2.1 Summary costs O&amp;M'!$J$3:$R$15,$BA$4,FALSE))</f>
        <v>0</v>
      </c>
      <c r="BF43" s="414">
        <f>+V43*(VLOOKUP(LEFT($AZ29,6),'2.1 Summary costs O&amp;M'!$J$3:$R$15,$BA$4,FALSE))</f>
        <v>123.95521892064444</v>
      </c>
      <c r="BG43" s="414">
        <f>+W43*(VLOOKUP(LEFT($AZ29,6),'2.1 Summary costs O&amp;M'!$J$3:$R$15,$BA$4,FALSE))</f>
        <v>0</v>
      </c>
      <c r="BH43" s="414">
        <f>+X43*(VLOOKUP(LEFT($AZ29,6),'2.1 Summary costs O&amp;M'!$J$3:$R$15,$BA$4,FALSE))</f>
        <v>135.82680213917351</v>
      </c>
      <c r="BI43" s="414">
        <f>+Y43*(VLOOKUP(LEFT($AZ29,6),'2.1 Summary costs O&amp;M'!$J$3:$R$15,$BA$4,FALSE))</f>
        <v>0</v>
      </c>
      <c r="BJ43" s="414">
        <f>+Z43*(VLOOKUP(LEFT($AZ29,6),'2.1 Summary costs O&amp;M'!$J$3:$R$15,$BA$4,FALSE))</f>
        <v>148.83536441628246</v>
      </c>
      <c r="BK43" s="414">
        <f>+AA43*(VLOOKUP(LEFT($AZ29,6),'2.1 Summary costs O&amp;M'!$J$3:$R$15,$BA$4,FALSE))</f>
        <v>0</v>
      </c>
      <c r="BL43" s="414">
        <f>+AB43*(VLOOKUP(LEFT($AZ29,6),'2.1 Summary costs O&amp;M'!$J$3:$R$15,$BA$4,FALSE))</f>
        <v>163.08979783113659</v>
      </c>
      <c r="BM43" s="414">
        <f>+AC43*(VLOOKUP(LEFT($AZ29,6),'2.1 Summary costs O&amp;M'!$J$3:$R$15,$BA$4,FALSE))</f>
        <v>0</v>
      </c>
      <c r="BN43" s="414">
        <f>+AD43*(VLOOKUP(LEFT($AZ29,6),'2.1 Summary costs O&amp;M'!$J$3:$R$15,$BA$4,FALSE))</f>
        <v>178.70942340160101</v>
      </c>
      <c r="BO43" s="414">
        <f>+AE43*(VLOOKUP(LEFT($AZ29,6),'2.1 Summary costs O&amp;M'!$J$3:$R$15,$BA$4,FALSE))</f>
        <v>0</v>
      </c>
      <c r="BP43" s="414">
        <f>+AF43*(VLOOKUP(LEFT($AZ29,6),'2.1 Summary costs O&amp;M'!$J$3:$R$15,$BA$4,FALSE))</f>
        <v>195.82498989667266</v>
      </c>
      <c r="BQ43" s="414">
        <f>+AG43*(VLOOKUP(LEFT($AZ29,6),'2.1 Summary costs O&amp;M'!$J$3:$R$15,$BA$4,FALSE))</f>
        <v>0</v>
      </c>
      <c r="BR43" s="414">
        <f>+AH43*(VLOOKUP(LEFT($AZ29,6),'2.1 Summary costs O&amp;M'!$J$3:$R$15,$BA$4,FALSE))</f>
        <v>214.57976830833647</v>
      </c>
      <c r="BS43" s="414">
        <f>+AI43*(VLOOKUP(LEFT($AZ29,6),'2.1 Summary costs O&amp;M'!$J$3:$R$15,$BA$4,FALSE))</f>
        <v>0</v>
      </c>
      <c r="BT43" s="414">
        <f>+AJ43*(VLOOKUP(LEFT($AZ29,6),'2.1 Summary costs O&amp;M'!$J$3:$R$15,$BA$4,FALSE))</f>
        <v>235.13075114445195</v>
      </c>
      <c r="BU43" s="414">
        <f t="shared" si="19"/>
        <v>1710.9271173342115</v>
      </c>
    </row>
    <row r="44" spans="5:73" x14ac:dyDescent="0.25">
      <c r="F44" s="438"/>
      <c r="G44" s="109" t="s">
        <v>250</v>
      </c>
      <c r="H44" s="109"/>
      <c r="I44" s="185">
        <v>5</v>
      </c>
      <c r="J44" s="109"/>
      <c r="K44" s="146"/>
      <c r="L44" s="109"/>
      <c r="M44" s="200">
        <v>0.5</v>
      </c>
      <c r="N44" s="200">
        <f>+M44*I44</f>
        <v>2.5</v>
      </c>
      <c r="Q44" s="383">
        <f t="shared" ref="Q44:U45" si="21">+$N44*(1+$N$4)^(1+Q$6)</f>
        <v>2.7394329041145333</v>
      </c>
      <c r="R44" s="383">
        <f t="shared" si="21"/>
        <v>2.8676160172618563</v>
      </c>
      <c r="S44" s="383">
        <f t="shared" si="21"/>
        <v>3.0017970544581543</v>
      </c>
      <c r="T44" s="383">
        <f t="shared" si="21"/>
        <v>3.1422566696211995</v>
      </c>
      <c r="U44" s="383">
        <f t="shared" si="21"/>
        <v>3.2892886489827013</v>
      </c>
      <c r="V44" s="384"/>
      <c r="W44" s="384"/>
      <c r="X44" s="384"/>
      <c r="Y44" s="384"/>
      <c r="Z44" s="384"/>
      <c r="AA44" s="384"/>
      <c r="AB44" s="384"/>
      <c r="AC44" s="384"/>
      <c r="AD44" s="384"/>
      <c r="AE44" s="384"/>
      <c r="AF44" s="384"/>
      <c r="AG44" s="384"/>
      <c r="AH44" s="384"/>
      <c r="AI44" s="384"/>
      <c r="AJ44" s="384"/>
      <c r="AK44" s="384"/>
      <c r="AP44" s="108"/>
      <c r="AT44" s="55"/>
      <c r="AU44" s="55"/>
      <c r="AV44" s="55"/>
      <c r="AW44" s="50"/>
      <c r="AZ44" s="398" t="str">
        <f t="shared" si="20"/>
        <v>Seedlings (plastic bag 0.5 liters)</v>
      </c>
      <c r="BA44" s="414">
        <f>+Q44*(VLOOKUP(LEFT($AZ29,6),'2.1 Summary costs O&amp;M'!$J$3:$R$15,$BA$4,FALSE))</f>
        <v>739.64688411092402</v>
      </c>
      <c r="BB44" s="414">
        <f>+R44*(VLOOKUP(LEFT($AZ29,6),'2.1 Summary costs O&amp;M'!$J$3:$R$15,$BA$4,FALSE))</f>
        <v>774.25632466070124</v>
      </c>
      <c r="BC44" s="414">
        <f>+S44*(VLOOKUP(LEFT($AZ29,6),'2.1 Summary costs O&amp;M'!$J$3:$R$15,$BA$4,FALSE))</f>
        <v>810.4852047037017</v>
      </c>
      <c r="BD44" s="414">
        <f>+T44*(VLOOKUP(LEFT($AZ29,6),'2.1 Summary costs O&amp;M'!$J$3:$R$15,$BA$4,FALSE))</f>
        <v>848.40930079772386</v>
      </c>
      <c r="BE44" s="414">
        <f>+U44*(VLOOKUP(LEFT($AZ29,6),'2.1 Summary costs O&amp;M'!$J$3:$R$15,$BA$4,FALSE))</f>
        <v>888.10793522532936</v>
      </c>
      <c r="BF44" s="414">
        <f>+V44*(VLOOKUP(LEFT($AZ29,6),'2.1 Summary costs O&amp;M'!$J$3:$R$15,$BA$4,FALSE))</f>
        <v>0</v>
      </c>
      <c r="BG44" s="414">
        <f>+W44*(VLOOKUP(LEFT($AZ29,6),'2.1 Summary costs O&amp;M'!$J$3:$R$15,$BA$4,FALSE))</f>
        <v>0</v>
      </c>
      <c r="BH44" s="414">
        <f>+X44*(VLOOKUP(LEFT($AZ29,6),'2.1 Summary costs O&amp;M'!$J$3:$R$15,$BA$4,FALSE))</f>
        <v>0</v>
      </c>
      <c r="BI44" s="414">
        <f>+Y44*(VLOOKUP(LEFT($AZ29,6),'2.1 Summary costs O&amp;M'!$J$3:$R$15,$BA$4,FALSE))</f>
        <v>0</v>
      </c>
      <c r="BJ44" s="414">
        <f>+Z44*(VLOOKUP(LEFT($AZ29,6),'2.1 Summary costs O&amp;M'!$J$3:$R$15,$BA$4,FALSE))</f>
        <v>0</v>
      </c>
      <c r="BK44" s="414">
        <f>+AA44*(VLOOKUP(LEFT($AZ29,6),'2.1 Summary costs O&amp;M'!$J$3:$R$15,$BA$4,FALSE))</f>
        <v>0</v>
      </c>
      <c r="BL44" s="414">
        <f>+AB44*(VLOOKUP(LEFT($AZ29,6),'2.1 Summary costs O&amp;M'!$J$3:$R$15,$BA$4,FALSE))</f>
        <v>0</v>
      </c>
      <c r="BM44" s="414">
        <f>+AC44*(VLOOKUP(LEFT($AZ29,6),'2.1 Summary costs O&amp;M'!$J$3:$R$15,$BA$4,FALSE))</f>
        <v>0</v>
      </c>
      <c r="BN44" s="414">
        <f>+AD44*(VLOOKUP(LEFT($AZ29,6),'2.1 Summary costs O&amp;M'!$J$3:$R$15,$BA$4,FALSE))</f>
        <v>0</v>
      </c>
      <c r="BO44" s="414">
        <f>+AE44*(VLOOKUP(LEFT($AZ29,6),'2.1 Summary costs O&amp;M'!$J$3:$R$15,$BA$4,FALSE))</f>
        <v>0</v>
      </c>
      <c r="BP44" s="414">
        <f>+AF44*(VLOOKUP(LEFT($AZ29,6),'2.1 Summary costs O&amp;M'!$J$3:$R$15,$BA$4,FALSE))</f>
        <v>0</v>
      </c>
      <c r="BQ44" s="414">
        <f>+AG44*(VLOOKUP(LEFT($AZ29,6),'2.1 Summary costs O&amp;M'!$J$3:$R$15,$BA$4,FALSE))</f>
        <v>0</v>
      </c>
      <c r="BR44" s="414">
        <f>+AH44*(VLOOKUP(LEFT($AZ29,6),'2.1 Summary costs O&amp;M'!$J$3:$R$15,$BA$4,FALSE))</f>
        <v>0</v>
      </c>
      <c r="BS44" s="414">
        <f>+AI44*(VLOOKUP(LEFT($AZ29,6),'2.1 Summary costs O&amp;M'!$J$3:$R$15,$BA$4,FALSE))</f>
        <v>0</v>
      </c>
      <c r="BT44" s="414">
        <f>+AJ44*(VLOOKUP(LEFT($AZ29,6),'2.1 Summary costs O&amp;M'!$J$3:$R$15,$BA$4,FALSE))</f>
        <v>0</v>
      </c>
      <c r="BU44" s="414">
        <f t="shared" si="19"/>
        <v>4060.9056494983806</v>
      </c>
    </row>
    <row r="45" spans="5:73" ht="17.25" x14ac:dyDescent="0.25">
      <c r="F45" s="438"/>
      <c r="G45" s="109" t="s">
        <v>256</v>
      </c>
      <c r="H45" s="109"/>
      <c r="I45" s="185">
        <v>5</v>
      </c>
      <c r="J45" s="176"/>
      <c r="K45" s="148" t="s">
        <v>125</v>
      </c>
      <c r="L45" s="175"/>
      <c r="M45" s="110">
        <v>1</v>
      </c>
      <c r="N45" s="200">
        <f>+M45*I45</f>
        <v>5</v>
      </c>
      <c r="Q45" s="383">
        <f t="shared" si="21"/>
        <v>5.4788658082290667</v>
      </c>
      <c r="R45" s="383">
        <f t="shared" si="21"/>
        <v>5.7352320345237127</v>
      </c>
      <c r="S45" s="383">
        <f t="shared" si="21"/>
        <v>6.0035941089163085</v>
      </c>
      <c r="T45" s="383">
        <f t="shared" si="21"/>
        <v>6.2845133392423991</v>
      </c>
      <c r="U45" s="383">
        <f t="shared" si="21"/>
        <v>6.5785772979654027</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c r="AZ45" s="398" t="str">
        <f t="shared" si="20"/>
        <v>Organic fertilizer</v>
      </c>
      <c r="BA45" s="414">
        <f>+Q45*(VLOOKUP(LEFT($AZ29,6),'2.1 Summary costs O&amp;M'!$J$3:$R$15,$BA$4,FALSE))</f>
        <v>1479.293768221848</v>
      </c>
      <c r="BB45" s="414">
        <f>+R45*(VLOOKUP(LEFT($AZ29,6),'2.1 Summary costs O&amp;M'!$J$3:$R$15,$BA$4,FALSE))</f>
        <v>1548.5126493214025</v>
      </c>
      <c r="BC45" s="414">
        <f>+S45*(VLOOKUP(LEFT($AZ29,6),'2.1 Summary costs O&amp;M'!$J$3:$R$15,$BA$4,FALSE))</f>
        <v>1620.9704094074034</v>
      </c>
      <c r="BD45" s="414">
        <f>+T45*(VLOOKUP(LEFT($AZ29,6),'2.1 Summary costs O&amp;M'!$J$3:$R$15,$BA$4,FALSE))</f>
        <v>1696.8186015954477</v>
      </c>
      <c r="BE45" s="414">
        <f>+U45*(VLOOKUP(LEFT($AZ29,6),'2.1 Summary costs O&amp;M'!$J$3:$R$15,$BA$4,FALSE))</f>
        <v>1776.2158704506587</v>
      </c>
      <c r="BF45" s="414">
        <f>+V45*(VLOOKUP(LEFT($AZ29,6),'2.1 Summary costs O&amp;M'!$J$3:$R$15,$BA$4,FALSE))</f>
        <v>0</v>
      </c>
      <c r="BG45" s="414">
        <f>+W45*(VLOOKUP(LEFT($AZ29,6),'2.1 Summary costs O&amp;M'!$J$3:$R$15,$BA$4,FALSE))</f>
        <v>0</v>
      </c>
      <c r="BH45" s="414">
        <f>+X45*(VLOOKUP(LEFT($AZ29,6),'2.1 Summary costs O&amp;M'!$J$3:$R$15,$BA$4,FALSE))</f>
        <v>0</v>
      </c>
      <c r="BI45" s="414">
        <f>+Y45*(VLOOKUP(LEFT($AZ29,6),'2.1 Summary costs O&amp;M'!$J$3:$R$15,$BA$4,FALSE))</f>
        <v>0</v>
      </c>
      <c r="BJ45" s="414">
        <f>+Z45*(VLOOKUP(LEFT($AZ29,6),'2.1 Summary costs O&amp;M'!$J$3:$R$15,$BA$4,FALSE))</f>
        <v>0</v>
      </c>
      <c r="BK45" s="414">
        <f>+AA45*(VLOOKUP(LEFT($AZ29,6),'2.1 Summary costs O&amp;M'!$J$3:$R$15,$BA$4,FALSE))</f>
        <v>0</v>
      </c>
      <c r="BL45" s="414">
        <f>+AB45*(VLOOKUP(LEFT($AZ29,6),'2.1 Summary costs O&amp;M'!$J$3:$R$15,$BA$4,FALSE))</f>
        <v>0</v>
      </c>
      <c r="BM45" s="414">
        <f>+AC45*(VLOOKUP(LEFT($AZ29,6),'2.1 Summary costs O&amp;M'!$J$3:$R$15,$BA$4,FALSE))</f>
        <v>0</v>
      </c>
      <c r="BN45" s="414">
        <f>+AD45*(VLOOKUP(LEFT($AZ29,6),'2.1 Summary costs O&amp;M'!$J$3:$R$15,$BA$4,FALSE))</f>
        <v>0</v>
      </c>
      <c r="BO45" s="414">
        <f>+AE45*(VLOOKUP(LEFT($AZ29,6),'2.1 Summary costs O&amp;M'!$J$3:$R$15,$BA$4,FALSE))</f>
        <v>0</v>
      </c>
      <c r="BP45" s="414">
        <f>+AF45*(VLOOKUP(LEFT($AZ29,6),'2.1 Summary costs O&amp;M'!$J$3:$R$15,$BA$4,FALSE))</f>
        <v>0</v>
      </c>
      <c r="BQ45" s="414">
        <f>+AG45*(VLOOKUP(LEFT($AZ29,6),'2.1 Summary costs O&amp;M'!$J$3:$R$15,$BA$4,FALSE))</f>
        <v>0</v>
      </c>
      <c r="BR45" s="414">
        <f>+AH45*(VLOOKUP(LEFT($AZ29,6),'2.1 Summary costs O&amp;M'!$J$3:$R$15,$BA$4,FALSE))</f>
        <v>0</v>
      </c>
      <c r="BS45" s="414">
        <f>+AI45*(VLOOKUP(LEFT($AZ29,6),'2.1 Summary costs O&amp;M'!$J$3:$R$15,$BA$4,FALSE))</f>
        <v>0</v>
      </c>
      <c r="BT45" s="414">
        <f>+AJ45*(VLOOKUP(LEFT($AZ29,6),'2.1 Summary costs O&amp;M'!$J$3:$R$15,$BA$4,FALSE))</f>
        <v>0</v>
      </c>
      <c r="BU45" s="412">
        <f t="shared" si="19"/>
        <v>8121.8112989967613</v>
      </c>
    </row>
    <row r="46" spans="5:73" ht="15.75" thickBot="1" x14ac:dyDescent="0.3">
      <c r="F46" s="438"/>
      <c r="G46" s="167" t="s">
        <v>153</v>
      </c>
      <c r="H46" s="322"/>
      <c r="I46" s="168"/>
      <c r="J46" s="168"/>
      <c r="K46" s="168"/>
      <c r="L46" s="168"/>
      <c r="M46" s="168"/>
      <c r="N46" s="202">
        <f>SUM(N40:N45)</f>
        <v>71.166666666666657</v>
      </c>
      <c r="Q46" s="385">
        <f t="shared" ref="Q46" si="22">SUM(Q40:Q45)</f>
        <v>8.5835564328922036</v>
      </c>
      <c r="R46" s="385">
        <f t="shared" ref="R46:AJ46" si="23">SUM(R40:R45)</f>
        <v>75.896237256863785</v>
      </c>
      <c r="S46" s="385">
        <f t="shared" si="23"/>
        <v>9.0053911633744619</v>
      </c>
      <c r="T46" s="385">
        <f t="shared" si="23"/>
        <v>83.165059855974405</v>
      </c>
      <c r="U46" s="385">
        <f t="shared" si="23"/>
        <v>16.446443244913507</v>
      </c>
      <c r="V46" s="385">
        <f t="shared" si="23"/>
        <v>80.800439000123973</v>
      </c>
      <c r="W46" s="385">
        <f t="shared" si="23"/>
        <v>0</v>
      </c>
      <c r="X46" s="385">
        <f t="shared" si="23"/>
        <v>88.538952505535548</v>
      </c>
      <c r="Y46" s="385">
        <f t="shared" si="23"/>
        <v>0</v>
      </c>
      <c r="Z46" s="385">
        <f t="shared" si="23"/>
        <v>105.28723927225933</v>
      </c>
      <c r="AA46" s="385">
        <f t="shared" si="23"/>
        <v>0</v>
      </c>
      <c r="AB46" s="385">
        <f t="shared" si="23"/>
        <v>106.31038673437078</v>
      </c>
      <c r="AC46" s="385">
        <f t="shared" si="23"/>
        <v>0</v>
      </c>
      <c r="AD46" s="385">
        <f t="shared" si="23"/>
        <v>116.49206858771059</v>
      </c>
      <c r="AE46" s="385">
        <f t="shared" si="23"/>
        <v>10.392864811390368</v>
      </c>
      <c r="AF46" s="385">
        <f t="shared" si="23"/>
        <v>127.64888230301658</v>
      </c>
      <c r="AG46" s="385">
        <f t="shared" si="23"/>
        <v>0</v>
      </c>
      <c r="AH46" s="385">
        <f t="shared" si="23"/>
        <v>139.87421934173079</v>
      </c>
      <c r="AI46" s="385">
        <f t="shared" si="23"/>
        <v>0</v>
      </c>
      <c r="AJ46" s="385">
        <f t="shared" si="23"/>
        <v>166.33323506885344</v>
      </c>
      <c r="AK46" s="385">
        <f t="shared" ref="AK46" si="24">SUM(Q46:AJ46)</f>
        <v>1134.7749755790096</v>
      </c>
      <c r="AP46" s="108"/>
      <c r="AT46" s="55" t="s">
        <v>141</v>
      </c>
      <c r="AU46" s="55">
        <v>500</v>
      </c>
      <c r="AV46" s="55" t="s">
        <v>142</v>
      </c>
      <c r="AW46" s="50"/>
      <c r="AZ46" s="398" t="str">
        <f t="shared" si="20"/>
        <v>Subtotal USD</v>
      </c>
      <c r="BA46" s="414">
        <f>+Q46*(VLOOKUP(LEFT($AZ29,6),'2.1 Summary costs O&amp;M'!$J$3:$R$15,$BA$4,FALSE))</f>
        <v>2317.560236880895</v>
      </c>
      <c r="BB46" s="414">
        <f>+R46*(VLOOKUP(LEFT($AZ29,6),'2.1 Summary costs O&amp;M'!$J$3:$R$15,$BA$4,FALSE))</f>
        <v>20491.984059353221</v>
      </c>
      <c r="BC46" s="414">
        <f>+S46*(VLOOKUP(LEFT($AZ29,6),'2.1 Summary costs O&amp;M'!$J$3:$R$15,$BA$4,FALSE))</f>
        <v>2431.4556141111048</v>
      </c>
      <c r="BD46" s="414">
        <f>+T46*(VLOOKUP(LEFT($AZ29,6),'2.1 Summary costs O&amp;M'!$J$3:$R$15,$BA$4,FALSE))</f>
        <v>22454.566161113089</v>
      </c>
      <c r="BE46" s="414">
        <f>+U46*(VLOOKUP(LEFT($AZ29,6),'2.1 Summary costs O&amp;M'!$J$3:$R$15,$BA$4,FALSE))</f>
        <v>4440.5396761266466</v>
      </c>
      <c r="BF46" s="414">
        <f>+V46*(VLOOKUP(LEFT($AZ29,6),'2.1 Summary costs O&amp;M'!$J$3:$R$15,$BA$4,FALSE))</f>
        <v>21816.118530033473</v>
      </c>
      <c r="BG46" s="414">
        <f>+W46*(VLOOKUP(LEFT($AZ29,6),'2.1 Summary costs O&amp;M'!$J$3:$R$15,$BA$4,FALSE))</f>
        <v>0</v>
      </c>
      <c r="BH46" s="414">
        <f>+X46*(VLOOKUP(LEFT($AZ29,6),'2.1 Summary costs O&amp;M'!$J$3:$R$15,$BA$4,FALSE))</f>
        <v>23905.517176494599</v>
      </c>
      <c r="BI46" s="414">
        <f>+Y46*(VLOOKUP(LEFT($AZ29,6),'2.1 Summary costs O&amp;M'!$J$3:$R$15,$BA$4,FALSE))</f>
        <v>0</v>
      </c>
      <c r="BJ46" s="414">
        <f>+Z46*(VLOOKUP(LEFT($AZ29,6),'2.1 Summary costs O&amp;M'!$J$3:$R$15,$BA$4,FALSE))</f>
        <v>28427.55460351002</v>
      </c>
      <c r="BK46" s="414">
        <f>+AA46*(VLOOKUP(LEFT($AZ29,6),'2.1 Summary costs O&amp;M'!$J$3:$R$15,$BA$4,FALSE))</f>
        <v>0</v>
      </c>
      <c r="BL46" s="414">
        <f>+AB46*(VLOOKUP(LEFT($AZ29,6),'2.1 Summary costs O&amp;M'!$J$3:$R$15,$BA$4,FALSE))</f>
        <v>28703.80441828011</v>
      </c>
      <c r="BM46" s="414">
        <f>+AC46*(VLOOKUP(LEFT($AZ29,6),'2.1 Summary costs O&amp;M'!$J$3:$R$15,$BA$4,FALSE))</f>
        <v>0</v>
      </c>
      <c r="BN46" s="414">
        <f>+AD46*(VLOOKUP(LEFT($AZ29,6),'2.1 Summary costs O&amp;M'!$J$3:$R$15,$BA$4,FALSE))</f>
        <v>31452.85851868186</v>
      </c>
      <c r="BO46" s="414">
        <f>+AE46*(VLOOKUP(LEFT($AZ29,6),'2.1 Summary costs O&amp;M'!$J$3:$R$15,$BA$4,FALSE))</f>
        <v>2806.0734990753995</v>
      </c>
      <c r="BP46" s="414">
        <f>+AF46*(VLOOKUP(LEFT($AZ29,6),'2.1 Summary costs O&amp;M'!$J$3:$R$15,$BA$4,FALSE))</f>
        <v>34465.198221814477</v>
      </c>
      <c r="BQ46" s="414">
        <f>+AG46*(VLOOKUP(LEFT($AZ29,6),'2.1 Summary costs O&amp;M'!$J$3:$R$15,$BA$4,FALSE))</f>
        <v>0</v>
      </c>
      <c r="BR46" s="414">
        <f>+AH46*(VLOOKUP(LEFT($AZ29,6),'2.1 Summary costs O&amp;M'!$J$3:$R$15,$BA$4,FALSE))</f>
        <v>37766.039222267311</v>
      </c>
      <c r="BS46" s="414">
        <f>+AI46*(VLOOKUP(LEFT($AZ29,6),'2.1 Summary costs O&amp;M'!$J$3:$R$15,$BA$4,FALSE))</f>
        <v>0</v>
      </c>
      <c r="BT46" s="414">
        <f>+AJ46*(VLOOKUP(LEFT($AZ29,6),'2.1 Summary costs O&amp;M'!$J$3:$R$15,$BA$4,FALSE))</f>
        <v>44909.973468590426</v>
      </c>
      <c r="BU46" s="412">
        <f t="shared" si="19"/>
        <v>306389.24340633262</v>
      </c>
    </row>
    <row r="47" spans="5:73"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73"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73"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73"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73"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73"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73"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73" ht="30.75" thickBot="1" x14ac:dyDescent="0.3">
      <c r="A54" s="395" t="str">
        <f>+F54</f>
        <v>2.1.4. Restore forested areas across seven catchments.</v>
      </c>
      <c r="B54" s="396">
        <f>+AK63*($N$2*(1+$N$3))</f>
        <v>47.809538417385575</v>
      </c>
      <c r="C54" s="397">
        <f>+AK71</f>
        <v>59.640170908347471</v>
      </c>
      <c r="D54" s="397">
        <f>+C54+B54</f>
        <v>107.44970932573304</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c r="AZ54" t="str">
        <f>+F54</f>
        <v>2.1.4. Restore forested areas across seven catchments.</v>
      </c>
    </row>
    <row r="55" spans="1:73" x14ac:dyDescent="0.25">
      <c r="E55" s="76"/>
      <c r="F55" s="438"/>
      <c r="G55" s="78" t="s">
        <v>221</v>
      </c>
      <c r="H55" s="319"/>
      <c r="I55" s="79">
        <v>20</v>
      </c>
      <c r="J55" s="80" t="s">
        <v>225</v>
      </c>
      <c r="K55" s="79">
        <v>500</v>
      </c>
      <c r="L55" s="81">
        <v>1</v>
      </c>
      <c r="M55" s="198">
        <f t="shared" ref="M55:M56" si="25">+I55/K55</f>
        <v>0.04</v>
      </c>
      <c r="N55" s="198">
        <f t="shared" ref="N55:N56" si="26">M55*L55</f>
        <v>0.04</v>
      </c>
      <c r="Q55" s="383"/>
      <c r="R55" s="383">
        <f>+$N55*(1+$N$1)^(1+R$6)</f>
        <v>4.3566289044067716E-2</v>
      </c>
      <c r="S55" s="383"/>
      <c r="T55" s="383">
        <f>+$N55*(1+$N$1)^(1+T$6)</f>
        <v>4.6118759799370052E-2</v>
      </c>
      <c r="U55" s="383"/>
      <c r="V55" s="383">
        <f>+$N55*(1+$N$1)^(1+V$6)</f>
        <v>4.8820775239327159E-2</v>
      </c>
      <c r="W55" s="383"/>
      <c r="X55" s="383">
        <f>+$N55*(1+$N$1)^(1+X$6)</f>
        <v>5.1681096918860692E-2</v>
      </c>
      <c r="Y55" s="383"/>
      <c r="Z55" s="383">
        <f>+$N55*(1+$N$1)^(1+Z$6)</f>
        <v>5.4708999716684595E-2</v>
      </c>
      <c r="AA55" s="383"/>
      <c r="AB55" s="383">
        <f>+$N55*(1+$N$1)^(1+AB$6)</f>
        <v>5.7914301910025667E-2</v>
      </c>
      <c r="AC55" s="383"/>
      <c r="AD55" s="383">
        <f>+$N55*(1+$N$1)^(1+AD$6)</f>
        <v>6.130739701136801E-2</v>
      </c>
      <c r="AE55" s="383"/>
      <c r="AF55" s="383">
        <f>+$N55*(1+$N$1)^(1+AF$6)</f>
        <v>6.4899287470455327E-2</v>
      </c>
      <c r="AG55" s="383"/>
      <c r="AH55" s="383">
        <f>+$N55*(1+$N$1)^(1+AH$6)</f>
        <v>6.870162035083302E-2</v>
      </c>
      <c r="AI55" s="383"/>
      <c r="AJ55" s="383">
        <f>+$N55*(1+$N$1)^(1+AJ$6)</f>
        <v>7.2726725096614958E-2</v>
      </c>
      <c r="AK55" s="392">
        <f t="shared" ref="AK55:AK57" si="27">SUM(Q55:AJ55)</f>
        <v>0.57044525255760714</v>
      </c>
      <c r="AT55" s="56" t="s">
        <v>129</v>
      </c>
      <c r="AU55" s="57">
        <v>1</v>
      </c>
      <c r="AV55" s="58" t="s">
        <v>128</v>
      </c>
      <c r="AW55" s="64">
        <v>200</v>
      </c>
      <c r="AZ55" t="str">
        <f>+G55</f>
        <v>Boundary maintenance</v>
      </c>
      <c r="BA55" s="412">
        <f>+Q55*($N$2*(1+$N$3))*(VLOOKUP(LEFT(AZ54,6),'2.1 Summary costs O&amp;M'!$J$3:$R$15,BA4,FALSE))</f>
        <v>0</v>
      </c>
      <c r="BB55" s="412">
        <f>+R55*($N$2*(1+$N$3))*(VLOOKUP(LEFT(AZ54,6),'2.1 Summary costs O&amp;M'!$J$3:$R$15,BA4,FALSE))</f>
        <v>260.11445425131132</v>
      </c>
      <c r="BC55" s="412">
        <f>+S55*($N$2*(1+$N$3))*(VLOOKUP(LEFT(AZ54,6),'2.1 Summary costs O&amp;M'!$J$3:$R$15,BA4,FALSE))</f>
        <v>0</v>
      </c>
      <c r="BD55" s="412">
        <f>+T55*($N$2*(1+$N$3))*(VLOOKUP(LEFT(AZ54,6),'2.1 Summary costs O&amp;M'!$J$3:$R$15,BA4,FALSE))</f>
        <v>275.35409370823919</v>
      </c>
      <c r="BE55" s="412">
        <f>+U55*($N$2*(1+$N$3))*(VLOOKUP(LEFT(AZ54,6),'2.1 Summary costs O&amp;M'!$J$3:$R$15,BA4,FALSE))</f>
        <v>0</v>
      </c>
      <c r="BF55" s="412">
        <f>+V55*($N$2*(1+$N$3))*(VLOOKUP(LEFT(AZ54,6),'2.1 Summary costs O&amp;M'!$J$3:$R$15,BA4,FALSE))</f>
        <v>291.48659631437437</v>
      </c>
      <c r="BG55" s="412">
        <f>+W55*($N$2*(1+$N$3))*(VLOOKUP(LEFT(AZ54,6),'2.1 Summary costs O&amp;M'!$J$3:$R$15,BA4,FALSE))</f>
        <v>0</v>
      </c>
      <c r="BH55" s="412">
        <f>+X55*($N$2*(1+$N$3))*(VLOOKUP(LEFT(AZ54,6),'2.1 Summary costs O&amp;M'!$J$3:$R$15,BA4,FALSE))</f>
        <v>308.56427332061384</v>
      </c>
      <c r="BI55" s="412">
        <f>+Y55*($N$2*(1+$N$3))*(VLOOKUP(LEFT(AZ54,6),'2.1 Summary costs O&amp;M'!$J$3:$R$15,BA4,FALSE))</f>
        <v>0</v>
      </c>
      <c r="BJ55" s="412">
        <f>+Z55*($N$2*(1+$N$3))*(VLOOKUP(LEFT(AZ54,6),'2.1 Summary costs O&amp;M'!$J$3:$R$15,BA4,FALSE))</f>
        <v>326.64250080024414</v>
      </c>
      <c r="BK55" s="412">
        <f>+AA55*($N$2*(1+$N$3))*(VLOOKUP(LEFT(AZ54,6),'2.1 Summary costs O&amp;M'!$J$3:$R$15,BA4,FALSE))</f>
        <v>0</v>
      </c>
      <c r="BL55" s="412">
        <f>+AB55*($N$2*(1+$N$3))*(VLOOKUP(LEFT(AZ54,6),'2.1 Summary costs O&amp;M'!$J$3:$R$15,BA4,FALSE))</f>
        <v>345.77989921138965</v>
      </c>
      <c r="BM55" s="412">
        <f>+AC55*($N$2*(1+$N$3))*(VLOOKUP(LEFT(AZ54,6),'2.1 Summary costs O&amp;M'!$J$3:$R$15,BA4,FALSE))</f>
        <v>0</v>
      </c>
      <c r="BN55" s="412">
        <f>+AD55*($N$2*(1+$N$3))*(VLOOKUP(LEFT(AZ54,6),'2.1 Summary costs O&amp;M'!$J$3:$R$15,BA4,FALSE))</f>
        <v>366.03852347970195</v>
      </c>
      <c r="BO55" s="412">
        <f>+AE55*($N$2*(1+$N$3))*(VLOOKUP(LEFT(AZ54,6),'2.1 Summary costs O&amp;M'!$J$3:$R$15,BA4,FALSE))</f>
        <v>0</v>
      </c>
      <c r="BP55" s="412">
        <f>+AF55*($N$2*(1+$N$3))*(VLOOKUP(LEFT(AZ54,6),'2.1 Summary costs O&amp;M'!$J$3:$R$15,BA4,FALSE))</f>
        <v>387.48406421765497</v>
      </c>
      <c r="BQ55" s="412">
        <f>+AG55*($N$2*(1+$N$3))*(VLOOKUP(LEFT(AZ54,6),'2.1 Summary costs O&amp;M'!$J$3:$R$15,BA4,FALSE))</f>
        <v>0</v>
      </c>
      <c r="BR55" s="412">
        <f>+AH55*($N$2*(1+$N$3))*(VLOOKUP(LEFT(AZ54,6),'2.1 Summary costs O&amp;M'!$J$3:$R$15,BA4,FALSE))</f>
        <v>410.18606073291551</v>
      </c>
      <c r="BS55" s="412">
        <f>+AI55*($N$2*(1+$N$3))*(VLOOKUP(LEFT(AZ54,6),'2.1 Summary costs O&amp;M'!$J$3:$R$15,BA4,FALSE))</f>
        <v>0</v>
      </c>
      <c r="BT55" s="412">
        <f>+AJ55*($N$2*(1+$N$3))*(VLOOKUP(LEFT(AZ54,6),'2.1 Summary costs O&amp;M'!$J$3:$R$15,BA4,FALSE))</f>
        <v>434.21812651649407</v>
      </c>
      <c r="BU55" s="412">
        <f>SUM(BA55:BT55)</f>
        <v>3405.8685925529389</v>
      </c>
    </row>
    <row r="56" spans="1:73" x14ac:dyDescent="0.25">
      <c r="E56" s="76"/>
      <c r="F56" s="438"/>
      <c r="G56" s="74" t="s">
        <v>224</v>
      </c>
      <c r="I56" s="79">
        <v>4</v>
      </c>
      <c r="J56" s="80" t="s">
        <v>226</v>
      </c>
      <c r="K56" s="79">
        <v>30</v>
      </c>
      <c r="L56" s="81">
        <v>1</v>
      </c>
      <c r="M56" s="198">
        <f t="shared" si="25"/>
        <v>0.13333333333333333</v>
      </c>
      <c r="N56" s="198">
        <f t="shared" si="26"/>
        <v>0.13333333333333333</v>
      </c>
      <c r="Q56" s="383">
        <f t="shared" ref="Q56:AJ56" si="28">+$N56*(1+$N$1)^(1+Q$6)</f>
        <v>0.14114509425003813</v>
      </c>
      <c r="R56" s="383">
        <f t="shared" si="28"/>
        <v>0.1452209634802257</v>
      </c>
      <c r="S56" s="383">
        <f t="shared" si="28"/>
        <v>0.14941453223139106</v>
      </c>
      <c r="T56" s="383">
        <f t="shared" si="28"/>
        <v>0.1537291993312335</v>
      </c>
      <c r="U56" s="383">
        <f t="shared" si="28"/>
        <v>0.15816846175593785</v>
      </c>
      <c r="V56" s="383">
        <f t="shared" si="28"/>
        <v>0.16273591746442384</v>
      </c>
      <c r="W56" s="383">
        <f t="shared" si="28"/>
        <v>0.1674352683144405</v>
      </c>
      <c r="X56" s="383">
        <f t="shared" si="28"/>
        <v>0.17227032306286896</v>
      </c>
      <c r="Y56" s="383">
        <f t="shared" si="28"/>
        <v>0.17724500045266592</v>
      </c>
      <c r="Z56" s="383">
        <f t="shared" si="28"/>
        <v>0.18236333238894864</v>
      </c>
      <c r="AA56" s="383">
        <f t="shared" si="28"/>
        <v>0.18762946720679682</v>
      </c>
      <c r="AB56" s="383">
        <f t="shared" si="28"/>
        <v>0.19304767303341888</v>
      </c>
      <c r="AC56" s="383">
        <f t="shared" si="28"/>
        <v>0.1986223412474083</v>
      </c>
      <c r="AD56" s="383">
        <f t="shared" si="28"/>
        <v>0.20435799003789337</v>
      </c>
      <c r="AE56" s="383">
        <f t="shared" si="28"/>
        <v>0.21025926806646511</v>
      </c>
      <c r="AF56" s="383">
        <f t="shared" si="28"/>
        <v>0.2163309582348511</v>
      </c>
      <c r="AG56" s="383">
        <f t="shared" si="28"/>
        <v>0.22257798156138936</v>
      </c>
      <c r="AH56" s="383">
        <f t="shared" si="28"/>
        <v>0.22900540116944337</v>
      </c>
      <c r="AI56" s="383">
        <f t="shared" si="28"/>
        <v>0.23561842639099156</v>
      </c>
      <c r="AJ56" s="383">
        <f t="shared" si="28"/>
        <v>0.24242241698871653</v>
      </c>
      <c r="AK56" s="385">
        <f t="shared" si="27"/>
        <v>3.7496000166695485</v>
      </c>
      <c r="AT56" s="66" t="s">
        <v>130</v>
      </c>
      <c r="AU56" s="55">
        <v>1</v>
      </c>
      <c r="AV56" s="55" t="s">
        <v>131</v>
      </c>
      <c r="AW56" s="64">
        <v>300</v>
      </c>
      <c r="AZ56" t="str">
        <f t="shared" ref="AZ56:AZ63" si="29">+G56</f>
        <v>Surveillance</v>
      </c>
      <c r="BA56" s="412">
        <f>+Q56*($N$2*(1+$N$3))*(VLOOKUP(LEFT(AZ54,6),'2.1 Summary costs O&amp;M'!$J$3:$R$15,BA4,FALSE))</f>
        <v>842.71302345632716</v>
      </c>
      <c r="BB56" s="412">
        <f>+R56*($N$2*(1+$N$3))*(VLOOKUP(LEFT(AZ54,6),'2.1 Summary costs O&amp;M'!$J$3:$R$15,BA4,FALSE))</f>
        <v>867.04818083770419</v>
      </c>
      <c r="BC56" s="412">
        <f>+S56*($N$2*(1+$N$3))*(VLOOKUP(LEFT(AZ54,6),'2.1 Summary costs O&amp;M'!$J$3:$R$15,BA4,FALSE))</f>
        <v>892.08606841108394</v>
      </c>
      <c r="BD56" s="412">
        <f>+T56*($N$2*(1+$N$3))*(VLOOKUP(LEFT(AZ54,6),'2.1 Summary costs O&amp;M'!$J$3:$R$15,BA4,FALSE))</f>
        <v>917.84697902746393</v>
      </c>
      <c r="BE56" s="412">
        <f>+U56*($N$2*(1+$N$3))*(VLOOKUP(LEFT(AZ54,6),'2.1 Summary costs O&amp;M'!$J$3:$R$15,BA4,FALSE))</f>
        <v>944.35179153771287</v>
      </c>
      <c r="BF56" s="412">
        <f>+V56*($N$2*(1+$N$3))*(VLOOKUP(LEFT(AZ54,6),'2.1 Summary costs O&amp;M'!$J$3:$R$15,BA4,FALSE))</f>
        <v>971.621987714581</v>
      </c>
      <c r="BG56" s="412">
        <f>+W56*($N$2*(1+$N$3))*(VLOOKUP(LEFT(AZ54,6),'2.1 Summary costs O&amp;M'!$J$3:$R$15,BA4,FALSE))</f>
        <v>999.67966966337133</v>
      </c>
      <c r="BH56" s="412">
        <f>+X56*($N$2*(1+$N$3))*(VLOOKUP(LEFT(AZ54,6),'2.1 Summary costs O&amp;M'!$J$3:$R$15,BA4,FALSE))</f>
        <v>1028.5475777353795</v>
      </c>
      <c r="BI56" s="412">
        <f>+Y56*($N$2*(1+$N$3))*(VLOOKUP(LEFT(AZ54,6),'2.1 Summary costs O&amp;M'!$J$3:$R$15,BA4,FALSE))</f>
        <v>1058.2491089586263</v>
      </c>
      <c r="BJ56" s="412">
        <f>+Z56*($N$2*(1+$N$3))*(VLOOKUP(LEFT(AZ54,6),'2.1 Summary costs O&amp;M'!$J$3:$R$15,BA4,FALSE))</f>
        <v>1088.8083360008138</v>
      </c>
      <c r="BK56" s="412">
        <f>+AA56*($N$2*(1+$N$3))*(VLOOKUP(LEFT(AZ54,6),'2.1 Summary costs O&amp;M'!$J$3:$R$15,BA4,FALSE))</f>
        <v>1120.2500266798811</v>
      </c>
      <c r="BL56" s="412">
        <f>+AB56*($N$2*(1+$N$3))*(VLOOKUP(LEFT(AZ54,6),'2.1 Summary costs O&amp;M'!$J$3:$R$15,BA4,FALSE))</f>
        <v>1152.5996640379653</v>
      </c>
      <c r="BM56" s="412">
        <f>+AC56*($N$2*(1+$N$3))*(VLOOKUP(LEFT(AZ54,6),'2.1 Summary costs O&amp;M'!$J$3:$R$15,BA4,FALSE))</f>
        <v>1185.8834669950463</v>
      </c>
      <c r="BN56" s="412">
        <f>+AD56*($N$2*(1+$N$3))*(VLOOKUP(LEFT(AZ54,6),'2.1 Summary costs O&amp;M'!$J$3:$R$15,BA4,FALSE))</f>
        <v>1220.1284115990065</v>
      </c>
      <c r="BO56" s="412">
        <f>+AE56*($N$2*(1+$N$3))*(VLOOKUP(LEFT(AZ54,6),'2.1 Summary costs O&amp;M'!$J$3:$R$15,BA4,FALSE))</f>
        <v>1255.3622528893336</v>
      </c>
      <c r="BP56" s="412">
        <f>+AF56*($N$2*(1+$N$3))*(VLOOKUP(LEFT(AZ54,6),'2.1 Summary costs O&amp;M'!$J$3:$R$15,BA4,FALSE))</f>
        <v>1291.6135473921834</v>
      </c>
      <c r="BQ56" s="412">
        <f>+AG56*($N$2*(1+$N$3))*(VLOOKUP(LEFT(AZ54,6),'2.1 Summary costs O&amp;M'!$J$3:$R$15,BA4,FALSE))</f>
        <v>1328.911676265039</v>
      </c>
      <c r="BR56" s="412">
        <f>+AH56*($N$2*(1+$N$3))*(VLOOKUP(LEFT(AZ54,6),'2.1 Summary costs O&amp;M'!$J$3:$R$15,BA4,FALSE))</f>
        <v>1367.2868691097183</v>
      </c>
      <c r="BS56" s="412">
        <f>+AI56*($N$2*(1+$N$3))*(VLOOKUP(LEFT(AZ54,6),'2.1 Summary costs O&amp;M'!$J$3:$R$15,BA4,FALSE))</f>
        <v>1406.7702284730376</v>
      </c>
      <c r="BT56" s="412">
        <f>+AJ56*($N$2*(1+$N$3))*(VLOOKUP(LEFT(AZ54,6),'2.1 Summary costs O&amp;M'!$J$3:$R$15,BA4,FALSE))</f>
        <v>1447.3937550549801</v>
      </c>
      <c r="BU56" s="412">
        <f t="shared" ref="BU56:BU63" si="30">SUM(BA56:BT56)</f>
        <v>22387.152621839254</v>
      </c>
    </row>
    <row r="57" spans="1:73"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27"/>
        <v>0</v>
      </c>
      <c r="AT57" s="58" t="s">
        <v>132</v>
      </c>
      <c r="AU57" s="57">
        <v>1</v>
      </c>
      <c r="AV57" s="58" t="s">
        <v>131</v>
      </c>
      <c r="AW57" s="60">
        <v>600</v>
      </c>
      <c r="AZ57">
        <f t="shared" si="29"/>
        <v>0</v>
      </c>
      <c r="BA57" s="412">
        <f>+Q57*($N$2*(1+$N$3))*(VLOOKUP(LEFT(AZ54,6),'2.1 Summary costs O&amp;M'!$J$3:$R$15,BA4,FALSE))</f>
        <v>0</v>
      </c>
      <c r="BB57" s="412">
        <f>+R57*($N$2*(1+$N$3))*(VLOOKUP(LEFT(AZ54,6),'2.1 Summary costs O&amp;M'!$J$3:$R$15,BA4,FALSE))</f>
        <v>0</v>
      </c>
      <c r="BC57" s="412">
        <f>+S57*($N$2*(1+$N$3))*(VLOOKUP(LEFT(AZ54,6),'2.1 Summary costs O&amp;M'!$J$3:$R$15,BA4,FALSE))</f>
        <v>0</v>
      </c>
      <c r="BD57" s="412">
        <f>+T57*($N$2*(1+$N$3))*(VLOOKUP(LEFT(AZ54,6),'2.1 Summary costs O&amp;M'!$J$3:$R$15,BA4,FALSE))</f>
        <v>0</v>
      </c>
      <c r="BE57" s="412">
        <f>+U57*($N$2*(1+$N$3))*(VLOOKUP(LEFT(AZ54,6),'2.1 Summary costs O&amp;M'!$J$3:$R$15,BA4,FALSE))</f>
        <v>0</v>
      </c>
      <c r="BF57" s="412">
        <f>+V57*($N$2*(1+$N$3))*(VLOOKUP(LEFT(AZ54,6),'2.1 Summary costs O&amp;M'!$J$3:$R$15,BA4,FALSE))</f>
        <v>0</v>
      </c>
      <c r="BG57" s="412">
        <f>+W57*($N$2*(1+$N$3))*(VLOOKUP(LEFT(AZ54,6),'2.1 Summary costs O&amp;M'!$J$3:$R$15,BA4,FALSE))</f>
        <v>0</v>
      </c>
      <c r="BH57" s="412">
        <f>+X57*($N$2*(1+$N$3))*(VLOOKUP(LEFT(AZ54,6),'2.1 Summary costs O&amp;M'!$J$3:$R$15,BA4,FALSE))</f>
        <v>0</v>
      </c>
      <c r="BI57" s="412">
        <f>+Y57*($N$2*(1+$N$3))*(VLOOKUP(LEFT(AZ54,6),'2.1 Summary costs O&amp;M'!$J$3:$R$15,BA4,FALSE))</f>
        <v>0</v>
      </c>
      <c r="BJ57" s="412">
        <f>+Z57*($N$2*(1+$N$3))*(VLOOKUP(LEFT(AZ54,6),'2.1 Summary costs O&amp;M'!$J$3:$R$15,BA4,FALSE))</f>
        <v>0</v>
      </c>
      <c r="BK57" s="412">
        <f>+AA57*($N$2*(1+$N$3))*(VLOOKUP(LEFT(AZ54,6),'2.1 Summary costs O&amp;M'!$J$3:$R$15,BA4,FALSE))</f>
        <v>0</v>
      </c>
      <c r="BL57" s="412">
        <f>+AB57*($N$2*(1+$N$3))*(VLOOKUP(LEFT(AZ54,6),'2.1 Summary costs O&amp;M'!$J$3:$R$15,BA4,FALSE))</f>
        <v>0</v>
      </c>
      <c r="BM57" s="412">
        <f>+AC57*($N$2*(1+$N$3))*(VLOOKUP(LEFT(AZ54,6),'2.1 Summary costs O&amp;M'!$J$3:$R$15,BA4,FALSE))</f>
        <v>0</v>
      </c>
      <c r="BN57" s="412">
        <f>+AD57*($N$2*(1+$N$3))*(VLOOKUP(LEFT(AZ54,6),'2.1 Summary costs O&amp;M'!$J$3:$R$15,BA4,FALSE))</f>
        <v>0</v>
      </c>
      <c r="BO57" s="412">
        <f>+AE57*($N$2*(1+$N$3))*(VLOOKUP(LEFT(AZ54,6),'2.1 Summary costs O&amp;M'!$J$3:$R$15,BA4,FALSE))</f>
        <v>0</v>
      </c>
      <c r="BP57" s="412">
        <f>+AF57*($N$2*(1+$N$3))*(VLOOKUP(LEFT(AZ54,6),'2.1 Summary costs O&amp;M'!$J$3:$R$15,BA4,FALSE))</f>
        <v>0</v>
      </c>
      <c r="BQ57" s="412">
        <f>+AG57*($N$2*(1+$N$3))*(VLOOKUP(LEFT(AZ54,6),'2.1 Summary costs O&amp;M'!$J$3:$R$15,BA4,FALSE))</f>
        <v>0</v>
      </c>
      <c r="BR57" s="412">
        <f>+AH57*($N$2*(1+$N$3))*(VLOOKUP(LEFT(AZ54,6),'2.1 Summary costs O&amp;M'!$J$3:$R$15,BA4,FALSE))</f>
        <v>0</v>
      </c>
      <c r="BS57" s="412">
        <f>+AI57*($N$2*(1+$N$3))*(VLOOKUP(LEFT(AZ54,6),'2.1 Summary costs O&amp;M'!$J$3:$R$15,BA4,FALSE))</f>
        <v>0</v>
      </c>
      <c r="BT57" s="412">
        <f>+AJ57*($N$2*(1+$N$3))*(VLOOKUP(LEFT(AZ54,6),'2.1 Summary costs O&amp;M'!$J$3:$R$15,BA4,FALSE))</f>
        <v>0</v>
      </c>
      <c r="BU57" s="412">
        <f t="shared" si="30"/>
        <v>0</v>
      </c>
    </row>
    <row r="58" spans="1:73" x14ac:dyDescent="0.25">
      <c r="E58" s="76"/>
      <c r="F58" s="438"/>
      <c r="G58" s="78" t="s">
        <v>218</v>
      </c>
      <c r="H58" s="78"/>
      <c r="I58" s="182">
        <f>144*0.04</f>
        <v>5.76</v>
      </c>
      <c r="J58" s="80" t="s">
        <v>253</v>
      </c>
      <c r="K58" s="79">
        <v>200</v>
      </c>
      <c r="L58" s="81">
        <v>1</v>
      </c>
      <c r="M58" s="198">
        <f t="shared" ref="M58:M60" si="31">+I58/K58</f>
        <v>2.8799999999999999E-2</v>
      </c>
      <c r="N58" s="198">
        <f t="shared" ref="N58:N60" si="32">M58*L58</f>
        <v>2.8799999999999999E-2</v>
      </c>
      <c r="Q58" s="383">
        <f t="shared" ref="Q58:U60" si="33">+$N58*(1+$N$1)^(1+Q$6)</f>
        <v>3.0487340358008232E-2</v>
      </c>
      <c r="R58" s="383">
        <f t="shared" si="33"/>
        <v>3.1367728111728756E-2</v>
      </c>
      <c r="S58" s="383">
        <f t="shared" si="33"/>
        <v>3.2273538961980465E-2</v>
      </c>
      <c r="T58" s="383">
        <f t="shared" si="33"/>
        <v>3.3205507055546431E-2</v>
      </c>
      <c r="U58" s="383">
        <f t="shared" si="33"/>
        <v>3.4164387739282577E-2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c r="AZ58" t="str">
        <f t="shared" si="29"/>
        <v>Dig hole</v>
      </c>
      <c r="BA58" s="412">
        <f>+Q58*($N$2*(1+$N$3))*(VLOOKUP(LEFT(AZ54,6),'2.1 Summary costs O&amp;M'!$J$3:$R$15,BA4,FALSE))</f>
        <v>182.02601306656663</v>
      </c>
      <c r="BB58" s="412">
        <f>+R58*($N$2*(1+$N$3))*(VLOOKUP(LEFT(AZ54,6),'2.1 Summary costs O&amp;M'!$J$3:$R$15,BA4,FALSE))</f>
        <v>187.28240706094417</v>
      </c>
      <c r="BC58" s="412">
        <f>+S58*($N$2*(1+$N$3))*(VLOOKUP(LEFT(AZ54,6),'2.1 Summary costs O&amp;M'!$J$3:$R$15,BA4,FALSE))</f>
        <v>192.69059077679412</v>
      </c>
      <c r="BD58" s="412">
        <f>+T58*($N$2*(1+$N$3))*(VLOOKUP(LEFT(AZ54,6),'2.1 Summary costs O&amp;M'!$J$3:$R$15,BA4,FALSE))</f>
        <v>198.25494746993218</v>
      </c>
      <c r="BE58" s="412">
        <f>+U58*($N$2*(1+$N$3))*(VLOOKUP(LEFT(AZ54,6),'2.1 Summary costs O&amp;M'!$J$3:$R$15,BA4,FALSE))</f>
        <v>203.97998697214598</v>
      </c>
      <c r="BF58" s="412">
        <f>+V58*($N$2*(1+$N$3))*(VLOOKUP(LEFT(AZ54,6),'2.1 Summary costs O&amp;M'!$J$3:$R$15,BA4,FALSE))</f>
        <v>0</v>
      </c>
      <c r="BG58" s="412">
        <f>+W58*($N$2*(1+$N$3))*(VLOOKUP(LEFT(AZ54,6),'2.1 Summary costs O&amp;M'!$J$3:$R$15,BA4,FALSE))</f>
        <v>0</v>
      </c>
      <c r="BH58" s="412">
        <f>+X58*($N$2*(1+$N$3))*(VLOOKUP(LEFT(AZ54,6),'2.1 Summary costs O&amp;M'!$J$3:$R$15,BA4,FALSE))</f>
        <v>0</v>
      </c>
      <c r="BI58" s="412">
        <f>+Y58*($N$2*(1+$N$3))*(VLOOKUP(LEFT(AZ54,6),'2.1 Summary costs O&amp;M'!$J$3:$R$15,BA4,FALSE))</f>
        <v>0</v>
      </c>
      <c r="BJ58" s="412">
        <f>+Z58*($N$2*(1+$N$3))*(VLOOKUP(LEFT(AZ54,6),'2.1 Summary costs O&amp;M'!$J$3:$R$15,BA4,FALSE))</f>
        <v>0</v>
      </c>
      <c r="BK58" s="412">
        <f>+AA58*($N$2*(1+$N$3))*(VLOOKUP(LEFT(AZ54,6),'2.1 Summary costs O&amp;M'!$J$3:$R$15,BA4,FALSE))</f>
        <v>0</v>
      </c>
      <c r="BL58" s="412">
        <f>+AB58*($N$2*(1+$N$3))*(VLOOKUP(LEFT(AZ54,6),'2.1 Summary costs O&amp;M'!$J$3:$R$15,BA4,FALSE))</f>
        <v>0</v>
      </c>
      <c r="BM58" s="412">
        <f>+AC58*($N$2*(1+$N$3))*(VLOOKUP(LEFT(AZ54,6),'2.1 Summary costs O&amp;M'!$J$3:$R$15,BA4,FALSE))</f>
        <v>0</v>
      </c>
      <c r="BN58" s="412">
        <f>+AD58*($N$2*(1+$N$3))*(VLOOKUP(LEFT(AZ54,6),'2.1 Summary costs O&amp;M'!$J$3:$R$15,BA4,FALSE))</f>
        <v>0</v>
      </c>
      <c r="BO58" s="412">
        <f>+AE58*($N$2*(1+$N$3))*(VLOOKUP(LEFT(AZ54,6),'2.1 Summary costs O&amp;M'!$J$3:$R$15,BA4,FALSE))</f>
        <v>0</v>
      </c>
      <c r="BP58" s="412">
        <f>+AF58*($N$2*(1+$N$3))*(VLOOKUP(LEFT(AZ54,6),'2.1 Summary costs O&amp;M'!$J$3:$R$15,BA4,FALSE))</f>
        <v>0</v>
      </c>
      <c r="BQ58" s="412">
        <f>+AG58*($N$2*(1+$N$3))*(VLOOKUP(LEFT(AZ54,6),'2.1 Summary costs O&amp;M'!$J$3:$R$15,BA4,FALSE))</f>
        <v>0</v>
      </c>
      <c r="BR58" s="412">
        <f>+AH58*($N$2*(1+$N$3))*(VLOOKUP(LEFT(AZ54,6),'2.1 Summary costs O&amp;M'!$J$3:$R$15,BA4,FALSE))</f>
        <v>0</v>
      </c>
      <c r="BS58" s="412">
        <f>+AI58*($N$2*(1+$N$3))*(VLOOKUP(LEFT(AZ54,6),'2.1 Summary costs O&amp;M'!$J$3:$R$15,BA4,FALSE))</f>
        <v>0</v>
      </c>
      <c r="BT58" s="412">
        <f>+AJ58*($N$2*(1+$N$3))*(VLOOKUP(LEFT(AZ54,6),'2.1 Summary costs O&amp;M'!$J$3:$R$15,BA4,FALSE))</f>
        <v>0</v>
      </c>
      <c r="BU58" s="412">
        <f t="shared" si="30"/>
        <v>964.23394534638305</v>
      </c>
    </row>
    <row r="59" spans="1:73" x14ac:dyDescent="0.25">
      <c r="E59" s="76"/>
      <c r="F59" s="438"/>
      <c r="G59" s="78" t="s">
        <v>219</v>
      </c>
      <c r="H59" s="78"/>
      <c r="I59" s="182">
        <f t="shared" ref="I59:I60" si="34">144*0.04</f>
        <v>5.76</v>
      </c>
      <c r="J59" s="124" t="s">
        <v>255</v>
      </c>
      <c r="K59" s="79">
        <v>200</v>
      </c>
      <c r="L59" s="81">
        <v>1</v>
      </c>
      <c r="M59" s="198">
        <f t="shared" si="31"/>
        <v>2.8799999999999999E-2</v>
      </c>
      <c r="N59" s="198">
        <f t="shared" si="32"/>
        <v>2.8799999999999999E-2</v>
      </c>
      <c r="Q59" s="383">
        <f t="shared" si="33"/>
        <v>3.0487340358008232E-2</v>
      </c>
      <c r="R59" s="383">
        <f t="shared" si="33"/>
        <v>3.1367728111728756E-2</v>
      </c>
      <c r="S59" s="383">
        <f t="shared" si="33"/>
        <v>3.2273538961980465E-2</v>
      </c>
      <c r="T59" s="383">
        <f t="shared" si="33"/>
        <v>3.3205507055546431E-2</v>
      </c>
      <c r="U59" s="383">
        <f t="shared" si="33"/>
        <v>3.4164387739282577E-2</v>
      </c>
      <c r="V59" s="383"/>
      <c r="W59" s="383"/>
      <c r="X59" s="383"/>
      <c r="Y59" s="383"/>
      <c r="Z59" s="383"/>
      <c r="AA59" s="383"/>
      <c r="AB59" s="383"/>
      <c r="AC59" s="383"/>
      <c r="AD59" s="383"/>
      <c r="AE59" s="383"/>
      <c r="AF59" s="383"/>
      <c r="AG59" s="383"/>
      <c r="AH59" s="383"/>
      <c r="AI59" s="383"/>
      <c r="AJ59" s="383"/>
      <c r="AK59" s="385">
        <f t="shared" ref="AK59:AK61" si="35">SUM(Q59:AJ59)</f>
        <v>0.16149850222654644</v>
      </c>
      <c r="AP59" s="440"/>
      <c r="AT59" s="55"/>
      <c r="AU59" s="55"/>
      <c r="AV59" s="55"/>
      <c r="AW59" s="64"/>
      <c r="AZ59" t="str">
        <f t="shared" si="29"/>
        <v>Plant tree</v>
      </c>
      <c r="BA59" s="412">
        <f>+Q59*($N$2*(1+$N$3))*(VLOOKUP(LEFT(AZ54,6),'2.1 Summary costs O&amp;M'!$J$3:$R$15,BA4,FALSE))</f>
        <v>182.02601306656663</v>
      </c>
      <c r="BB59" s="412">
        <f>+R59*($N$2*(1+$N$3))*(VLOOKUP(LEFT(AZ54,6),'2.1 Summary costs O&amp;M'!$J$3:$R$15,BA4,FALSE))</f>
        <v>187.28240706094417</v>
      </c>
      <c r="BC59" s="412">
        <f>+S59*($N$2*(1+$N$3))*(VLOOKUP(LEFT(AZ54,6),'2.1 Summary costs O&amp;M'!$J$3:$R$15,BA4,FALSE))</f>
        <v>192.69059077679412</v>
      </c>
      <c r="BD59" s="412">
        <f>+T59*($N$2*(1+$N$3))*(VLOOKUP(LEFT(AZ54,6),'2.1 Summary costs O&amp;M'!$J$3:$R$15,BA4,FALSE))</f>
        <v>198.25494746993218</v>
      </c>
      <c r="BE59" s="412">
        <f>+U59*($N$2*(1+$N$3))*(VLOOKUP(LEFT(AZ54,6),'2.1 Summary costs O&amp;M'!$J$3:$R$15,BA4,FALSE))</f>
        <v>203.97998697214598</v>
      </c>
      <c r="BF59" s="412">
        <f>+V59*($N$2*(1+$N$3))*(VLOOKUP(LEFT(AZ54,6),'2.1 Summary costs O&amp;M'!$J$3:$R$15,BA4,FALSE))</f>
        <v>0</v>
      </c>
      <c r="BG59" s="412">
        <f>+W59*($N$2*(1+$N$3))*(VLOOKUP(LEFT(AZ54,6),'2.1 Summary costs O&amp;M'!$J$3:$R$15,BA4,FALSE))</f>
        <v>0</v>
      </c>
      <c r="BH59" s="412">
        <f>+X59*($N$2*(1+$N$3))*(VLOOKUP(LEFT(AZ54,6),'2.1 Summary costs O&amp;M'!$J$3:$R$15,BA4,FALSE))</f>
        <v>0</v>
      </c>
      <c r="BI59" s="412">
        <f>+Y59*($N$2*(1+$N$3))*(VLOOKUP(LEFT(AZ54,6),'2.1 Summary costs O&amp;M'!$J$3:$R$15,BA4,FALSE))</f>
        <v>0</v>
      </c>
      <c r="BJ59" s="412">
        <f>+Z59*($N$2*(1+$N$3))*(VLOOKUP(LEFT(AZ54,6),'2.1 Summary costs O&amp;M'!$J$3:$R$15,BA4,FALSE))</f>
        <v>0</v>
      </c>
      <c r="BK59" s="412">
        <f>+AA59*($N$2*(1+$N$3))*(VLOOKUP(LEFT(AZ54,6),'2.1 Summary costs O&amp;M'!$J$3:$R$15,BA4,FALSE))</f>
        <v>0</v>
      </c>
      <c r="BL59" s="412">
        <f>+AB59*($N$2*(1+$N$3))*(VLOOKUP(LEFT(AZ54,6),'2.1 Summary costs O&amp;M'!$J$3:$R$15,BA4,FALSE))</f>
        <v>0</v>
      </c>
      <c r="BM59" s="412">
        <f>+AC59*($N$2*(1+$N$3))*(VLOOKUP(LEFT(AZ54,6),'2.1 Summary costs O&amp;M'!$J$3:$R$15,BA4,FALSE))</f>
        <v>0</v>
      </c>
      <c r="BN59" s="412">
        <f>+AD59*($N$2*(1+$N$3))*(VLOOKUP(LEFT(AZ54,6),'2.1 Summary costs O&amp;M'!$J$3:$R$15,BA4,FALSE))</f>
        <v>0</v>
      </c>
      <c r="BO59" s="412">
        <f>+AE59*($N$2*(1+$N$3))*(VLOOKUP(LEFT(AZ54,6),'2.1 Summary costs O&amp;M'!$J$3:$R$15,BA4,FALSE))</f>
        <v>0</v>
      </c>
      <c r="BP59" s="412">
        <f>+AF59*($N$2*(1+$N$3))*(VLOOKUP(LEFT(AZ54,6),'2.1 Summary costs O&amp;M'!$J$3:$R$15,BA4,FALSE))</f>
        <v>0</v>
      </c>
      <c r="BQ59" s="412">
        <f>+AG59*($N$2*(1+$N$3))*(VLOOKUP(LEFT(AZ54,6),'2.1 Summary costs O&amp;M'!$J$3:$R$15,BA4,FALSE))</f>
        <v>0</v>
      </c>
      <c r="BR59" s="412">
        <f>+AH59*($N$2*(1+$N$3))*(VLOOKUP(LEFT(AZ54,6),'2.1 Summary costs O&amp;M'!$J$3:$R$15,BA4,FALSE))</f>
        <v>0</v>
      </c>
      <c r="BS59" s="412">
        <f>+AI59*($N$2*(1+$N$3))*(VLOOKUP(LEFT(AZ54,6),'2.1 Summary costs O&amp;M'!$J$3:$R$15,BA4,FALSE))</f>
        <v>0</v>
      </c>
      <c r="BT59" s="412">
        <f>+AJ59*($N$2*(1+$N$3))*(VLOOKUP(LEFT(AZ54,6),'2.1 Summary costs O&amp;M'!$J$3:$R$15,BA4,FALSE))</f>
        <v>0</v>
      </c>
      <c r="BU59" s="412">
        <f t="shared" si="30"/>
        <v>964.23394534638305</v>
      </c>
    </row>
    <row r="60" spans="1:73" x14ac:dyDescent="0.25">
      <c r="E60" s="76"/>
      <c r="F60" s="438"/>
      <c r="G60" s="78" t="s">
        <v>254</v>
      </c>
      <c r="H60" s="78"/>
      <c r="I60" s="182">
        <f t="shared" si="34"/>
        <v>5.76</v>
      </c>
      <c r="J60" s="124" t="s">
        <v>255</v>
      </c>
      <c r="K60" s="105">
        <v>200</v>
      </c>
      <c r="L60" s="81">
        <v>1</v>
      </c>
      <c r="M60" s="198">
        <f t="shared" si="31"/>
        <v>2.8799999999999999E-2</v>
      </c>
      <c r="N60" s="198">
        <f t="shared" si="32"/>
        <v>2.8799999999999999E-2</v>
      </c>
      <c r="Q60" s="383">
        <f t="shared" si="33"/>
        <v>3.0487340358008232E-2</v>
      </c>
      <c r="R60" s="383">
        <f t="shared" si="33"/>
        <v>3.1367728111728756E-2</v>
      </c>
      <c r="S60" s="383">
        <f t="shared" si="33"/>
        <v>3.2273538961980465E-2</v>
      </c>
      <c r="T60" s="383">
        <f t="shared" si="33"/>
        <v>3.3205507055546431E-2</v>
      </c>
      <c r="U60" s="383">
        <f t="shared" si="33"/>
        <v>3.4164387739282577E-2</v>
      </c>
      <c r="V60" s="383"/>
      <c r="W60" s="383"/>
      <c r="X60" s="383"/>
      <c r="Y60" s="383"/>
      <c r="Z60" s="383"/>
      <c r="AA60" s="383"/>
      <c r="AB60" s="383"/>
      <c r="AC60" s="383"/>
      <c r="AD60" s="383"/>
      <c r="AE60" s="383"/>
      <c r="AF60" s="383"/>
      <c r="AG60" s="383"/>
      <c r="AH60" s="383"/>
      <c r="AI60" s="383"/>
      <c r="AJ60" s="383"/>
      <c r="AK60" s="385">
        <f t="shared" si="35"/>
        <v>0.16149850222654644</v>
      </c>
      <c r="AP60" s="440"/>
      <c r="AT60" s="67"/>
      <c r="AU60" s="67"/>
      <c r="AV60" s="67"/>
      <c r="AW60" s="68"/>
      <c r="AZ60" t="str">
        <f t="shared" si="29"/>
        <v>fertilized tree</v>
      </c>
      <c r="BA60" s="412">
        <f>+Q60*($N$2*(1+$N$3))*(VLOOKUP(LEFT(AZ54,6),'2.1 Summary costs O&amp;M'!$J$3:$R$15,BA4,FALSE))</f>
        <v>182.02601306656663</v>
      </c>
      <c r="BB60" s="412">
        <f>+R60*($N$2*(1+$N$3))*(VLOOKUP(LEFT(AZ54,6),'2.1 Summary costs O&amp;M'!$J$3:$R$15,BA4,FALSE))</f>
        <v>187.28240706094417</v>
      </c>
      <c r="BC60" s="412">
        <f>+S60*($N$2*(1+$N$3))*(VLOOKUP(LEFT(AZ54,6),'2.1 Summary costs O&amp;M'!$J$3:$R$15,BA4,FALSE))</f>
        <v>192.69059077679412</v>
      </c>
      <c r="BD60" s="412">
        <f>+T60*($N$2*(1+$N$3))*(VLOOKUP(LEFT(AZ54,6),'2.1 Summary costs O&amp;M'!$J$3:$R$15,BA4,FALSE))</f>
        <v>198.25494746993218</v>
      </c>
      <c r="BE60" s="412">
        <f>+U60*($N$2*(1+$N$3))*(VLOOKUP(LEFT(AZ54,6),'2.1 Summary costs O&amp;M'!$J$3:$R$15,BA4,FALSE))</f>
        <v>203.97998697214598</v>
      </c>
      <c r="BF60" s="412">
        <f>+V60*($N$2*(1+$N$3))*(VLOOKUP(LEFT(AZ54,6),'2.1 Summary costs O&amp;M'!$J$3:$R$15,BA4,FALSE))</f>
        <v>0</v>
      </c>
      <c r="BG60" s="412">
        <f>+W60*($N$2*(1+$N$3))*(VLOOKUP(LEFT(AZ54,6),'2.1 Summary costs O&amp;M'!$J$3:$R$15,BA4,FALSE))</f>
        <v>0</v>
      </c>
      <c r="BH60" s="412">
        <f>+X60*($N$2*(1+$N$3))*(VLOOKUP(LEFT(AZ54,6),'2.1 Summary costs O&amp;M'!$J$3:$R$15,BA4,FALSE))</f>
        <v>0</v>
      </c>
      <c r="BI60" s="412">
        <f>+Y60*($N$2*(1+$N$3))*(VLOOKUP(LEFT(AZ54,6),'2.1 Summary costs O&amp;M'!$J$3:$R$15,BA4,FALSE))</f>
        <v>0</v>
      </c>
      <c r="BJ60" s="412">
        <f>+Z60*($N$2*(1+$N$3))*(VLOOKUP(LEFT(AZ54,6),'2.1 Summary costs O&amp;M'!$J$3:$R$15,BA4,FALSE))</f>
        <v>0</v>
      </c>
      <c r="BK60" s="412">
        <f>+AA60*($N$2*(1+$N$3))*(VLOOKUP(LEFT(AZ54,6),'2.1 Summary costs O&amp;M'!$J$3:$R$15,BA4,FALSE))</f>
        <v>0</v>
      </c>
      <c r="BL60" s="412">
        <f>+AB60*($N$2*(1+$N$3))*(VLOOKUP(LEFT(AZ54,6),'2.1 Summary costs O&amp;M'!$J$3:$R$15,BA4,FALSE))</f>
        <v>0</v>
      </c>
      <c r="BM60" s="412">
        <f>+AC60*($N$2*(1+$N$3))*(VLOOKUP(LEFT(AZ54,6),'2.1 Summary costs O&amp;M'!$J$3:$R$15,BA4,FALSE))</f>
        <v>0</v>
      </c>
      <c r="BN60" s="412">
        <f>+AD60*($N$2*(1+$N$3))*(VLOOKUP(LEFT(AZ54,6),'2.1 Summary costs O&amp;M'!$J$3:$R$15,BA4,FALSE))</f>
        <v>0</v>
      </c>
      <c r="BO60" s="412">
        <f>+AE60*($N$2*(1+$N$3))*(VLOOKUP(LEFT(AZ54,6),'2.1 Summary costs O&amp;M'!$J$3:$R$15,BA4,FALSE))</f>
        <v>0</v>
      </c>
      <c r="BP60" s="412">
        <f>+AF60*($N$2*(1+$N$3))*(VLOOKUP(LEFT(AZ54,6),'2.1 Summary costs O&amp;M'!$J$3:$R$15,BA4,FALSE))</f>
        <v>0</v>
      </c>
      <c r="BQ60" s="412">
        <f>+AG60*($N$2*(1+$N$3))*(VLOOKUP(LEFT(AZ54,6),'2.1 Summary costs O&amp;M'!$J$3:$R$15,BA4,FALSE))</f>
        <v>0</v>
      </c>
      <c r="BR60" s="412">
        <f>+AH60*($N$2*(1+$N$3))*(VLOOKUP(LEFT(AZ54,6),'2.1 Summary costs O&amp;M'!$J$3:$R$15,BA4,FALSE))</f>
        <v>0</v>
      </c>
      <c r="BS60" s="412">
        <f>+AI60*($N$2*(1+$N$3))*(VLOOKUP(LEFT(AZ54,6),'2.1 Summary costs O&amp;M'!$J$3:$R$15,BA4,FALSE))</f>
        <v>0</v>
      </c>
      <c r="BT60" s="412">
        <f>+AJ60*($N$2*(1+$N$3))*(VLOOKUP(LEFT(AZ54,6),'2.1 Summary costs O&amp;M'!$J$3:$R$15,BA4,FALSE))</f>
        <v>0</v>
      </c>
      <c r="BU60" s="412">
        <f t="shared" si="30"/>
        <v>964.23394534638305</v>
      </c>
    </row>
    <row r="61" spans="1:73"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35"/>
        <v>0</v>
      </c>
      <c r="AP61" s="440"/>
      <c r="AT61" s="55"/>
      <c r="AU61" s="55"/>
      <c r="AV61" s="55"/>
      <c r="AW61" s="55"/>
      <c r="AZ61">
        <f t="shared" si="29"/>
        <v>0</v>
      </c>
      <c r="BA61" s="412">
        <f>+Q61*($N$2*(1+$N$3))*(VLOOKUP(LEFT(AZ54,6),'2.1 Summary costs O&amp;M'!$J$3:$R$15,BA4,FALSE))</f>
        <v>0</v>
      </c>
      <c r="BB61" s="412">
        <f>+R61*($N$2*(1+$N$3))*(VLOOKUP(LEFT(AZ54,6),'2.1 Summary costs O&amp;M'!$J$3:$R$15,BA4,FALSE))</f>
        <v>0</v>
      </c>
      <c r="BC61" s="412">
        <f>+S61*($N$2*(1+$N$3))*(VLOOKUP(LEFT(AZ54,6),'2.1 Summary costs O&amp;M'!$J$3:$R$15,BA4,FALSE))</f>
        <v>0</v>
      </c>
      <c r="BD61" s="412">
        <f>+T61*($N$2*(1+$N$3))*(VLOOKUP(LEFT(AZ54,6),'2.1 Summary costs O&amp;M'!$J$3:$R$15,BA4,FALSE))</f>
        <v>0</v>
      </c>
      <c r="BE61" s="412">
        <f>+U61*($N$2*(1+$N$3))*(VLOOKUP(LEFT(AZ54,6),'2.1 Summary costs O&amp;M'!$J$3:$R$15,BA4,FALSE))</f>
        <v>0</v>
      </c>
      <c r="BF61" s="412">
        <f>+V61*($N$2*(1+$N$3))*(VLOOKUP(LEFT(AZ54,6),'2.1 Summary costs O&amp;M'!$J$3:$R$15,BA4,FALSE))</f>
        <v>0</v>
      </c>
      <c r="BG61" s="412">
        <f>+W61*($N$2*(1+$N$3))*(VLOOKUP(LEFT(AZ54,6),'2.1 Summary costs O&amp;M'!$J$3:$R$15,BA4,FALSE))</f>
        <v>0</v>
      </c>
      <c r="BH61" s="412">
        <f>+X61*($N$2*(1+$N$3))*(VLOOKUP(LEFT(AZ54,6),'2.1 Summary costs O&amp;M'!$J$3:$R$15,BA4,FALSE))</f>
        <v>0</v>
      </c>
      <c r="BI61" s="412">
        <f>+Y61*($N$2*(1+$N$3))*(VLOOKUP(LEFT(AZ54,6),'2.1 Summary costs O&amp;M'!$J$3:$R$15,BA4,FALSE))</f>
        <v>0</v>
      </c>
      <c r="BJ61" s="412">
        <f>+Z61*($N$2*(1+$N$3))*(VLOOKUP(LEFT(AZ54,6),'2.1 Summary costs O&amp;M'!$J$3:$R$15,BA4,FALSE))</f>
        <v>0</v>
      </c>
      <c r="BK61" s="412">
        <f>+AA61*($N$2*(1+$N$3))*(VLOOKUP(LEFT(AZ54,6),'2.1 Summary costs O&amp;M'!$J$3:$R$15,BA4,FALSE))</f>
        <v>0</v>
      </c>
      <c r="BL61" s="412">
        <f>+AB61*($N$2*(1+$N$3))*(VLOOKUP(LEFT(AZ54,6),'2.1 Summary costs O&amp;M'!$J$3:$R$15,BA4,FALSE))</f>
        <v>0</v>
      </c>
      <c r="BM61" s="412">
        <f>+AC61*($N$2*(1+$N$3))*(VLOOKUP(LEFT(AZ54,6),'2.1 Summary costs O&amp;M'!$J$3:$R$15,BA4,FALSE))</f>
        <v>0</v>
      </c>
      <c r="BN61" s="412">
        <f>+AD61*($N$2*(1+$N$3))*(VLOOKUP(LEFT(AZ54,6),'2.1 Summary costs O&amp;M'!$J$3:$R$15,BA4,FALSE))</f>
        <v>0</v>
      </c>
      <c r="BO61" s="412">
        <f>+AE61*($N$2*(1+$N$3))*(VLOOKUP(LEFT(AZ54,6),'2.1 Summary costs O&amp;M'!$J$3:$R$15,BA4,FALSE))</f>
        <v>0</v>
      </c>
      <c r="BP61" s="412">
        <f>+AF61*($N$2*(1+$N$3))*(VLOOKUP(LEFT(AZ54,6),'2.1 Summary costs O&amp;M'!$J$3:$R$15,BA4,FALSE))</f>
        <v>0</v>
      </c>
      <c r="BQ61" s="412">
        <f>+AG61*($N$2*(1+$N$3))*(VLOOKUP(LEFT(AZ54,6),'2.1 Summary costs O&amp;M'!$J$3:$R$15,BA4,FALSE))</f>
        <v>0</v>
      </c>
      <c r="BR61" s="412">
        <f>+AH61*($N$2*(1+$N$3))*(VLOOKUP(LEFT(AZ54,6),'2.1 Summary costs O&amp;M'!$J$3:$R$15,BA4,FALSE))</f>
        <v>0</v>
      </c>
      <c r="BS61" s="412">
        <f>+AI61*($N$2*(1+$N$3))*(VLOOKUP(LEFT(AZ54,6),'2.1 Summary costs O&amp;M'!$J$3:$R$15,BA4,FALSE))</f>
        <v>0</v>
      </c>
      <c r="BT61" s="412">
        <f>+AJ61*($N$2*(1+$N$3))*(VLOOKUP(LEFT(AZ54,6),'2.1 Summary costs O&amp;M'!$J$3:$R$15,BA4,FALSE))</f>
        <v>0</v>
      </c>
      <c r="BU61" s="412">
        <f t="shared" si="30"/>
        <v>0</v>
      </c>
    </row>
    <row r="62" spans="1:73"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c r="AZ62">
        <f t="shared" si="29"/>
        <v>0</v>
      </c>
      <c r="BA62" s="412">
        <f>+Q62*($N$2*(1+$N$3))*(VLOOKUP(LEFT(AZ54,6),'2.1 Summary costs O&amp;M'!$J$3:$R$15,BA4,FALSE))</f>
        <v>0</v>
      </c>
      <c r="BB62" s="412">
        <f>+R62*($N$2*(1+$N$3))*(VLOOKUP(LEFT(AZ54,6),'2.1 Summary costs O&amp;M'!$J$3:$R$15,BA4,FALSE))</f>
        <v>0</v>
      </c>
      <c r="BC62" s="412">
        <f>+S62*($N$2*(1+$N$3))*(VLOOKUP(LEFT(AZ54,6),'2.1 Summary costs O&amp;M'!$J$3:$R$15,BA4,FALSE))</f>
        <v>0</v>
      </c>
      <c r="BD62" s="412">
        <f>+T62*($N$2*(1+$N$3))*(VLOOKUP(LEFT(AZ54,6),'2.1 Summary costs O&amp;M'!$J$3:$R$15,BA4,FALSE))</f>
        <v>0</v>
      </c>
      <c r="BE62" s="412">
        <f>+U62*($N$2*(1+$N$3))*(VLOOKUP(LEFT(AZ54,6),'2.1 Summary costs O&amp;M'!$J$3:$R$15,BA4,FALSE))</f>
        <v>0</v>
      </c>
      <c r="BF62" s="412">
        <f>+V62*($N$2*(1+$N$3))*(VLOOKUP(LEFT(AZ54,6),'2.1 Summary costs O&amp;M'!$J$3:$R$15,BA4,FALSE))</f>
        <v>0</v>
      </c>
      <c r="BG62" s="412">
        <f>+W62*($N$2*(1+$N$3))*(VLOOKUP(LEFT(AZ54,6),'2.1 Summary costs O&amp;M'!$J$3:$R$15,BA4,FALSE))</f>
        <v>0</v>
      </c>
      <c r="BH62" s="412">
        <f>+X62*($N$2*(1+$N$3))*(VLOOKUP(LEFT(AZ54,6),'2.1 Summary costs O&amp;M'!$J$3:$R$15,BA4,FALSE))</f>
        <v>0</v>
      </c>
      <c r="BI62" s="412">
        <f>+Y62*($N$2*(1+$N$3))*(VLOOKUP(LEFT(AZ54,6),'2.1 Summary costs O&amp;M'!$J$3:$R$15,BA4,FALSE))</f>
        <v>0</v>
      </c>
      <c r="BJ62" s="412">
        <f>+Z62*($N$2*(1+$N$3))*(VLOOKUP(LEFT(AZ54,6),'2.1 Summary costs O&amp;M'!$J$3:$R$15,BA4,FALSE))</f>
        <v>0</v>
      </c>
      <c r="BK62" s="412">
        <f>+AA62*($N$2*(1+$N$3))*(VLOOKUP(LEFT(AZ54,6),'2.1 Summary costs O&amp;M'!$J$3:$R$15,BA4,FALSE))</f>
        <v>0</v>
      </c>
      <c r="BL62" s="412">
        <f>+AB62*($N$2*(1+$N$3))*(VLOOKUP(LEFT(AZ54,6),'2.1 Summary costs O&amp;M'!$J$3:$R$15,BA4,FALSE))</f>
        <v>0</v>
      </c>
      <c r="BM62" s="412">
        <f>+AC62*($N$2*(1+$N$3))*(VLOOKUP(LEFT(AZ54,6),'2.1 Summary costs O&amp;M'!$J$3:$R$15,BA4,FALSE))</f>
        <v>0</v>
      </c>
      <c r="BN62" s="412">
        <f>+AD62*($N$2*(1+$N$3))*(VLOOKUP(LEFT(AZ54,6),'2.1 Summary costs O&amp;M'!$J$3:$R$15,BA4,FALSE))</f>
        <v>0</v>
      </c>
      <c r="BO62" s="412">
        <f>+AE62*($N$2*(1+$N$3))*(VLOOKUP(LEFT(AZ54,6),'2.1 Summary costs O&amp;M'!$J$3:$R$15,BA4,FALSE))</f>
        <v>0</v>
      </c>
      <c r="BP62" s="412">
        <f>+AF62*($N$2*(1+$N$3))*(VLOOKUP(LEFT(AZ54,6),'2.1 Summary costs O&amp;M'!$J$3:$R$15,BA4,FALSE))</f>
        <v>0</v>
      </c>
      <c r="BQ62" s="412">
        <f>+AG62*($N$2*(1+$N$3))*(VLOOKUP(LEFT(AZ54,6),'2.1 Summary costs O&amp;M'!$J$3:$R$15,BA4,FALSE))</f>
        <v>0</v>
      </c>
      <c r="BR62" s="412">
        <f>+AH62*($N$2*(1+$N$3))*(VLOOKUP(LEFT(AZ54,6),'2.1 Summary costs O&amp;M'!$J$3:$R$15,BA4,FALSE))</f>
        <v>0</v>
      </c>
      <c r="BS62" s="412">
        <f>+AI62*($N$2*(1+$N$3))*(VLOOKUP(LEFT(AZ54,6),'2.1 Summary costs O&amp;M'!$J$3:$R$15,BA4,FALSE))</f>
        <v>0</v>
      </c>
      <c r="BT62" s="412">
        <f>+AJ62*($N$2*(1+$N$3))*(VLOOKUP(LEFT(AZ54,6),'2.1 Summary costs O&amp;M'!$J$3:$R$15,BA4,FALSE))</f>
        <v>0</v>
      </c>
      <c r="BU62" s="412">
        <f t="shared" si="30"/>
        <v>0</v>
      </c>
    </row>
    <row r="63" spans="1:73" ht="15.75" thickBot="1" x14ac:dyDescent="0.3">
      <c r="F63" s="438"/>
      <c r="G63" s="162" t="s">
        <v>153</v>
      </c>
      <c r="H63" s="320"/>
      <c r="I63" s="163"/>
      <c r="J63" s="163"/>
      <c r="K63" s="163"/>
      <c r="L63" s="163"/>
      <c r="M63" s="164"/>
      <c r="N63" s="226">
        <f>SUM(N55:N62)</f>
        <v>0.25973333333333332</v>
      </c>
      <c r="Q63" s="385">
        <f>SUM(Q55:Q62)</f>
        <v>0.23260711532406284</v>
      </c>
      <c r="R63" s="385">
        <f>SUM(R55:R62)</f>
        <v>0.28289043685947968</v>
      </c>
      <c r="S63" s="385">
        <f t="shared" ref="S63:AJ63" si="36">SUM(S55:S62)</f>
        <v>0.24623514911733244</v>
      </c>
      <c r="T63" s="385">
        <f t="shared" si="36"/>
        <v>0.29946448029724282</v>
      </c>
      <c r="U63" s="385">
        <f t="shared" si="36"/>
        <v>0.26066162497378559</v>
      </c>
      <c r="V63" s="385">
        <f t="shared" si="36"/>
        <v>0.21155669270375099</v>
      </c>
      <c r="W63" s="385">
        <f t="shared" si="36"/>
        <v>0.1674352683144405</v>
      </c>
      <c r="X63" s="385">
        <f t="shared" si="36"/>
        <v>0.22395141998172965</v>
      </c>
      <c r="Y63" s="385">
        <f t="shared" si="36"/>
        <v>0.17724500045266592</v>
      </c>
      <c r="Z63" s="385">
        <f t="shared" si="36"/>
        <v>0.23707233210563322</v>
      </c>
      <c r="AA63" s="385">
        <f t="shared" si="36"/>
        <v>0.18762946720679682</v>
      </c>
      <c r="AB63" s="385">
        <f t="shared" si="36"/>
        <v>0.25096197494344452</v>
      </c>
      <c r="AC63" s="385">
        <f t="shared" si="36"/>
        <v>0.1986223412474083</v>
      </c>
      <c r="AD63" s="385">
        <f t="shared" si="36"/>
        <v>0.2656653870492614</v>
      </c>
      <c r="AE63" s="385">
        <f t="shared" si="36"/>
        <v>0.21025926806646511</v>
      </c>
      <c r="AF63" s="385">
        <f t="shared" si="36"/>
        <v>0.28123024570530641</v>
      </c>
      <c r="AG63" s="385">
        <f t="shared" si="36"/>
        <v>0.22257798156138936</v>
      </c>
      <c r="AH63" s="385">
        <f t="shared" si="36"/>
        <v>0.29770702152027639</v>
      </c>
      <c r="AI63" s="385">
        <f t="shared" si="36"/>
        <v>0.23561842639099156</v>
      </c>
      <c r="AJ63" s="385">
        <f t="shared" si="36"/>
        <v>0.31514914208533151</v>
      </c>
      <c r="AK63" s="385">
        <f>SUM(Q63:AJ63)</f>
        <v>4.8045407759067951</v>
      </c>
      <c r="AP63" s="440"/>
      <c r="AT63" s="55"/>
      <c r="AU63" s="55"/>
      <c r="AV63" s="55"/>
      <c r="AW63" s="55"/>
      <c r="AZ63" t="str">
        <f t="shared" si="29"/>
        <v>Subtotal USD</v>
      </c>
      <c r="BA63" s="412">
        <f>+Q63*($N$2*(1+$N$3))*(VLOOKUP(LEFT(AZ54,6),'2.1 Summary costs O&amp;M'!$J$3:$R$15,BA4,FALSE))</f>
        <v>1388.7910626560272</v>
      </c>
      <c r="BB63" s="412">
        <f>+R63*($N$2*(1+$N$3))*(VLOOKUP(LEFT(AZ54,6),'2.1 Summary costs O&amp;M'!$J$3:$R$15,BA4,FALSE))</f>
        <v>1689.0098562718481</v>
      </c>
      <c r="BC63" s="412">
        <f>+S63*($N$2*(1+$N$3))*(VLOOKUP(LEFT(AZ54,6),'2.1 Summary costs O&amp;M'!$J$3:$R$15,BA4,FALSE))</f>
        <v>1470.1578407414663</v>
      </c>
      <c r="BD63" s="412">
        <f>+T63*($N$2*(1+$N$3))*(VLOOKUP(LEFT(AZ54,6),'2.1 Summary costs O&amp;M'!$J$3:$R$15,BA4,FALSE))</f>
        <v>1787.9659151454996</v>
      </c>
      <c r="BE63" s="412">
        <f>+U63*($N$2*(1+$N$3))*(VLOOKUP(LEFT(AZ54,6),'2.1 Summary costs O&amp;M'!$J$3:$R$15,BA4,FALSE))</f>
        <v>1556.2917524541508</v>
      </c>
      <c r="BF63" s="412">
        <f>+V63*($N$2*(1+$N$3))*(VLOOKUP(LEFT(AZ54,6),'2.1 Summary costs O&amp;M'!$J$3:$R$15,BA4,FALSE))</f>
        <v>1263.1085840289552</v>
      </c>
      <c r="BG63" s="412">
        <f>+W63*($N$2*(1+$N$3))*(VLOOKUP(LEFT(AZ54,6),'2.1 Summary costs O&amp;M'!$J$3:$R$15,BA4,FALSE))</f>
        <v>999.67966966337133</v>
      </c>
      <c r="BH63" s="412">
        <f>+X63*($N$2*(1+$N$3))*(VLOOKUP(LEFT(AZ54,6),'2.1 Summary costs O&amp;M'!$J$3:$R$15,BA4,FALSE))</f>
        <v>1337.1118510559934</v>
      </c>
      <c r="BI63" s="412">
        <f>+Y63*($N$2*(1+$N$3))*(VLOOKUP(LEFT(AZ54,6),'2.1 Summary costs O&amp;M'!$J$3:$R$15,BA4,FALSE))</f>
        <v>1058.2491089586263</v>
      </c>
      <c r="BJ63" s="412">
        <f>+Z63*($N$2*(1+$N$3))*(VLOOKUP(LEFT(AZ54,6),'2.1 Summary costs O&amp;M'!$J$3:$R$15,BA4,FALSE))</f>
        <v>1415.4508368010581</v>
      </c>
      <c r="BK63" s="412">
        <f>+AA63*($N$2*(1+$N$3))*(VLOOKUP(LEFT(AZ54,6),'2.1 Summary costs O&amp;M'!$J$3:$R$15,BA4,FALSE))</f>
        <v>1120.2500266798811</v>
      </c>
      <c r="BL63" s="412">
        <f>+AB63*($N$2*(1+$N$3))*(VLOOKUP(LEFT(AZ54,6),'2.1 Summary costs O&amp;M'!$J$3:$R$15,BA4,FALSE))</f>
        <v>1498.3795632493548</v>
      </c>
      <c r="BM63" s="412">
        <f>+AC63*($N$2*(1+$N$3))*(VLOOKUP(LEFT(AZ54,6),'2.1 Summary costs O&amp;M'!$J$3:$R$15,BA4,FALSE))</f>
        <v>1185.8834669950463</v>
      </c>
      <c r="BN63" s="412">
        <f>+AD63*($N$2*(1+$N$3))*(VLOOKUP(LEFT(AZ54,6),'2.1 Summary costs O&amp;M'!$J$3:$R$15,BA4,FALSE))</f>
        <v>1586.1669350787088</v>
      </c>
      <c r="BO63" s="412">
        <f>+AE63*($N$2*(1+$N$3))*(VLOOKUP(LEFT(AZ54,6),'2.1 Summary costs O&amp;M'!$J$3:$R$15,BA4,FALSE))</f>
        <v>1255.3622528893336</v>
      </c>
      <c r="BP63" s="412">
        <f>+AF63*($N$2*(1+$N$3))*(VLOOKUP(LEFT(AZ54,6),'2.1 Summary costs O&amp;M'!$J$3:$R$15,BA4,FALSE))</f>
        <v>1679.0976116098382</v>
      </c>
      <c r="BQ63" s="412">
        <f>+AG63*($N$2*(1+$N$3))*(VLOOKUP(LEFT(AZ54,6),'2.1 Summary costs O&amp;M'!$J$3:$R$15,BA4,FALSE))</f>
        <v>1328.911676265039</v>
      </c>
      <c r="BR63" s="412">
        <f>+AH63*($N$2*(1+$N$3))*(VLOOKUP(LEFT(AZ54,6),'2.1 Summary costs O&amp;M'!$J$3:$R$15,BA4,FALSE))</f>
        <v>1777.4729298426339</v>
      </c>
      <c r="BS63" s="412">
        <f>+AI63*($N$2*(1+$N$3))*(VLOOKUP(LEFT(AZ54,6),'2.1 Summary costs O&amp;M'!$J$3:$R$15,BA4,FALSE))</f>
        <v>1406.7702284730376</v>
      </c>
      <c r="BT63" s="412">
        <f>+AJ63*($N$2*(1+$N$3))*(VLOOKUP(LEFT(AZ54,6),'2.1 Summary costs O&amp;M'!$J$3:$R$15,BA4,FALSE))</f>
        <v>1881.6118815714744</v>
      </c>
      <c r="BU63" s="412">
        <f t="shared" si="30"/>
        <v>28685.723050431341</v>
      </c>
    </row>
    <row r="64" spans="1:73"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c r="AZ64" s="398"/>
      <c r="BA64" s="414">
        <f>+Q64*(VLOOKUP(LEFT($AZ54,6),'2.1 Summary costs O&amp;M'!$J$3:$R$15,$BA$4,FALSE))</f>
        <v>0</v>
      </c>
      <c r="BB64" s="414">
        <f>+R64*(VLOOKUP(LEFT($AZ54,6),'2.1 Summary costs O&amp;M'!$J$3:$R$15,$BA$4,FALSE))</f>
        <v>0</v>
      </c>
      <c r="BC64" s="414">
        <f>+S64*(VLOOKUP(LEFT($AZ54,6),'2.1 Summary costs O&amp;M'!$J$3:$R$15,$BA$4,FALSE))</f>
        <v>0</v>
      </c>
      <c r="BD64" s="414">
        <f>+T64*(VLOOKUP(LEFT($AZ54,6),'2.1 Summary costs O&amp;M'!$J$3:$R$15,$BA$4,FALSE))</f>
        <v>0</v>
      </c>
      <c r="BE64" s="414">
        <f>+U64*(VLOOKUP(LEFT($AZ54,6),'2.1 Summary costs O&amp;M'!$J$3:$R$15,$BA$4,FALSE))</f>
        <v>0</v>
      </c>
      <c r="BF64" s="414">
        <f>+V64*(VLOOKUP(LEFT($AZ54,6),'2.1 Summary costs O&amp;M'!$J$3:$R$15,$BA$4,FALSE))</f>
        <v>0</v>
      </c>
      <c r="BG64" s="414">
        <f>+W64*(VLOOKUP(LEFT($AZ54,6),'2.1 Summary costs O&amp;M'!$J$3:$R$15,$BA$4,FALSE))</f>
        <v>0</v>
      </c>
      <c r="BH64" s="414">
        <f>+X64*(VLOOKUP(LEFT($AZ54,6),'2.1 Summary costs O&amp;M'!$J$3:$R$15,$BA$4,FALSE))</f>
        <v>0</v>
      </c>
      <c r="BI64" s="414">
        <f>+Y64*(VLOOKUP(LEFT($AZ54,6),'2.1 Summary costs O&amp;M'!$J$3:$R$15,$BA$4,FALSE))</f>
        <v>0</v>
      </c>
      <c r="BJ64" s="414">
        <f>+Z64*(VLOOKUP(LEFT($AZ54,6),'2.1 Summary costs O&amp;M'!$J$3:$R$15,$BA$4,FALSE))</f>
        <v>0</v>
      </c>
      <c r="BK64" s="414">
        <f>+AA64*(VLOOKUP(LEFT($AZ54,6),'2.1 Summary costs O&amp;M'!$J$3:$R$15,$BA$4,FALSE))</f>
        <v>0</v>
      </c>
      <c r="BL64" s="414">
        <f>+AB64*(VLOOKUP(LEFT($AZ54,6),'2.1 Summary costs O&amp;M'!$J$3:$R$15,$BA$4,FALSE))</f>
        <v>0</v>
      </c>
      <c r="BM64" s="414">
        <f>+AC64*(VLOOKUP(LEFT($AZ54,6),'2.1 Summary costs O&amp;M'!$J$3:$R$15,$BA$4,FALSE))</f>
        <v>0</v>
      </c>
      <c r="BN64" s="414">
        <f>+AD64*(VLOOKUP(LEFT($AZ54,6),'2.1 Summary costs O&amp;M'!$J$3:$R$15,$BA$4,FALSE))</f>
        <v>0</v>
      </c>
      <c r="BO64" s="414">
        <f>+AE64*(VLOOKUP(LEFT($AZ54,6),'2.1 Summary costs O&amp;M'!$J$3:$R$15,$BA$4,FALSE))</f>
        <v>0</v>
      </c>
      <c r="BP64" s="414">
        <f>+AF64*(VLOOKUP(LEFT($AZ54,6),'2.1 Summary costs O&amp;M'!$J$3:$R$15,$BA$4,FALSE))</f>
        <v>0</v>
      </c>
      <c r="BQ64" s="414">
        <f>+AG64*(VLOOKUP(LEFT($AZ54,6),'2.1 Summary costs O&amp;M'!$J$3:$R$15,$BA$4,FALSE))</f>
        <v>0</v>
      </c>
      <c r="BR64" s="414">
        <f>+AH64*(VLOOKUP(LEFT($AZ54,6),'2.1 Summary costs O&amp;M'!$J$3:$R$15,$BA$4,FALSE))</f>
        <v>0</v>
      </c>
      <c r="BS64" s="414">
        <f>+AI64*(VLOOKUP(LEFT($AZ54,6),'2.1 Summary costs O&amp;M'!$J$3:$R$15,$BA$4,FALSE))</f>
        <v>0</v>
      </c>
      <c r="BT64" s="414">
        <f>+AJ64*(VLOOKUP(LEFT($AZ54,6),'2.1 Summary costs O&amp;M'!$J$3:$R$15,$BA$4,FALSE))</f>
        <v>0</v>
      </c>
      <c r="BU64" s="398"/>
    </row>
    <row r="65" spans="1:73" x14ac:dyDescent="0.25">
      <c r="F65" s="438"/>
      <c r="G65" s="78" t="s">
        <v>223</v>
      </c>
      <c r="H65" s="78"/>
      <c r="I65" s="185">
        <v>6.6666666666666666E-2</v>
      </c>
      <c r="J65" s="176"/>
      <c r="K65" s="148" t="s">
        <v>230</v>
      </c>
      <c r="L65" s="175"/>
      <c r="M65" s="200">
        <v>15</v>
      </c>
      <c r="N65" s="200">
        <f>M65*I65</f>
        <v>1</v>
      </c>
      <c r="Q65" s="383"/>
      <c r="R65" s="383"/>
      <c r="S65" s="383"/>
      <c r="T65" s="383"/>
      <c r="U65" s="383">
        <f>+$N65*(1+$N$4)^(1+U$6)</f>
        <v>1.3157154595930804</v>
      </c>
      <c r="V65" s="383"/>
      <c r="W65" s="383"/>
      <c r="X65" s="383"/>
      <c r="Y65" s="383"/>
      <c r="Z65" s="383">
        <f>+$N65*(1+$N$4)^(1+Z$6)</f>
        <v>1.6537262712920315</v>
      </c>
      <c r="AA65" s="383"/>
      <c r="AB65" s="383"/>
      <c r="AC65" s="383"/>
      <c r="AD65" s="383"/>
      <c r="AE65" s="383">
        <f>+$N65*(1+$N$4)^(1+AE$6)</f>
        <v>2.0785729622780735</v>
      </c>
      <c r="AF65" s="383"/>
      <c r="AG65" s="383"/>
      <c r="AH65" s="383"/>
      <c r="AI65" s="383"/>
      <c r="AJ65" s="383">
        <f>+$N65*(1+$N$4)^(1+AJ$6)</f>
        <v>2.6125639016050282</v>
      </c>
      <c r="AK65" s="385">
        <f t="shared" ref="AK65:AK71" si="37">SUM(Q65:AJ65)</f>
        <v>7.6605785947682143</v>
      </c>
      <c r="AP65" s="108"/>
      <c r="AT65" s="55"/>
      <c r="AU65" s="55"/>
      <c r="AV65" s="55"/>
      <c r="AW65" s="64"/>
      <c r="AZ65" s="398" t="str">
        <f>+G65</f>
        <v>Prevention signs</v>
      </c>
      <c r="BA65" s="414">
        <f>+Q65*(VLOOKUP(LEFT($AZ54,6),'2.1 Summary costs O&amp;M'!$J$3:$R$15,$BA$4,FALSE))</f>
        <v>0</v>
      </c>
      <c r="BB65" s="414">
        <f>+R65*(VLOOKUP(LEFT($AZ54,6),'2.1 Summary costs O&amp;M'!$J$3:$R$15,$BA$4,FALSE))</f>
        <v>0</v>
      </c>
      <c r="BC65" s="414">
        <f>+S65*(VLOOKUP(LEFT($AZ54,6),'2.1 Summary costs O&amp;M'!$J$3:$R$15,$BA$4,FALSE))</f>
        <v>0</v>
      </c>
      <c r="BD65" s="414">
        <f>+T65*(VLOOKUP(LEFT($AZ54,6),'2.1 Summary costs O&amp;M'!$J$3:$R$15,$BA$4,FALSE))</f>
        <v>0</v>
      </c>
      <c r="BE65" s="414">
        <f>+U65*(VLOOKUP(LEFT($AZ54,6),'2.1 Summary costs O&amp;M'!$J$3:$R$15,$BA$4,FALSE))</f>
        <v>789.42927575584827</v>
      </c>
      <c r="BF65" s="414">
        <f>+V65*(VLOOKUP(LEFT($AZ54,6),'2.1 Summary costs O&amp;M'!$J$3:$R$15,$BA$4,FALSE))</f>
        <v>0</v>
      </c>
      <c r="BG65" s="414">
        <f>+W65*(VLOOKUP(LEFT($AZ54,6),'2.1 Summary costs O&amp;M'!$J$3:$R$15,$BA$4,FALSE))</f>
        <v>0</v>
      </c>
      <c r="BH65" s="414">
        <f>+X65*(VLOOKUP(LEFT($AZ54,6),'2.1 Summary costs O&amp;M'!$J$3:$R$15,$BA$4,FALSE))</f>
        <v>0</v>
      </c>
      <c r="BI65" s="414">
        <f>+Y65*(VLOOKUP(LEFT($AZ54,6),'2.1 Summary costs O&amp;M'!$J$3:$R$15,$BA$4,FALSE))</f>
        <v>0</v>
      </c>
      <c r="BJ65" s="414">
        <f>+Z65*(VLOOKUP(LEFT($AZ54,6),'2.1 Summary costs O&amp;M'!$J$3:$R$15,$BA$4,FALSE))</f>
        <v>992.23576277521897</v>
      </c>
      <c r="BK65" s="414">
        <f>+AA65*(VLOOKUP(LEFT($AZ54,6),'2.1 Summary costs O&amp;M'!$J$3:$R$15,$BA$4,FALSE))</f>
        <v>0</v>
      </c>
      <c r="BL65" s="414">
        <f>+AB65*(VLOOKUP(LEFT($AZ54,6),'2.1 Summary costs O&amp;M'!$J$3:$R$15,$BA$4,FALSE))</f>
        <v>0</v>
      </c>
      <c r="BM65" s="414">
        <f>+AC65*(VLOOKUP(LEFT($AZ54,6),'2.1 Summary costs O&amp;M'!$J$3:$R$15,$BA$4,FALSE))</f>
        <v>0</v>
      </c>
      <c r="BN65" s="414">
        <f>+AD65*(VLOOKUP(LEFT($AZ54,6),'2.1 Summary costs O&amp;M'!$J$3:$R$15,$BA$4,FALSE))</f>
        <v>0</v>
      </c>
      <c r="BO65" s="414">
        <f>+AE65*(VLOOKUP(LEFT($AZ54,6),'2.1 Summary costs O&amp;M'!$J$3:$R$15,$BA$4,FALSE))</f>
        <v>1247.143777366844</v>
      </c>
      <c r="BP65" s="414">
        <f>+AF65*(VLOOKUP(LEFT($AZ54,6),'2.1 Summary costs O&amp;M'!$J$3:$R$15,$BA$4,FALSE))</f>
        <v>0</v>
      </c>
      <c r="BQ65" s="414">
        <f>+AG65*(VLOOKUP(LEFT($AZ54,6),'2.1 Summary costs O&amp;M'!$J$3:$R$15,$BA$4,FALSE))</f>
        <v>0</v>
      </c>
      <c r="BR65" s="414">
        <f>+AH65*(VLOOKUP(LEFT($AZ54,6),'2.1 Summary costs O&amp;M'!$J$3:$R$15,$BA$4,FALSE))</f>
        <v>0</v>
      </c>
      <c r="BS65" s="414">
        <f>+AI65*(VLOOKUP(LEFT($AZ54,6),'2.1 Summary costs O&amp;M'!$J$3:$R$15,$BA$4,FALSE))</f>
        <v>0</v>
      </c>
      <c r="BT65" s="414">
        <f>+AJ65*(VLOOKUP(LEFT($AZ54,6),'2.1 Summary costs O&amp;M'!$J$3:$R$15,$BA$4,FALSE))</f>
        <v>1567.5383409630169</v>
      </c>
      <c r="BU65" s="414">
        <f t="shared" ref="BU65:BU71" si="38">SUM(BA65:BT65)</f>
        <v>4596.3471568609284</v>
      </c>
    </row>
    <row r="66" spans="1:73" x14ac:dyDescent="0.25">
      <c r="F66" s="438"/>
      <c r="G66" s="109" t="s">
        <v>250</v>
      </c>
      <c r="H66" s="109"/>
      <c r="I66" s="182">
        <f>+I59</f>
        <v>5.76</v>
      </c>
      <c r="J66" s="109"/>
      <c r="K66" s="146" t="s">
        <v>264</v>
      </c>
      <c r="L66" s="109"/>
      <c r="M66" s="200">
        <v>0.5</v>
      </c>
      <c r="N66" s="200">
        <f>+M66*I66</f>
        <v>2.88</v>
      </c>
      <c r="Q66" s="383">
        <f>+$N66*(1+$N$4)^(1+Q$6)</f>
        <v>3.1558267055399423</v>
      </c>
      <c r="R66" s="383">
        <f>+$N66*(1+$N$4)^(1+R$6)</f>
        <v>3.3034936518856584</v>
      </c>
      <c r="S66" s="383">
        <f t="shared" ref="S66:U67" si="39">+$N66*(1+$N$4)^(1+S$6)</f>
        <v>3.4580702067357931</v>
      </c>
      <c r="T66" s="383">
        <f t="shared" si="39"/>
        <v>3.6198796834036218</v>
      </c>
      <c r="U66" s="383">
        <f t="shared" si="39"/>
        <v>3.7892605236280716</v>
      </c>
      <c r="V66" s="383"/>
      <c r="W66" s="384"/>
      <c r="X66" s="383"/>
      <c r="Y66" s="384"/>
      <c r="Z66" s="383"/>
      <c r="AA66" s="384"/>
      <c r="AB66" s="383"/>
      <c r="AC66" s="384"/>
      <c r="AD66" s="383"/>
      <c r="AE66" s="384"/>
      <c r="AF66" s="383"/>
      <c r="AG66" s="384"/>
      <c r="AH66" s="383"/>
      <c r="AI66" s="384"/>
      <c r="AJ66" s="383"/>
      <c r="AK66" s="385">
        <f t="shared" si="37"/>
        <v>17.326530771193088</v>
      </c>
      <c r="AP66" s="108"/>
      <c r="AT66" s="55"/>
      <c r="AU66" s="55"/>
      <c r="AV66" s="55"/>
      <c r="AW66" s="64"/>
      <c r="AZ66" s="398" t="str">
        <f t="shared" ref="AZ66:AZ71" si="40">+G66</f>
        <v>Seedlings (plastic bag 0.5 liters)</v>
      </c>
      <c r="BA66" s="414">
        <f>+Q66*(VLOOKUP(LEFT($AZ54,6),'2.1 Summary costs O&amp;M'!$J$3:$R$15,$BA$4,FALSE))</f>
        <v>1893.4960233239653</v>
      </c>
      <c r="BB66" s="414">
        <f>+R66*(VLOOKUP(LEFT($AZ54,6),'2.1 Summary costs O&amp;M'!$J$3:$R$15,$BA$4,FALSE))</f>
        <v>1982.096191131395</v>
      </c>
      <c r="BC66" s="414">
        <f>+S66*(VLOOKUP(LEFT($AZ54,6),'2.1 Summary costs O&amp;M'!$J$3:$R$15,$BA$4,FALSE))</f>
        <v>2074.8421240414759</v>
      </c>
      <c r="BD66" s="414">
        <f>+T66*(VLOOKUP(LEFT($AZ54,6),'2.1 Summary costs O&amp;M'!$J$3:$R$15,$BA$4,FALSE))</f>
        <v>2171.927810042173</v>
      </c>
      <c r="BE66" s="414">
        <f>+U66*(VLOOKUP(LEFT($AZ54,6),'2.1 Summary costs O&amp;M'!$J$3:$R$15,$BA$4,FALSE))</f>
        <v>2273.556314176843</v>
      </c>
      <c r="BF66" s="414">
        <f>+V66*(VLOOKUP(LEFT($AZ54,6),'2.1 Summary costs O&amp;M'!$J$3:$R$15,$BA$4,FALSE))</f>
        <v>0</v>
      </c>
      <c r="BG66" s="414">
        <f>+W66*(VLOOKUP(LEFT($AZ54,6),'2.1 Summary costs O&amp;M'!$J$3:$R$15,$BA$4,FALSE))</f>
        <v>0</v>
      </c>
      <c r="BH66" s="414">
        <f>+X66*(VLOOKUP(LEFT($AZ54,6),'2.1 Summary costs O&amp;M'!$J$3:$R$15,$BA$4,FALSE))</f>
        <v>0</v>
      </c>
      <c r="BI66" s="414">
        <f>+Y66*(VLOOKUP(LEFT($AZ54,6),'2.1 Summary costs O&amp;M'!$J$3:$R$15,$BA$4,FALSE))</f>
        <v>0</v>
      </c>
      <c r="BJ66" s="414">
        <f>+Z66*(VLOOKUP(LEFT($AZ54,6),'2.1 Summary costs O&amp;M'!$J$3:$R$15,$BA$4,FALSE))</f>
        <v>0</v>
      </c>
      <c r="BK66" s="414">
        <f>+AA66*(VLOOKUP(LEFT($AZ54,6),'2.1 Summary costs O&amp;M'!$J$3:$R$15,$BA$4,FALSE))</f>
        <v>0</v>
      </c>
      <c r="BL66" s="414">
        <f>+AB66*(VLOOKUP(LEFT($AZ54,6),'2.1 Summary costs O&amp;M'!$J$3:$R$15,$BA$4,FALSE))</f>
        <v>0</v>
      </c>
      <c r="BM66" s="414">
        <f>+AC66*(VLOOKUP(LEFT($AZ54,6),'2.1 Summary costs O&amp;M'!$J$3:$R$15,$BA$4,FALSE))</f>
        <v>0</v>
      </c>
      <c r="BN66" s="414">
        <f>+AD66*(VLOOKUP(LEFT($AZ54,6),'2.1 Summary costs O&amp;M'!$J$3:$R$15,$BA$4,FALSE))</f>
        <v>0</v>
      </c>
      <c r="BO66" s="414">
        <f>+AE66*(VLOOKUP(LEFT($AZ54,6),'2.1 Summary costs O&amp;M'!$J$3:$R$15,$BA$4,FALSE))</f>
        <v>0</v>
      </c>
      <c r="BP66" s="414">
        <f>+AF66*(VLOOKUP(LEFT($AZ54,6),'2.1 Summary costs O&amp;M'!$J$3:$R$15,$BA$4,FALSE))</f>
        <v>0</v>
      </c>
      <c r="BQ66" s="414">
        <f>+AG66*(VLOOKUP(LEFT($AZ54,6),'2.1 Summary costs O&amp;M'!$J$3:$R$15,$BA$4,FALSE))</f>
        <v>0</v>
      </c>
      <c r="BR66" s="414">
        <f>+AH66*(VLOOKUP(LEFT($AZ54,6),'2.1 Summary costs O&amp;M'!$J$3:$R$15,$BA$4,FALSE))</f>
        <v>0</v>
      </c>
      <c r="BS66" s="414">
        <f>+AI66*(VLOOKUP(LEFT($AZ54,6),'2.1 Summary costs O&amp;M'!$J$3:$R$15,$BA$4,FALSE))</f>
        <v>0</v>
      </c>
      <c r="BT66" s="414">
        <f>+AJ66*(VLOOKUP(LEFT($AZ54,6),'2.1 Summary costs O&amp;M'!$J$3:$R$15,$BA$4,FALSE))</f>
        <v>0</v>
      </c>
      <c r="BU66" s="414">
        <f t="shared" si="38"/>
        <v>10395.918462715852</v>
      </c>
    </row>
    <row r="67" spans="1:73" ht="30" x14ac:dyDescent="0.25">
      <c r="F67" s="438"/>
      <c r="G67" s="109" t="s">
        <v>256</v>
      </c>
      <c r="H67" s="109"/>
      <c r="I67" s="182">
        <f>+I60</f>
        <v>5.76</v>
      </c>
      <c r="J67" s="176"/>
      <c r="K67" s="148" t="s">
        <v>125</v>
      </c>
      <c r="L67" s="175"/>
      <c r="M67" s="110">
        <v>1</v>
      </c>
      <c r="N67" s="200">
        <f>+M67*I67</f>
        <v>5.76</v>
      </c>
      <c r="Q67" s="383">
        <f>+$N67*(1+$N$4)^(1+Q$6)</f>
        <v>6.3116534110798845</v>
      </c>
      <c r="R67" s="383">
        <f>+$N67*(1+$N$4)^(1+R$6)</f>
        <v>6.6069873037713167</v>
      </c>
      <c r="S67" s="383">
        <f t="shared" si="39"/>
        <v>6.9161404134715863</v>
      </c>
      <c r="T67" s="383">
        <f t="shared" si="39"/>
        <v>7.2397593668072435</v>
      </c>
      <c r="U67" s="383">
        <f t="shared" si="39"/>
        <v>7.5785210472561433</v>
      </c>
      <c r="V67" s="383"/>
      <c r="W67" s="384"/>
      <c r="X67" s="383"/>
      <c r="Y67" s="384"/>
      <c r="Z67" s="383"/>
      <c r="AA67" s="384"/>
      <c r="AB67" s="383"/>
      <c r="AC67" s="384"/>
      <c r="AD67" s="383"/>
      <c r="AE67" s="384"/>
      <c r="AF67" s="383"/>
      <c r="AG67" s="384"/>
      <c r="AH67" s="383"/>
      <c r="AI67" s="384"/>
      <c r="AJ67" s="383"/>
      <c r="AK67" s="385">
        <f t="shared" si="37"/>
        <v>34.653061542386176</v>
      </c>
      <c r="AP67" s="108"/>
      <c r="AT67" s="69" t="s">
        <v>135</v>
      </c>
      <c r="AU67" s="69" t="s">
        <v>136</v>
      </c>
      <c r="AV67" s="69" t="s">
        <v>101</v>
      </c>
      <c r="AW67" s="70"/>
      <c r="AZ67" s="398" t="str">
        <f t="shared" si="40"/>
        <v>Organic fertilizer</v>
      </c>
      <c r="BA67" s="414">
        <f>+Q67*(VLOOKUP(LEFT($AZ54,6),'2.1 Summary costs O&amp;M'!$J$3:$R$15,$BA$4,FALSE))</f>
        <v>3786.9920466479307</v>
      </c>
      <c r="BB67" s="414">
        <f>+R67*(VLOOKUP(LEFT($AZ54,6),'2.1 Summary costs O&amp;M'!$J$3:$R$15,$BA$4,FALSE))</f>
        <v>3964.19238226279</v>
      </c>
      <c r="BC67" s="414">
        <f>+S67*(VLOOKUP(LEFT($AZ54,6),'2.1 Summary costs O&amp;M'!$J$3:$R$15,$BA$4,FALSE))</f>
        <v>4149.6842480829519</v>
      </c>
      <c r="BD67" s="414">
        <f>+T67*(VLOOKUP(LEFT($AZ54,6),'2.1 Summary costs O&amp;M'!$J$3:$R$15,$BA$4,FALSE))</f>
        <v>4343.8556200843459</v>
      </c>
      <c r="BE67" s="414">
        <f>+U67*(VLOOKUP(LEFT($AZ54,6),'2.1 Summary costs O&amp;M'!$J$3:$R$15,$BA$4,FALSE))</f>
        <v>4547.112628353686</v>
      </c>
      <c r="BF67" s="414">
        <f>+V67*(VLOOKUP(LEFT($AZ54,6),'2.1 Summary costs O&amp;M'!$J$3:$R$15,$BA$4,FALSE))</f>
        <v>0</v>
      </c>
      <c r="BG67" s="414">
        <f>+W67*(VLOOKUP(LEFT($AZ54,6),'2.1 Summary costs O&amp;M'!$J$3:$R$15,$BA$4,FALSE))</f>
        <v>0</v>
      </c>
      <c r="BH67" s="414">
        <f>+X67*(VLOOKUP(LEFT($AZ54,6),'2.1 Summary costs O&amp;M'!$J$3:$R$15,$BA$4,FALSE))</f>
        <v>0</v>
      </c>
      <c r="BI67" s="414">
        <f>+Y67*(VLOOKUP(LEFT($AZ54,6),'2.1 Summary costs O&amp;M'!$J$3:$R$15,$BA$4,FALSE))</f>
        <v>0</v>
      </c>
      <c r="BJ67" s="414">
        <f>+Z67*(VLOOKUP(LEFT($AZ54,6),'2.1 Summary costs O&amp;M'!$J$3:$R$15,$BA$4,FALSE))</f>
        <v>0</v>
      </c>
      <c r="BK67" s="414">
        <f>+AA67*(VLOOKUP(LEFT($AZ54,6),'2.1 Summary costs O&amp;M'!$J$3:$R$15,$BA$4,FALSE))</f>
        <v>0</v>
      </c>
      <c r="BL67" s="414">
        <f>+AB67*(VLOOKUP(LEFT($AZ54,6),'2.1 Summary costs O&amp;M'!$J$3:$R$15,$BA$4,FALSE))</f>
        <v>0</v>
      </c>
      <c r="BM67" s="414">
        <f>+AC67*(VLOOKUP(LEFT($AZ54,6),'2.1 Summary costs O&amp;M'!$J$3:$R$15,$BA$4,FALSE))</f>
        <v>0</v>
      </c>
      <c r="BN67" s="414">
        <f>+AD67*(VLOOKUP(LEFT($AZ54,6),'2.1 Summary costs O&amp;M'!$J$3:$R$15,$BA$4,FALSE))</f>
        <v>0</v>
      </c>
      <c r="BO67" s="414">
        <f>+AE67*(VLOOKUP(LEFT($AZ54,6),'2.1 Summary costs O&amp;M'!$J$3:$R$15,$BA$4,FALSE))</f>
        <v>0</v>
      </c>
      <c r="BP67" s="414">
        <f>+AF67*(VLOOKUP(LEFT($AZ54,6),'2.1 Summary costs O&amp;M'!$J$3:$R$15,$BA$4,FALSE))</f>
        <v>0</v>
      </c>
      <c r="BQ67" s="414">
        <f>+AG67*(VLOOKUP(LEFT($AZ54,6),'2.1 Summary costs O&amp;M'!$J$3:$R$15,$BA$4,FALSE))</f>
        <v>0</v>
      </c>
      <c r="BR67" s="414">
        <f>+AH67*(VLOOKUP(LEFT($AZ54,6),'2.1 Summary costs O&amp;M'!$J$3:$R$15,$BA$4,FALSE))</f>
        <v>0</v>
      </c>
      <c r="BS67" s="414">
        <f>+AI67*(VLOOKUP(LEFT($AZ54,6),'2.1 Summary costs O&amp;M'!$J$3:$R$15,$BA$4,FALSE))</f>
        <v>0</v>
      </c>
      <c r="BT67" s="414">
        <f>+AJ67*(VLOOKUP(LEFT($AZ54,6),'2.1 Summary costs O&amp;M'!$J$3:$R$15,$BA$4,FALSE))</f>
        <v>0</v>
      </c>
      <c r="BU67" s="414">
        <f t="shared" si="38"/>
        <v>20791.836925431704</v>
      </c>
    </row>
    <row r="68" spans="1:73" ht="17.25" x14ac:dyDescent="0.25">
      <c r="F68" s="438"/>
      <c r="G68" s="109"/>
      <c r="H68" s="109"/>
      <c r="I68" s="185"/>
      <c r="J68" s="109"/>
      <c r="K68" s="109"/>
      <c r="L68" s="109"/>
      <c r="M68" s="200"/>
      <c r="N68" s="200"/>
      <c r="Q68" s="383"/>
      <c r="R68" s="383"/>
      <c r="S68" s="384"/>
      <c r="T68" s="383"/>
      <c r="U68" s="384"/>
      <c r="V68" s="383"/>
      <c r="W68" s="384"/>
      <c r="X68" s="383"/>
      <c r="Y68" s="384"/>
      <c r="Z68" s="383"/>
      <c r="AA68" s="384"/>
      <c r="AB68" s="383"/>
      <c r="AC68" s="384"/>
      <c r="AD68" s="383"/>
      <c r="AE68" s="384"/>
      <c r="AF68" s="383"/>
      <c r="AG68" s="384"/>
      <c r="AH68" s="383"/>
      <c r="AI68" s="384"/>
      <c r="AJ68" s="383"/>
      <c r="AK68" s="385">
        <f t="shared" si="37"/>
        <v>0</v>
      </c>
      <c r="AP68" s="108"/>
      <c r="AT68" s="56" t="s">
        <v>137</v>
      </c>
      <c r="AU68" s="57">
        <v>500</v>
      </c>
      <c r="AV68" s="58" t="s">
        <v>138</v>
      </c>
      <c r="AZ68" s="398">
        <f t="shared" si="40"/>
        <v>0</v>
      </c>
      <c r="BA68" s="414">
        <f>+Q68*(VLOOKUP(LEFT($AZ54,6),'2.1 Summary costs O&amp;M'!$J$3:$R$15,$BA$4,FALSE))</f>
        <v>0</v>
      </c>
      <c r="BB68" s="414">
        <f>+R68*(VLOOKUP(LEFT($AZ54,6),'2.1 Summary costs O&amp;M'!$J$3:$R$15,$BA$4,FALSE))</f>
        <v>0</v>
      </c>
      <c r="BC68" s="414">
        <f>+S68*(VLOOKUP(LEFT($AZ54,6),'2.1 Summary costs O&amp;M'!$J$3:$R$15,$BA$4,FALSE))</f>
        <v>0</v>
      </c>
      <c r="BD68" s="414">
        <f>+T68*(VLOOKUP(LEFT($AZ54,6),'2.1 Summary costs O&amp;M'!$J$3:$R$15,$BA$4,FALSE))</f>
        <v>0</v>
      </c>
      <c r="BE68" s="414">
        <f>+U68*(VLOOKUP(LEFT($AZ54,6),'2.1 Summary costs O&amp;M'!$J$3:$R$15,$BA$4,FALSE))</f>
        <v>0</v>
      </c>
      <c r="BF68" s="414">
        <f>+V68*(VLOOKUP(LEFT($AZ54,6),'2.1 Summary costs O&amp;M'!$J$3:$R$15,$BA$4,FALSE))</f>
        <v>0</v>
      </c>
      <c r="BG68" s="414">
        <f>+W68*(VLOOKUP(LEFT($AZ54,6),'2.1 Summary costs O&amp;M'!$J$3:$R$15,$BA$4,FALSE))</f>
        <v>0</v>
      </c>
      <c r="BH68" s="414">
        <f>+X68*(VLOOKUP(LEFT($AZ54,6),'2.1 Summary costs O&amp;M'!$J$3:$R$15,$BA$4,FALSE))</f>
        <v>0</v>
      </c>
      <c r="BI68" s="414">
        <f>+Y68*(VLOOKUP(LEFT($AZ54,6),'2.1 Summary costs O&amp;M'!$J$3:$R$15,$BA$4,FALSE))</f>
        <v>0</v>
      </c>
      <c r="BJ68" s="414">
        <f>+Z68*(VLOOKUP(LEFT($AZ54,6),'2.1 Summary costs O&amp;M'!$J$3:$R$15,$BA$4,FALSE))</f>
        <v>0</v>
      </c>
      <c r="BK68" s="414">
        <f>+AA68*(VLOOKUP(LEFT($AZ54,6),'2.1 Summary costs O&amp;M'!$J$3:$R$15,$BA$4,FALSE))</f>
        <v>0</v>
      </c>
      <c r="BL68" s="414">
        <f>+AB68*(VLOOKUP(LEFT($AZ54,6),'2.1 Summary costs O&amp;M'!$J$3:$R$15,$BA$4,FALSE))</f>
        <v>0</v>
      </c>
      <c r="BM68" s="414">
        <f>+AC68*(VLOOKUP(LEFT($AZ54,6),'2.1 Summary costs O&amp;M'!$J$3:$R$15,$BA$4,FALSE))</f>
        <v>0</v>
      </c>
      <c r="BN68" s="414">
        <f>+AD68*(VLOOKUP(LEFT($AZ54,6),'2.1 Summary costs O&amp;M'!$J$3:$R$15,$BA$4,FALSE))</f>
        <v>0</v>
      </c>
      <c r="BO68" s="414">
        <f>+AE68*(VLOOKUP(LEFT($AZ54,6),'2.1 Summary costs O&amp;M'!$J$3:$R$15,$BA$4,FALSE))</f>
        <v>0</v>
      </c>
      <c r="BP68" s="414">
        <f>+AF68*(VLOOKUP(LEFT($AZ54,6),'2.1 Summary costs O&amp;M'!$J$3:$R$15,$BA$4,FALSE))</f>
        <v>0</v>
      </c>
      <c r="BQ68" s="414">
        <f>+AG68*(VLOOKUP(LEFT($AZ54,6),'2.1 Summary costs O&amp;M'!$J$3:$R$15,$BA$4,FALSE))</f>
        <v>0</v>
      </c>
      <c r="BR68" s="414">
        <f>+AH68*(VLOOKUP(LEFT($AZ54,6),'2.1 Summary costs O&amp;M'!$J$3:$R$15,$BA$4,FALSE))</f>
        <v>0</v>
      </c>
      <c r="BS68" s="414">
        <f>+AI68*(VLOOKUP(LEFT($AZ54,6),'2.1 Summary costs O&amp;M'!$J$3:$R$15,$BA$4,FALSE))</f>
        <v>0</v>
      </c>
      <c r="BT68" s="414">
        <f>+AJ68*(VLOOKUP(LEFT($AZ54,6),'2.1 Summary costs O&amp;M'!$J$3:$R$15,$BA$4,FALSE))</f>
        <v>0</v>
      </c>
      <c r="BU68" s="414">
        <f t="shared" si="38"/>
        <v>0</v>
      </c>
    </row>
    <row r="69" spans="1:73"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37"/>
        <v>0</v>
      </c>
      <c r="AP69" s="108"/>
      <c r="AT69" s="55" t="s">
        <v>139</v>
      </c>
      <c r="AU69" s="55">
        <v>150</v>
      </c>
      <c r="AV69" s="55" t="s">
        <v>138</v>
      </c>
      <c r="AW69" s="50"/>
      <c r="AZ69" s="398">
        <f t="shared" si="40"/>
        <v>0</v>
      </c>
      <c r="BA69" s="414">
        <f>+Q69*(VLOOKUP(LEFT($AZ54,6),'2.1 Summary costs O&amp;M'!$J$3:$R$15,$BA$4,FALSE))</f>
        <v>0</v>
      </c>
      <c r="BB69" s="414">
        <f>+R69*(VLOOKUP(LEFT($AZ54,6),'2.1 Summary costs O&amp;M'!$J$3:$R$15,$BA$4,FALSE))</f>
        <v>0</v>
      </c>
      <c r="BC69" s="414">
        <f>+S69*(VLOOKUP(LEFT($AZ54,6),'2.1 Summary costs O&amp;M'!$J$3:$R$15,$BA$4,FALSE))</f>
        <v>0</v>
      </c>
      <c r="BD69" s="414">
        <f>+T69*(VLOOKUP(LEFT($AZ54,6),'2.1 Summary costs O&amp;M'!$J$3:$R$15,$BA$4,FALSE))</f>
        <v>0</v>
      </c>
      <c r="BE69" s="414">
        <f>+U69*(VLOOKUP(LEFT($AZ54,6),'2.1 Summary costs O&amp;M'!$J$3:$R$15,$BA$4,FALSE))</f>
        <v>0</v>
      </c>
      <c r="BF69" s="414">
        <f>+V69*(VLOOKUP(LEFT($AZ54,6),'2.1 Summary costs O&amp;M'!$J$3:$R$15,$BA$4,FALSE))</f>
        <v>0</v>
      </c>
      <c r="BG69" s="414">
        <f>+W69*(VLOOKUP(LEFT($AZ54,6),'2.1 Summary costs O&amp;M'!$J$3:$R$15,$BA$4,FALSE))</f>
        <v>0</v>
      </c>
      <c r="BH69" s="414">
        <f>+X69*(VLOOKUP(LEFT($AZ54,6),'2.1 Summary costs O&amp;M'!$J$3:$R$15,$BA$4,FALSE))</f>
        <v>0</v>
      </c>
      <c r="BI69" s="414">
        <f>+Y69*(VLOOKUP(LEFT($AZ54,6),'2.1 Summary costs O&amp;M'!$J$3:$R$15,$BA$4,FALSE))</f>
        <v>0</v>
      </c>
      <c r="BJ69" s="414">
        <f>+Z69*(VLOOKUP(LEFT($AZ54,6),'2.1 Summary costs O&amp;M'!$J$3:$R$15,$BA$4,FALSE))</f>
        <v>0</v>
      </c>
      <c r="BK69" s="414">
        <f>+AA69*(VLOOKUP(LEFT($AZ54,6),'2.1 Summary costs O&amp;M'!$J$3:$R$15,$BA$4,FALSE))</f>
        <v>0</v>
      </c>
      <c r="BL69" s="414">
        <f>+AB69*(VLOOKUP(LEFT($AZ54,6),'2.1 Summary costs O&amp;M'!$J$3:$R$15,$BA$4,FALSE))</f>
        <v>0</v>
      </c>
      <c r="BM69" s="414">
        <f>+AC69*(VLOOKUP(LEFT($AZ54,6),'2.1 Summary costs O&amp;M'!$J$3:$R$15,$BA$4,FALSE))</f>
        <v>0</v>
      </c>
      <c r="BN69" s="414">
        <f>+AD69*(VLOOKUP(LEFT($AZ54,6),'2.1 Summary costs O&amp;M'!$J$3:$R$15,$BA$4,FALSE))</f>
        <v>0</v>
      </c>
      <c r="BO69" s="414">
        <f>+AE69*(VLOOKUP(LEFT($AZ54,6),'2.1 Summary costs O&amp;M'!$J$3:$R$15,$BA$4,FALSE))</f>
        <v>0</v>
      </c>
      <c r="BP69" s="414">
        <f>+AF69*(VLOOKUP(LEFT($AZ54,6),'2.1 Summary costs O&amp;M'!$J$3:$R$15,$BA$4,FALSE))</f>
        <v>0</v>
      </c>
      <c r="BQ69" s="414">
        <f>+AG69*(VLOOKUP(LEFT($AZ54,6),'2.1 Summary costs O&amp;M'!$J$3:$R$15,$BA$4,FALSE))</f>
        <v>0</v>
      </c>
      <c r="BR69" s="414">
        <f>+AH69*(VLOOKUP(LEFT($AZ54,6),'2.1 Summary costs O&amp;M'!$J$3:$R$15,$BA$4,FALSE))</f>
        <v>0</v>
      </c>
      <c r="BS69" s="414">
        <f>+AI69*(VLOOKUP(LEFT($AZ54,6),'2.1 Summary costs O&amp;M'!$J$3:$R$15,$BA$4,FALSE))</f>
        <v>0</v>
      </c>
      <c r="BT69" s="414">
        <f>+AJ69*(VLOOKUP(LEFT($AZ54,6),'2.1 Summary costs O&amp;M'!$J$3:$R$15,$BA$4,FALSE))</f>
        <v>0</v>
      </c>
      <c r="BU69" s="414">
        <f t="shared" si="38"/>
        <v>0</v>
      </c>
    </row>
    <row r="70" spans="1:73"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37"/>
        <v>0</v>
      </c>
      <c r="AP70" s="108"/>
      <c r="AT70" s="55" t="s">
        <v>140</v>
      </c>
      <c r="AU70" s="55">
        <v>2000</v>
      </c>
      <c r="AV70" s="55" t="s">
        <v>138</v>
      </c>
      <c r="AW70" s="50"/>
      <c r="AZ70" s="398">
        <f t="shared" si="40"/>
        <v>0</v>
      </c>
      <c r="BA70" s="414">
        <f>+Q70*(VLOOKUP(LEFT($AZ54,6),'2.1 Summary costs O&amp;M'!$J$3:$R$15,$BA$4,FALSE))</f>
        <v>0</v>
      </c>
      <c r="BB70" s="414">
        <f>+R70*(VLOOKUP(LEFT($AZ54,6),'2.1 Summary costs O&amp;M'!$J$3:$R$15,$BA$4,FALSE))</f>
        <v>0</v>
      </c>
      <c r="BC70" s="414">
        <f>+S70*(VLOOKUP(LEFT($AZ54,6),'2.1 Summary costs O&amp;M'!$J$3:$R$15,$BA$4,FALSE))</f>
        <v>0</v>
      </c>
      <c r="BD70" s="414">
        <f>+T70*(VLOOKUP(LEFT($AZ54,6),'2.1 Summary costs O&amp;M'!$J$3:$R$15,$BA$4,FALSE))</f>
        <v>0</v>
      </c>
      <c r="BE70" s="414">
        <f>+U70*(VLOOKUP(LEFT($AZ54,6),'2.1 Summary costs O&amp;M'!$J$3:$R$15,$BA$4,FALSE))</f>
        <v>0</v>
      </c>
      <c r="BF70" s="414">
        <f>+V70*(VLOOKUP(LEFT($AZ54,6),'2.1 Summary costs O&amp;M'!$J$3:$R$15,$BA$4,FALSE))</f>
        <v>0</v>
      </c>
      <c r="BG70" s="414">
        <f>+W70*(VLOOKUP(LEFT($AZ54,6),'2.1 Summary costs O&amp;M'!$J$3:$R$15,$BA$4,FALSE))</f>
        <v>0</v>
      </c>
      <c r="BH70" s="414">
        <f>+X70*(VLOOKUP(LEFT($AZ54,6),'2.1 Summary costs O&amp;M'!$J$3:$R$15,$BA$4,FALSE))</f>
        <v>0</v>
      </c>
      <c r="BI70" s="414">
        <f>+Y70*(VLOOKUP(LEFT($AZ54,6),'2.1 Summary costs O&amp;M'!$J$3:$R$15,$BA$4,FALSE))</f>
        <v>0</v>
      </c>
      <c r="BJ70" s="414">
        <f>+Z70*(VLOOKUP(LEFT($AZ54,6),'2.1 Summary costs O&amp;M'!$J$3:$R$15,$BA$4,FALSE))</f>
        <v>0</v>
      </c>
      <c r="BK70" s="414">
        <f>+AA70*(VLOOKUP(LEFT($AZ54,6),'2.1 Summary costs O&amp;M'!$J$3:$R$15,$BA$4,FALSE))</f>
        <v>0</v>
      </c>
      <c r="BL70" s="414">
        <f>+AB70*(VLOOKUP(LEFT($AZ54,6),'2.1 Summary costs O&amp;M'!$J$3:$R$15,$BA$4,FALSE))</f>
        <v>0</v>
      </c>
      <c r="BM70" s="414">
        <f>+AC70*(VLOOKUP(LEFT($AZ54,6),'2.1 Summary costs O&amp;M'!$J$3:$R$15,$BA$4,FALSE))</f>
        <v>0</v>
      </c>
      <c r="BN70" s="414">
        <f>+AD70*(VLOOKUP(LEFT($AZ54,6),'2.1 Summary costs O&amp;M'!$J$3:$R$15,$BA$4,FALSE))</f>
        <v>0</v>
      </c>
      <c r="BO70" s="414">
        <f>+AE70*(VLOOKUP(LEFT($AZ54,6),'2.1 Summary costs O&amp;M'!$J$3:$R$15,$BA$4,FALSE))</f>
        <v>0</v>
      </c>
      <c r="BP70" s="414">
        <f>+AF70*(VLOOKUP(LEFT($AZ54,6),'2.1 Summary costs O&amp;M'!$J$3:$R$15,$BA$4,FALSE))</f>
        <v>0</v>
      </c>
      <c r="BQ70" s="414">
        <f>+AG70*(VLOOKUP(LEFT($AZ54,6),'2.1 Summary costs O&amp;M'!$J$3:$R$15,$BA$4,FALSE))</f>
        <v>0</v>
      </c>
      <c r="BR70" s="414">
        <f>+AH70*(VLOOKUP(LEFT($AZ54,6),'2.1 Summary costs O&amp;M'!$J$3:$R$15,$BA$4,FALSE))</f>
        <v>0</v>
      </c>
      <c r="BS70" s="414">
        <f>+AI70*(VLOOKUP(LEFT($AZ54,6),'2.1 Summary costs O&amp;M'!$J$3:$R$15,$BA$4,FALSE))</f>
        <v>0</v>
      </c>
      <c r="BT70" s="414">
        <f>+AJ70*(VLOOKUP(LEFT($AZ54,6),'2.1 Summary costs O&amp;M'!$J$3:$R$15,$BA$4,FALSE))</f>
        <v>0</v>
      </c>
      <c r="BU70" s="412">
        <f t="shared" si="38"/>
        <v>0</v>
      </c>
    </row>
    <row r="71" spans="1:73" ht="15.75" thickBot="1" x14ac:dyDescent="0.3">
      <c r="F71" s="438"/>
      <c r="G71" s="167" t="s">
        <v>153</v>
      </c>
      <c r="H71" s="322"/>
      <c r="I71" s="168"/>
      <c r="J71" s="168"/>
      <c r="K71" s="168"/>
      <c r="L71" s="168"/>
      <c r="M71" s="168"/>
      <c r="N71" s="202">
        <f>SUM(N65:N68)</f>
        <v>9.64</v>
      </c>
      <c r="Q71" s="385">
        <f>SUM(Q65:Q70)</f>
        <v>9.4674801166198268</v>
      </c>
      <c r="R71" s="385">
        <f>SUM(R65:R70)</f>
        <v>9.9104809556569755</v>
      </c>
      <c r="S71" s="385">
        <f t="shared" ref="S71:AJ71" si="41">SUM(S65:S70)</f>
        <v>10.374210620207378</v>
      </c>
      <c r="T71" s="385">
        <f t="shared" si="41"/>
        <v>10.859639050210866</v>
      </c>
      <c r="U71" s="385">
        <f t="shared" si="41"/>
        <v>12.683497030477294</v>
      </c>
      <c r="V71" s="385">
        <f t="shared" si="41"/>
        <v>0</v>
      </c>
      <c r="W71" s="385">
        <f t="shared" si="41"/>
        <v>0</v>
      </c>
      <c r="X71" s="385">
        <f t="shared" si="41"/>
        <v>0</v>
      </c>
      <c r="Y71" s="385">
        <f t="shared" si="41"/>
        <v>0</v>
      </c>
      <c r="Z71" s="385">
        <f t="shared" si="41"/>
        <v>1.6537262712920315</v>
      </c>
      <c r="AA71" s="385">
        <f t="shared" si="41"/>
        <v>0</v>
      </c>
      <c r="AB71" s="385">
        <f t="shared" si="41"/>
        <v>0</v>
      </c>
      <c r="AC71" s="385">
        <f t="shared" si="41"/>
        <v>0</v>
      </c>
      <c r="AD71" s="385">
        <f t="shared" si="41"/>
        <v>0</v>
      </c>
      <c r="AE71" s="385">
        <f t="shared" si="41"/>
        <v>2.0785729622780735</v>
      </c>
      <c r="AF71" s="385">
        <f t="shared" si="41"/>
        <v>0</v>
      </c>
      <c r="AG71" s="385">
        <f t="shared" si="41"/>
        <v>0</v>
      </c>
      <c r="AH71" s="385">
        <f t="shared" si="41"/>
        <v>0</v>
      </c>
      <c r="AI71" s="385">
        <f t="shared" si="41"/>
        <v>0</v>
      </c>
      <c r="AJ71" s="385">
        <f t="shared" si="41"/>
        <v>2.6125639016050282</v>
      </c>
      <c r="AK71" s="385">
        <f t="shared" si="37"/>
        <v>59.640170908347471</v>
      </c>
      <c r="AP71" s="108"/>
      <c r="AT71" s="55" t="s">
        <v>141</v>
      </c>
      <c r="AU71" s="55">
        <v>500</v>
      </c>
      <c r="AV71" s="55" t="s">
        <v>142</v>
      </c>
      <c r="AW71" s="50"/>
      <c r="AZ71" s="398" t="str">
        <f t="shared" si="40"/>
        <v>Subtotal USD</v>
      </c>
      <c r="BA71" s="414">
        <f>+Q71*(VLOOKUP(LEFT($AZ54,6),'2.1 Summary costs O&amp;M'!$J$3:$R$15,$BA$4,FALSE))</f>
        <v>5680.488069971896</v>
      </c>
      <c r="BB71" s="414">
        <f>+R71*(VLOOKUP(LEFT($AZ54,6),'2.1 Summary costs O&amp;M'!$J$3:$R$15,$BA$4,FALSE))</f>
        <v>5946.2885733941857</v>
      </c>
      <c r="BC71" s="414">
        <f>+S71*(VLOOKUP(LEFT($AZ54,6),'2.1 Summary costs O&amp;M'!$J$3:$R$15,$BA$4,FALSE))</f>
        <v>6224.5263721244273</v>
      </c>
      <c r="BD71" s="414">
        <f>+T71*(VLOOKUP(LEFT($AZ54,6),'2.1 Summary costs O&amp;M'!$J$3:$R$15,$BA$4,FALSE))</f>
        <v>6515.7834301265193</v>
      </c>
      <c r="BE71" s="414">
        <f>+U71*(VLOOKUP(LEFT($AZ54,6),'2.1 Summary costs O&amp;M'!$J$3:$R$15,$BA$4,FALSE))</f>
        <v>7610.0982182863763</v>
      </c>
      <c r="BF71" s="414">
        <f>+V71*(VLOOKUP(LEFT($AZ54,6),'2.1 Summary costs O&amp;M'!$J$3:$R$15,$BA$4,FALSE))</f>
        <v>0</v>
      </c>
      <c r="BG71" s="414">
        <f>+W71*(VLOOKUP(LEFT($AZ54,6),'2.1 Summary costs O&amp;M'!$J$3:$R$15,$BA$4,FALSE))</f>
        <v>0</v>
      </c>
      <c r="BH71" s="414">
        <f>+X71*(VLOOKUP(LEFT($AZ54,6),'2.1 Summary costs O&amp;M'!$J$3:$R$15,$BA$4,FALSE))</f>
        <v>0</v>
      </c>
      <c r="BI71" s="414">
        <f>+Y71*(VLOOKUP(LEFT($AZ54,6),'2.1 Summary costs O&amp;M'!$J$3:$R$15,$BA$4,FALSE))</f>
        <v>0</v>
      </c>
      <c r="BJ71" s="414">
        <f>+Z71*(VLOOKUP(LEFT($AZ54,6),'2.1 Summary costs O&amp;M'!$J$3:$R$15,$BA$4,FALSE))</f>
        <v>992.23576277521897</v>
      </c>
      <c r="BK71" s="414">
        <f>+AA71*(VLOOKUP(LEFT($AZ54,6),'2.1 Summary costs O&amp;M'!$J$3:$R$15,$BA$4,FALSE))</f>
        <v>0</v>
      </c>
      <c r="BL71" s="414">
        <f>+AB71*(VLOOKUP(LEFT($AZ54,6),'2.1 Summary costs O&amp;M'!$J$3:$R$15,$BA$4,FALSE))</f>
        <v>0</v>
      </c>
      <c r="BM71" s="414">
        <f>+AC71*(VLOOKUP(LEFT($AZ54,6),'2.1 Summary costs O&amp;M'!$J$3:$R$15,$BA$4,FALSE))</f>
        <v>0</v>
      </c>
      <c r="BN71" s="414">
        <f>+AD71*(VLOOKUP(LEFT($AZ54,6),'2.1 Summary costs O&amp;M'!$J$3:$R$15,$BA$4,FALSE))</f>
        <v>0</v>
      </c>
      <c r="BO71" s="414">
        <f>+AE71*(VLOOKUP(LEFT($AZ54,6),'2.1 Summary costs O&amp;M'!$J$3:$R$15,$BA$4,FALSE))</f>
        <v>1247.143777366844</v>
      </c>
      <c r="BP71" s="414">
        <f>+AF71*(VLOOKUP(LEFT($AZ54,6),'2.1 Summary costs O&amp;M'!$J$3:$R$15,$BA$4,FALSE))</f>
        <v>0</v>
      </c>
      <c r="BQ71" s="414">
        <f>+AG71*(VLOOKUP(LEFT($AZ54,6),'2.1 Summary costs O&amp;M'!$J$3:$R$15,$BA$4,FALSE))</f>
        <v>0</v>
      </c>
      <c r="BR71" s="414">
        <f>+AH71*(VLOOKUP(LEFT($AZ54,6),'2.1 Summary costs O&amp;M'!$J$3:$R$15,$BA$4,FALSE))</f>
        <v>0</v>
      </c>
      <c r="BS71" s="414">
        <f>+AI71*(VLOOKUP(LEFT($AZ54,6),'2.1 Summary costs O&amp;M'!$J$3:$R$15,$BA$4,FALSE))</f>
        <v>0</v>
      </c>
      <c r="BT71" s="414">
        <f>+AJ71*(VLOOKUP(LEFT($AZ54,6),'2.1 Summary costs O&amp;M'!$J$3:$R$15,$BA$4,FALSE))</f>
        <v>1567.5383409630169</v>
      </c>
      <c r="BU71" s="412">
        <f t="shared" si="38"/>
        <v>35784.102545008485</v>
      </c>
    </row>
    <row r="72" spans="1:73"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c r="BU72" s="412"/>
    </row>
    <row r="73" spans="1:73"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73"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73"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73"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73"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73"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73" ht="30.75" thickBot="1" x14ac:dyDescent="0.3">
      <c r="A79" s="395" t="str">
        <f>+F79</f>
        <v>2.1.5. Restore pine forests in Guatemala, Honduras and Nicaragua.</v>
      </c>
      <c r="B79" s="396">
        <f>+AK88*($N$2*(1+$N$3))</f>
        <v>47.809538417385575</v>
      </c>
      <c r="C79" s="397">
        <f>+AK96</f>
        <v>56.446584475704121</v>
      </c>
      <c r="D79" s="397">
        <f>+C79+B79</f>
        <v>104.2561228930897</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v>1</v>
      </c>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c r="AZ79" t="str">
        <f>+F79</f>
        <v>2.1.5. Restore pine forests in Guatemala, Honduras and Nicaragua.</v>
      </c>
    </row>
    <row r="80" spans="1:73" x14ac:dyDescent="0.25">
      <c r="E80" s="76"/>
      <c r="F80" s="438"/>
      <c r="G80" s="78" t="s">
        <v>221</v>
      </c>
      <c r="H80" s="319"/>
      <c r="I80" s="79">
        <v>20</v>
      </c>
      <c r="J80" s="80" t="s">
        <v>225</v>
      </c>
      <c r="K80" s="79">
        <v>500</v>
      </c>
      <c r="L80" s="81">
        <v>1</v>
      </c>
      <c r="M80" s="199">
        <f t="shared" ref="M80:M85" si="42">+I80/K80</f>
        <v>0.04</v>
      </c>
      <c r="N80" s="199">
        <f t="shared" ref="N80:N85" si="43">M80*L80</f>
        <v>0.04</v>
      </c>
      <c r="Q80" s="383"/>
      <c r="R80" s="383">
        <f>+$N80*(1+$N$1)^(1+R$6)</f>
        <v>4.3566289044067716E-2</v>
      </c>
      <c r="S80" s="383"/>
      <c r="T80" s="383">
        <f>+$N80*(1+$N$1)^(1+T$6)</f>
        <v>4.6118759799370052E-2</v>
      </c>
      <c r="U80" s="383"/>
      <c r="V80" s="383">
        <f>+$N80*(1+$N$1)^(1+V$6)</f>
        <v>4.8820775239327159E-2</v>
      </c>
      <c r="W80" s="383"/>
      <c r="X80" s="383">
        <f>+$N80*(1+$N$1)^(1+X$6)</f>
        <v>5.1681096918860692E-2</v>
      </c>
      <c r="Y80" s="383"/>
      <c r="Z80" s="383">
        <f>+$N80*(1+$N$1)^(1+Z$6)</f>
        <v>5.4708999716684595E-2</v>
      </c>
      <c r="AA80" s="383"/>
      <c r="AB80" s="383">
        <f>+$N80*(1+$N$1)^(1+AB$6)</f>
        <v>5.7914301910025667E-2</v>
      </c>
      <c r="AC80" s="383"/>
      <c r="AD80" s="383">
        <f>+$N80*(1+$N$1)^(1+AD$6)</f>
        <v>6.130739701136801E-2</v>
      </c>
      <c r="AE80" s="383"/>
      <c r="AF80" s="383">
        <f>+$N80*(1+$N$1)^(1+AF$6)</f>
        <v>6.4899287470455327E-2</v>
      </c>
      <c r="AG80" s="383"/>
      <c r="AH80" s="383">
        <f>+$N80*(1+$N$1)^(1+AH$6)</f>
        <v>6.870162035083302E-2</v>
      </c>
      <c r="AI80" s="383"/>
      <c r="AJ80" s="383">
        <f>+$N80*(1+$N$1)^(1+AJ$6)</f>
        <v>7.2726725096614958E-2</v>
      </c>
      <c r="AK80" s="392">
        <f t="shared" ref="AK80:AK82" si="44">SUM(Q80:AJ80)</f>
        <v>0.57044525255760714</v>
      </c>
      <c r="AT80" s="56"/>
      <c r="AU80" s="57"/>
      <c r="AV80" s="58"/>
      <c r="AZ80" t="str">
        <f>+G80</f>
        <v>Boundary maintenance</v>
      </c>
      <c r="BA80" s="412">
        <f>+Q80*($N$2*(1+$N$3))*(VLOOKUP(LEFT(AZ79,6),'2.1 Summary costs O&amp;M'!$J$3:$R$15,BA4,FALSE))</f>
        <v>0</v>
      </c>
      <c r="BB80" s="412">
        <f>+R80*($N$2*(1+$N$3))*(VLOOKUP(LEFT(AZ79,6),'2.1 Summary costs O&amp;M'!$J$3:$R$15,BA4,FALSE))</f>
        <v>117.05150441309009</v>
      </c>
      <c r="BC80" s="412">
        <f>+S80*($N$2*(1+$N$3))*(VLOOKUP(LEFT(AZ79,6),'2.1 Summary costs O&amp;M'!$J$3:$R$15,BA4,FALSE))</f>
        <v>0</v>
      </c>
      <c r="BD80" s="412">
        <f>+T80*($N$2*(1+$N$3))*(VLOOKUP(LEFT(AZ79,6),'2.1 Summary costs O&amp;M'!$J$3:$R$15,BA4,FALSE))</f>
        <v>123.90934216870762</v>
      </c>
      <c r="BE80" s="412">
        <f>+U80*($N$2*(1+$N$3))*(VLOOKUP(LEFT(AZ79,6),'2.1 Summary costs O&amp;M'!$J$3:$R$15,BA4,FALSE))</f>
        <v>0</v>
      </c>
      <c r="BF80" s="412">
        <f>+V80*($N$2*(1+$N$3))*(VLOOKUP(LEFT(AZ79,6),'2.1 Summary costs O&amp;M'!$J$3:$R$15,BA4,FALSE))</f>
        <v>131.16896834146846</v>
      </c>
      <c r="BG80" s="412">
        <f>+W80*($N$2*(1+$N$3))*(VLOOKUP(LEFT(AZ79,6),'2.1 Summary costs O&amp;M'!$J$3:$R$15,BA4,FALSE))</f>
        <v>0</v>
      </c>
      <c r="BH80" s="412">
        <f>+X80*($N$2*(1+$N$3))*(VLOOKUP(LEFT(AZ79,6),'2.1 Summary costs O&amp;M'!$J$3:$R$15,BA4,FALSE))</f>
        <v>138.85392299427622</v>
      </c>
      <c r="BI80" s="412">
        <f>+Y80*($N$2*(1+$N$3))*(VLOOKUP(LEFT(AZ79,6),'2.1 Summary costs O&amp;M'!$J$3:$R$15,BA4,FALSE))</f>
        <v>0</v>
      </c>
      <c r="BJ80" s="412">
        <f>+Z80*($N$2*(1+$N$3))*(VLOOKUP(LEFT(AZ79,6),'2.1 Summary costs O&amp;M'!$J$3:$R$15,BA4,FALSE))</f>
        <v>146.98912536010988</v>
      </c>
      <c r="BK80" s="412">
        <f>+AA80*($N$2*(1+$N$3))*(VLOOKUP(LEFT(AZ79,6),'2.1 Summary costs O&amp;M'!$J$3:$R$15,BA4,FALSE))</f>
        <v>0</v>
      </c>
      <c r="BL80" s="412">
        <f>+AB80*($N$2*(1+$N$3))*(VLOOKUP(LEFT(AZ79,6),'2.1 Summary costs O&amp;M'!$J$3:$R$15,BA4,FALSE))</f>
        <v>155.60095464512534</v>
      </c>
      <c r="BM80" s="412">
        <f>+AC80*($N$2*(1+$N$3))*(VLOOKUP(LEFT(AZ79,6),'2.1 Summary costs O&amp;M'!$J$3:$R$15,BA4,FALSE))</f>
        <v>0</v>
      </c>
      <c r="BN80" s="412">
        <f>+AD80*($N$2*(1+$N$3))*(VLOOKUP(LEFT(AZ79,6),'2.1 Summary costs O&amp;M'!$J$3:$R$15,BA4,FALSE))</f>
        <v>164.71733556586588</v>
      </c>
      <c r="BO80" s="412">
        <f>+AE80*($N$2*(1+$N$3))*(VLOOKUP(LEFT(AZ79,6),'2.1 Summary costs O&amp;M'!$J$3:$R$15,BA4,FALSE))</f>
        <v>0</v>
      </c>
      <c r="BP80" s="412">
        <f>+AF80*($N$2*(1+$N$3))*(VLOOKUP(LEFT(AZ79,6),'2.1 Summary costs O&amp;M'!$J$3:$R$15,BA4,FALSE))</f>
        <v>174.36782889794475</v>
      </c>
      <c r="BQ80" s="412">
        <f>+AG80*($N$2*(1+$N$3))*(VLOOKUP(LEFT(AZ79,6),'2.1 Summary costs O&amp;M'!$J$3:$R$15,BA4,FALSE))</f>
        <v>0</v>
      </c>
      <c r="BR80" s="412">
        <f>+AH80*($N$2*(1+$N$3))*(VLOOKUP(LEFT(AZ79,6),'2.1 Summary costs O&amp;M'!$J$3:$R$15,BA4,FALSE))</f>
        <v>184.58372732981198</v>
      </c>
      <c r="BS80" s="412">
        <f>+AI80*($N$2*(1+$N$3))*(VLOOKUP(LEFT(AZ79,6),'2.1 Summary costs O&amp;M'!$J$3:$R$15,BA4,FALSE))</f>
        <v>0</v>
      </c>
      <c r="BT80" s="412">
        <f>+AJ80*($N$2*(1+$N$3))*(VLOOKUP(LEFT(AZ79,6),'2.1 Summary costs O&amp;M'!$J$3:$R$15,BA4,FALSE))</f>
        <v>195.39815693242232</v>
      </c>
      <c r="BU80" s="412">
        <f>SUM(BA80:BT80)</f>
        <v>1532.6408666488226</v>
      </c>
    </row>
    <row r="81" spans="5:73" x14ac:dyDescent="0.25">
      <c r="E81" s="76"/>
      <c r="F81" s="438"/>
      <c r="G81" s="74" t="s">
        <v>224</v>
      </c>
      <c r="I81" s="79">
        <v>4</v>
      </c>
      <c r="J81" s="80" t="s">
        <v>226</v>
      </c>
      <c r="K81" s="79">
        <v>30</v>
      </c>
      <c r="L81" s="81">
        <v>1</v>
      </c>
      <c r="M81" s="199">
        <f t="shared" si="42"/>
        <v>0.13333333333333333</v>
      </c>
      <c r="N81" s="199">
        <f t="shared" si="43"/>
        <v>0.13333333333333333</v>
      </c>
      <c r="Q81" s="383">
        <f t="shared" ref="Q81:AJ81" si="45">+$N81*(1+$N$1)^(1+Q$6)</f>
        <v>0.14114509425003813</v>
      </c>
      <c r="R81" s="383">
        <f t="shared" si="45"/>
        <v>0.1452209634802257</v>
      </c>
      <c r="S81" s="383">
        <f t="shared" si="45"/>
        <v>0.14941453223139106</v>
      </c>
      <c r="T81" s="383">
        <f t="shared" si="45"/>
        <v>0.1537291993312335</v>
      </c>
      <c r="U81" s="383">
        <f t="shared" si="45"/>
        <v>0.15816846175593785</v>
      </c>
      <c r="V81" s="383">
        <f t="shared" si="45"/>
        <v>0.16273591746442384</v>
      </c>
      <c r="W81" s="383">
        <f t="shared" si="45"/>
        <v>0.1674352683144405</v>
      </c>
      <c r="X81" s="383">
        <f t="shared" si="45"/>
        <v>0.17227032306286896</v>
      </c>
      <c r="Y81" s="383">
        <f t="shared" si="45"/>
        <v>0.17724500045266592</v>
      </c>
      <c r="Z81" s="383">
        <f t="shared" si="45"/>
        <v>0.18236333238894864</v>
      </c>
      <c r="AA81" s="383">
        <f t="shared" si="45"/>
        <v>0.18762946720679682</v>
      </c>
      <c r="AB81" s="383">
        <f t="shared" si="45"/>
        <v>0.19304767303341888</v>
      </c>
      <c r="AC81" s="383">
        <f t="shared" si="45"/>
        <v>0.1986223412474083</v>
      </c>
      <c r="AD81" s="383">
        <f t="shared" si="45"/>
        <v>0.20435799003789337</v>
      </c>
      <c r="AE81" s="383">
        <f t="shared" si="45"/>
        <v>0.21025926806646511</v>
      </c>
      <c r="AF81" s="383">
        <f t="shared" si="45"/>
        <v>0.2163309582348511</v>
      </c>
      <c r="AG81" s="383">
        <f t="shared" si="45"/>
        <v>0.22257798156138936</v>
      </c>
      <c r="AH81" s="383">
        <f t="shared" si="45"/>
        <v>0.22900540116944337</v>
      </c>
      <c r="AI81" s="383">
        <f t="shared" si="45"/>
        <v>0.23561842639099156</v>
      </c>
      <c r="AJ81" s="383">
        <f t="shared" si="45"/>
        <v>0.24242241698871653</v>
      </c>
      <c r="AK81" s="385">
        <f t="shared" si="44"/>
        <v>3.7496000166695485</v>
      </c>
      <c r="AZ81" t="str">
        <f t="shared" ref="AZ81:AZ88" si="46">+G81</f>
        <v>Surveillance</v>
      </c>
      <c r="BA81" s="412">
        <f>+Q81*($N$2*(1+$N$3))*(VLOOKUP(LEFT(AZ79,6),'2.1 Summary costs O&amp;M'!$J$3:$R$15,BA4,FALSE))</f>
        <v>379.2208605553472</v>
      </c>
      <c r="BB81" s="412">
        <f>+R81*($N$2*(1+$N$3))*(VLOOKUP(LEFT(AZ79,6),'2.1 Summary costs O&amp;M'!$J$3:$R$15,BA4,FALSE))</f>
        <v>390.17168137696689</v>
      </c>
      <c r="BC81" s="412">
        <f>+S81*($N$2*(1+$N$3))*(VLOOKUP(LEFT(AZ79,6),'2.1 Summary costs O&amp;M'!$J$3:$R$15,BA4,FALSE))</f>
        <v>401.4387307849878</v>
      </c>
      <c r="BD81" s="412">
        <f>+T81*($N$2*(1+$N$3))*(VLOOKUP(LEFT(AZ79,6),'2.1 Summary costs O&amp;M'!$J$3:$R$15,BA4,FALSE))</f>
        <v>413.03114056235881</v>
      </c>
      <c r="BE81" s="412">
        <f>+U81*($N$2*(1+$N$3))*(VLOOKUP(LEFT(AZ79,6),'2.1 Summary costs O&amp;M'!$J$3:$R$15,BA4,FALSE))</f>
        <v>424.95830619197079</v>
      </c>
      <c r="BF81" s="412">
        <f>+V81*($N$2*(1+$N$3))*(VLOOKUP(LEFT(AZ79,6),'2.1 Summary costs O&amp;M'!$J$3:$R$15,BA4,FALSE))</f>
        <v>437.22989447156147</v>
      </c>
      <c r="BG81" s="412">
        <f>+W81*($N$2*(1+$N$3))*(VLOOKUP(LEFT(AZ79,6),'2.1 Summary costs O&amp;M'!$J$3:$R$15,BA4,FALSE))</f>
        <v>449.85585134851709</v>
      </c>
      <c r="BH81" s="412">
        <f>+X81*($N$2*(1+$N$3))*(VLOOKUP(LEFT(AZ79,6),'2.1 Summary costs O&amp;M'!$J$3:$R$15,BA4,FALSE))</f>
        <v>462.84640998092073</v>
      </c>
      <c r="BI81" s="412">
        <f>+Y81*($N$2*(1+$N$3))*(VLOOKUP(LEFT(AZ79,6),'2.1 Summary costs O&amp;M'!$J$3:$R$15,BA4,FALSE))</f>
        <v>476.2120990313818</v>
      </c>
      <c r="BJ81" s="412">
        <f>+Z81*($N$2*(1+$N$3))*(VLOOKUP(LEFT(AZ79,6),'2.1 Summary costs O&amp;M'!$J$3:$R$15,BA4,FALSE))</f>
        <v>489.96375120036623</v>
      </c>
      <c r="BK81" s="412">
        <f>+AA81*($N$2*(1+$N$3))*(VLOOKUP(LEFT(AZ79,6),'2.1 Summary costs O&amp;M'!$J$3:$R$15,BA4,FALSE))</f>
        <v>504.11251200594648</v>
      </c>
      <c r="BL81" s="412">
        <f>+AB81*($N$2*(1+$N$3))*(VLOOKUP(LEFT(AZ79,6),'2.1 Summary costs O&amp;M'!$J$3:$R$15,BA4,FALSE))</f>
        <v>518.66984881708436</v>
      </c>
      <c r="BM81" s="412">
        <f>+AC81*($N$2*(1+$N$3))*(VLOOKUP(LEFT(AZ79,6),'2.1 Summary costs O&amp;M'!$J$3:$R$15,BA4,FALSE))</f>
        <v>533.64756014777083</v>
      </c>
      <c r="BN81" s="412">
        <f>+AD81*($N$2*(1+$N$3))*(VLOOKUP(LEFT(AZ79,6),'2.1 Summary costs O&amp;M'!$J$3:$R$15,BA4,FALSE))</f>
        <v>549.05778521955301</v>
      </c>
      <c r="BO81" s="412">
        <f>+AE81*($N$2*(1+$N$3))*(VLOOKUP(LEFT(AZ79,6),'2.1 Summary costs O&amp;M'!$J$3:$R$15,BA4,FALSE))</f>
        <v>564.91301380020013</v>
      </c>
      <c r="BP81" s="412">
        <f>+AF81*($N$2*(1+$N$3))*(VLOOKUP(LEFT(AZ79,6),'2.1 Summary costs O&amp;M'!$J$3:$R$15,BA4,FALSE))</f>
        <v>581.22609632648243</v>
      </c>
      <c r="BQ81" s="412">
        <f>+AG81*($N$2*(1+$N$3))*(VLOOKUP(LEFT(AZ79,6),'2.1 Summary costs O&amp;M'!$J$3:$R$15,BA4,FALSE))</f>
        <v>598.01025431926746</v>
      </c>
      <c r="BR81" s="412">
        <f>+AH81*($N$2*(1+$N$3))*(VLOOKUP(LEFT(AZ79,6),'2.1 Summary costs O&amp;M'!$J$3:$R$15,BA4,FALSE))</f>
        <v>615.2790910993732</v>
      </c>
      <c r="BS81" s="412">
        <f>+AI81*($N$2*(1+$N$3))*(VLOOKUP(LEFT(AZ79,6),'2.1 Summary costs O&amp;M'!$J$3:$R$15,BA4,FALSE))</f>
        <v>633.04660281286692</v>
      </c>
      <c r="BT81" s="412">
        <f>+AJ81*($N$2*(1+$N$3))*(VLOOKUP(LEFT(AZ79,6),'2.1 Summary costs O&amp;M'!$J$3:$R$15,BA4,FALSE))</f>
        <v>651.3271897747411</v>
      </c>
      <c r="BU81" s="412">
        <f t="shared" ref="BU81:BU88" si="47">SUM(BA81:BT81)</f>
        <v>10074.218679827665</v>
      </c>
    </row>
    <row r="82" spans="5:73"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44"/>
        <v>0</v>
      </c>
      <c r="AU82" s="40" t="s">
        <v>194</v>
      </c>
      <c r="AX82" s="40" t="s">
        <v>188</v>
      </c>
      <c r="AY82" s="51"/>
      <c r="AZ82">
        <f t="shared" si="46"/>
        <v>0</v>
      </c>
      <c r="BA82" s="412">
        <f>+Q82*($N$2*(1+$N$3))*(VLOOKUP(LEFT(AZ79,6),'2.1 Summary costs O&amp;M'!$J$3:$R$15,BA4,FALSE))</f>
        <v>0</v>
      </c>
      <c r="BB82" s="412">
        <f>+R82*($N$2*(1+$N$3))*(VLOOKUP(LEFT(AZ79,6),'2.1 Summary costs O&amp;M'!$J$3:$R$15,BA4,FALSE))</f>
        <v>0</v>
      </c>
      <c r="BC82" s="412">
        <f>+S82*($N$2*(1+$N$3))*(VLOOKUP(LEFT(AZ79,6),'2.1 Summary costs O&amp;M'!$J$3:$R$15,BA4,FALSE))</f>
        <v>0</v>
      </c>
      <c r="BD82" s="412">
        <f>+T82*($N$2*(1+$N$3))*(VLOOKUP(LEFT(AZ79,6),'2.1 Summary costs O&amp;M'!$J$3:$R$15,BA4,FALSE))</f>
        <v>0</v>
      </c>
      <c r="BE82" s="412">
        <f>+U82*($N$2*(1+$N$3))*(VLOOKUP(LEFT(AZ79,6),'2.1 Summary costs O&amp;M'!$J$3:$R$15,BA4,FALSE))</f>
        <v>0</v>
      </c>
      <c r="BF82" s="412">
        <f>+V82*($N$2*(1+$N$3))*(VLOOKUP(LEFT(AZ79,6),'2.1 Summary costs O&amp;M'!$J$3:$R$15,BA4,FALSE))</f>
        <v>0</v>
      </c>
      <c r="BG82" s="412">
        <f>+W82*($N$2*(1+$N$3))*(VLOOKUP(LEFT(AZ79,6),'2.1 Summary costs O&amp;M'!$J$3:$R$15,BA4,FALSE))</f>
        <v>0</v>
      </c>
      <c r="BH82" s="412">
        <f>+X82*($N$2*(1+$N$3))*(VLOOKUP(LEFT(AZ79,6),'2.1 Summary costs O&amp;M'!$J$3:$R$15,BA4,FALSE))</f>
        <v>0</v>
      </c>
      <c r="BI82" s="412">
        <f>+Y82*($N$2*(1+$N$3))*(VLOOKUP(LEFT(AZ79,6),'2.1 Summary costs O&amp;M'!$J$3:$R$15,BA4,FALSE))</f>
        <v>0</v>
      </c>
      <c r="BJ82" s="412">
        <f>+Z82*($N$2*(1+$N$3))*(VLOOKUP(LEFT(AZ79,6),'2.1 Summary costs O&amp;M'!$J$3:$R$15,BA4,FALSE))</f>
        <v>0</v>
      </c>
      <c r="BK82" s="412">
        <f>+AA82*($N$2*(1+$N$3))*(VLOOKUP(LEFT(AZ79,6),'2.1 Summary costs O&amp;M'!$J$3:$R$15,BA4,FALSE))</f>
        <v>0</v>
      </c>
      <c r="BL82" s="412">
        <f>+AB82*($N$2*(1+$N$3))*(VLOOKUP(LEFT(AZ79,6),'2.1 Summary costs O&amp;M'!$J$3:$R$15,BA4,FALSE))</f>
        <v>0</v>
      </c>
      <c r="BM82" s="412">
        <f>+AC82*($N$2*(1+$N$3))*(VLOOKUP(LEFT(AZ79,6),'2.1 Summary costs O&amp;M'!$J$3:$R$15,BA4,FALSE))</f>
        <v>0</v>
      </c>
      <c r="BN82" s="412">
        <f>+AD82*($N$2*(1+$N$3))*(VLOOKUP(LEFT(AZ79,6),'2.1 Summary costs O&amp;M'!$J$3:$R$15,BA4,FALSE))</f>
        <v>0</v>
      </c>
      <c r="BO82" s="412">
        <f>+AE82*($N$2*(1+$N$3))*(VLOOKUP(LEFT(AZ79,6),'2.1 Summary costs O&amp;M'!$J$3:$R$15,BA4,FALSE))</f>
        <v>0</v>
      </c>
      <c r="BP82" s="412">
        <f>+AF82*($N$2*(1+$N$3))*(VLOOKUP(LEFT(AZ79,6),'2.1 Summary costs O&amp;M'!$J$3:$R$15,BA4,FALSE))</f>
        <v>0</v>
      </c>
      <c r="BQ82" s="412">
        <f>+AG82*($N$2*(1+$N$3))*(VLOOKUP(LEFT(AZ79,6),'2.1 Summary costs O&amp;M'!$J$3:$R$15,BA4,FALSE))</f>
        <v>0</v>
      </c>
      <c r="BR82" s="412">
        <f>+AH82*($N$2*(1+$N$3))*(VLOOKUP(LEFT(AZ79,6),'2.1 Summary costs O&amp;M'!$J$3:$R$15,BA4,FALSE))</f>
        <v>0</v>
      </c>
      <c r="BS82" s="412">
        <f>+AI82*($N$2*(1+$N$3))*(VLOOKUP(LEFT(AZ79,6),'2.1 Summary costs O&amp;M'!$J$3:$R$15,BA4,FALSE))</f>
        <v>0</v>
      </c>
      <c r="BT82" s="412">
        <f>+AJ82*($N$2*(1+$N$3))*(VLOOKUP(LEFT(AZ79,6),'2.1 Summary costs O&amp;M'!$J$3:$R$15,BA4,FALSE))</f>
        <v>0</v>
      </c>
      <c r="BU82" s="412">
        <f t="shared" si="47"/>
        <v>0</v>
      </c>
    </row>
    <row r="83" spans="5:73" ht="45" x14ac:dyDescent="0.25">
      <c r="E83" s="76"/>
      <c r="F83" s="438"/>
      <c r="G83" s="78" t="s">
        <v>218</v>
      </c>
      <c r="H83" s="78"/>
      <c r="I83" s="182">
        <f>144*0.04</f>
        <v>5.76</v>
      </c>
      <c r="J83" s="80" t="s">
        <v>253</v>
      </c>
      <c r="K83" s="79">
        <v>200</v>
      </c>
      <c r="L83" s="81">
        <v>1</v>
      </c>
      <c r="M83" s="198">
        <f t="shared" si="42"/>
        <v>2.8799999999999999E-2</v>
      </c>
      <c r="N83" s="198">
        <f t="shared" si="43"/>
        <v>2.8799999999999999E-2</v>
      </c>
      <c r="Q83" s="383">
        <f t="shared" ref="Q83:U85" si="48">+$N83*(1+$N$1)^(1+Q$6)</f>
        <v>3.0487340358008232E-2</v>
      </c>
      <c r="R83" s="383">
        <f t="shared" si="48"/>
        <v>3.1367728111728756E-2</v>
      </c>
      <c r="S83" s="383">
        <f t="shared" si="48"/>
        <v>3.2273538961980465E-2</v>
      </c>
      <c r="T83" s="383">
        <f t="shared" si="48"/>
        <v>3.3205507055546431E-2</v>
      </c>
      <c r="U83" s="383">
        <f t="shared" si="48"/>
        <v>3.4164387739282577E-2</v>
      </c>
      <c r="V83" s="383"/>
      <c r="W83" s="383"/>
      <c r="X83" s="383"/>
      <c r="Y83" s="383"/>
      <c r="Z83" s="383"/>
      <c r="AA83" s="383"/>
      <c r="AB83" s="383"/>
      <c r="AC83" s="383"/>
      <c r="AD83" s="383"/>
      <c r="AE83" s="383"/>
      <c r="AF83" s="383"/>
      <c r="AG83" s="383"/>
      <c r="AH83" s="383"/>
      <c r="AI83" s="383"/>
      <c r="AJ83" s="383"/>
      <c r="AK83" s="385"/>
      <c r="AU83" s="50" t="s">
        <v>190</v>
      </c>
      <c r="AX83" s="184" t="s">
        <v>220</v>
      </c>
      <c r="AY83" s="51" t="s">
        <v>189</v>
      </c>
      <c r="AZ83" t="str">
        <f t="shared" si="46"/>
        <v>Dig hole</v>
      </c>
      <c r="BA83" s="412">
        <f>+Q83*($N$2*(1+$N$3))*(VLOOKUP(LEFT(AZ79,6),'2.1 Summary costs O&amp;M'!$J$3:$R$15,BA4,FALSE))</f>
        <v>81.911705879954994</v>
      </c>
      <c r="BB83" s="412">
        <f>+R83*($N$2*(1+$N$3))*(VLOOKUP(LEFT(AZ79,6),'2.1 Summary costs O&amp;M'!$J$3:$R$15,BA4,FALSE))</f>
        <v>84.277083177424871</v>
      </c>
      <c r="BC83" s="412">
        <f>+S83*($N$2*(1+$N$3))*(VLOOKUP(LEFT(AZ79,6),'2.1 Summary costs O&amp;M'!$J$3:$R$15,BA4,FALSE))</f>
        <v>86.710765849557347</v>
      </c>
      <c r="BD83" s="412">
        <f>+T83*($N$2*(1+$N$3))*(VLOOKUP(LEFT(AZ79,6),'2.1 Summary costs O&amp;M'!$J$3:$R$15,BA4,FALSE))</f>
        <v>89.214726361469488</v>
      </c>
      <c r="BE83" s="412">
        <f>+U83*($N$2*(1+$N$3))*(VLOOKUP(LEFT(AZ79,6),'2.1 Summary costs O&amp;M'!$J$3:$R$15,BA4,FALSE))</f>
        <v>91.790994137465688</v>
      </c>
      <c r="BF83" s="412">
        <f>+V83*($N$2*(1+$N$3))*(VLOOKUP(LEFT(AZ79,6),'2.1 Summary costs O&amp;M'!$J$3:$R$15,BA4,FALSE))</f>
        <v>0</v>
      </c>
      <c r="BG83" s="412">
        <f>+W83*($N$2*(1+$N$3))*(VLOOKUP(LEFT(AZ79,6),'2.1 Summary costs O&amp;M'!$J$3:$R$15,BA4,FALSE))</f>
        <v>0</v>
      </c>
      <c r="BH83" s="412">
        <f>+X83*($N$2*(1+$N$3))*(VLOOKUP(LEFT(AZ79,6),'2.1 Summary costs O&amp;M'!$J$3:$R$15,BA4,FALSE))</f>
        <v>0</v>
      </c>
      <c r="BI83" s="412">
        <f>+Y83*($N$2*(1+$N$3))*(VLOOKUP(LEFT(AZ79,6),'2.1 Summary costs O&amp;M'!$J$3:$R$15,BA4,FALSE))</f>
        <v>0</v>
      </c>
      <c r="BJ83" s="412">
        <f>+Z83*($N$2*(1+$N$3))*(VLOOKUP(LEFT(AZ79,6),'2.1 Summary costs O&amp;M'!$J$3:$R$15,BA4,FALSE))</f>
        <v>0</v>
      </c>
      <c r="BK83" s="412">
        <f>+AA83*($N$2*(1+$N$3))*(VLOOKUP(LEFT(AZ79,6),'2.1 Summary costs O&amp;M'!$J$3:$R$15,BA4,FALSE))</f>
        <v>0</v>
      </c>
      <c r="BL83" s="412">
        <f>+AB83*($N$2*(1+$N$3))*(VLOOKUP(LEFT(AZ79,6),'2.1 Summary costs O&amp;M'!$J$3:$R$15,BA4,FALSE))</f>
        <v>0</v>
      </c>
      <c r="BM83" s="412">
        <f>+AC83*($N$2*(1+$N$3))*(VLOOKUP(LEFT(AZ79,6),'2.1 Summary costs O&amp;M'!$J$3:$R$15,BA4,FALSE))</f>
        <v>0</v>
      </c>
      <c r="BN83" s="412">
        <f>+AD83*($N$2*(1+$N$3))*(VLOOKUP(LEFT(AZ79,6),'2.1 Summary costs O&amp;M'!$J$3:$R$15,BA4,FALSE))</f>
        <v>0</v>
      </c>
      <c r="BO83" s="412">
        <f>+AE83*($N$2*(1+$N$3))*(VLOOKUP(LEFT(AZ79,6),'2.1 Summary costs O&amp;M'!$J$3:$R$15,BA4,FALSE))</f>
        <v>0</v>
      </c>
      <c r="BP83" s="412">
        <f>+AF83*($N$2*(1+$N$3))*(VLOOKUP(LEFT(AZ79,6),'2.1 Summary costs O&amp;M'!$J$3:$R$15,BA4,FALSE))</f>
        <v>0</v>
      </c>
      <c r="BQ83" s="412">
        <f>+AG83*($N$2*(1+$N$3))*(VLOOKUP(LEFT(AZ79,6),'2.1 Summary costs O&amp;M'!$J$3:$R$15,BA4,FALSE))</f>
        <v>0</v>
      </c>
      <c r="BR83" s="412">
        <f>+AH83*($N$2*(1+$N$3))*(VLOOKUP(LEFT(AZ79,6),'2.1 Summary costs O&amp;M'!$J$3:$R$15,BA4,FALSE))</f>
        <v>0</v>
      </c>
      <c r="BS83" s="412">
        <f>+AI83*($N$2*(1+$N$3))*(VLOOKUP(LEFT(AZ79,6),'2.1 Summary costs O&amp;M'!$J$3:$R$15,BA4,FALSE))</f>
        <v>0</v>
      </c>
      <c r="BT83" s="412">
        <f>+AJ83*($N$2*(1+$N$3))*(VLOOKUP(LEFT(AZ79,6),'2.1 Summary costs O&amp;M'!$J$3:$R$15,BA4,FALSE))</f>
        <v>0</v>
      </c>
      <c r="BU83" s="412">
        <f t="shared" si="47"/>
        <v>433.90527540587243</v>
      </c>
    </row>
    <row r="84" spans="5:73" x14ac:dyDescent="0.25">
      <c r="E84" s="76"/>
      <c r="F84" s="438"/>
      <c r="G84" s="78" t="s">
        <v>219</v>
      </c>
      <c r="H84" s="78"/>
      <c r="I84" s="182">
        <f t="shared" ref="I84:I85" si="49">144*0.04</f>
        <v>5.76</v>
      </c>
      <c r="J84" s="124" t="s">
        <v>255</v>
      </c>
      <c r="K84" s="79">
        <v>200</v>
      </c>
      <c r="L84" s="81">
        <v>1</v>
      </c>
      <c r="M84" s="198">
        <f t="shared" si="42"/>
        <v>2.8799999999999999E-2</v>
      </c>
      <c r="N84" s="198">
        <f t="shared" si="43"/>
        <v>2.8799999999999999E-2</v>
      </c>
      <c r="Q84" s="383">
        <f t="shared" si="48"/>
        <v>3.0487340358008232E-2</v>
      </c>
      <c r="R84" s="383">
        <f t="shared" si="48"/>
        <v>3.1367728111728756E-2</v>
      </c>
      <c r="S84" s="383">
        <f t="shared" si="48"/>
        <v>3.2273538961980465E-2</v>
      </c>
      <c r="T84" s="383">
        <f t="shared" si="48"/>
        <v>3.3205507055546431E-2</v>
      </c>
      <c r="U84" s="383">
        <f t="shared" si="48"/>
        <v>3.4164387739282577E-2</v>
      </c>
      <c r="V84" s="383"/>
      <c r="W84" s="383"/>
      <c r="X84" s="383"/>
      <c r="Y84" s="383"/>
      <c r="Z84" s="383"/>
      <c r="AA84" s="383"/>
      <c r="AB84" s="383"/>
      <c r="AC84" s="383"/>
      <c r="AD84" s="383"/>
      <c r="AE84" s="383"/>
      <c r="AF84" s="383"/>
      <c r="AG84" s="383"/>
      <c r="AH84" s="383"/>
      <c r="AI84" s="383"/>
      <c r="AJ84" s="383"/>
      <c r="AK84" s="385">
        <f t="shared" ref="AK84:AK86" si="50">SUM(Q84:AJ84)</f>
        <v>0.16149850222654644</v>
      </c>
      <c r="AU84" s="159" t="s">
        <v>191</v>
      </c>
      <c r="AV84" s="159" t="s">
        <v>192</v>
      </c>
      <c r="AW84" s="51" t="s">
        <v>193</v>
      </c>
      <c r="AX84" s="184"/>
      <c r="AY84" s="51"/>
      <c r="AZ84" t="str">
        <f t="shared" si="46"/>
        <v>Plant tree</v>
      </c>
      <c r="BA84" s="412">
        <f>+Q84*($N$2*(1+$N$3))*(VLOOKUP(LEFT(AZ79,6),'2.1 Summary costs O&amp;M'!$J$3:$R$15,BA4,FALSE))</f>
        <v>81.911705879954994</v>
      </c>
      <c r="BB84" s="412">
        <f>+R84*($N$2*(1+$N$3))*(VLOOKUP(LEFT(AZ79,6),'2.1 Summary costs O&amp;M'!$J$3:$R$15,BA4,FALSE))</f>
        <v>84.277083177424871</v>
      </c>
      <c r="BC84" s="412">
        <f>+S84*($N$2*(1+$N$3))*(VLOOKUP(LEFT(AZ79,6),'2.1 Summary costs O&amp;M'!$J$3:$R$15,BA4,FALSE))</f>
        <v>86.710765849557347</v>
      </c>
      <c r="BD84" s="412">
        <f>+T84*($N$2*(1+$N$3))*(VLOOKUP(LEFT(AZ79,6),'2.1 Summary costs O&amp;M'!$J$3:$R$15,BA4,FALSE))</f>
        <v>89.214726361469488</v>
      </c>
      <c r="BE84" s="412">
        <f>+U84*($N$2*(1+$N$3))*(VLOOKUP(LEFT(AZ79,6),'2.1 Summary costs O&amp;M'!$J$3:$R$15,BA4,FALSE))</f>
        <v>91.790994137465688</v>
      </c>
      <c r="BF84" s="412">
        <f>+V84*($N$2*(1+$N$3))*(VLOOKUP(LEFT(AZ79,6),'2.1 Summary costs O&amp;M'!$J$3:$R$15,BA4,FALSE))</f>
        <v>0</v>
      </c>
      <c r="BG84" s="412">
        <f>+W84*($N$2*(1+$N$3))*(VLOOKUP(LEFT(AZ79,6),'2.1 Summary costs O&amp;M'!$J$3:$R$15,BA4,FALSE))</f>
        <v>0</v>
      </c>
      <c r="BH84" s="412">
        <f>+X84*($N$2*(1+$N$3))*(VLOOKUP(LEFT(AZ79,6),'2.1 Summary costs O&amp;M'!$J$3:$R$15,BA4,FALSE))</f>
        <v>0</v>
      </c>
      <c r="BI84" s="412">
        <f>+Y84*($N$2*(1+$N$3))*(VLOOKUP(LEFT(AZ79,6),'2.1 Summary costs O&amp;M'!$J$3:$R$15,BA4,FALSE))</f>
        <v>0</v>
      </c>
      <c r="BJ84" s="412">
        <f>+Z84*($N$2*(1+$N$3))*(VLOOKUP(LEFT(AZ79,6),'2.1 Summary costs O&amp;M'!$J$3:$R$15,BA4,FALSE))</f>
        <v>0</v>
      </c>
      <c r="BK84" s="412">
        <f>+AA84*($N$2*(1+$N$3))*(VLOOKUP(LEFT(AZ79,6),'2.1 Summary costs O&amp;M'!$J$3:$R$15,BA4,FALSE))</f>
        <v>0</v>
      </c>
      <c r="BL84" s="412">
        <f>+AB84*($N$2*(1+$N$3))*(VLOOKUP(LEFT(AZ79,6),'2.1 Summary costs O&amp;M'!$J$3:$R$15,BA4,FALSE))</f>
        <v>0</v>
      </c>
      <c r="BM84" s="412">
        <f>+AC84*($N$2*(1+$N$3))*(VLOOKUP(LEFT(AZ79,6),'2.1 Summary costs O&amp;M'!$J$3:$R$15,BA4,FALSE))</f>
        <v>0</v>
      </c>
      <c r="BN84" s="412">
        <f>+AD84*($N$2*(1+$N$3))*(VLOOKUP(LEFT(AZ79,6),'2.1 Summary costs O&amp;M'!$J$3:$R$15,BA4,FALSE))</f>
        <v>0</v>
      </c>
      <c r="BO84" s="412">
        <f>+AE84*($N$2*(1+$N$3))*(VLOOKUP(LEFT(AZ79,6),'2.1 Summary costs O&amp;M'!$J$3:$R$15,BA4,FALSE))</f>
        <v>0</v>
      </c>
      <c r="BP84" s="412">
        <f>+AF84*($N$2*(1+$N$3))*(VLOOKUP(LEFT(AZ79,6),'2.1 Summary costs O&amp;M'!$J$3:$R$15,BA4,FALSE))</f>
        <v>0</v>
      </c>
      <c r="BQ84" s="412">
        <f>+AG84*($N$2*(1+$N$3))*(VLOOKUP(LEFT(AZ79,6),'2.1 Summary costs O&amp;M'!$J$3:$R$15,BA4,FALSE))</f>
        <v>0</v>
      </c>
      <c r="BR84" s="412">
        <f>+AH84*($N$2*(1+$N$3))*(VLOOKUP(LEFT(AZ79,6),'2.1 Summary costs O&amp;M'!$J$3:$R$15,BA4,FALSE))</f>
        <v>0</v>
      </c>
      <c r="BS84" s="412">
        <f>+AI84*($N$2*(1+$N$3))*(VLOOKUP(LEFT(AZ79,6),'2.1 Summary costs O&amp;M'!$J$3:$R$15,BA4,FALSE))</f>
        <v>0</v>
      </c>
      <c r="BT84" s="412">
        <f>+AJ84*($N$2*(1+$N$3))*(VLOOKUP(LEFT(AZ79,6),'2.1 Summary costs O&amp;M'!$J$3:$R$15,BA4,FALSE))</f>
        <v>0</v>
      </c>
      <c r="BU84" s="412">
        <f t="shared" si="47"/>
        <v>433.90527540587243</v>
      </c>
    </row>
    <row r="85" spans="5:73" x14ac:dyDescent="0.25">
      <c r="E85" s="76"/>
      <c r="F85" s="438"/>
      <c r="G85" s="78" t="s">
        <v>254</v>
      </c>
      <c r="H85" s="78"/>
      <c r="I85" s="182">
        <f t="shared" si="49"/>
        <v>5.76</v>
      </c>
      <c r="J85" s="124" t="s">
        <v>255</v>
      </c>
      <c r="K85" s="105">
        <v>200</v>
      </c>
      <c r="L85" s="81">
        <v>1</v>
      </c>
      <c r="M85" s="198">
        <f t="shared" si="42"/>
        <v>2.8799999999999999E-2</v>
      </c>
      <c r="N85" s="198">
        <f t="shared" si="43"/>
        <v>2.8799999999999999E-2</v>
      </c>
      <c r="Q85" s="383">
        <f t="shared" si="48"/>
        <v>3.0487340358008232E-2</v>
      </c>
      <c r="R85" s="383">
        <f t="shared" si="48"/>
        <v>3.1367728111728756E-2</v>
      </c>
      <c r="S85" s="383">
        <f t="shared" si="48"/>
        <v>3.2273538961980465E-2</v>
      </c>
      <c r="T85" s="383">
        <f t="shared" si="48"/>
        <v>3.3205507055546431E-2</v>
      </c>
      <c r="U85" s="383">
        <f t="shared" si="48"/>
        <v>3.4164387739282577E-2</v>
      </c>
      <c r="V85" s="383"/>
      <c r="W85" s="383"/>
      <c r="X85" s="383"/>
      <c r="Y85" s="383"/>
      <c r="Z85" s="383"/>
      <c r="AA85" s="383"/>
      <c r="AB85" s="383"/>
      <c r="AC85" s="383"/>
      <c r="AD85" s="383"/>
      <c r="AE85" s="383"/>
      <c r="AF85" s="383"/>
      <c r="AG85" s="383"/>
      <c r="AH85" s="383"/>
      <c r="AI85" s="383"/>
      <c r="AJ85" s="383"/>
      <c r="AK85" s="385">
        <f t="shared" si="50"/>
        <v>0.16149850222654644</v>
      </c>
      <c r="AT85" s="51" t="s">
        <v>3</v>
      </c>
      <c r="AU85" s="158">
        <f>90.16/7.74</f>
        <v>11.648578811369509</v>
      </c>
      <c r="AV85" s="160">
        <f>+AU85*AV$94</f>
        <v>16.425588249611959</v>
      </c>
      <c r="AW85" s="161">
        <f>+AU85*AW$94</f>
        <v>23.081112744153906</v>
      </c>
      <c r="AX85" s="156">
        <v>0.12670000000000001</v>
      </c>
      <c r="AY85" s="156">
        <v>0.12</v>
      </c>
      <c r="AZ85" t="str">
        <f t="shared" si="46"/>
        <v>fertilized tree</v>
      </c>
      <c r="BA85" s="412">
        <f>+Q85*($N$2*(1+$N$3))*(VLOOKUP(LEFT(AZ79,6),'2.1 Summary costs O&amp;M'!$J$3:$R$15,BA4,FALSE))</f>
        <v>81.911705879954994</v>
      </c>
      <c r="BB85" s="412">
        <f>+R85*($N$2*(1+$N$3))*(VLOOKUP(LEFT(AZ79,6),'2.1 Summary costs O&amp;M'!$J$3:$R$15,BA4,FALSE))</f>
        <v>84.277083177424871</v>
      </c>
      <c r="BC85" s="412">
        <f>+S85*($N$2*(1+$N$3))*(VLOOKUP(LEFT(AZ79,6),'2.1 Summary costs O&amp;M'!$J$3:$R$15,BA4,FALSE))</f>
        <v>86.710765849557347</v>
      </c>
      <c r="BD85" s="412">
        <f>+T85*($N$2*(1+$N$3))*(VLOOKUP(LEFT(AZ79,6),'2.1 Summary costs O&amp;M'!$J$3:$R$15,BA4,FALSE))</f>
        <v>89.214726361469488</v>
      </c>
      <c r="BE85" s="412">
        <f>+U85*($N$2*(1+$N$3))*(VLOOKUP(LEFT(AZ79,6),'2.1 Summary costs O&amp;M'!$J$3:$R$15,BA4,FALSE))</f>
        <v>91.790994137465688</v>
      </c>
      <c r="BF85" s="412">
        <f>+V85*($N$2*(1+$N$3))*(VLOOKUP(LEFT(AZ79,6),'2.1 Summary costs O&amp;M'!$J$3:$R$15,BA4,FALSE))</f>
        <v>0</v>
      </c>
      <c r="BG85" s="412">
        <f>+W85*($N$2*(1+$N$3))*(VLOOKUP(LEFT(AZ79,6),'2.1 Summary costs O&amp;M'!$J$3:$R$15,BA4,FALSE))</f>
        <v>0</v>
      </c>
      <c r="BH85" s="412">
        <f>+X85*($N$2*(1+$N$3))*(VLOOKUP(LEFT(AZ79,6),'2.1 Summary costs O&amp;M'!$J$3:$R$15,BA4,FALSE))</f>
        <v>0</v>
      </c>
      <c r="BI85" s="412">
        <f>+Y85*($N$2*(1+$N$3))*(VLOOKUP(LEFT(AZ79,6),'2.1 Summary costs O&amp;M'!$J$3:$R$15,BA4,FALSE))</f>
        <v>0</v>
      </c>
      <c r="BJ85" s="412">
        <f>+Z85*($N$2*(1+$N$3))*(VLOOKUP(LEFT(AZ79,6),'2.1 Summary costs O&amp;M'!$J$3:$R$15,BA4,FALSE))</f>
        <v>0</v>
      </c>
      <c r="BK85" s="412">
        <f>+AA85*($N$2*(1+$N$3))*(VLOOKUP(LEFT(AZ79,6),'2.1 Summary costs O&amp;M'!$J$3:$R$15,BA4,FALSE))</f>
        <v>0</v>
      </c>
      <c r="BL85" s="412">
        <f>+AB85*($N$2*(1+$N$3))*(VLOOKUP(LEFT(AZ79,6),'2.1 Summary costs O&amp;M'!$J$3:$R$15,BA4,FALSE))</f>
        <v>0</v>
      </c>
      <c r="BM85" s="412">
        <f>+AC85*($N$2*(1+$N$3))*(VLOOKUP(LEFT(AZ79,6),'2.1 Summary costs O&amp;M'!$J$3:$R$15,BA4,FALSE))</f>
        <v>0</v>
      </c>
      <c r="BN85" s="412">
        <f>+AD85*($N$2*(1+$N$3))*(VLOOKUP(LEFT(AZ79,6),'2.1 Summary costs O&amp;M'!$J$3:$R$15,BA4,FALSE))</f>
        <v>0</v>
      </c>
      <c r="BO85" s="412">
        <f>+AE85*($N$2*(1+$N$3))*(VLOOKUP(LEFT(AZ79,6),'2.1 Summary costs O&amp;M'!$J$3:$R$15,BA4,FALSE))</f>
        <v>0</v>
      </c>
      <c r="BP85" s="412">
        <f>+AF85*($N$2*(1+$N$3))*(VLOOKUP(LEFT(AZ79,6),'2.1 Summary costs O&amp;M'!$J$3:$R$15,BA4,FALSE))</f>
        <v>0</v>
      </c>
      <c r="BQ85" s="412">
        <f>+AG85*($N$2*(1+$N$3))*(VLOOKUP(LEFT(AZ79,6),'2.1 Summary costs O&amp;M'!$J$3:$R$15,BA4,FALSE))</f>
        <v>0</v>
      </c>
      <c r="BR85" s="412">
        <f>+AH85*($N$2*(1+$N$3))*(VLOOKUP(LEFT(AZ79,6),'2.1 Summary costs O&amp;M'!$J$3:$R$15,BA4,FALSE))</f>
        <v>0</v>
      </c>
      <c r="BS85" s="412">
        <f>+AI85*($N$2*(1+$N$3))*(VLOOKUP(LEFT(AZ79,6),'2.1 Summary costs O&amp;M'!$J$3:$R$15,BA4,FALSE))</f>
        <v>0</v>
      </c>
      <c r="BT85" s="412">
        <f>+AJ85*($N$2*(1+$N$3))*(VLOOKUP(LEFT(AZ79,6),'2.1 Summary costs O&amp;M'!$J$3:$R$15,BA4,FALSE))</f>
        <v>0</v>
      </c>
      <c r="BU85" s="412">
        <f t="shared" si="47"/>
        <v>433.90527540587243</v>
      </c>
    </row>
    <row r="86" spans="5:73"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50"/>
        <v>0</v>
      </c>
      <c r="AT86" s="51" t="s">
        <v>2</v>
      </c>
      <c r="AU86" s="158">
        <f>226.39/24.73</f>
        <v>9.1544682571775162</v>
      </c>
      <c r="AV86" s="160">
        <f>+AU86*AV$94</f>
        <v>12.908658530066823</v>
      </c>
      <c r="AW86" s="161">
        <f>+AU86*AW$94</f>
        <v>18.13914962316769</v>
      </c>
      <c r="AX86" s="156">
        <v>8.6999999999999994E-2</v>
      </c>
      <c r="AY86" s="156">
        <v>0.15</v>
      </c>
      <c r="AZ86">
        <f t="shared" si="46"/>
        <v>0</v>
      </c>
      <c r="BA86" s="412">
        <f>+Q86*($N$2*(1+$N$3))*(VLOOKUP(LEFT(AZ79,6),'2.1 Summary costs O&amp;M'!$J$3:$R$15,BA4,FALSE))</f>
        <v>0</v>
      </c>
      <c r="BB86" s="412">
        <f>+R86*($N$2*(1+$N$3))*(VLOOKUP(LEFT(AZ79,6),'2.1 Summary costs O&amp;M'!$J$3:$R$15,BA4,FALSE))</f>
        <v>0</v>
      </c>
      <c r="BC86" s="412">
        <f>+S86*($N$2*(1+$N$3))*(VLOOKUP(LEFT(AZ79,6),'2.1 Summary costs O&amp;M'!$J$3:$R$15,BA4,FALSE))</f>
        <v>0</v>
      </c>
      <c r="BD86" s="412">
        <f>+T86*($N$2*(1+$N$3))*(VLOOKUP(LEFT(AZ79,6),'2.1 Summary costs O&amp;M'!$J$3:$R$15,BA4,FALSE))</f>
        <v>0</v>
      </c>
      <c r="BE86" s="412">
        <f>+U86*($N$2*(1+$N$3))*(VLOOKUP(LEFT(AZ79,6),'2.1 Summary costs O&amp;M'!$J$3:$R$15,BA4,FALSE))</f>
        <v>0</v>
      </c>
      <c r="BF86" s="412">
        <f>+V86*($N$2*(1+$N$3))*(VLOOKUP(LEFT(AZ79,6),'2.1 Summary costs O&amp;M'!$J$3:$R$15,BA4,FALSE))</f>
        <v>0</v>
      </c>
      <c r="BG86" s="412">
        <f>+W86*($N$2*(1+$N$3))*(VLOOKUP(LEFT(AZ79,6),'2.1 Summary costs O&amp;M'!$J$3:$R$15,BA4,FALSE))</f>
        <v>0</v>
      </c>
      <c r="BH86" s="412">
        <f>+X86*($N$2*(1+$N$3))*(VLOOKUP(LEFT(AZ79,6),'2.1 Summary costs O&amp;M'!$J$3:$R$15,BA4,FALSE))</f>
        <v>0</v>
      </c>
      <c r="BI86" s="412">
        <f>+Y86*($N$2*(1+$N$3))*(VLOOKUP(LEFT(AZ79,6),'2.1 Summary costs O&amp;M'!$J$3:$R$15,BA4,FALSE))</f>
        <v>0</v>
      </c>
      <c r="BJ86" s="412">
        <f>+Z86*($N$2*(1+$N$3))*(VLOOKUP(LEFT(AZ79,6),'2.1 Summary costs O&amp;M'!$J$3:$R$15,BA4,FALSE))</f>
        <v>0</v>
      </c>
      <c r="BK86" s="412">
        <f>+AA86*($N$2*(1+$N$3))*(VLOOKUP(LEFT(AZ79,6),'2.1 Summary costs O&amp;M'!$J$3:$R$15,BA4,FALSE))</f>
        <v>0</v>
      </c>
      <c r="BL86" s="412">
        <f>+AB86*($N$2*(1+$N$3))*(VLOOKUP(LEFT(AZ79,6),'2.1 Summary costs O&amp;M'!$J$3:$R$15,BA4,FALSE))</f>
        <v>0</v>
      </c>
      <c r="BM86" s="412">
        <f>+AC86*($N$2*(1+$N$3))*(VLOOKUP(LEFT(AZ79,6),'2.1 Summary costs O&amp;M'!$J$3:$R$15,BA4,FALSE))</f>
        <v>0</v>
      </c>
      <c r="BN86" s="412">
        <f>+AD86*($N$2*(1+$N$3))*(VLOOKUP(LEFT(AZ79,6),'2.1 Summary costs O&amp;M'!$J$3:$R$15,BA4,FALSE))</f>
        <v>0</v>
      </c>
      <c r="BO86" s="412">
        <f>+AE86*($N$2*(1+$N$3))*(VLOOKUP(LEFT(AZ79,6),'2.1 Summary costs O&amp;M'!$J$3:$R$15,BA4,FALSE))</f>
        <v>0</v>
      </c>
      <c r="BP86" s="412">
        <f>+AF86*($N$2*(1+$N$3))*(VLOOKUP(LEFT(AZ79,6),'2.1 Summary costs O&amp;M'!$J$3:$R$15,BA4,FALSE))</f>
        <v>0</v>
      </c>
      <c r="BQ86" s="412">
        <f>+AG86*($N$2*(1+$N$3))*(VLOOKUP(LEFT(AZ79,6),'2.1 Summary costs O&amp;M'!$J$3:$R$15,BA4,FALSE))</f>
        <v>0</v>
      </c>
      <c r="BR86" s="412">
        <f>+AH86*($N$2*(1+$N$3))*(VLOOKUP(LEFT(AZ79,6),'2.1 Summary costs O&amp;M'!$J$3:$R$15,BA4,FALSE))</f>
        <v>0</v>
      </c>
      <c r="BS86" s="412">
        <f>+AI86*($N$2*(1+$N$3))*(VLOOKUP(LEFT(AZ79,6),'2.1 Summary costs O&amp;M'!$J$3:$R$15,BA4,FALSE))</f>
        <v>0</v>
      </c>
      <c r="BT86" s="412">
        <f>+AJ86*($N$2*(1+$N$3))*(VLOOKUP(LEFT(AZ79,6),'2.1 Summary costs O&amp;M'!$J$3:$R$15,BA4,FALSE))</f>
        <v>0</v>
      </c>
      <c r="BU86" s="412">
        <f t="shared" si="47"/>
        <v>0</v>
      </c>
    </row>
    <row r="87" spans="5:73"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c r="AZ87">
        <f t="shared" si="46"/>
        <v>0</v>
      </c>
      <c r="BA87" s="412">
        <f>+Q87*($N$2*(1+$N$3))*(VLOOKUP(LEFT(AZ79,6),'2.1 Summary costs O&amp;M'!$J$3:$R$15,BA4,FALSE))</f>
        <v>0</v>
      </c>
      <c r="BB87" s="412">
        <f>+R87*($N$2*(1+$N$3))*(VLOOKUP(LEFT(AZ79,6),'2.1 Summary costs O&amp;M'!$J$3:$R$15,BA4,FALSE))</f>
        <v>0</v>
      </c>
      <c r="BC87" s="412">
        <f>+S87*($N$2*(1+$N$3))*(VLOOKUP(LEFT(AZ79,6),'2.1 Summary costs O&amp;M'!$J$3:$R$15,BA4,FALSE))</f>
        <v>0</v>
      </c>
      <c r="BD87" s="412">
        <f>+T87*($N$2*(1+$N$3))*(VLOOKUP(LEFT(AZ79,6),'2.1 Summary costs O&amp;M'!$J$3:$R$15,BA4,FALSE))</f>
        <v>0</v>
      </c>
      <c r="BE87" s="412">
        <f>+U87*($N$2*(1+$N$3))*(VLOOKUP(LEFT(AZ79,6),'2.1 Summary costs O&amp;M'!$J$3:$R$15,BA4,FALSE))</f>
        <v>0</v>
      </c>
      <c r="BF87" s="412">
        <f>+V87*($N$2*(1+$N$3))*(VLOOKUP(LEFT(AZ79,6),'2.1 Summary costs O&amp;M'!$J$3:$R$15,BA4,FALSE))</f>
        <v>0</v>
      </c>
      <c r="BG87" s="412">
        <f>+W87*($N$2*(1+$N$3))*(VLOOKUP(LEFT(AZ79,6),'2.1 Summary costs O&amp;M'!$J$3:$R$15,BA4,FALSE))</f>
        <v>0</v>
      </c>
      <c r="BH87" s="412">
        <f>+X87*($N$2*(1+$N$3))*(VLOOKUP(LEFT(AZ79,6),'2.1 Summary costs O&amp;M'!$J$3:$R$15,BA4,FALSE))</f>
        <v>0</v>
      </c>
      <c r="BI87" s="412">
        <f>+Y87*($N$2*(1+$N$3))*(VLOOKUP(LEFT(AZ79,6),'2.1 Summary costs O&amp;M'!$J$3:$R$15,BA4,FALSE))</f>
        <v>0</v>
      </c>
      <c r="BJ87" s="412">
        <f>+Z87*($N$2*(1+$N$3))*(VLOOKUP(LEFT(AZ79,6),'2.1 Summary costs O&amp;M'!$J$3:$R$15,BA4,FALSE))</f>
        <v>0</v>
      </c>
      <c r="BK87" s="412">
        <f>+AA87*($N$2*(1+$N$3))*(VLOOKUP(LEFT(AZ79,6),'2.1 Summary costs O&amp;M'!$J$3:$R$15,BA4,FALSE))</f>
        <v>0</v>
      </c>
      <c r="BL87" s="412">
        <f>+AB87*($N$2*(1+$N$3))*(VLOOKUP(LEFT(AZ79,6),'2.1 Summary costs O&amp;M'!$J$3:$R$15,BA4,FALSE))</f>
        <v>0</v>
      </c>
      <c r="BM87" s="412">
        <f>+AC87*($N$2*(1+$N$3))*(VLOOKUP(LEFT(AZ79,6),'2.1 Summary costs O&amp;M'!$J$3:$R$15,BA4,FALSE))</f>
        <v>0</v>
      </c>
      <c r="BN87" s="412">
        <f>+AD87*($N$2*(1+$N$3))*(VLOOKUP(LEFT(AZ79,6),'2.1 Summary costs O&amp;M'!$J$3:$R$15,BA4,FALSE))</f>
        <v>0</v>
      </c>
      <c r="BO87" s="412">
        <f>+AE87*($N$2*(1+$N$3))*(VLOOKUP(LEFT(AZ79,6),'2.1 Summary costs O&amp;M'!$J$3:$R$15,BA4,FALSE))</f>
        <v>0</v>
      </c>
      <c r="BP87" s="412">
        <f>+AF87*($N$2*(1+$N$3))*(VLOOKUP(LEFT(AZ79,6),'2.1 Summary costs O&amp;M'!$J$3:$R$15,BA4,FALSE))</f>
        <v>0</v>
      </c>
      <c r="BQ87" s="412">
        <f>+AG87*($N$2*(1+$N$3))*(VLOOKUP(LEFT(AZ79,6),'2.1 Summary costs O&amp;M'!$J$3:$R$15,BA4,FALSE))</f>
        <v>0</v>
      </c>
      <c r="BR87" s="412">
        <f>+AH87*($N$2*(1+$N$3))*(VLOOKUP(LEFT(AZ79,6),'2.1 Summary costs O&amp;M'!$J$3:$R$15,BA4,FALSE))</f>
        <v>0</v>
      </c>
      <c r="BS87" s="412">
        <f>+AI87*($N$2*(1+$N$3))*(VLOOKUP(LEFT(AZ79,6),'2.1 Summary costs O&amp;M'!$J$3:$R$15,BA4,FALSE))</f>
        <v>0</v>
      </c>
      <c r="BT87" s="412">
        <f>+AJ87*($N$2*(1+$N$3))*(VLOOKUP(LEFT(AZ79,6),'2.1 Summary costs O&amp;M'!$J$3:$R$15,BA4,FALSE))</f>
        <v>0</v>
      </c>
      <c r="BU87" s="412">
        <f t="shared" si="47"/>
        <v>0</v>
      </c>
    </row>
    <row r="88" spans="5:73" ht="15.75" thickBot="1" x14ac:dyDescent="0.3">
      <c r="F88" s="438"/>
      <c r="G88" s="162" t="s">
        <v>153</v>
      </c>
      <c r="H88" s="320"/>
      <c r="I88" s="163"/>
      <c r="J88" s="163"/>
      <c r="K88" s="163"/>
      <c r="L88" s="163"/>
      <c r="M88" s="164"/>
      <c r="N88" s="226">
        <f>SUM(N80:N87)</f>
        <v>0.25973333333333332</v>
      </c>
      <c r="Q88" s="385">
        <f>SUM(Q80:Q87)</f>
        <v>0.23260711532406284</v>
      </c>
      <c r="R88" s="385">
        <f>SUM(R80:R87)</f>
        <v>0.28289043685947968</v>
      </c>
      <c r="S88" s="385">
        <f t="shared" ref="S88:AJ88" si="51">SUM(S80:S87)</f>
        <v>0.24623514911733244</v>
      </c>
      <c r="T88" s="385">
        <f t="shared" si="51"/>
        <v>0.29946448029724282</v>
      </c>
      <c r="U88" s="385">
        <f t="shared" si="51"/>
        <v>0.26066162497378559</v>
      </c>
      <c r="V88" s="385">
        <f t="shared" si="51"/>
        <v>0.21155669270375099</v>
      </c>
      <c r="W88" s="385">
        <f t="shared" si="51"/>
        <v>0.1674352683144405</v>
      </c>
      <c r="X88" s="385">
        <f t="shared" si="51"/>
        <v>0.22395141998172965</v>
      </c>
      <c r="Y88" s="385">
        <f t="shared" si="51"/>
        <v>0.17724500045266592</v>
      </c>
      <c r="Z88" s="385">
        <f t="shared" si="51"/>
        <v>0.23707233210563322</v>
      </c>
      <c r="AA88" s="385">
        <f t="shared" si="51"/>
        <v>0.18762946720679682</v>
      </c>
      <c r="AB88" s="385">
        <f t="shared" si="51"/>
        <v>0.25096197494344452</v>
      </c>
      <c r="AC88" s="385">
        <f t="shared" si="51"/>
        <v>0.1986223412474083</v>
      </c>
      <c r="AD88" s="385">
        <f t="shared" si="51"/>
        <v>0.2656653870492614</v>
      </c>
      <c r="AE88" s="385">
        <f t="shared" si="51"/>
        <v>0.21025926806646511</v>
      </c>
      <c r="AF88" s="385">
        <f t="shared" si="51"/>
        <v>0.28123024570530641</v>
      </c>
      <c r="AG88" s="385">
        <f t="shared" si="51"/>
        <v>0.22257798156138936</v>
      </c>
      <c r="AH88" s="385">
        <f t="shared" si="51"/>
        <v>0.29770702152027639</v>
      </c>
      <c r="AI88" s="385">
        <f t="shared" si="51"/>
        <v>0.23561842639099156</v>
      </c>
      <c r="AJ88" s="385">
        <f t="shared" si="51"/>
        <v>0.31514914208533151</v>
      </c>
      <c r="AK88" s="385">
        <f>SUM(Q88:AJ88)</f>
        <v>4.8045407759067951</v>
      </c>
      <c r="AT88" s="51" t="s">
        <v>4</v>
      </c>
      <c r="AU88" s="158">
        <f>4176.49/34.15/22</f>
        <v>5.5590177026487417</v>
      </c>
      <c r="AV88" s="160">
        <f>+AU88*AV$94</f>
        <v>7.8387361526789388</v>
      </c>
      <c r="AW88" s="161">
        <f>+AU88*AW$94</f>
        <v>11.014932930388785</v>
      </c>
      <c r="AX88" s="156">
        <v>0.19</v>
      </c>
      <c r="AY88" s="157">
        <v>0.15</v>
      </c>
      <c r="AZ88" t="str">
        <f t="shared" si="46"/>
        <v>Subtotal USD</v>
      </c>
      <c r="BA88" s="412">
        <f>+Q88*($N$2*(1+$N$3))*(VLOOKUP(LEFT(AZ79,6),'2.1 Summary costs O&amp;M'!$J$3:$R$15,BA4,FALSE))</f>
        <v>624.9559781952122</v>
      </c>
      <c r="BB88" s="412">
        <f>+R88*($N$2*(1+$N$3))*(VLOOKUP(LEFT(AZ79,6),'2.1 Summary costs O&amp;M'!$J$3:$R$15,BA4,FALSE))</f>
        <v>760.05443532233164</v>
      </c>
      <c r="BC88" s="412">
        <f>+S88*($N$2*(1+$N$3))*(VLOOKUP(LEFT(AZ79,6),'2.1 Summary costs O&amp;M'!$J$3:$R$15,BA4,FALSE))</f>
        <v>661.5710283336598</v>
      </c>
      <c r="BD88" s="412">
        <f>+T88*($N$2*(1+$N$3))*(VLOOKUP(LEFT(AZ79,6),'2.1 Summary costs O&amp;M'!$J$3:$R$15,BA4,FALSE))</f>
        <v>804.58466181547476</v>
      </c>
      <c r="BE88" s="412">
        <f>+U88*($N$2*(1+$N$3))*(VLOOKUP(LEFT(AZ79,6),'2.1 Summary costs O&amp;M'!$J$3:$R$15,BA4,FALSE))</f>
        <v>700.33128860436784</v>
      </c>
      <c r="BF88" s="412">
        <f>+V88*($N$2*(1+$N$3))*(VLOOKUP(LEFT(AZ79,6),'2.1 Summary costs O&amp;M'!$J$3:$R$15,BA4,FALSE))</f>
        <v>568.39886281302984</v>
      </c>
      <c r="BG88" s="412">
        <f>+W88*($N$2*(1+$N$3))*(VLOOKUP(LEFT(AZ79,6),'2.1 Summary costs O&amp;M'!$J$3:$R$15,BA4,FALSE))</f>
        <v>449.85585134851709</v>
      </c>
      <c r="BH88" s="412">
        <f>+X88*($N$2*(1+$N$3))*(VLOOKUP(LEFT(AZ79,6),'2.1 Summary costs O&amp;M'!$J$3:$R$15,BA4,FALSE))</f>
        <v>601.70033297519694</v>
      </c>
      <c r="BI88" s="412">
        <f>+Y88*($N$2*(1+$N$3))*(VLOOKUP(LEFT(AZ79,6),'2.1 Summary costs O&amp;M'!$J$3:$R$15,BA4,FALSE))</f>
        <v>476.2120990313818</v>
      </c>
      <c r="BJ88" s="412">
        <f>+Z88*($N$2*(1+$N$3))*(VLOOKUP(LEFT(AZ79,6),'2.1 Summary costs O&amp;M'!$J$3:$R$15,BA4,FALSE))</f>
        <v>636.95287656047617</v>
      </c>
      <c r="BK88" s="412">
        <f>+AA88*($N$2*(1+$N$3))*(VLOOKUP(LEFT(AZ79,6),'2.1 Summary costs O&amp;M'!$J$3:$R$15,BA4,FALSE))</f>
        <v>504.11251200594648</v>
      </c>
      <c r="BL88" s="412">
        <f>+AB88*($N$2*(1+$N$3))*(VLOOKUP(LEFT(AZ79,6),'2.1 Summary costs O&amp;M'!$J$3:$R$15,BA4,FALSE))</f>
        <v>674.27080346220964</v>
      </c>
      <c r="BM88" s="412">
        <f>+AC88*($N$2*(1+$N$3))*(VLOOKUP(LEFT(AZ79,6),'2.1 Summary costs O&amp;M'!$J$3:$R$15,BA4,FALSE))</f>
        <v>533.64756014777083</v>
      </c>
      <c r="BN88" s="412">
        <f>+AD88*($N$2*(1+$N$3))*(VLOOKUP(LEFT(AZ79,6),'2.1 Summary costs O&amp;M'!$J$3:$R$15,BA4,FALSE))</f>
        <v>713.77512078541895</v>
      </c>
      <c r="BO88" s="412">
        <f>+AE88*($N$2*(1+$N$3))*(VLOOKUP(LEFT(AZ79,6),'2.1 Summary costs O&amp;M'!$J$3:$R$15,BA4,FALSE))</f>
        <v>564.91301380020013</v>
      </c>
      <c r="BP88" s="412">
        <f>+AF88*($N$2*(1+$N$3))*(VLOOKUP(LEFT(AZ79,6),'2.1 Summary costs O&amp;M'!$J$3:$R$15,BA4,FALSE))</f>
        <v>755.59392522442715</v>
      </c>
      <c r="BQ88" s="412">
        <f>+AG88*($N$2*(1+$N$3))*(VLOOKUP(LEFT(AZ79,6),'2.1 Summary costs O&amp;M'!$J$3:$R$15,BA4,FALSE))</f>
        <v>598.01025431926746</v>
      </c>
      <c r="BR88" s="412">
        <f>+AH88*($N$2*(1+$N$3))*(VLOOKUP(LEFT(AZ79,6),'2.1 Summary costs O&amp;M'!$J$3:$R$15,BA4,FALSE))</f>
        <v>799.86281842918527</v>
      </c>
      <c r="BS88" s="412">
        <f>+AI88*($N$2*(1+$N$3))*(VLOOKUP(LEFT(AZ79,6),'2.1 Summary costs O&amp;M'!$J$3:$R$15,BA4,FALSE))</f>
        <v>633.04660281286692</v>
      </c>
      <c r="BT88" s="412">
        <f>+AJ88*($N$2*(1+$N$3))*(VLOOKUP(LEFT(AZ79,6),'2.1 Summary costs O&amp;M'!$J$3:$R$15,BA4,FALSE))</f>
        <v>846.72534670716357</v>
      </c>
      <c r="BU88" s="412">
        <f t="shared" si="47"/>
        <v>12908.575372694104</v>
      </c>
    </row>
    <row r="89" spans="5:73"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c r="AZ89" s="398"/>
      <c r="BA89" s="414">
        <f>+Q89*(VLOOKUP(LEFT($AZ79,6),'2.1 Summary costs O&amp;M'!$J$3:$R$15,$BA$4,FALSE))</f>
        <v>0</v>
      </c>
      <c r="BB89" s="414">
        <f>+R89*(VLOOKUP(LEFT($AZ79,6),'2.1 Summary costs O&amp;M'!$J$3:$R$15,$BA$4,FALSE))</f>
        <v>0</v>
      </c>
      <c r="BC89" s="414">
        <f>+S89*(VLOOKUP(LEFT($AZ79,6),'2.1 Summary costs O&amp;M'!$J$3:$R$15,$BA$4,FALSE))</f>
        <v>0</v>
      </c>
      <c r="BD89" s="414">
        <f>+T89*(VLOOKUP(LEFT($AZ79,6),'2.1 Summary costs O&amp;M'!$J$3:$R$15,$BA$4,FALSE))</f>
        <v>0</v>
      </c>
      <c r="BE89" s="414">
        <f>+U89*(VLOOKUP(LEFT($AZ79,6),'2.1 Summary costs O&amp;M'!$J$3:$R$15,$BA$4,FALSE))</f>
        <v>0</v>
      </c>
      <c r="BF89" s="414">
        <f>+V89*(VLOOKUP(LEFT($AZ79,6),'2.1 Summary costs O&amp;M'!$J$3:$R$15,$BA$4,FALSE))</f>
        <v>0</v>
      </c>
      <c r="BG89" s="414">
        <f>+W89*(VLOOKUP(LEFT($AZ79,6),'2.1 Summary costs O&amp;M'!$J$3:$R$15,$BA$4,FALSE))</f>
        <v>0</v>
      </c>
      <c r="BH89" s="414">
        <f>+X89*(VLOOKUP(LEFT($AZ79,6),'2.1 Summary costs O&amp;M'!$J$3:$R$15,$BA$4,FALSE))</f>
        <v>0</v>
      </c>
      <c r="BI89" s="414">
        <f>+Y89*(VLOOKUP(LEFT($AZ79,6),'2.1 Summary costs O&amp;M'!$J$3:$R$15,$BA$4,FALSE))</f>
        <v>0</v>
      </c>
      <c r="BJ89" s="414">
        <f>+Z89*(VLOOKUP(LEFT($AZ79,6),'2.1 Summary costs O&amp;M'!$J$3:$R$15,$BA$4,FALSE))</f>
        <v>0</v>
      </c>
      <c r="BK89" s="414">
        <f>+AA89*(VLOOKUP(LEFT($AZ79,6),'2.1 Summary costs O&amp;M'!$J$3:$R$15,$BA$4,FALSE))</f>
        <v>0</v>
      </c>
      <c r="BL89" s="414">
        <f>+AB89*(VLOOKUP(LEFT($AZ79,6),'2.1 Summary costs O&amp;M'!$J$3:$R$15,$BA$4,FALSE))</f>
        <v>0</v>
      </c>
      <c r="BM89" s="414">
        <f>+AC89*(VLOOKUP(LEFT($AZ79,6),'2.1 Summary costs O&amp;M'!$J$3:$R$15,$BA$4,FALSE))</f>
        <v>0</v>
      </c>
      <c r="BN89" s="414">
        <f>+AD89*(VLOOKUP(LEFT($AZ79,6),'2.1 Summary costs O&amp;M'!$J$3:$R$15,$BA$4,FALSE))</f>
        <v>0</v>
      </c>
      <c r="BO89" s="414">
        <f>+AE89*(VLOOKUP(LEFT($AZ79,6),'2.1 Summary costs O&amp;M'!$J$3:$R$15,$BA$4,FALSE))</f>
        <v>0</v>
      </c>
      <c r="BP89" s="414">
        <f>+AF89*(VLOOKUP(LEFT($AZ79,6),'2.1 Summary costs O&amp;M'!$J$3:$R$15,$BA$4,FALSE))</f>
        <v>0</v>
      </c>
      <c r="BQ89" s="414">
        <f>+AG89*(VLOOKUP(LEFT($AZ79,6),'2.1 Summary costs O&amp;M'!$J$3:$R$15,$BA$4,FALSE))</f>
        <v>0</v>
      </c>
      <c r="BR89" s="414">
        <f>+AH89*(VLOOKUP(LEFT($AZ79,6),'2.1 Summary costs O&amp;M'!$J$3:$R$15,$BA$4,FALSE))</f>
        <v>0</v>
      </c>
      <c r="BS89" s="414">
        <f>+AI89*(VLOOKUP(LEFT($AZ79,6),'2.1 Summary costs O&amp;M'!$J$3:$R$15,$BA$4,FALSE))</f>
        <v>0</v>
      </c>
      <c r="BT89" s="414">
        <f>+AJ89*(VLOOKUP(LEFT($AZ79,6),'2.1 Summary costs O&amp;M'!$J$3:$R$15,$BA$4,FALSE))</f>
        <v>0</v>
      </c>
      <c r="BU89" s="398"/>
    </row>
    <row r="90" spans="5:73" x14ac:dyDescent="0.25">
      <c r="F90" s="438"/>
      <c r="G90" s="78" t="s">
        <v>223</v>
      </c>
      <c r="H90" s="78"/>
      <c r="I90" s="185">
        <v>6.6666666666666666E-2</v>
      </c>
      <c r="J90" s="176"/>
      <c r="K90" s="148" t="s">
        <v>230</v>
      </c>
      <c r="L90" s="175"/>
      <c r="M90" s="200">
        <v>15</v>
      </c>
      <c r="N90" s="200">
        <f>M90*I90</f>
        <v>1</v>
      </c>
      <c r="Q90" s="383"/>
      <c r="R90" s="383"/>
      <c r="S90" s="383"/>
      <c r="T90" s="383"/>
      <c r="U90" s="383">
        <f>+$N90*(1+$N$4)^(1+U$6)</f>
        <v>1.3157154595930804</v>
      </c>
      <c r="V90" s="383"/>
      <c r="W90" s="383"/>
      <c r="X90" s="383"/>
      <c r="Y90" s="383"/>
      <c r="Z90" s="383">
        <f>+$N90*(1+$N$4)^(1+Z$6)</f>
        <v>1.6537262712920315</v>
      </c>
      <c r="AA90" s="383"/>
      <c r="AB90" s="383"/>
      <c r="AC90" s="383"/>
      <c r="AD90" s="383"/>
      <c r="AE90" s="383">
        <f>+$N90*(1+$N$4)^(1+AE$6)</f>
        <v>2.0785729622780735</v>
      </c>
      <c r="AF90" s="383"/>
      <c r="AG90" s="383"/>
      <c r="AH90" s="383"/>
      <c r="AI90" s="383"/>
      <c r="AJ90" s="383">
        <f>+$N90*(1+$N$4)^(1+AJ$6)</f>
        <v>2.6125639016050282</v>
      </c>
      <c r="AK90" s="385">
        <f t="shared" ref="AK90:AK96" si="52">SUM(Q90:AJ90)</f>
        <v>7.6605785947682143</v>
      </c>
      <c r="AT90" s="51" t="s">
        <v>5</v>
      </c>
      <c r="AU90" s="158">
        <f>1.87*8</f>
        <v>14.96</v>
      </c>
      <c r="AV90" s="158">
        <f>2.2*8</f>
        <v>17.600000000000001</v>
      </c>
      <c r="AW90" s="158">
        <f>2.72*8</f>
        <v>21.76</v>
      </c>
      <c r="AX90" s="156">
        <v>0.14349999999999999</v>
      </c>
      <c r="AY90" s="157">
        <v>7.0000000000000007E-2</v>
      </c>
      <c r="AZ90" s="398" t="str">
        <f>+G90</f>
        <v>Prevention signs</v>
      </c>
      <c r="BA90" s="414">
        <f>+Q90*(VLOOKUP(LEFT($AZ79,6),'2.1 Summary costs O&amp;M'!$J$3:$R$15,$BA$4,FALSE))</f>
        <v>0</v>
      </c>
      <c r="BB90" s="414">
        <f>+R90*(VLOOKUP(LEFT($AZ79,6),'2.1 Summary costs O&amp;M'!$J$3:$R$15,$BA$4,FALSE))</f>
        <v>0</v>
      </c>
      <c r="BC90" s="414">
        <f>+S90*(VLOOKUP(LEFT($AZ79,6),'2.1 Summary costs O&amp;M'!$J$3:$R$15,$BA$4,FALSE))</f>
        <v>0</v>
      </c>
      <c r="BD90" s="414">
        <f>+T90*(VLOOKUP(LEFT($AZ79,6),'2.1 Summary costs O&amp;M'!$J$3:$R$15,$BA$4,FALSE))</f>
        <v>0</v>
      </c>
      <c r="BE90" s="414">
        <f>+U90*(VLOOKUP(LEFT($AZ79,6),'2.1 Summary costs O&amp;M'!$J$3:$R$15,$BA$4,FALSE))</f>
        <v>355.24317409013173</v>
      </c>
      <c r="BF90" s="414">
        <f>+V90*(VLOOKUP(LEFT($AZ79,6),'2.1 Summary costs O&amp;M'!$J$3:$R$15,$BA$4,FALSE))</f>
        <v>0</v>
      </c>
      <c r="BG90" s="414">
        <f>+W90*(VLOOKUP(LEFT($AZ79,6),'2.1 Summary costs O&amp;M'!$J$3:$R$15,$BA$4,FALSE))</f>
        <v>0</v>
      </c>
      <c r="BH90" s="414">
        <f>+X90*(VLOOKUP(LEFT($AZ79,6),'2.1 Summary costs O&amp;M'!$J$3:$R$15,$BA$4,FALSE))</f>
        <v>0</v>
      </c>
      <c r="BI90" s="414">
        <f>+Y90*(VLOOKUP(LEFT($AZ79,6),'2.1 Summary costs O&amp;M'!$J$3:$R$15,$BA$4,FALSE))</f>
        <v>0</v>
      </c>
      <c r="BJ90" s="414">
        <f>+Z90*(VLOOKUP(LEFT($AZ79,6),'2.1 Summary costs O&amp;M'!$J$3:$R$15,$BA$4,FALSE))</f>
        <v>446.50609324884852</v>
      </c>
      <c r="BK90" s="414">
        <f>+AA90*(VLOOKUP(LEFT($AZ79,6),'2.1 Summary costs O&amp;M'!$J$3:$R$15,$BA$4,FALSE))</f>
        <v>0</v>
      </c>
      <c r="BL90" s="414">
        <f>+AB90*(VLOOKUP(LEFT($AZ79,6),'2.1 Summary costs O&amp;M'!$J$3:$R$15,$BA$4,FALSE))</f>
        <v>0</v>
      </c>
      <c r="BM90" s="414">
        <f>+AC90*(VLOOKUP(LEFT($AZ79,6),'2.1 Summary costs O&amp;M'!$J$3:$R$15,$BA$4,FALSE))</f>
        <v>0</v>
      </c>
      <c r="BN90" s="414">
        <f>+AD90*(VLOOKUP(LEFT($AZ79,6),'2.1 Summary costs O&amp;M'!$J$3:$R$15,$BA$4,FALSE))</f>
        <v>0</v>
      </c>
      <c r="BO90" s="414">
        <f>+AE90*(VLOOKUP(LEFT($AZ79,6),'2.1 Summary costs O&amp;M'!$J$3:$R$15,$BA$4,FALSE))</f>
        <v>561.21469981507983</v>
      </c>
      <c r="BP90" s="414">
        <f>+AF90*(VLOOKUP(LEFT($AZ79,6),'2.1 Summary costs O&amp;M'!$J$3:$R$15,$BA$4,FALSE))</f>
        <v>0</v>
      </c>
      <c r="BQ90" s="414">
        <f>+AG90*(VLOOKUP(LEFT($AZ79,6),'2.1 Summary costs O&amp;M'!$J$3:$R$15,$BA$4,FALSE))</f>
        <v>0</v>
      </c>
      <c r="BR90" s="414">
        <f>+AH90*(VLOOKUP(LEFT($AZ79,6),'2.1 Summary costs O&amp;M'!$J$3:$R$15,$BA$4,FALSE))</f>
        <v>0</v>
      </c>
      <c r="BS90" s="414">
        <f>+AI90*(VLOOKUP(LEFT($AZ79,6),'2.1 Summary costs O&amp;M'!$J$3:$R$15,$BA$4,FALSE))</f>
        <v>0</v>
      </c>
      <c r="BT90" s="414">
        <f>+AJ90*(VLOOKUP(LEFT($AZ79,6),'2.1 Summary costs O&amp;M'!$J$3:$R$15,$BA$4,FALSE))</f>
        <v>705.39225343335761</v>
      </c>
      <c r="BU90" s="414">
        <f t="shared" ref="BU90:BU96" si="53">SUM(BA90:BT90)</f>
        <v>2068.3562205874177</v>
      </c>
    </row>
    <row r="91" spans="5:73" x14ac:dyDescent="0.25">
      <c r="F91" s="438"/>
      <c r="G91" s="109" t="s">
        <v>250</v>
      </c>
      <c r="H91" s="109"/>
      <c r="I91" s="185">
        <v>5.8</v>
      </c>
      <c r="J91" s="109"/>
      <c r="K91" s="146" t="s">
        <v>264</v>
      </c>
      <c r="L91" s="109"/>
      <c r="M91" s="200">
        <v>0.5</v>
      </c>
      <c r="N91" s="200">
        <f>+M91*I91</f>
        <v>2.9</v>
      </c>
      <c r="Q91" s="383">
        <f t="shared" ref="Q91:U92" si="54">+$N91*(1+$N$1)^(1+Q$6)</f>
        <v>3.0699057999383288</v>
      </c>
      <c r="R91" s="383">
        <f t="shared" si="54"/>
        <v>3.1585559556949092</v>
      </c>
      <c r="S91" s="383">
        <f t="shared" si="54"/>
        <v>3.2497660760327554</v>
      </c>
      <c r="T91" s="383">
        <f t="shared" si="54"/>
        <v>3.3436100854543285</v>
      </c>
      <c r="U91" s="383">
        <f t="shared" si="54"/>
        <v>3.4401640431916483</v>
      </c>
      <c r="V91" s="383"/>
      <c r="W91" s="384"/>
      <c r="X91" s="383"/>
      <c r="Y91" s="384"/>
      <c r="Z91" s="383"/>
      <c r="AA91" s="384"/>
      <c r="AB91" s="383"/>
      <c r="AC91" s="384"/>
      <c r="AD91" s="383"/>
      <c r="AE91" s="384"/>
      <c r="AF91" s="383"/>
      <c r="AG91" s="384"/>
      <c r="AH91" s="383"/>
      <c r="AI91" s="384"/>
      <c r="AJ91" s="383"/>
      <c r="AK91" s="385">
        <f t="shared" si="52"/>
        <v>16.26200196031197</v>
      </c>
      <c r="AT91" s="51" t="s">
        <v>187</v>
      </c>
      <c r="AU91" s="158">
        <f>9411.6/22/52.97</f>
        <v>8.0762695865584302</v>
      </c>
      <c r="AV91" s="160">
        <f>+AU91*AV$94</f>
        <v>11.388297316767366</v>
      </c>
      <c r="AW91" s="161">
        <f>+AU91*AW$94</f>
        <v>16.002749511175818</v>
      </c>
      <c r="AX91" s="156">
        <f>8.4%+7.09%</f>
        <v>0.15490000000000001</v>
      </c>
      <c r="AY91" s="157">
        <v>0.18</v>
      </c>
      <c r="AZ91" s="398" t="str">
        <f t="shared" ref="AZ91:AZ96" si="55">+G91</f>
        <v>Seedlings (plastic bag 0.5 liters)</v>
      </c>
      <c r="BA91" s="414">
        <f>+Q91*(VLOOKUP(LEFT($AZ79,6),'2.1 Summary costs O&amp;M'!$J$3:$R$15,$BA$4,FALSE))</f>
        <v>828.87456598334882</v>
      </c>
      <c r="BB91" s="414">
        <f>+R91*(VLOOKUP(LEFT($AZ79,6),'2.1 Summary costs O&amp;M'!$J$3:$R$15,$BA$4,FALSE))</f>
        <v>852.81010803762547</v>
      </c>
      <c r="BC91" s="414">
        <f>+S91*(VLOOKUP(LEFT($AZ79,6),'2.1 Summary costs O&amp;M'!$J$3:$R$15,$BA$4,FALSE))</f>
        <v>877.43684052884396</v>
      </c>
      <c r="BD91" s="414">
        <f>+T91*(VLOOKUP(LEFT($AZ79,6),'2.1 Summary costs O&amp;M'!$J$3:$R$15,$BA$4,FALSE))</f>
        <v>902.77472307266873</v>
      </c>
      <c r="BE91" s="414">
        <f>+U91*(VLOOKUP(LEFT($AZ79,6),'2.1 Summary costs O&amp;M'!$J$3:$R$15,$BA$4,FALSE))</f>
        <v>928.84429166174505</v>
      </c>
      <c r="BF91" s="414">
        <f>+V91*(VLOOKUP(LEFT($AZ79,6),'2.1 Summary costs O&amp;M'!$J$3:$R$15,$BA$4,FALSE))</f>
        <v>0</v>
      </c>
      <c r="BG91" s="414">
        <f>+W91*(VLOOKUP(LEFT($AZ79,6),'2.1 Summary costs O&amp;M'!$J$3:$R$15,$BA$4,FALSE))</f>
        <v>0</v>
      </c>
      <c r="BH91" s="414">
        <f>+X91*(VLOOKUP(LEFT($AZ79,6),'2.1 Summary costs O&amp;M'!$J$3:$R$15,$BA$4,FALSE))</f>
        <v>0</v>
      </c>
      <c r="BI91" s="414">
        <f>+Y91*(VLOOKUP(LEFT($AZ79,6),'2.1 Summary costs O&amp;M'!$J$3:$R$15,$BA$4,FALSE))</f>
        <v>0</v>
      </c>
      <c r="BJ91" s="414">
        <f>+Z91*(VLOOKUP(LEFT($AZ79,6),'2.1 Summary costs O&amp;M'!$J$3:$R$15,$BA$4,FALSE))</f>
        <v>0</v>
      </c>
      <c r="BK91" s="414">
        <f>+AA91*(VLOOKUP(LEFT($AZ79,6),'2.1 Summary costs O&amp;M'!$J$3:$R$15,$BA$4,FALSE))</f>
        <v>0</v>
      </c>
      <c r="BL91" s="414">
        <f>+AB91*(VLOOKUP(LEFT($AZ79,6),'2.1 Summary costs O&amp;M'!$J$3:$R$15,$BA$4,FALSE))</f>
        <v>0</v>
      </c>
      <c r="BM91" s="414">
        <f>+AC91*(VLOOKUP(LEFT($AZ79,6),'2.1 Summary costs O&amp;M'!$J$3:$R$15,$BA$4,FALSE))</f>
        <v>0</v>
      </c>
      <c r="BN91" s="414">
        <f>+AD91*(VLOOKUP(LEFT($AZ79,6),'2.1 Summary costs O&amp;M'!$J$3:$R$15,$BA$4,FALSE))</f>
        <v>0</v>
      </c>
      <c r="BO91" s="414">
        <f>+AE91*(VLOOKUP(LEFT($AZ79,6),'2.1 Summary costs O&amp;M'!$J$3:$R$15,$BA$4,FALSE))</f>
        <v>0</v>
      </c>
      <c r="BP91" s="414">
        <f>+AF91*(VLOOKUP(LEFT($AZ79,6),'2.1 Summary costs O&amp;M'!$J$3:$R$15,$BA$4,FALSE))</f>
        <v>0</v>
      </c>
      <c r="BQ91" s="414">
        <f>+AG91*(VLOOKUP(LEFT($AZ79,6),'2.1 Summary costs O&amp;M'!$J$3:$R$15,$BA$4,FALSE))</f>
        <v>0</v>
      </c>
      <c r="BR91" s="414">
        <f>+AH91*(VLOOKUP(LEFT($AZ79,6),'2.1 Summary costs O&amp;M'!$J$3:$R$15,$BA$4,FALSE))</f>
        <v>0</v>
      </c>
      <c r="BS91" s="414">
        <f>+AI91*(VLOOKUP(LEFT($AZ79,6),'2.1 Summary costs O&amp;M'!$J$3:$R$15,$BA$4,FALSE))</f>
        <v>0</v>
      </c>
      <c r="BT91" s="414">
        <f>+AJ91*(VLOOKUP(LEFT($AZ79,6),'2.1 Summary costs O&amp;M'!$J$3:$R$15,$BA$4,FALSE))</f>
        <v>0</v>
      </c>
      <c r="BU91" s="414">
        <f t="shared" si="53"/>
        <v>4390.7405292842323</v>
      </c>
    </row>
    <row r="92" spans="5:73" x14ac:dyDescent="0.25">
      <c r="F92" s="438"/>
      <c r="G92" s="109" t="s">
        <v>256</v>
      </c>
      <c r="H92" s="109"/>
      <c r="I92" s="185">
        <v>5.8</v>
      </c>
      <c r="J92" s="176"/>
      <c r="K92" s="148" t="s">
        <v>125</v>
      </c>
      <c r="L92" s="175"/>
      <c r="M92" s="110">
        <v>1</v>
      </c>
      <c r="N92" s="200">
        <f>+M92*I92</f>
        <v>5.8</v>
      </c>
      <c r="Q92" s="383">
        <f t="shared" si="54"/>
        <v>6.1398115998766576</v>
      </c>
      <c r="R92" s="383">
        <f t="shared" si="54"/>
        <v>6.3171119113898184</v>
      </c>
      <c r="S92" s="383">
        <f t="shared" si="54"/>
        <v>6.4995321520655107</v>
      </c>
      <c r="T92" s="383">
        <f t="shared" si="54"/>
        <v>6.6872201709086569</v>
      </c>
      <c r="U92" s="383">
        <f t="shared" si="54"/>
        <v>6.8803280863832965</v>
      </c>
      <c r="V92" s="383"/>
      <c r="W92" s="384"/>
      <c r="X92" s="383"/>
      <c r="Y92" s="384"/>
      <c r="Z92" s="383"/>
      <c r="AA92" s="384"/>
      <c r="AB92" s="383"/>
      <c r="AC92" s="384"/>
      <c r="AD92" s="383"/>
      <c r="AE92" s="384"/>
      <c r="AF92" s="383"/>
      <c r="AG92" s="384"/>
      <c r="AH92" s="383"/>
      <c r="AI92" s="384"/>
      <c r="AJ92" s="383"/>
      <c r="AK92" s="385">
        <f t="shared" si="52"/>
        <v>32.52400392062394</v>
      </c>
      <c r="AT92" s="51"/>
      <c r="AW92" s="50"/>
      <c r="AZ92" s="398" t="str">
        <f t="shared" si="55"/>
        <v>Organic fertilizer</v>
      </c>
      <c r="BA92" s="414">
        <f>+Q92*(VLOOKUP(LEFT($AZ79,6),'2.1 Summary costs O&amp;M'!$J$3:$R$15,$BA$4,FALSE))</f>
        <v>1657.7491319666976</v>
      </c>
      <c r="BB92" s="414">
        <f>+R92*(VLOOKUP(LEFT($AZ79,6),'2.1 Summary costs O&amp;M'!$J$3:$R$15,$BA$4,FALSE))</f>
        <v>1705.6202160752509</v>
      </c>
      <c r="BC92" s="414">
        <f>+S92*(VLOOKUP(LEFT($AZ79,6),'2.1 Summary costs O&amp;M'!$J$3:$R$15,$BA$4,FALSE))</f>
        <v>1754.8736810576879</v>
      </c>
      <c r="BD92" s="414">
        <f>+T92*(VLOOKUP(LEFT($AZ79,6),'2.1 Summary costs O&amp;M'!$J$3:$R$15,$BA$4,FALSE))</f>
        <v>1805.5494461453375</v>
      </c>
      <c r="BE92" s="414">
        <f>+U92*(VLOOKUP(LEFT($AZ79,6),'2.1 Summary costs O&amp;M'!$J$3:$R$15,$BA$4,FALSE))</f>
        <v>1857.6885833234901</v>
      </c>
      <c r="BF92" s="414">
        <f>+V92*(VLOOKUP(LEFT($AZ79,6),'2.1 Summary costs O&amp;M'!$J$3:$R$15,$BA$4,FALSE))</f>
        <v>0</v>
      </c>
      <c r="BG92" s="414">
        <f>+W92*(VLOOKUP(LEFT($AZ79,6),'2.1 Summary costs O&amp;M'!$J$3:$R$15,$BA$4,FALSE))</f>
        <v>0</v>
      </c>
      <c r="BH92" s="414">
        <f>+X92*(VLOOKUP(LEFT($AZ79,6),'2.1 Summary costs O&amp;M'!$J$3:$R$15,$BA$4,FALSE))</f>
        <v>0</v>
      </c>
      <c r="BI92" s="414">
        <f>+Y92*(VLOOKUP(LEFT($AZ79,6),'2.1 Summary costs O&amp;M'!$J$3:$R$15,$BA$4,FALSE))</f>
        <v>0</v>
      </c>
      <c r="BJ92" s="414">
        <f>+Z92*(VLOOKUP(LEFT($AZ79,6),'2.1 Summary costs O&amp;M'!$J$3:$R$15,$BA$4,FALSE))</f>
        <v>0</v>
      </c>
      <c r="BK92" s="414">
        <f>+AA92*(VLOOKUP(LEFT($AZ79,6),'2.1 Summary costs O&amp;M'!$J$3:$R$15,$BA$4,FALSE))</f>
        <v>0</v>
      </c>
      <c r="BL92" s="414">
        <f>+AB92*(VLOOKUP(LEFT($AZ79,6),'2.1 Summary costs O&amp;M'!$J$3:$R$15,$BA$4,FALSE))</f>
        <v>0</v>
      </c>
      <c r="BM92" s="414">
        <f>+AC92*(VLOOKUP(LEFT($AZ79,6),'2.1 Summary costs O&amp;M'!$J$3:$R$15,$BA$4,FALSE))</f>
        <v>0</v>
      </c>
      <c r="BN92" s="414">
        <f>+AD92*(VLOOKUP(LEFT($AZ79,6),'2.1 Summary costs O&amp;M'!$J$3:$R$15,$BA$4,FALSE))</f>
        <v>0</v>
      </c>
      <c r="BO92" s="414">
        <f>+AE92*(VLOOKUP(LEFT($AZ79,6),'2.1 Summary costs O&amp;M'!$J$3:$R$15,$BA$4,FALSE))</f>
        <v>0</v>
      </c>
      <c r="BP92" s="414">
        <f>+AF92*(VLOOKUP(LEFT($AZ79,6),'2.1 Summary costs O&amp;M'!$J$3:$R$15,$BA$4,FALSE))</f>
        <v>0</v>
      </c>
      <c r="BQ92" s="414">
        <f>+AG92*(VLOOKUP(LEFT($AZ79,6),'2.1 Summary costs O&amp;M'!$J$3:$R$15,$BA$4,FALSE))</f>
        <v>0</v>
      </c>
      <c r="BR92" s="414">
        <f>+AH92*(VLOOKUP(LEFT($AZ79,6),'2.1 Summary costs O&amp;M'!$J$3:$R$15,$BA$4,FALSE))</f>
        <v>0</v>
      </c>
      <c r="BS92" s="414">
        <f>+AI92*(VLOOKUP(LEFT($AZ79,6),'2.1 Summary costs O&amp;M'!$J$3:$R$15,$BA$4,FALSE))</f>
        <v>0</v>
      </c>
      <c r="BT92" s="414">
        <f>+AJ92*(VLOOKUP(LEFT($AZ79,6),'2.1 Summary costs O&amp;M'!$J$3:$R$15,$BA$4,FALSE))</f>
        <v>0</v>
      </c>
      <c r="BU92" s="414">
        <f t="shared" si="53"/>
        <v>8781.4810585684645</v>
      </c>
    </row>
    <row r="93" spans="5:73" x14ac:dyDescent="0.25">
      <c r="F93" s="438"/>
      <c r="G93" s="109"/>
      <c r="H93" s="109"/>
      <c r="I93" s="185"/>
      <c r="J93" s="109"/>
      <c r="K93" s="109"/>
      <c r="L93" s="109"/>
      <c r="M93" s="200"/>
      <c r="N93" s="200"/>
      <c r="Q93" s="383"/>
      <c r="R93" s="383"/>
      <c r="S93" s="384"/>
      <c r="T93" s="383"/>
      <c r="U93" s="384"/>
      <c r="V93" s="383"/>
      <c r="W93" s="384"/>
      <c r="X93" s="383"/>
      <c r="Y93" s="384"/>
      <c r="Z93" s="383"/>
      <c r="AA93" s="384"/>
      <c r="AB93" s="383"/>
      <c r="AC93" s="384"/>
      <c r="AD93" s="383"/>
      <c r="AE93" s="384"/>
      <c r="AF93" s="383"/>
      <c r="AG93" s="384"/>
      <c r="AH93" s="383"/>
      <c r="AI93" s="384"/>
      <c r="AJ93" s="383"/>
      <c r="AK93" s="385">
        <f t="shared" si="52"/>
        <v>0</v>
      </c>
      <c r="AU93" s="158">
        <f>+AU89+AU90</f>
        <v>32.644854796578628</v>
      </c>
      <c r="AV93" s="158">
        <f>+AV89+AV90</f>
        <v>46.032305918178253</v>
      </c>
      <c r="AW93" s="158">
        <f>+AW89+AW90</f>
        <v>64.684249149856512</v>
      </c>
      <c r="AZ93" s="398">
        <f t="shared" si="55"/>
        <v>0</v>
      </c>
      <c r="BA93" s="414">
        <f>+Q93*(VLOOKUP(LEFT($AZ79,6),'2.1 Summary costs O&amp;M'!$J$3:$R$15,$BA$4,FALSE))</f>
        <v>0</v>
      </c>
      <c r="BB93" s="414">
        <f>+R93*(VLOOKUP(LEFT($AZ79,6),'2.1 Summary costs O&amp;M'!$J$3:$R$15,$BA$4,FALSE))</f>
        <v>0</v>
      </c>
      <c r="BC93" s="414">
        <f>+S93*(VLOOKUP(LEFT($AZ79,6),'2.1 Summary costs O&amp;M'!$J$3:$R$15,$BA$4,FALSE))</f>
        <v>0</v>
      </c>
      <c r="BD93" s="414">
        <f>+T93*(VLOOKUP(LEFT($AZ79,6),'2.1 Summary costs O&amp;M'!$J$3:$R$15,$BA$4,FALSE))</f>
        <v>0</v>
      </c>
      <c r="BE93" s="414">
        <f>+U93*(VLOOKUP(LEFT($AZ79,6),'2.1 Summary costs O&amp;M'!$J$3:$R$15,$BA$4,FALSE))</f>
        <v>0</v>
      </c>
      <c r="BF93" s="414">
        <f>+V93*(VLOOKUP(LEFT($AZ79,6),'2.1 Summary costs O&amp;M'!$J$3:$R$15,$BA$4,FALSE))</f>
        <v>0</v>
      </c>
      <c r="BG93" s="414">
        <f>+W93*(VLOOKUP(LEFT($AZ79,6),'2.1 Summary costs O&amp;M'!$J$3:$R$15,$BA$4,FALSE))</f>
        <v>0</v>
      </c>
      <c r="BH93" s="414">
        <f>+X93*(VLOOKUP(LEFT($AZ79,6),'2.1 Summary costs O&amp;M'!$J$3:$R$15,$BA$4,FALSE))</f>
        <v>0</v>
      </c>
      <c r="BI93" s="414">
        <f>+Y93*(VLOOKUP(LEFT($AZ79,6),'2.1 Summary costs O&amp;M'!$J$3:$R$15,$BA$4,FALSE))</f>
        <v>0</v>
      </c>
      <c r="BJ93" s="414">
        <f>+Z93*(VLOOKUP(LEFT($AZ79,6),'2.1 Summary costs O&amp;M'!$J$3:$R$15,$BA$4,FALSE))</f>
        <v>0</v>
      </c>
      <c r="BK93" s="414">
        <f>+AA93*(VLOOKUP(LEFT($AZ79,6),'2.1 Summary costs O&amp;M'!$J$3:$R$15,$BA$4,FALSE))</f>
        <v>0</v>
      </c>
      <c r="BL93" s="414">
        <f>+AB93*(VLOOKUP(LEFT($AZ79,6),'2.1 Summary costs O&amp;M'!$J$3:$R$15,$BA$4,FALSE))</f>
        <v>0</v>
      </c>
      <c r="BM93" s="414">
        <f>+AC93*(VLOOKUP(LEFT($AZ79,6),'2.1 Summary costs O&amp;M'!$J$3:$R$15,$BA$4,FALSE))</f>
        <v>0</v>
      </c>
      <c r="BN93" s="414">
        <f>+AD93*(VLOOKUP(LEFT($AZ79,6),'2.1 Summary costs O&amp;M'!$J$3:$R$15,$BA$4,FALSE))</f>
        <v>0</v>
      </c>
      <c r="BO93" s="414">
        <f>+AE93*(VLOOKUP(LEFT($AZ79,6),'2.1 Summary costs O&amp;M'!$J$3:$R$15,$BA$4,FALSE))</f>
        <v>0</v>
      </c>
      <c r="BP93" s="414">
        <f>+AF93*(VLOOKUP(LEFT($AZ79,6),'2.1 Summary costs O&amp;M'!$J$3:$R$15,$BA$4,FALSE))</f>
        <v>0</v>
      </c>
      <c r="BQ93" s="414">
        <f>+AG93*(VLOOKUP(LEFT($AZ79,6),'2.1 Summary costs O&amp;M'!$J$3:$R$15,$BA$4,FALSE))</f>
        <v>0</v>
      </c>
      <c r="BR93" s="414">
        <f>+AH93*(VLOOKUP(LEFT($AZ79,6),'2.1 Summary costs O&amp;M'!$J$3:$R$15,$BA$4,FALSE))</f>
        <v>0</v>
      </c>
      <c r="BS93" s="414">
        <f>+AI93*(VLOOKUP(LEFT($AZ79,6),'2.1 Summary costs O&amp;M'!$J$3:$R$15,$BA$4,FALSE))</f>
        <v>0</v>
      </c>
      <c r="BT93" s="414">
        <f>+AJ93*(VLOOKUP(LEFT($AZ79,6),'2.1 Summary costs O&amp;M'!$J$3:$R$15,$BA$4,FALSE))</f>
        <v>0</v>
      </c>
      <c r="BU93" s="414">
        <f t="shared" si="53"/>
        <v>0</v>
      </c>
    </row>
    <row r="94" spans="5:73"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52"/>
        <v>0</v>
      </c>
      <c r="AV94" s="158">
        <f>+AV93/AU93</f>
        <v>1.4100937561224107</v>
      </c>
      <c r="AW94" s="158">
        <f>+AW93/AU93</f>
        <v>1.9814531126857946</v>
      </c>
      <c r="AZ94" s="398">
        <f t="shared" si="55"/>
        <v>0</v>
      </c>
      <c r="BA94" s="414">
        <f>+Q94*(VLOOKUP(LEFT($AZ79,6),'2.1 Summary costs O&amp;M'!$J$3:$R$15,$BA$4,FALSE))</f>
        <v>0</v>
      </c>
      <c r="BB94" s="414">
        <f>+R94*(VLOOKUP(LEFT($AZ79,6),'2.1 Summary costs O&amp;M'!$J$3:$R$15,$BA$4,FALSE))</f>
        <v>0</v>
      </c>
      <c r="BC94" s="414">
        <f>+S94*(VLOOKUP(LEFT($AZ79,6),'2.1 Summary costs O&amp;M'!$J$3:$R$15,$BA$4,FALSE))</f>
        <v>0</v>
      </c>
      <c r="BD94" s="414">
        <f>+T94*(VLOOKUP(LEFT($AZ79,6),'2.1 Summary costs O&amp;M'!$J$3:$R$15,$BA$4,FALSE))</f>
        <v>0</v>
      </c>
      <c r="BE94" s="414">
        <f>+U94*(VLOOKUP(LEFT($AZ79,6),'2.1 Summary costs O&amp;M'!$J$3:$R$15,$BA$4,FALSE))</f>
        <v>0</v>
      </c>
      <c r="BF94" s="414">
        <f>+V94*(VLOOKUP(LEFT($AZ79,6),'2.1 Summary costs O&amp;M'!$J$3:$R$15,$BA$4,FALSE))</f>
        <v>0</v>
      </c>
      <c r="BG94" s="414">
        <f>+W94*(VLOOKUP(LEFT($AZ79,6),'2.1 Summary costs O&amp;M'!$J$3:$R$15,$BA$4,FALSE))</f>
        <v>0</v>
      </c>
      <c r="BH94" s="414">
        <f>+X94*(VLOOKUP(LEFT($AZ79,6),'2.1 Summary costs O&amp;M'!$J$3:$R$15,$BA$4,FALSE))</f>
        <v>0</v>
      </c>
      <c r="BI94" s="414">
        <f>+Y94*(VLOOKUP(LEFT($AZ79,6),'2.1 Summary costs O&amp;M'!$J$3:$R$15,$BA$4,FALSE))</f>
        <v>0</v>
      </c>
      <c r="BJ94" s="414">
        <f>+Z94*(VLOOKUP(LEFT($AZ79,6),'2.1 Summary costs O&amp;M'!$J$3:$R$15,$BA$4,FALSE))</f>
        <v>0</v>
      </c>
      <c r="BK94" s="414">
        <f>+AA94*(VLOOKUP(LEFT($AZ79,6),'2.1 Summary costs O&amp;M'!$J$3:$R$15,$BA$4,FALSE))</f>
        <v>0</v>
      </c>
      <c r="BL94" s="414">
        <f>+AB94*(VLOOKUP(LEFT($AZ79,6),'2.1 Summary costs O&amp;M'!$J$3:$R$15,$BA$4,FALSE))</f>
        <v>0</v>
      </c>
      <c r="BM94" s="414">
        <f>+AC94*(VLOOKUP(LEFT($AZ79,6),'2.1 Summary costs O&amp;M'!$J$3:$R$15,$BA$4,FALSE))</f>
        <v>0</v>
      </c>
      <c r="BN94" s="414">
        <f>+AD94*(VLOOKUP(LEFT($AZ79,6),'2.1 Summary costs O&amp;M'!$J$3:$R$15,$BA$4,FALSE))</f>
        <v>0</v>
      </c>
      <c r="BO94" s="414">
        <f>+AE94*(VLOOKUP(LEFT($AZ79,6),'2.1 Summary costs O&amp;M'!$J$3:$R$15,$BA$4,FALSE))</f>
        <v>0</v>
      </c>
      <c r="BP94" s="414">
        <f>+AF94*(VLOOKUP(LEFT($AZ79,6),'2.1 Summary costs O&amp;M'!$J$3:$R$15,$BA$4,FALSE))</f>
        <v>0</v>
      </c>
      <c r="BQ94" s="414">
        <f>+AG94*(VLOOKUP(LEFT($AZ79,6),'2.1 Summary costs O&amp;M'!$J$3:$R$15,$BA$4,FALSE))</f>
        <v>0</v>
      </c>
      <c r="BR94" s="414">
        <f>+AH94*(VLOOKUP(LEFT($AZ79,6),'2.1 Summary costs O&amp;M'!$J$3:$R$15,$BA$4,FALSE))</f>
        <v>0</v>
      </c>
      <c r="BS94" s="414">
        <f>+AI94*(VLOOKUP(LEFT($AZ79,6),'2.1 Summary costs O&amp;M'!$J$3:$R$15,$BA$4,FALSE))</f>
        <v>0</v>
      </c>
      <c r="BT94" s="414">
        <f>+AJ94*(VLOOKUP(LEFT($AZ79,6),'2.1 Summary costs O&amp;M'!$J$3:$R$15,$BA$4,FALSE))</f>
        <v>0</v>
      </c>
      <c r="BU94" s="414">
        <f t="shared" si="53"/>
        <v>0</v>
      </c>
    </row>
    <row r="95" spans="5:73"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52"/>
        <v>0</v>
      </c>
      <c r="AZ95" s="398">
        <f t="shared" si="55"/>
        <v>0</v>
      </c>
      <c r="BA95" s="414">
        <f>+Q95*(VLOOKUP(LEFT($AZ79,6),'2.1 Summary costs O&amp;M'!$J$3:$R$15,$BA$4,FALSE))</f>
        <v>0</v>
      </c>
      <c r="BB95" s="414">
        <f>+R95*(VLOOKUP(LEFT($AZ79,6),'2.1 Summary costs O&amp;M'!$J$3:$R$15,$BA$4,FALSE))</f>
        <v>0</v>
      </c>
      <c r="BC95" s="414">
        <f>+S95*(VLOOKUP(LEFT($AZ79,6),'2.1 Summary costs O&amp;M'!$J$3:$R$15,$BA$4,FALSE))</f>
        <v>0</v>
      </c>
      <c r="BD95" s="414">
        <f>+T95*(VLOOKUP(LEFT($AZ79,6),'2.1 Summary costs O&amp;M'!$J$3:$R$15,$BA$4,FALSE))</f>
        <v>0</v>
      </c>
      <c r="BE95" s="414">
        <f>+U95*(VLOOKUP(LEFT($AZ79,6),'2.1 Summary costs O&amp;M'!$J$3:$R$15,$BA$4,FALSE))</f>
        <v>0</v>
      </c>
      <c r="BF95" s="414">
        <f>+V95*(VLOOKUP(LEFT($AZ79,6),'2.1 Summary costs O&amp;M'!$J$3:$R$15,$BA$4,FALSE))</f>
        <v>0</v>
      </c>
      <c r="BG95" s="414">
        <f>+W95*(VLOOKUP(LEFT($AZ79,6),'2.1 Summary costs O&amp;M'!$J$3:$R$15,$BA$4,FALSE))</f>
        <v>0</v>
      </c>
      <c r="BH95" s="414">
        <f>+X95*(VLOOKUP(LEFT($AZ79,6),'2.1 Summary costs O&amp;M'!$J$3:$R$15,$BA$4,FALSE))</f>
        <v>0</v>
      </c>
      <c r="BI95" s="414">
        <f>+Y95*(VLOOKUP(LEFT($AZ79,6),'2.1 Summary costs O&amp;M'!$J$3:$R$15,$BA$4,FALSE))</f>
        <v>0</v>
      </c>
      <c r="BJ95" s="414">
        <f>+Z95*(VLOOKUP(LEFT($AZ79,6),'2.1 Summary costs O&amp;M'!$J$3:$R$15,$BA$4,FALSE))</f>
        <v>0</v>
      </c>
      <c r="BK95" s="414">
        <f>+AA95*(VLOOKUP(LEFT($AZ79,6),'2.1 Summary costs O&amp;M'!$J$3:$R$15,$BA$4,FALSE))</f>
        <v>0</v>
      </c>
      <c r="BL95" s="414">
        <f>+AB95*(VLOOKUP(LEFT($AZ79,6),'2.1 Summary costs O&amp;M'!$J$3:$R$15,$BA$4,FALSE))</f>
        <v>0</v>
      </c>
      <c r="BM95" s="414">
        <f>+AC95*(VLOOKUP(LEFT($AZ79,6),'2.1 Summary costs O&amp;M'!$J$3:$R$15,$BA$4,FALSE))</f>
        <v>0</v>
      </c>
      <c r="BN95" s="414">
        <f>+AD95*(VLOOKUP(LEFT($AZ79,6),'2.1 Summary costs O&amp;M'!$J$3:$R$15,$BA$4,FALSE))</f>
        <v>0</v>
      </c>
      <c r="BO95" s="414">
        <f>+AE95*(VLOOKUP(LEFT($AZ79,6),'2.1 Summary costs O&amp;M'!$J$3:$R$15,$BA$4,FALSE))</f>
        <v>0</v>
      </c>
      <c r="BP95" s="414">
        <f>+AF95*(VLOOKUP(LEFT($AZ79,6),'2.1 Summary costs O&amp;M'!$J$3:$R$15,$BA$4,FALSE))</f>
        <v>0</v>
      </c>
      <c r="BQ95" s="414">
        <f>+AG95*(VLOOKUP(LEFT($AZ79,6),'2.1 Summary costs O&amp;M'!$J$3:$R$15,$BA$4,FALSE))</f>
        <v>0</v>
      </c>
      <c r="BR95" s="414">
        <f>+AH95*(VLOOKUP(LEFT($AZ79,6),'2.1 Summary costs O&amp;M'!$J$3:$R$15,$BA$4,FALSE))</f>
        <v>0</v>
      </c>
      <c r="BS95" s="414">
        <f>+AI95*(VLOOKUP(LEFT($AZ79,6),'2.1 Summary costs O&amp;M'!$J$3:$R$15,$BA$4,FALSE))</f>
        <v>0</v>
      </c>
      <c r="BT95" s="414">
        <f>+AJ95*(VLOOKUP(LEFT($AZ79,6),'2.1 Summary costs O&amp;M'!$J$3:$R$15,$BA$4,FALSE))</f>
        <v>0</v>
      </c>
      <c r="BU95" s="412">
        <f t="shared" si="53"/>
        <v>0</v>
      </c>
    </row>
    <row r="96" spans="5:73" ht="15.75" thickBot="1" x14ac:dyDescent="0.3">
      <c r="F96" s="438"/>
      <c r="G96" s="167" t="s">
        <v>153</v>
      </c>
      <c r="H96" s="322"/>
      <c r="I96" s="168"/>
      <c r="J96" s="168"/>
      <c r="K96" s="168"/>
      <c r="L96" s="168"/>
      <c r="M96" s="168"/>
      <c r="N96" s="202">
        <f>SUM(N90:N93)</f>
        <v>9.6999999999999993</v>
      </c>
      <c r="Q96" s="385">
        <f>SUM(Q90:Q95)</f>
        <v>9.2097173998149859</v>
      </c>
      <c r="R96" s="385">
        <f>SUM(R90:R95)</f>
        <v>9.4756678670847272</v>
      </c>
      <c r="S96" s="385">
        <f t="shared" ref="S96:AJ96" si="56">SUM(S90:S95)</f>
        <v>9.7492982280982652</v>
      </c>
      <c r="T96" s="385">
        <f t="shared" si="56"/>
        <v>10.030830256362986</v>
      </c>
      <c r="U96" s="385">
        <f t="shared" si="56"/>
        <v>11.636207589168025</v>
      </c>
      <c r="V96" s="385">
        <f t="shared" si="56"/>
        <v>0</v>
      </c>
      <c r="W96" s="385">
        <f t="shared" si="56"/>
        <v>0</v>
      </c>
      <c r="X96" s="385">
        <f t="shared" si="56"/>
        <v>0</v>
      </c>
      <c r="Y96" s="385">
        <f t="shared" si="56"/>
        <v>0</v>
      </c>
      <c r="Z96" s="385">
        <f t="shared" si="56"/>
        <v>1.6537262712920315</v>
      </c>
      <c r="AA96" s="385">
        <f t="shared" si="56"/>
        <v>0</v>
      </c>
      <c r="AB96" s="385">
        <f t="shared" si="56"/>
        <v>0</v>
      </c>
      <c r="AC96" s="385">
        <f t="shared" si="56"/>
        <v>0</v>
      </c>
      <c r="AD96" s="385">
        <f t="shared" si="56"/>
        <v>0</v>
      </c>
      <c r="AE96" s="385">
        <f t="shared" si="56"/>
        <v>2.0785729622780735</v>
      </c>
      <c r="AF96" s="385">
        <f t="shared" si="56"/>
        <v>0</v>
      </c>
      <c r="AG96" s="385">
        <f t="shared" si="56"/>
        <v>0</v>
      </c>
      <c r="AH96" s="385">
        <f t="shared" si="56"/>
        <v>0</v>
      </c>
      <c r="AI96" s="385">
        <f t="shared" si="56"/>
        <v>0</v>
      </c>
      <c r="AJ96" s="385">
        <f t="shared" si="56"/>
        <v>2.6125639016050282</v>
      </c>
      <c r="AK96" s="385">
        <f t="shared" si="52"/>
        <v>56.446584475704121</v>
      </c>
      <c r="AU96" s="50" t="s">
        <v>312</v>
      </c>
      <c r="AW96" s="50"/>
      <c r="AZ96" s="398" t="str">
        <f t="shared" si="55"/>
        <v>Subtotal USD</v>
      </c>
      <c r="BA96" s="414">
        <f>+Q96*(VLOOKUP(LEFT($AZ79,6),'2.1 Summary costs O&amp;M'!$J$3:$R$15,$BA$4,FALSE))</f>
        <v>2486.6236979500463</v>
      </c>
      <c r="BB96" s="414">
        <f>+R96*(VLOOKUP(LEFT($AZ79,6),'2.1 Summary costs O&amp;M'!$J$3:$R$15,$BA$4,FALSE))</f>
        <v>2558.4303241128764</v>
      </c>
      <c r="BC96" s="414">
        <f>+S96*(VLOOKUP(LEFT($AZ79,6),'2.1 Summary costs O&amp;M'!$J$3:$R$15,$BA$4,FALSE))</f>
        <v>2632.3105215865316</v>
      </c>
      <c r="BD96" s="414">
        <f>+T96*(VLOOKUP(LEFT($AZ79,6),'2.1 Summary costs O&amp;M'!$J$3:$R$15,$BA$4,FALSE))</f>
        <v>2708.3241692180063</v>
      </c>
      <c r="BE96" s="414">
        <f>+U96*(VLOOKUP(LEFT($AZ79,6),'2.1 Summary costs O&amp;M'!$J$3:$R$15,$BA$4,FALSE))</f>
        <v>3141.7760490753667</v>
      </c>
      <c r="BF96" s="414">
        <f>+V96*(VLOOKUP(LEFT($AZ79,6),'2.1 Summary costs O&amp;M'!$J$3:$R$15,$BA$4,FALSE))</f>
        <v>0</v>
      </c>
      <c r="BG96" s="414">
        <f>+W96*(VLOOKUP(LEFT($AZ79,6),'2.1 Summary costs O&amp;M'!$J$3:$R$15,$BA$4,FALSE))</f>
        <v>0</v>
      </c>
      <c r="BH96" s="414">
        <f>+X96*(VLOOKUP(LEFT($AZ79,6),'2.1 Summary costs O&amp;M'!$J$3:$R$15,$BA$4,FALSE))</f>
        <v>0</v>
      </c>
      <c r="BI96" s="414">
        <f>+Y96*(VLOOKUP(LEFT($AZ79,6),'2.1 Summary costs O&amp;M'!$J$3:$R$15,$BA$4,FALSE))</f>
        <v>0</v>
      </c>
      <c r="BJ96" s="414">
        <f>+Z96*(VLOOKUP(LEFT($AZ79,6),'2.1 Summary costs O&amp;M'!$J$3:$R$15,$BA$4,FALSE))</f>
        <v>446.50609324884852</v>
      </c>
      <c r="BK96" s="414">
        <f>+AA96*(VLOOKUP(LEFT($AZ79,6),'2.1 Summary costs O&amp;M'!$J$3:$R$15,$BA$4,FALSE))</f>
        <v>0</v>
      </c>
      <c r="BL96" s="414">
        <f>+AB96*(VLOOKUP(LEFT($AZ79,6),'2.1 Summary costs O&amp;M'!$J$3:$R$15,$BA$4,FALSE))</f>
        <v>0</v>
      </c>
      <c r="BM96" s="414">
        <f>+AC96*(VLOOKUP(LEFT($AZ79,6),'2.1 Summary costs O&amp;M'!$J$3:$R$15,$BA$4,FALSE))</f>
        <v>0</v>
      </c>
      <c r="BN96" s="414">
        <f>+AD96*(VLOOKUP(LEFT($AZ79,6),'2.1 Summary costs O&amp;M'!$J$3:$R$15,$BA$4,FALSE))</f>
        <v>0</v>
      </c>
      <c r="BO96" s="414">
        <f>+AE96*(VLOOKUP(LEFT($AZ79,6),'2.1 Summary costs O&amp;M'!$J$3:$R$15,$BA$4,FALSE))</f>
        <v>561.21469981507983</v>
      </c>
      <c r="BP96" s="414">
        <f>+AF96*(VLOOKUP(LEFT($AZ79,6),'2.1 Summary costs O&amp;M'!$J$3:$R$15,$BA$4,FALSE))</f>
        <v>0</v>
      </c>
      <c r="BQ96" s="414">
        <f>+AG96*(VLOOKUP(LEFT($AZ79,6),'2.1 Summary costs O&amp;M'!$J$3:$R$15,$BA$4,FALSE))</f>
        <v>0</v>
      </c>
      <c r="BR96" s="414">
        <f>+AH96*(VLOOKUP(LEFT($AZ79,6),'2.1 Summary costs O&amp;M'!$J$3:$R$15,$BA$4,FALSE))</f>
        <v>0</v>
      </c>
      <c r="BS96" s="414">
        <f>+AI96*(VLOOKUP(LEFT($AZ79,6),'2.1 Summary costs O&amp;M'!$J$3:$R$15,$BA$4,FALSE))</f>
        <v>0</v>
      </c>
      <c r="BT96" s="414">
        <f>+AJ96*(VLOOKUP(LEFT($AZ79,6),'2.1 Summary costs O&amp;M'!$J$3:$R$15,$BA$4,FALSE))</f>
        <v>705.39225343335761</v>
      </c>
      <c r="BU96" s="412">
        <f t="shared" si="53"/>
        <v>15240.577808440114</v>
      </c>
    </row>
    <row r="97" spans="1:73"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73"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73"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73"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73"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73"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73"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304" t="s">
        <v>6</v>
      </c>
      <c r="AU103" s="317">
        <v>-3.2077754899632771E-2</v>
      </c>
      <c r="AV103" s="317">
        <v>3.6496585996839977E-2</v>
      </c>
      <c r="AW103" s="317">
        <v>3.9564823777376565E-2</v>
      </c>
    </row>
    <row r="104" spans="1:73" ht="45.75" thickBot="1" x14ac:dyDescent="0.3">
      <c r="A104" s="395" t="str">
        <f>+F104</f>
        <v>2.1.10. Establish sustainable fuelwood and timber plantations.</v>
      </c>
      <c r="B104" s="396">
        <f>+AK113*($N$2*(1+$N$3))</f>
        <v>1197.5264474232467</v>
      </c>
      <c r="C104" s="397">
        <f>+AK121</f>
        <v>256.4171287766892</v>
      </c>
      <c r="D104" s="397">
        <f>+C104+B104</f>
        <v>1453.9435761999359</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c r="AZ104" t="str">
        <f>+F104</f>
        <v>2.1.10. Establish sustainable fuelwood and timber plantations.</v>
      </c>
    </row>
    <row r="105" spans="1:73" x14ac:dyDescent="0.25">
      <c r="E105" s="76"/>
      <c r="F105" s="438"/>
      <c r="G105" s="78" t="s">
        <v>221</v>
      </c>
      <c r="H105" s="319"/>
      <c r="I105" s="79">
        <v>400</v>
      </c>
      <c r="J105" s="80" t="s">
        <v>225</v>
      </c>
      <c r="K105" s="79">
        <v>400</v>
      </c>
      <c r="L105" s="81">
        <v>1</v>
      </c>
      <c r="M105" s="199">
        <f t="shared" ref="M105:M112" si="57">+I105/K105</f>
        <v>1</v>
      </c>
      <c r="N105" s="199">
        <f t="shared" ref="N105:N112" si="58">M105*L105</f>
        <v>1</v>
      </c>
      <c r="Q105" s="383"/>
      <c r="R105" s="383">
        <f>+$N105*(1+$N$1)^(1+R$6)</f>
        <v>1.0891572261016929</v>
      </c>
      <c r="S105" s="383"/>
      <c r="T105" s="383">
        <f>+$N105*(1+$N$1)^(1+T$6)</f>
        <v>1.1529689949842512</v>
      </c>
      <c r="U105" s="383"/>
      <c r="V105" s="383">
        <f>+$N105*(1+$N$1)^(1+V$6)</f>
        <v>1.2205193809831789</v>
      </c>
      <c r="W105" s="383"/>
      <c r="X105" s="383">
        <f>+$N105*(1+$N$1)^(1+X$6)</f>
        <v>1.2920274229715172</v>
      </c>
      <c r="Y105" s="383"/>
      <c r="Z105" s="383">
        <f>+$N105*(1+$N$1)^(1+Z$6)</f>
        <v>1.3677249929171149</v>
      </c>
      <c r="AA105" s="383"/>
      <c r="AB105" s="383">
        <f>+$N105*(1+$N$1)^(1+AB$6)</f>
        <v>1.4478575477506417</v>
      </c>
      <c r="AC105" s="383"/>
      <c r="AD105" s="383">
        <f>+$N105*(1+$N$1)^(1+AD$6)</f>
        <v>1.5326849252842003</v>
      </c>
      <c r="AE105" s="383"/>
      <c r="AF105" s="383">
        <f>+$N105*(1+$N$1)^(1+AF$6)</f>
        <v>1.6224821867613832</v>
      </c>
      <c r="AG105" s="383"/>
      <c r="AH105" s="383">
        <f>+$N105*(1+$N$1)^(1+AH$6)</f>
        <v>1.7175405087708253</v>
      </c>
      <c r="AI105" s="383"/>
      <c r="AJ105" s="383">
        <f>+$N105*(1+$N$1)^(1+AJ$6)</f>
        <v>1.818168127415374</v>
      </c>
      <c r="AK105" s="392">
        <f t="shared" ref="AK105:AK112" si="59">SUM(Q105:AJ105)</f>
        <v>14.261131313940181</v>
      </c>
      <c r="AT105" s="55"/>
      <c r="AU105" s="64"/>
      <c r="AV105" s="71"/>
      <c r="AW105" s="50"/>
      <c r="AZ105" t="str">
        <f>+G105</f>
        <v>Boundary maintenance</v>
      </c>
      <c r="BA105" s="412">
        <f>+Q105*($N$2*(1+$N$3))*(VLOOKUP(LEFT(AZ104,6),'2.1 Summary costs O&amp;M'!$J$3:$R$15,BA4,FALSE))</f>
        <v>0</v>
      </c>
      <c r="BB105" s="412">
        <f>+R105*($N$2*(1+$N$3))*(VLOOKUP(LEFT(AZ104,6),'2.1 Summary costs O&amp;M'!$J$3:$R$15,BA4,FALSE))</f>
        <v>9104.0058987958964</v>
      </c>
      <c r="BC105" s="412">
        <f>+S105*($N$2*(1+$N$3))*(VLOOKUP(LEFT(AZ104,6),'2.1 Summary costs O&amp;M'!$J$3:$R$15,BA4,FALSE))</f>
        <v>0</v>
      </c>
      <c r="BD105" s="412">
        <f>+T105*($N$2*(1+$N$3))*(VLOOKUP(LEFT(AZ104,6),'2.1 Summary costs O&amp;M'!$J$3:$R$15,BA4,FALSE))</f>
        <v>9637.3932797883699</v>
      </c>
      <c r="BE105" s="412">
        <f>+U105*($N$2*(1+$N$3))*(VLOOKUP(LEFT(AZ104,6),'2.1 Summary costs O&amp;M'!$J$3:$R$15,BA4,FALSE))</f>
        <v>0</v>
      </c>
      <c r="BF105" s="412">
        <f>+V105*($N$2*(1+$N$3))*(VLOOKUP(LEFT(AZ104,6),'2.1 Summary costs O&amp;M'!$J$3:$R$15,BA4,FALSE))</f>
        <v>10202.030871003102</v>
      </c>
      <c r="BG105" s="412">
        <f>+W105*($N$2*(1+$N$3))*(VLOOKUP(LEFT(AZ104,6),'2.1 Summary costs O&amp;M'!$J$3:$R$15,BA4,FALSE))</f>
        <v>0</v>
      </c>
      <c r="BH105" s="412">
        <f>+X105*($N$2*(1+$N$3))*(VLOOKUP(LEFT(AZ104,6),'2.1 Summary costs O&amp;M'!$J$3:$R$15,BA4,FALSE))</f>
        <v>10799.749566221484</v>
      </c>
      <c r="BI105" s="412">
        <f>+Y105*($N$2*(1+$N$3))*(VLOOKUP(LEFT(AZ104,6),'2.1 Summary costs O&amp;M'!$J$3:$R$15,BA4,FALSE))</f>
        <v>0</v>
      </c>
      <c r="BJ105" s="412">
        <f>+Z105*($N$2*(1+$N$3))*(VLOOKUP(LEFT(AZ104,6),'2.1 Summary costs O&amp;M'!$J$3:$R$15,BA4,FALSE))</f>
        <v>11432.487528008547</v>
      </c>
      <c r="BK105" s="412">
        <f>+AA105*($N$2*(1+$N$3))*(VLOOKUP(LEFT(AZ104,6),'2.1 Summary costs O&amp;M'!$J$3:$R$15,BA4,FALSE))</f>
        <v>0</v>
      </c>
      <c r="BL105" s="412">
        <f>+AB105*($N$2*(1+$N$3))*(VLOOKUP(LEFT(AZ104,6),'2.1 Summary costs O&amp;M'!$J$3:$R$15,BA4,FALSE))</f>
        <v>12102.296472398637</v>
      </c>
      <c r="BM105" s="412">
        <f>+AC105*($N$2*(1+$N$3))*(VLOOKUP(LEFT(AZ104,6),'2.1 Summary costs O&amp;M'!$J$3:$R$15,BA4,FALSE))</f>
        <v>0</v>
      </c>
      <c r="BN105" s="412">
        <f>+AD105*($N$2*(1+$N$3))*(VLOOKUP(LEFT(AZ104,6),'2.1 Summary costs O&amp;M'!$J$3:$R$15,BA4,FALSE))</f>
        <v>12811.34832178957</v>
      </c>
      <c r="BO105" s="412">
        <f>+AE105*($N$2*(1+$N$3))*(VLOOKUP(LEFT(AZ104,6),'2.1 Summary costs O&amp;M'!$J$3:$R$15,BA4,FALSE))</f>
        <v>0</v>
      </c>
      <c r="BP105" s="412">
        <f>+AF105*($N$2*(1+$N$3))*(VLOOKUP(LEFT(AZ104,6),'2.1 Summary costs O&amp;M'!$J$3:$R$15,BA4,FALSE))</f>
        <v>13561.942247617924</v>
      </c>
      <c r="BQ105" s="412">
        <f>+AG105*($N$2*(1+$N$3))*(VLOOKUP(LEFT(AZ104,6),'2.1 Summary costs O&amp;M'!$J$3:$R$15,BA4,FALSE))</f>
        <v>0</v>
      </c>
      <c r="BR105" s="412">
        <f>+AH105*($N$2*(1+$N$3))*(VLOOKUP(LEFT(AZ104,6),'2.1 Summary costs O&amp;M'!$J$3:$R$15,BA4,FALSE))</f>
        <v>14356.512125652043</v>
      </c>
      <c r="BS105" s="412">
        <f>+AI105*($N$2*(1+$N$3))*(VLOOKUP(LEFT(AZ104,6),'2.1 Summary costs O&amp;M'!$J$3:$R$15,BA4,FALSE))</f>
        <v>0</v>
      </c>
      <c r="BT105" s="412">
        <f>+AJ105*($N$2*(1+$N$3))*(VLOOKUP(LEFT(AZ104,6),'2.1 Summary costs O&amp;M'!$J$3:$R$15,BA4,FALSE))</f>
        <v>15197.634428077294</v>
      </c>
      <c r="BU105" s="412">
        <f>SUM(BA105:BT105)</f>
        <v>119205.40073935289</v>
      </c>
    </row>
    <row r="106" spans="1:73" x14ac:dyDescent="0.25">
      <c r="E106" s="76"/>
      <c r="F106" s="438"/>
      <c r="G106" s="74" t="s">
        <v>224</v>
      </c>
      <c r="I106" s="79">
        <v>3</v>
      </c>
      <c r="J106" s="80" t="s">
        <v>226</v>
      </c>
      <c r="K106" s="79">
        <v>1</v>
      </c>
      <c r="L106" s="81">
        <v>1</v>
      </c>
      <c r="M106" s="199">
        <f t="shared" si="57"/>
        <v>3</v>
      </c>
      <c r="N106" s="199">
        <f t="shared" si="58"/>
        <v>3</v>
      </c>
      <c r="Q106" s="383">
        <f t="shared" ref="Q106:AJ106" si="60">+$N106*(1+$N$1)^(1+Q$6)</f>
        <v>3.1757646206258574</v>
      </c>
      <c r="R106" s="383">
        <f t="shared" si="60"/>
        <v>3.2674716783050783</v>
      </c>
      <c r="S106" s="383">
        <f t="shared" si="60"/>
        <v>3.3618269752062986</v>
      </c>
      <c r="T106" s="383">
        <f t="shared" si="60"/>
        <v>3.4589069849527538</v>
      </c>
      <c r="U106" s="383">
        <f t="shared" si="60"/>
        <v>3.5587903895086015</v>
      </c>
      <c r="V106" s="383">
        <f t="shared" si="60"/>
        <v>3.661558142949537</v>
      </c>
      <c r="W106" s="383">
        <f t="shared" si="60"/>
        <v>3.7672935370749112</v>
      </c>
      <c r="X106" s="383">
        <f t="shared" si="60"/>
        <v>3.8760822689145513</v>
      </c>
      <c r="Y106" s="383">
        <f t="shared" si="60"/>
        <v>3.988012510184983</v>
      </c>
      <c r="Z106" s="383">
        <f t="shared" si="60"/>
        <v>4.103174978751345</v>
      </c>
      <c r="AA106" s="383">
        <f t="shared" si="60"/>
        <v>4.2216630121529288</v>
      </c>
      <c r="AB106" s="383">
        <f t="shared" si="60"/>
        <v>4.3435726432519246</v>
      </c>
      <c r="AC106" s="383">
        <f t="shared" si="60"/>
        <v>4.4690026780666869</v>
      </c>
      <c r="AD106" s="383">
        <f t="shared" si="60"/>
        <v>4.5980547758526011</v>
      </c>
      <c r="AE106" s="383">
        <f t="shared" si="60"/>
        <v>4.730833531495465</v>
      </c>
      <c r="AF106" s="383">
        <f t="shared" si="60"/>
        <v>4.8674465602841499</v>
      </c>
      <c r="AG106" s="383">
        <f t="shared" si="60"/>
        <v>5.0080045851312605</v>
      </c>
      <c r="AH106" s="383">
        <f t="shared" si="60"/>
        <v>5.1526215263124762</v>
      </c>
      <c r="AI106" s="383">
        <f t="shared" si="60"/>
        <v>5.3014145937973103</v>
      </c>
      <c r="AJ106" s="383">
        <f t="shared" si="60"/>
        <v>5.4545043822461219</v>
      </c>
      <c r="AK106" s="385">
        <f t="shared" si="59"/>
        <v>84.366000375064843</v>
      </c>
      <c r="AT106" s="55"/>
      <c r="AU106" s="55"/>
      <c r="AV106" s="71"/>
      <c r="AW106" s="50"/>
      <c r="AZ106" t="str">
        <f t="shared" ref="AZ106:AZ113" si="61">+G106</f>
        <v>Surveillance</v>
      </c>
      <c r="BA106" s="412">
        <f>+Q106*($N$2*(1+$N$3))*(VLOOKUP(LEFT(AZ104,6),'2.1 Summary costs O&amp;M'!$J$3:$R$15,BA4,FALSE))</f>
        <v>26545.460238874301</v>
      </c>
      <c r="BB106" s="412">
        <f>+R106*($N$2*(1+$N$3))*(VLOOKUP(LEFT(AZ104,6),'2.1 Summary costs O&amp;M'!$J$3:$R$15,BA4,FALSE))</f>
        <v>27312.017696387684</v>
      </c>
      <c r="BC106" s="412">
        <f>+S106*($N$2*(1+$N$3))*(VLOOKUP(LEFT(AZ104,6),'2.1 Summary costs O&amp;M'!$J$3:$R$15,BA4,FALSE))</f>
        <v>28100.711154949142</v>
      </c>
      <c r="BD106" s="412">
        <f>+T106*($N$2*(1+$N$3))*(VLOOKUP(LEFT(AZ104,6),'2.1 Summary costs O&amp;M'!$J$3:$R$15,BA4,FALSE))</f>
        <v>28912.179839365115</v>
      </c>
      <c r="BE106" s="412">
        <f>+U106*($N$2*(1+$N$3))*(VLOOKUP(LEFT(AZ104,6),'2.1 Summary costs O&amp;M'!$J$3:$R$15,BA4,FALSE))</f>
        <v>29747.081433437954</v>
      </c>
      <c r="BF106" s="412">
        <f>+V106*($N$2*(1+$N$3))*(VLOOKUP(LEFT(AZ104,6),'2.1 Summary costs O&amp;M'!$J$3:$R$15,BA4,FALSE))</f>
        <v>30606.09261300931</v>
      </c>
      <c r="BG106" s="412">
        <f>+W106*($N$2*(1+$N$3))*(VLOOKUP(LEFT(AZ104,6),'2.1 Summary costs O&amp;M'!$J$3:$R$15,BA4,FALSE))</f>
        <v>31489.909594396195</v>
      </c>
      <c r="BH106" s="412">
        <f>+X106*($N$2*(1+$N$3))*(VLOOKUP(LEFT(AZ104,6),'2.1 Summary costs O&amp;M'!$J$3:$R$15,BA4,FALSE))</f>
        <v>32399.248698664447</v>
      </c>
      <c r="BI106" s="412">
        <f>+Y106*($N$2*(1+$N$3))*(VLOOKUP(LEFT(AZ104,6),'2.1 Summary costs O&amp;M'!$J$3:$R$15,BA4,FALSE))</f>
        <v>33334.84693219672</v>
      </c>
      <c r="BJ106" s="412">
        <f>+Z106*($N$2*(1+$N$3))*(VLOOKUP(LEFT(AZ104,6),'2.1 Summary costs O&amp;M'!$J$3:$R$15,BA4,FALSE))</f>
        <v>34297.462584025641</v>
      </c>
      <c r="BK106" s="412">
        <f>+AA106*($N$2*(1+$N$3))*(VLOOKUP(LEFT(AZ104,6),'2.1 Summary costs O&amp;M'!$J$3:$R$15,BA4,FALSE))</f>
        <v>35287.875840416258</v>
      </c>
      <c r="BL106" s="412">
        <f>+AB106*($N$2*(1+$N$3))*(VLOOKUP(LEFT(AZ104,6),'2.1 Summary costs O&amp;M'!$J$3:$R$15,BA4,FALSE))</f>
        <v>36306.889417195904</v>
      </c>
      <c r="BM106" s="412">
        <f>+AC106*($N$2*(1+$N$3))*(VLOOKUP(LEFT(AZ104,6),'2.1 Summary costs O&amp;M'!$J$3:$R$15,BA4,FALSE))</f>
        <v>37355.32921034396</v>
      </c>
      <c r="BN106" s="412">
        <f>+AD106*($N$2*(1+$N$3))*(VLOOKUP(LEFT(AZ104,6),'2.1 Summary costs O&amp;M'!$J$3:$R$15,BA4,FALSE))</f>
        <v>38434.04496536871</v>
      </c>
      <c r="BO106" s="412">
        <f>+AE106*($N$2*(1+$N$3))*(VLOOKUP(LEFT(AZ104,6),'2.1 Summary costs O&amp;M'!$J$3:$R$15,BA4,FALSE))</f>
        <v>39543.910966014009</v>
      </c>
      <c r="BP106" s="412">
        <f>+AF106*($N$2*(1+$N$3))*(VLOOKUP(LEFT(AZ104,6),'2.1 Summary costs O&amp;M'!$J$3:$R$15,BA4,FALSE))</f>
        <v>40685.82674285378</v>
      </c>
      <c r="BQ106" s="412">
        <f>+AG106*($N$2*(1+$N$3))*(VLOOKUP(LEFT(AZ104,6),'2.1 Summary costs O&amp;M'!$J$3:$R$15,BA4,FALSE))</f>
        <v>41860.717802348721</v>
      </c>
      <c r="BR106" s="412">
        <f>+AH106*($N$2*(1+$N$3))*(VLOOKUP(LEFT(AZ104,6),'2.1 Summary costs O&amp;M'!$J$3:$R$15,BA4,FALSE))</f>
        <v>43069.53637695613</v>
      </c>
      <c r="BS106" s="412">
        <f>+AI106*($N$2*(1+$N$3))*(VLOOKUP(LEFT(AZ104,6),'2.1 Summary costs O&amp;M'!$J$3:$R$15,BA4,FALSE))</f>
        <v>44313.262196900687</v>
      </c>
      <c r="BT106" s="412">
        <f>+AJ106*($N$2*(1+$N$3))*(VLOOKUP(LEFT(AZ104,6),'2.1 Summary costs O&amp;M'!$J$3:$R$15,BA4,FALSE))</f>
        <v>45592.903284231877</v>
      </c>
      <c r="BU106" s="412">
        <f t="shared" ref="BU106:BU113" si="62">SUM(BA106:BT106)</f>
        <v>705195.3075879364</v>
      </c>
    </row>
    <row r="107" spans="1:73"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59"/>
        <v>0</v>
      </c>
      <c r="AT107" s="55"/>
      <c r="AU107" s="55"/>
      <c r="AV107" s="71"/>
      <c r="AZ107">
        <f t="shared" si="61"/>
        <v>0</v>
      </c>
      <c r="BA107" s="412">
        <f>+Q107*($N$2*(1+$N$3))*(VLOOKUP(LEFT(AZ104,6),'2.1 Summary costs O&amp;M'!$J$3:$R$15,BA4,FALSE))</f>
        <v>0</v>
      </c>
      <c r="BB107" s="412">
        <f>+R107*($N$2*(1+$N$3))*(VLOOKUP(LEFT(AZ104,6),'2.1 Summary costs O&amp;M'!$J$3:$R$15,BA4,FALSE))</f>
        <v>0</v>
      </c>
      <c r="BC107" s="412">
        <f>+S107*($N$2*(1+$N$3))*(VLOOKUP(LEFT(AZ104,6),'2.1 Summary costs O&amp;M'!$J$3:$R$15,BA4,FALSE))</f>
        <v>0</v>
      </c>
      <c r="BD107" s="412">
        <f>+T107*($N$2*(1+$N$3))*(VLOOKUP(LEFT(AZ104,6),'2.1 Summary costs O&amp;M'!$J$3:$R$15,BA4,FALSE))</f>
        <v>0</v>
      </c>
      <c r="BE107" s="412">
        <f>+U107*($N$2*(1+$N$3))*(VLOOKUP(LEFT(AZ104,6),'2.1 Summary costs O&amp;M'!$J$3:$R$15,BA4,FALSE))</f>
        <v>0</v>
      </c>
      <c r="BF107" s="412">
        <f>+V107*($N$2*(1+$N$3))*(VLOOKUP(LEFT(AZ104,6),'2.1 Summary costs O&amp;M'!$J$3:$R$15,BA4,FALSE))</f>
        <v>0</v>
      </c>
      <c r="BG107" s="412">
        <f>+W107*($N$2*(1+$N$3))*(VLOOKUP(LEFT(AZ104,6),'2.1 Summary costs O&amp;M'!$J$3:$R$15,BA4,FALSE))</f>
        <v>0</v>
      </c>
      <c r="BH107" s="412">
        <f>+X107*($N$2*(1+$N$3))*(VLOOKUP(LEFT(AZ104,6),'2.1 Summary costs O&amp;M'!$J$3:$R$15,BA4,FALSE))</f>
        <v>0</v>
      </c>
      <c r="BI107" s="412">
        <f>+Y107*($N$2*(1+$N$3))*(VLOOKUP(LEFT(AZ104,6),'2.1 Summary costs O&amp;M'!$J$3:$R$15,BA4,FALSE))</f>
        <v>0</v>
      </c>
      <c r="BJ107" s="412">
        <f>+Z107*($N$2*(1+$N$3))*(VLOOKUP(LEFT(AZ104,6),'2.1 Summary costs O&amp;M'!$J$3:$R$15,BA4,FALSE))</f>
        <v>0</v>
      </c>
      <c r="BK107" s="412">
        <f>+AA107*($N$2*(1+$N$3))*(VLOOKUP(LEFT(AZ104,6),'2.1 Summary costs O&amp;M'!$J$3:$R$15,BA4,FALSE))</f>
        <v>0</v>
      </c>
      <c r="BL107" s="412">
        <f>+AB107*($N$2*(1+$N$3))*(VLOOKUP(LEFT(AZ104,6),'2.1 Summary costs O&amp;M'!$J$3:$R$15,BA4,FALSE))</f>
        <v>0</v>
      </c>
      <c r="BM107" s="412">
        <f>+AC107*($N$2*(1+$N$3))*(VLOOKUP(LEFT(AZ104,6),'2.1 Summary costs O&amp;M'!$J$3:$R$15,BA4,FALSE))</f>
        <v>0</v>
      </c>
      <c r="BN107" s="412">
        <f>+AD107*($N$2*(1+$N$3))*(VLOOKUP(LEFT(AZ104,6),'2.1 Summary costs O&amp;M'!$J$3:$R$15,BA4,FALSE))</f>
        <v>0</v>
      </c>
      <c r="BO107" s="412">
        <f>+AE107*($N$2*(1+$N$3))*(VLOOKUP(LEFT(AZ104,6),'2.1 Summary costs O&amp;M'!$J$3:$R$15,BA4,FALSE))</f>
        <v>0</v>
      </c>
      <c r="BP107" s="412">
        <f>+AF107*($N$2*(1+$N$3))*(VLOOKUP(LEFT(AZ104,6),'2.1 Summary costs O&amp;M'!$J$3:$R$15,BA4,FALSE))</f>
        <v>0</v>
      </c>
      <c r="BQ107" s="412">
        <f>+AG107*($N$2*(1+$N$3))*(VLOOKUP(LEFT(AZ104,6),'2.1 Summary costs O&amp;M'!$J$3:$R$15,BA4,FALSE))</f>
        <v>0</v>
      </c>
      <c r="BR107" s="412">
        <f>+AH107*($N$2*(1+$N$3))*(VLOOKUP(LEFT(AZ104,6),'2.1 Summary costs O&amp;M'!$J$3:$R$15,BA4,FALSE))</f>
        <v>0</v>
      </c>
      <c r="BS107" s="412">
        <f>+AI107*($N$2*(1+$N$3))*(VLOOKUP(LEFT(AZ104,6),'2.1 Summary costs O&amp;M'!$J$3:$R$15,BA4,FALSE))</f>
        <v>0</v>
      </c>
      <c r="BT107" s="412">
        <f>+AJ107*($N$2*(1+$N$3))*(VLOOKUP(LEFT(AZ104,6),'2.1 Summary costs O&amp;M'!$J$3:$R$15,BA4,FALSE))</f>
        <v>0</v>
      </c>
      <c r="BU107" s="412">
        <f t="shared" si="62"/>
        <v>0</v>
      </c>
    </row>
    <row r="108" spans="1:73" x14ac:dyDescent="0.25">
      <c r="E108" s="76"/>
      <c r="F108" s="438"/>
      <c r="G108" s="78" t="s">
        <v>218</v>
      </c>
      <c r="H108" s="78"/>
      <c r="I108" s="182">
        <f>1111*0.04</f>
        <v>44.44</v>
      </c>
      <c r="J108" s="80" t="s">
        <v>253</v>
      </c>
      <c r="K108" s="79">
        <v>200</v>
      </c>
      <c r="L108" s="81">
        <v>1</v>
      </c>
      <c r="M108" s="198">
        <f t="shared" si="57"/>
        <v>0.22219999999999998</v>
      </c>
      <c r="N108" s="198">
        <f t="shared" si="58"/>
        <v>0.22219999999999998</v>
      </c>
      <c r="Q108" s="383">
        <f t="shared" ref="Q108:AE112" si="63">+$N108*(1+$N$1)^(1+Q$6)</f>
        <v>0.2352182995676885</v>
      </c>
      <c r="R108" s="383">
        <f t="shared" si="63"/>
        <v>0.24201073563979614</v>
      </c>
      <c r="S108" s="383"/>
      <c r="T108" s="383"/>
      <c r="U108" s="383"/>
      <c r="V108" s="383"/>
      <c r="W108" s="383"/>
      <c r="X108" s="383"/>
      <c r="Y108" s="383"/>
      <c r="Z108" s="383"/>
      <c r="AA108" s="383">
        <f t="shared" si="63"/>
        <v>0.31268450710012691</v>
      </c>
      <c r="AB108" s="383">
        <f t="shared" si="63"/>
        <v>0.32171394711019258</v>
      </c>
      <c r="AC108" s="383"/>
      <c r="AD108" s="383"/>
      <c r="AE108" s="383"/>
      <c r="AF108" s="383"/>
      <c r="AG108" s="383"/>
      <c r="AH108" s="383"/>
      <c r="AI108" s="383"/>
      <c r="AJ108" s="383"/>
      <c r="AK108" s="385">
        <f t="shared" si="59"/>
        <v>1.1116274894178042</v>
      </c>
      <c r="AT108" s="55"/>
      <c r="AU108" s="55"/>
      <c r="AV108" s="71"/>
      <c r="AZ108" t="str">
        <f t="shared" si="61"/>
        <v>Dig hole</v>
      </c>
      <c r="BA108" s="412">
        <f>+Q108*($N$2*(1+$N$3))*(VLOOKUP(LEFT(AZ104,6),'2.1 Summary costs O&amp;M'!$J$3:$R$15,BA4,FALSE))</f>
        <v>1966.1337550259564</v>
      </c>
      <c r="BB108" s="412">
        <f>+R108*($N$2*(1+$N$3))*(VLOOKUP(LEFT(AZ104,6),'2.1 Summary costs O&amp;M'!$J$3:$R$15,BA4,FALSE))</f>
        <v>2022.9101107124477</v>
      </c>
      <c r="BC108" s="412">
        <f>+S108*($N$2*(1+$N$3))*(VLOOKUP(LEFT(AZ104,6),'2.1 Summary costs O&amp;M'!$J$3:$R$15,BA4,FALSE))</f>
        <v>0</v>
      </c>
      <c r="BD108" s="412">
        <f>+T108*($N$2*(1+$N$3))*(VLOOKUP(LEFT(AZ104,6),'2.1 Summary costs O&amp;M'!$J$3:$R$15,BA4,FALSE))</f>
        <v>0</v>
      </c>
      <c r="BE108" s="412">
        <f>+U108*($N$2*(1+$N$3))*(VLOOKUP(LEFT(AZ104,6),'2.1 Summary costs O&amp;M'!$J$3:$R$15,BA4,FALSE))</f>
        <v>0</v>
      </c>
      <c r="BF108" s="412">
        <f>+V108*($N$2*(1+$N$3))*(VLOOKUP(LEFT(AZ104,6),'2.1 Summary costs O&amp;M'!$J$3:$R$15,BA4,FALSE))</f>
        <v>0</v>
      </c>
      <c r="BG108" s="412">
        <f>+W108*($N$2*(1+$N$3))*(VLOOKUP(LEFT(AZ104,6),'2.1 Summary costs O&amp;M'!$J$3:$R$15,BA4,FALSE))</f>
        <v>0</v>
      </c>
      <c r="BH108" s="412">
        <f>+X108*($N$2*(1+$N$3))*(VLOOKUP(LEFT(AZ104,6),'2.1 Summary costs O&amp;M'!$J$3:$R$15,BA4,FALSE))</f>
        <v>0</v>
      </c>
      <c r="BI108" s="412">
        <f>+Y108*($N$2*(1+$N$3))*(VLOOKUP(LEFT(AZ104,6),'2.1 Summary costs O&amp;M'!$J$3:$R$15,BA4,FALSE))</f>
        <v>0</v>
      </c>
      <c r="BJ108" s="412">
        <f>+Z108*($N$2*(1+$N$3))*(VLOOKUP(LEFT(AZ104,6),'2.1 Summary costs O&amp;M'!$J$3:$R$15,BA4,FALSE))</f>
        <v>0</v>
      </c>
      <c r="BK108" s="412">
        <f>+AA108*($N$2*(1+$N$3))*(VLOOKUP(LEFT(AZ104,6),'2.1 Summary costs O&amp;M'!$J$3:$R$15,BA4,FALSE))</f>
        <v>2613.6553372468306</v>
      </c>
      <c r="BL108" s="412">
        <f>+AB108*($N$2*(1+$N$3))*(VLOOKUP(LEFT(AZ104,6),'2.1 Summary costs O&amp;M'!$J$3:$R$15,BA4,FALSE))</f>
        <v>2689.1302761669767</v>
      </c>
      <c r="BM108" s="412">
        <f>+AC108*($N$2*(1+$N$3))*(VLOOKUP(LEFT(AZ104,6),'2.1 Summary costs O&amp;M'!$J$3:$R$15,BA4,FALSE))</f>
        <v>0</v>
      </c>
      <c r="BN108" s="412">
        <f>+AD108*($N$2*(1+$N$3))*(VLOOKUP(LEFT(AZ104,6),'2.1 Summary costs O&amp;M'!$J$3:$R$15,BA4,FALSE))</f>
        <v>0</v>
      </c>
      <c r="BO108" s="412">
        <f>+AE108*($N$2*(1+$N$3))*(VLOOKUP(LEFT(AZ104,6),'2.1 Summary costs O&amp;M'!$J$3:$R$15,BA4,FALSE))</f>
        <v>0</v>
      </c>
      <c r="BP108" s="412">
        <f>+AF108*($N$2*(1+$N$3))*(VLOOKUP(LEFT(AZ104,6),'2.1 Summary costs O&amp;M'!$J$3:$R$15,BA4,FALSE))</f>
        <v>0</v>
      </c>
      <c r="BQ108" s="412">
        <f>+AG108*($N$2*(1+$N$3))*(VLOOKUP(LEFT(AZ104,6),'2.1 Summary costs O&amp;M'!$J$3:$R$15,BA4,FALSE))</f>
        <v>0</v>
      </c>
      <c r="BR108" s="412">
        <f>+AH108*($N$2*(1+$N$3))*(VLOOKUP(LEFT(AZ104,6),'2.1 Summary costs O&amp;M'!$J$3:$R$15,BA4,FALSE))</f>
        <v>0</v>
      </c>
      <c r="BS108" s="412">
        <f>+AI108*($N$2*(1+$N$3))*(VLOOKUP(LEFT(AZ104,6),'2.1 Summary costs O&amp;M'!$J$3:$R$15,BA4,FALSE))</f>
        <v>0</v>
      </c>
      <c r="BT108" s="412">
        <f>+AJ108*($N$2*(1+$N$3))*(VLOOKUP(LEFT(AZ104,6),'2.1 Summary costs O&amp;M'!$J$3:$R$15,BA4,FALSE))</f>
        <v>0</v>
      </c>
      <c r="BU108" s="412">
        <f t="shared" si="62"/>
        <v>9291.8294791522112</v>
      </c>
    </row>
    <row r="109" spans="1:73" x14ac:dyDescent="0.25">
      <c r="E109" s="76"/>
      <c r="F109" s="438"/>
      <c r="G109" s="78" t="s">
        <v>219</v>
      </c>
      <c r="H109" s="78"/>
      <c r="I109" s="182">
        <f t="shared" ref="I109:I110" si="64">1111*0.04</f>
        <v>44.44</v>
      </c>
      <c r="J109" s="124" t="s">
        <v>255</v>
      </c>
      <c r="K109" s="79">
        <v>200</v>
      </c>
      <c r="L109" s="81">
        <v>1</v>
      </c>
      <c r="M109" s="198">
        <f t="shared" si="57"/>
        <v>0.22219999999999998</v>
      </c>
      <c r="N109" s="198">
        <f t="shared" si="58"/>
        <v>0.22219999999999998</v>
      </c>
      <c r="Q109" s="383">
        <f t="shared" si="63"/>
        <v>0.2352182995676885</v>
      </c>
      <c r="R109" s="383">
        <f t="shared" si="63"/>
        <v>0.24201073563979614</v>
      </c>
      <c r="S109" s="383"/>
      <c r="T109" s="383"/>
      <c r="U109" s="383"/>
      <c r="V109" s="383"/>
      <c r="W109" s="383"/>
      <c r="X109" s="383"/>
      <c r="Y109" s="383"/>
      <c r="Z109" s="383"/>
      <c r="AA109" s="383">
        <f t="shared" si="63"/>
        <v>0.31268450710012691</v>
      </c>
      <c r="AB109" s="383">
        <f t="shared" si="63"/>
        <v>0.32171394711019258</v>
      </c>
      <c r="AC109" s="383"/>
      <c r="AD109" s="383"/>
      <c r="AE109" s="383"/>
      <c r="AF109" s="383"/>
      <c r="AG109" s="383"/>
      <c r="AH109" s="383"/>
      <c r="AI109" s="383"/>
      <c r="AJ109" s="383"/>
      <c r="AK109" s="385">
        <f t="shared" si="59"/>
        <v>1.1116274894178042</v>
      </c>
      <c r="AT109" s="55"/>
      <c r="AU109" s="55"/>
      <c r="AV109" s="71"/>
      <c r="AZ109" t="str">
        <f t="shared" si="61"/>
        <v>Plant tree</v>
      </c>
      <c r="BA109" s="412">
        <f>+Q109*($N$2*(1+$N$3))*(VLOOKUP(LEFT(AZ104,6),'2.1 Summary costs O&amp;M'!$J$3:$R$15,BA4,FALSE))</f>
        <v>1966.1337550259564</v>
      </c>
      <c r="BB109" s="412">
        <f>+R109*($N$2*(1+$N$3))*(VLOOKUP(LEFT(AZ104,6),'2.1 Summary costs O&amp;M'!$J$3:$R$15,BA4,FALSE))</f>
        <v>2022.9101107124477</v>
      </c>
      <c r="BC109" s="412">
        <f>+S109*($N$2*(1+$N$3))*(VLOOKUP(LEFT(AZ104,6),'2.1 Summary costs O&amp;M'!$J$3:$R$15,BA4,FALSE))</f>
        <v>0</v>
      </c>
      <c r="BD109" s="412">
        <f>+T109*($N$2*(1+$N$3))*(VLOOKUP(LEFT(AZ104,6),'2.1 Summary costs O&amp;M'!$J$3:$R$15,BA4,FALSE))</f>
        <v>0</v>
      </c>
      <c r="BE109" s="412">
        <f>+U109*($N$2*(1+$N$3))*(VLOOKUP(LEFT(AZ104,6),'2.1 Summary costs O&amp;M'!$J$3:$R$15,BA4,FALSE))</f>
        <v>0</v>
      </c>
      <c r="BF109" s="412">
        <f>+V109*($N$2*(1+$N$3))*(VLOOKUP(LEFT(AZ104,6),'2.1 Summary costs O&amp;M'!$J$3:$R$15,BA4,FALSE))</f>
        <v>0</v>
      </c>
      <c r="BG109" s="412">
        <f>+W109*($N$2*(1+$N$3))*(VLOOKUP(LEFT(AZ104,6),'2.1 Summary costs O&amp;M'!$J$3:$R$15,BA4,FALSE))</f>
        <v>0</v>
      </c>
      <c r="BH109" s="412">
        <f>+X109*($N$2*(1+$N$3))*(VLOOKUP(LEFT(AZ104,6),'2.1 Summary costs O&amp;M'!$J$3:$R$15,BA4,FALSE))</f>
        <v>0</v>
      </c>
      <c r="BI109" s="412">
        <f>+Y109*($N$2*(1+$N$3))*(VLOOKUP(LEFT(AZ104,6),'2.1 Summary costs O&amp;M'!$J$3:$R$15,BA4,FALSE))</f>
        <v>0</v>
      </c>
      <c r="BJ109" s="412">
        <f>+Z109*($N$2*(1+$N$3))*(VLOOKUP(LEFT(AZ104,6),'2.1 Summary costs O&amp;M'!$J$3:$R$15,BA4,FALSE))</f>
        <v>0</v>
      </c>
      <c r="BK109" s="412">
        <f>+AA109*($N$2*(1+$N$3))*(VLOOKUP(LEFT(AZ104,6),'2.1 Summary costs O&amp;M'!$J$3:$R$15,BA4,FALSE))</f>
        <v>2613.6553372468306</v>
      </c>
      <c r="BL109" s="412">
        <f>+AB109*($N$2*(1+$N$3))*(VLOOKUP(LEFT(AZ104,6),'2.1 Summary costs O&amp;M'!$J$3:$R$15,BA4,FALSE))</f>
        <v>2689.1302761669767</v>
      </c>
      <c r="BM109" s="412">
        <f>+AC109*($N$2*(1+$N$3))*(VLOOKUP(LEFT(AZ104,6),'2.1 Summary costs O&amp;M'!$J$3:$R$15,BA4,FALSE))</f>
        <v>0</v>
      </c>
      <c r="BN109" s="412">
        <f>+AD109*($N$2*(1+$N$3))*(VLOOKUP(LEFT(AZ104,6),'2.1 Summary costs O&amp;M'!$J$3:$R$15,BA4,FALSE))</f>
        <v>0</v>
      </c>
      <c r="BO109" s="412">
        <f>+AE109*($N$2*(1+$N$3))*(VLOOKUP(LEFT(AZ104,6),'2.1 Summary costs O&amp;M'!$J$3:$R$15,BA4,FALSE))</f>
        <v>0</v>
      </c>
      <c r="BP109" s="412">
        <f>+AF109*($N$2*(1+$N$3))*(VLOOKUP(LEFT(AZ104,6),'2.1 Summary costs O&amp;M'!$J$3:$R$15,BA4,FALSE))</f>
        <v>0</v>
      </c>
      <c r="BQ109" s="412">
        <f>+AG109*($N$2*(1+$N$3))*(VLOOKUP(LEFT(AZ104,6),'2.1 Summary costs O&amp;M'!$J$3:$R$15,BA4,FALSE))</f>
        <v>0</v>
      </c>
      <c r="BR109" s="412">
        <f>+AH109*($N$2*(1+$N$3))*(VLOOKUP(LEFT(AZ104,6),'2.1 Summary costs O&amp;M'!$J$3:$R$15,BA4,FALSE))</f>
        <v>0</v>
      </c>
      <c r="BS109" s="412">
        <f>+AI109*($N$2*(1+$N$3))*(VLOOKUP(LEFT(AZ104,6),'2.1 Summary costs O&amp;M'!$J$3:$R$15,BA4,FALSE))</f>
        <v>0</v>
      </c>
      <c r="BT109" s="412">
        <f>+AJ109*($N$2*(1+$N$3))*(VLOOKUP(LEFT(AZ104,6),'2.1 Summary costs O&amp;M'!$J$3:$R$15,BA4,FALSE))</f>
        <v>0</v>
      </c>
      <c r="BU109" s="412">
        <f t="shared" si="62"/>
        <v>9291.8294791522112</v>
      </c>
    </row>
    <row r="110" spans="1:73" x14ac:dyDescent="0.25">
      <c r="E110" s="76"/>
      <c r="F110" s="438"/>
      <c r="G110" s="78" t="s">
        <v>272</v>
      </c>
      <c r="H110" s="78"/>
      <c r="I110" s="182">
        <f t="shared" si="64"/>
        <v>44.44</v>
      </c>
      <c r="J110" s="124" t="s">
        <v>255</v>
      </c>
      <c r="K110" s="105">
        <v>200</v>
      </c>
      <c r="L110" s="81">
        <v>1</v>
      </c>
      <c r="M110" s="198">
        <f t="shared" si="57"/>
        <v>0.22219999999999998</v>
      </c>
      <c r="N110" s="198">
        <f t="shared" si="58"/>
        <v>0.22219999999999998</v>
      </c>
      <c r="Q110" s="383">
        <f t="shared" si="63"/>
        <v>0.2352182995676885</v>
      </c>
      <c r="R110" s="383">
        <f t="shared" si="63"/>
        <v>0.24201073563979614</v>
      </c>
      <c r="S110" s="383"/>
      <c r="T110" s="383"/>
      <c r="U110" s="383"/>
      <c r="V110" s="383"/>
      <c r="W110" s="383"/>
      <c r="X110" s="383"/>
      <c r="Y110" s="383"/>
      <c r="Z110" s="383"/>
      <c r="AA110" s="383">
        <f t="shared" si="63"/>
        <v>0.31268450710012691</v>
      </c>
      <c r="AB110" s="383">
        <f t="shared" si="63"/>
        <v>0.32171394711019258</v>
      </c>
      <c r="AC110" s="383"/>
      <c r="AD110" s="383"/>
      <c r="AE110" s="383"/>
      <c r="AF110" s="383"/>
      <c r="AG110" s="383"/>
      <c r="AH110" s="383"/>
      <c r="AI110" s="383"/>
      <c r="AJ110" s="383"/>
      <c r="AK110" s="385">
        <f t="shared" si="59"/>
        <v>1.1116274894178042</v>
      </c>
      <c r="AT110" s="55"/>
      <c r="AU110" s="55"/>
      <c r="AV110" s="71"/>
      <c r="AZ110" t="str">
        <f t="shared" si="61"/>
        <v>Fertilized tree</v>
      </c>
      <c r="BA110" s="412">
        <f>+Q110*($N$2*(1+$N$3))*(VLOOKUP(LEFT(AZ104,6),'2.1 Summary costs O&amp;M'!$J$3:$R$15,BA4,FALSE))</f>
        <v>1966.1337550259564</v>
      </c>
      <c r="BB110" s="412">
        <f>+R110*($N$2*(1+$N$3))*(VLOOKUP(LEFT(AZ104,6),'2.1 Summary costs O&amp;M'!$J$3:$R$15,BA4,FALSE))</f>
        <v>2022.9101107124477</v>
      </c>
      <c r="BC110" s="412">
        <f>+S110*($N$2*(1+$N$3))*(VLOOKUP(LEFT(AZ104,6),'2.1 Summary costs O&amp;M'!$J$3:$R$15,BA4,FALSE))</f>
        <v>0</v>
      </c>
      <c r="BD110" s="412">
        <f>+T110*($N$2*(1+$N$3))*(VLOOKUP(LEFT(AZ104,6),'2.1 Summary costs O&amp;M'!$J$3:$R$15,BA4,FALSE))</f>
        <v>0</v>
      </c>
      <c r="BE110" s="412">
        <f>+U110*($N$2*(1+$N$3))*(VLOOKUP(LEFT(AZ104,6),'2.1 Summary costs O&amp;M'!$J$3:$R$15,BA4,FALSE))</f>
        <v>0</v>
      </c>
      <c r="BF110" s="412">
        <f>+V110*($N$2*(1+$N$3))*(VLOOKUP(LEFT(AZ104,6),'2.1 Summary costs O&amp;M'!$J$3:$R$15,BA4,FALSE))</f>
        <v>0</v>
      </c>
      <c r="BG110" s="412">
        <f>+W110*($N$2*(1+$N$3))*(VLOOKUP(LEFT(AZ104,6),'2.1 Summary costs O&amp;M'!$J$3:$R$15,BA4,FALSE))</f>
        <v>0</v>
      </c>
      <c r="BH110" s="412">
        <f>+X110*($N$2*(1+$N$3))*(VLOOKUP(LEFT(AZ104,6),'2.1 Summary costs O&amp;M'!$J$3:$R$15,BA4,FALSE))</f>
        <v>0</v>
      </c>
      <c r="BI110" s="412">
        <f>+Y110*($N$2*(1+$N$3))*(VLOOKUP(LEFT(AZ104,6),'2.1 Summary costs O&amp;M'!$J$3:$R$15,BA4,FALSE))</f>
        <v>0</v>
      </c>
      <c r="BJ110" s="412">
        <f>+Z110*($N$2*(1+$N$3))*(VLOOKUP(LEFT(AZ104,6),'2.1 Summary costs O&amp;M'!$J$3:$R$15,BA4,FALSE))</f>
        <v>0</v>
      </c>
      <c r="BK110" s="412">
        <f>+AA110*($N$2*(1+$N$3))*(VLOOKUP(LEFT(AZ104,6),'2.1 Summary costs O&amp;M'!$J$3:$R$15,BA4,FALSE))</f>
        <v>2613.6553372468306</v>
      </c>
      <c r="BL110" s="412">
        <f>+AB110*($N$2*(1+$N$3))*(VLOOKUP(LEFT(AZ104,6),'2.1 Summary costs O&amp;M'!$J$3:$R$15,BA4,FALSE))</f>
        <v>2689.1302761669767</v>
      </c>
      <c r="BM110" s="412">
        <f>+AC110*($N$2*(1+$N$3))*(VLOOKUP(LEFT(AZ104,6),'2.1 Summary costs O&amp;M'!$J$3:$R$15,BA4,FALSE))</f>
        <v>0</v>
      </c>
      <c r="BN110" s="412">
        <f>+AD110*($N$2*(1+$N$3))*(VLOOKUP(LEFT(AZ104,6),'2.1 Summary costs O&amp;M'!$J$3:$R$15,BA4,FALSE))</f>
        <v>0</v>
      </c>
      <c r="BO110" s="412">
        <f>+AE110*($N$2*(1+$N$3))*(VLOOKUP(LEFT(AZ104,6),'2.1 Summary costs O&amp;M'!$J$3:$R$15,BA4,FALSE))</f>
        <v>0</v>
      </c>
      <c r="BP110" s="412">
        <f>+AF110*($N$2*(1+$N$3))*(VLOOKUP(LEFT(AZ104,6),'2.1 Summary costs O&amp;M'!$J$3:$R$15,BA4,FALSE))</f>
        <v>0</v>
      </c>
      <c r="BQ110" s="412">
        <f>+AG110*($N$2*(1+$N$3))*(VLOOKUP(LEFT(AZ104,6),'2.1 Summary costs O&amp;M'!$J$3:$R$15,BA4,FALSE))</f>
        <v>0</v>
      </c>
      <c r="BR110" s="412">
        <f>+AH110*($N$2*(1+$N$3))*(VLOOKUP(LEFT(AZ104,6),'2.1 Summary costs O&amp;M'!$J$3:$R$15,BA4,FALSE))</f>
        <v>0</v>
      </c>
      <c r="BS110" s="412">
        <f>+AI110*($N$2*(1+$N$3))*(VLOOKUP(LEFT(AZ104,6),'2.1 Summary costs O&amp;M'!$J$3:$R$15,BA4,FALSE))</f>
        <v>0</v>
      </c>
      <c r="BT110" s="412">
        <f>+AJ110*($N$2*(1+$N$3))*(VLOOKUP(LEFT(AZ104,6),'2.1 Summary costs O&amp;M'!$J$3:$R$15,BA4,FALSE))</f>
        <v>0</v>
      </c>
      <c r="BU110" s="412">
        <f t="shared" si="62"/>
        <v>9291.8294791522112</v>
      </c>
    </row>
    <row r="111" spans="1:73" x14ac:dyDescent="0.25">
      <c r="F111" s="438"/>
      <c r="G111" s="74" t="s">
        <v>329</v>
      </c>
      <c r="I111" s="72">
        <f>1111*0.4</f>
        <v>444.40000000000003</v>
      </c>
      <c r="J111" s="124" t="s">
        <v>255</v>
      </c>
      <c r="K111" s="72">
        <v>350</v>
      </c>
      <c r="L111" s="75">
        <v>1</v>
      </c>
      <c r="M111" s="198">
        <f t="shared" si="57"/>
        <v>1.2697142857142858</v>
      </c>
      <c r="N111" s="198">
        <f t="shared" si="58"/>
        <v>1.2697142857142858</v>
      </c>
      <c r="Q111" s="383"/>
      <c r="R111" s="383">
        <f t="shared" si="63"/>
        <v>1.3829184893702637</v>
      </c>
      <c r="S111" s="383"/>
      <c r="T111" s="383">
        <f t="shared" si="63"/>
        <v>1.4639412039171464</v>
      </c>
      <c r="U111" s="383"/>
      <c r="V111" s="383"/>
      <c r="W111" s="383"/>
      <c r="X111" s="383"/>
      <c r="Y111" s="383"/>
      <c r="Z111" s="383"/>
      <c r="AA111" s="383"/>
      <c r="AB111" s="383">
        <f t="shared" si="63"/>
        <v>1.8383654120582433</v>
      </c>
      <c r="AC111" s="383"/>
      <c r="AD111" s="383">
        <f t="shared" si="63"/>
        <v>1.9460719451322819</v>
      </c>
      <c r="AE111" s="383"/>
      <c r="AF111" s="383"/>
      <c r="AG111" s="383"/>
      <c r="AH111" s="383"/>
      <c r="AI111" s="383"/>
      <c r="AJ111" s="383"/>
      <c r="AK111" s="385">
        <f t="shared" si="59"/>
        <v>6.6312970504779347</v>
      </c>
      <c r="AT111" s="55"/>
      <c r="AU111" s="55"/>
      <c r="AV111" s="71"/>
      <c r="AZ111" t="str">
        <f t="shared" si="61"/>
        <v>Pruning</v>
      </c>
      <c r="BA111" s="412">
        <f>+Q111*($N$2*(1+$N$3))*(VLOOKUP(LEFT(AZ104,6),'2.1 Summary costs O&amp;M'!$J$3:$R$15,BA4,FALSE))</f>
        <v>0</v>
      </c>
      <c r="BB111" s="412">
        <f>+R111*($N$2*(1+$N$3))*(VLOOKUP(LEFT(AZ104,6),'2.1 Summary costs O&amp;M'!$J$3:$R$15,BA4,FALSE))</f>
        <v>11559.486346928274</v>
      </c>
      <c r="BC111" s="412">
        <f>+S111*($N$2*(1+$N$3))*(VLOOKUP(LEFT(AZ104,6),'2.1 Summary costs O&amp;M'!$J$3:$R$15,BA4,FALSE))</f>
        <v>0</v>
      </c>
      <c r="BD111" s="412">
        <f>+T111*($N$2*(1+$N$3))*(VLOOKUP(LEFT(AZ104,6),'2.1 Summary costs O&amp;M'!$J$3:$R$15,BA4,FALSE))</f>
        <v>12236.73592439415</v>
      </c>
      <c r="BE111" s="412">
        <f>+U111*($N$2*(1+$N$3))*(VLOOKUP(LEFT(AZ104,6),'2.1 Summary costs O&amp;M'!$J$3:$R$15,BA4,FALSE))</f>
        <v>0</v>
      </c>
      <c r="BF111" s="412">
        <f>+V111*($N$2*(1+$N$3))*(VLOOKUP(LEFT(AZ104,6),'2.1 Summary costs O&amp;M'!$J$3:$R$15,BA4,FALSE))</f>
        <v>0</v>
      </c>
      <c r="BG111" s="412">
        <f>+W111*($N$2*(1+$N$3))*(VLOOKUP(LEFT(AZ104,6),'2.1 Summary costs O&amp;M'!$J$3:$R$15,BA4,FALSE))</f>
        <v>0</v>
      </c>
      <c r="BH111" s="412">
        <f>+X111*($N$2*(1+$N$3))*(VLOOKUP(LEFT(AZ104,6),'2.1 Summary costs O&amp;M'!$J$3:$R$15,BA4,FALSE))</f>
        <v>0</v>
      </c>
      <c r="BI111" s="412">
        <f>+Y111*($N$2*(1+$N$3))*(VLOOKUP(LEFT(AZ104,6),'2.1 Summary costs O&amp;M'!$J$3:$R$15,BA4,FALSE))</f>
        <v>0</v>
      </c>
      <c r="BJ111" s="412">
        <f>+Z111*($N$2*(1+$N$3))*(VLOOKUP(LEFT(AZ104,6),'2.1 Summary costs O&amp;M'!$J$3:$R$15,BA4,FALSE))</f>
        <v>0</v>
      </c>
      <c r="BK111" s="412">
        <f>+AA111*($N$2*(1+$N$3))*(VLOOKUP(LEFT(AZ104,6),'2.1 Summary costs O&amp;M'!$J$3:$R$15,BA4,FALSE))</f>
        <v>0</v>
      </c>
      <c r="BL111" s="412">
        <f>+AB111*($N$2*(1+$N$3))*(VLOOKUP(LEFT(AZ104,6),'2.1 Summary costs O&amp;M'!$J$3:$R$15,BA4,FALSE))</f>
        <v>15366.458720954153</v>
      </c>
      <c r="BM111" s="412">
        <f>+AC111*($N$2*(1+$N$3))*(VLOOKUP(LEFT(AZ104,6),'2.1 Summary costs O&amp;M'!$J$3:$R$15,BA4,FALSE))</f>
        <v>0</v>
      </c>
      <c r="BN111" s="412">
        <f>+AD111*($N$2*(1+$N$3))*(VLOOKUP(LEFT(AZ104,6),'2.1 Summary costs O&amp;M'!$J$3:$R$15,BA4,FALSE))</f>
        <v>16266.751983437956</v>
      </c>
      <c r="BO111" s="412">
        <f>+AE111*($N$2*(1+$N$3))*(VLOOKUP(LEFT(AZ104,6),'2.1 Summary costs O&amp;M'!$J$3:$R$15,BA4,FALSE))</f>
        <v>0</v>
      </c>
      <c r="BP111" s="412">
        <f>+AF111*($N$2*(1+$N$3))*(VLOOKUP(LEFT(AZ104,6),'2.1 Summary costs O&amp;M'!$J$3:$R$15,BA4,FALSE))</f>
        <v>0</v>
      </c>
      <c r="BQ111" s="412">
        <f>+AG111*($N$2*(1+$N$3))*(VLOOKUP(LEFT(AZ104,6),'2.1 Summary costs O&amp;M'!$J$3:$R$15,BA4,FALSE))</f>
        <v>0</v>
      </c>
      <c r="BR111" s="412">
        <f>+AH111*($N$2*(1+$N$3))*(VLOOKUP(LEFT(AZ104,6),'2.1 Summary costs O&amp;M'!$J$3:$R$15,BA4,FALSE))</f>
        <v>0</v>
      </c>
      <c r="BS111" s="412">
        <f>+AI111*($N$2*(1+$N$3))*(VLOOKUP(LEFT(AZ104,6),'2.1 Summary costs O&amp;M'!$J$3:$R$15,BA4,FALSE))</f>
        <v>0</v>
      </c>
      <c r="BT111" s="412">
        <f>+AJ111*($N$2*(1+$N$3))*(VLOOKUP(LEFT(AZ104,6),'2.1 Summary costs O&amp;M'!$J$3:$R$15,BA4,FALSE))</f>
        <v>0</v>
      </c>
      <c r="BU111" s="412">
        <f t="shared" si="62"/>
        <v>55429.432975714539</v>
      </c>
    </row>
    <row r="112" spans="1:73" ht="15.75" thickBot="1" x14ac:dyDescent="0.3">
      <c r="F112" s="438"/>
      <c r="G112" s="86" t="s">
        <v>330</v>
      </c>
      <c r="H112" s="86"/>
      <c r="I112" s="72">
        <f>1111*0.4</f>
        <v>444.40000000000003</v>
      </c>
      <c r="J112" s="124" t="s">
        <v>255</v>
      </c>
      <c r="K112" s="72">
        <v>225</v>
      </c>
      <c r="L112" s="81">
        <v>1</v>
      </c>
      <c r="M112" s="198">
        <f t="shared" si="57"/>
        <v>1.9751111111111113</v>
      </c>
      <c r="N112" s="198">
        <f t="shared" si="58"/>
        <v>1.9751111111111113</v>
      </c>
      <c r="Q112" s="383"/>
      <c r="R112" s="383"/>
      <c r="S112" s="383"/>
      <c r="T112" s="383"/>
      <c r="U112" s="383">
        <f t="shared" si="63"/>
        <v>2.3430021468112927</v>
      </c>
      <c r="V112" s="383"/>
      <c r="W112" s="383"/>
      <c r="X112" s="383"/>
      <c r="Y112" s="383"/>
      <c r="Z112" s="383">
        <f t="shared" si="63"/>
        <v>2.7014088304549597</v>
      </c>
      <c r="AA112" s="383"/>
      <c r="AB112" s="383"/>
      <c r="AC112" s="383"/>
      <c r="AD112" s="383"/>
      <c r="AE112" s="383">
        <f t="shared" si="63"/>
        <v>3.1146406242912366</v>
      </c>
      <c r="AF112" s="383"/>
      <c r="AG112" s="383"/>
      <c r="AH112" s="383"/>
      <c r="AI112" s="383"/>
      <c r="AJ112" s="383">
        <f t="shared" ref="AJ112" si="65">+$N112*(1+$N$1)^(1+AJ$6)</f>
        <v>3.5910840703261879</v>
      </c>
      <c r="AK112" s="385">
        <f t="shared" si="59"/>
        <v>11.750135671883678</v>
      </c>
      <c r="AT112" s="55"/>
      <c r="AU112" s="55"/>
      <c r="AV112" s="71"/>
      <c r="AZ112" t="str">
        <f t="shared" si="61"/>
        <v>Thinning</v>
      </c>
      <c r="BA112" s="412">
        <f>+Q112*($N$2*(1+$N$3))*(VLOOKUP(LEFT(AZ104,6),'2.1 Summary costs O&amp;M'!$J$3:$R$15,BA4,FALSE))</f>
        <v>0</v>
      </c>
      <c r="BB112" s="412">
        <f>+R112*($N$2*(1+$N$3))*(VLOOKUP(LEFT(AZ104,6),'2.1 Summary costs O&amp;M'!$J$3:$R$15,BA4,FALSE))</f>
        <v>0</v>
      </c>
      <c r="BC112" s="412">
        <f>+S112*($N$2*(1+$N$3))*(VLOOKUP(LEFT(AZ104,6),'2.1 Summary costs O&amp;M'!$J$3:$R$15,BA4,FALSE))</f>
        <v>0</v>
      </c>
      <c r="BD112" s="412">
        <f>+T112*($N$2*(1+$N$3))*(VLOOKUP(LEFT(AZ104,6),'2.1 Summary costs O&amp;M'!$J$3:$R$15,BA4,FALSE))</f>
        <v>0</v>
      </c>
      <c r="BE112" s="412">
        <f>+U112*($N$2*(1+$N$3))*(VLOOKUP(LEFT(AZ104,6),'2.1 Summary costs O&amp;M'!$J$3:$R$15,BA4,FALSE))</f>
        <v>19584.597020770114</v>
      </c>
      <c r="BF112" s="412">
        <f>+V112*($N$2*(1+$N$3))*(VLOOKUP(LEFT(AZ104,6),'2.1 Summary costs O&amp;M'!$J$3:$R$15,BA4,FALSE))</f>
        <v>0</v>
      </c>
      <c r="BG112" s="412">
        <f>+W112*($N$2*(1+$N$3))*(VLOOKUP(LEFT(AZ104,6),'2.1 Summary costs O&amp;M'!$J$3:$R$15,BA4,FALSE))</f>
        <v>0</v>
      </c>
      <c r="BH112" s="412">
        <f>+X112*($N$2*(1+$N$3))*(VLOOKUP(LEFT(AZ104,6),'2.1 Summary costs O&amp;M'!$J$3:$R$15,BA4,FALSE))</f>
        <v>0</v>
      </c>
      <c r="BI112" s="412">
        <f>+Y112*($N$2*(1+$N$3))*(VLOOKUP(LEFT(AZ104,6),'2.1 Summary costs O&amp;M'!$J$3:$R$15,BA4,FALSE))</f>
        <v>0</v>
      </c>
      <c r="BJ112" s="412">
        <f>+Z112*($N$2*(1+$N$3))*(VLOOKUP(LEFT(AZ104,6),'2.1 Summary costs O&amp;M'!$J$3:$R$15,BA4,FALSE))</f>
        <v>22580.433144208884</v>
      </c>
      <c r="BK112" s="412">
        <f>+AA112*($N$2*(1+$N$3))*(VLOOKUP(LEFT(AZ104,6),'2.1 Summary costs O&amp;M'!$J$3:$R$15,BA4,FALSE))</f>
        <v>0</v>
      </c>
      <c r="BL112" s="412">
        <f>+AB112*($N$2*(1+$N$3))*(VLOOKUP(LEFT(AZ104,6),'2.1 Summary costs O&amp;M'!$J$3:$R$15,BA4,FALSE))</f>
        <v>0</v>
      </c>
      <c r="BM112" s="412">
        <f>+AC112*($N$2*(1+$N$3))*(VLOOKUP(LEFT(AZ104,6),'2.1 Summary costs O&amp;M'!$J$3:$R$15,BA4,FALSE))</f>
        <v>0</v>
      </c>
      <c r="BN112" s="412">
        <f>+AD112*($N$2*(1+$N$3))*(VLOOKUP(LEFT(AZ104,6),'2.1 Summary costs O&amp;M'!$J$3:$R$15,BA4,FALSE))</f>
        <v>0</v>
      </c>
      <c r="BO112" s="412">
        <f>+AE112*($N$2*(1+$N$3))*(VLOOKUP(LEFT(AZ104,6),'2.1 Summary costs O&amp;M'!$J$3:$R$15,BA4,FALSE))</f>
        <v>26034.539308587591</v>
      </c>
      <c r="BP112" s="412">
        <f>+AF112*($N$2*(1+$N$3))*(VLOOKUP(LEFT(AZ104,6),'2.1 Summary costs O&amp;M'!$J$3:$R$15,BA4,FALSE))</f>
        <v>0</v>
      </c>
      <c r="BQ112" s="412">
        <f>+AG112*($N$2*(1+$N$3))*(VLOOKUP(LEFT(AZ104,6),'2.1 Summary costs O&amp;M'!$J$3:$R$15,BA4,FALSE))</f>
        <v>0</v>
      </c>
      <c r="BR112" s="412">
        <f>+AH112*($N$2*(1+$N$3))*(VLOOKUP(LEFT(AZ104,6),'2.1 Summary costs O&amp;M'!$J$3:$R$15,BA4,FALSE))</f>
        <v>0</v>
      </c>
      <c r="BS112" s="412">
        <f>+AI112*($N$2*(1+$N$3))*(VLOOKUP(LEFT(AZ104,6),'2.1 Summary costs O&amp;M'!$J$3:$R$15,BA4,FALSE))</f>
        <v>0</v>
      </c>
      <c r="BT112" s="412">
        <f>+AJ112*($N$2*(1+$N$3))*(VLOOKUP(LEFT(AZ104,6),'2.1 Summary costs O&amp;M'!$J$3:$R$15,BA4,FALSE))</f>
        <v>30017.016621500221</v>
      </c>
      <c r="BU112" s="412">
        <f t="shared" si="62"/>
        <v>98216.586095066814</v>
      </c>
    </row>
    <row r="113" spans="1:73" ht="15.75" thickBot="1" x14ac:dyDescent="0.3">
      <c r="F113" s="438"/>
      <c r="G113" s="162" t="s">
        <v>153</v>
      </c>
      <c r="H113" s="320"/>
      <c r="I113" s="163"/>
      <c r="J113" s="163"/>
      <c r="K113" s="163"/>
      <c r="L113" s="163"/>
      <c r="M113" s="164"/>
      <c r="N113" s="226">
        <f>SUM(N105:N112)</f>
        <v>7.9114253968253969</v>
      </c>
      <c r="Q113" s="385">
        <f>SUM(Q105:Q112)</f>
        <v>3.8814195193289232</v>
      </c>
      <c r="R113" s="385">
        <f>SUM(R105:R112)</f>
        <v>6.4655796006964223</v>
      </c>
      <c r="S113" s="385">
        <f t="shared" ref="S113:AJ113" si="66">SUM(S105:S112)</f>
        <v>3.3618269752062986</v>
      </c>
      <c r="T113" s="385">
        <f t="shared" si="66"/>
        <v>6.0758171838541513</v>
      </c>
      <c r="U113" s="385">
        <f t="shared" si="66"/>
        <v>5.9017925363198938</v>
      </c>
      <c r="V113" s="385">
        <f t="shared" si="66"/>
        <v>4.8820775239327157</v>
      </c>
      <c r="W113" s="385">
        <f t="shared" si="66"/>
        <v>3.7672935370749112</v>
      </c>
      <c r="X113" s="385">
        <f t="shared" si="66"/>
        <v>5.1681096918860687</v>
      </c>
      <c r="Y113" s="385">
        <f t="shared" si="66"/>
        <v>3.988012510184983</v>
      </c>
      <c r="Z113" s="385">
        <f t="shared" si="66"/>
        <v>8.1723088021234194</v>
      </c>
      <c r="AA113" s="385">
        <f t="shared" si="66"/>
        <v>5.1597165334533104</v>
      </c>
      <c r="AB113" s="385">
        <f t="shared" si="66"/>
        <v>8.5949374443913893</v>
      </c>
      <c r="AC113" s="385">
        <f t="shared" si="66"/>
        <v>4.4690026780666869</v>
      </c>
      <c r="AD113" s="385">
        <f t="shared" si="66"/>
        <v>8.0768116462690838</v>
      </c>
      <c r="AE113" s="385">
        <f t="shared" si="66"/>
        <v>7.845474155786702</v>
      </c>
      <c r="AF113" s="385">
        <f t="shared" si="66"/>
        <v>6.4899287470455329</v>
      </c>
      <c r="AG113" s="385">
        <f t="shared" si="66"/>
        <v>5.0080045851312605</v>
      </c>
      <c r="AH113" s="385">
        <f t="shared" si="66"/>
        <v>6.8701620350833013</v>
      </c>
      <c r="AI113" s="385">
        <f t="shared" si="66"/>
        <v>5.3014145937973103</v>
      </c>
      <c r="AJ113" s="385">
        <f t="shared" si="66"/>
        <v>10.863756579987683</v>
      </c>
      <c r="AK113" s="385">
        <f>SUM(Q113:AJ113)</f>
        <v>120.34344687962003</v>
      </c>
      <c r="AT113" s="55"/>
      <c r="AU113" s="55"/>
      <c r="AV113" s="71"/>
      <c r="AZ113" t="str">
        <f t="shared" si="61"/>
        <v>Subtotal USD</v>
      </c>
      <c r="BA113" s="412">
        <f>+Q113*($N$2*(1+$N$3))*(VLOOKUP(LEFT(AZ104,6),'2.1 Summary costs O&amp;M'!$J$3:$R$15,BA4,FALSE))</f>
        <v>32443.861503952172</v>
      </c>
      <c r="BB113" s="412">
        <f>+R113*($N$2*(1+$N$3))*(VLOOKUP(LEFT(AZ104,6),'2.1 Summary costs O&amp;M'!$J$3:$R$15,BA4,FALSE))</f>
        <v>54044.24027424919</v>
      </c>
      <c r="BC113" s="412">
        <f>+S113*($N$2*(1+$N$3))*(VLOOKUP(LEFT(AZ104,6),'2.1 Summary costs O&amp;M'!$J$3:$R$15,BA4,FALSE))</f>
        <v>28100.711154949142</v>
      </c>
      <c r="BD113" s="412">
        <f>+T113*($N$2*(1+$N$3))*(VLOOKUP(LEFT(AZ104,6),'2.1 Summary costs O&amp;M'!$J$3:$R$15,BA4,FALSE))</f>
        <v>50786.309043547633</v>
      </c>
      <c r="BE113" s="412">
        <f>+U113*($N$2*(1+$N$3))*(VLOOKUP(LEFT(AZ104,6),'2.1 Summary costs O&amp;M'!$J$3:$R$15,BA4,FALSE))</f>
        <v>49331.678454208064</v>
      </c>
      <c r="BF113" s="412">
        <f>+V113*($N$2*(1+$N$3))*(VLOOKUP(LEFT(AZ104,6),'2.1 Summary costs O&amp;M'!$J$3:$R$15,BA4,FALSE))</f>
        <v>40808.123484012409</v>
      </c>
      <c r="BG113" s="412">
        <f>+W113*($N$2*(1+$N$3))*(VLOOKUP(LEFT(AZ104,6),'2.1 Summary costs O&amp;M'!$J$3:$R$15,BA4,FALSE))</f>
        <v>31489.909594396195</v>
      </c>
      <c r="BH113" s="412">
        <f>+X113*($N$2*(1+$N$3))*(VLOOKUP(LEFT(AZ104,6),'2.1 Summary costs O&amp;M'!$J$3:$R$15,BA4,FALSE))</f>
        <v>43198.998264885937</v>
      </c>
      <c r="BI113" s="412">
        <f>+Y113*($N$2*(1+$N$3))*(VLOOKUP(LEFT(AZ104,6),'2.1 Summary costs O&amp;M'!$J$3:$R$15,BA4,FALSE))</f>
        <v>33334.84693219672</v>
      </c>
      <c r="BJ113" s="412">
        <f>+Z113*($N$2*(1+$N$3))*(VLOOKUP(LEFT(AZ104,6),'2.1 Summary costs O&amp;M'!$J$3:$R$15,BA4,FALSE))</f>
        <v>68310.383256243076</v>
      </c>
      <c r="BK113" s="412">
        <f>+AA113*($N$2*(1+$N$3))*(VLOOKUP(LEFT(AZ104,6),'2.1 Summary costs O&amp;M'!$J$3:$R$15,BA4,FALSE))</f>
        <v>43128.841852156758</v>
      </c>
      <c r="BL113" s="412">
        <f>+AB113*($N$2*(1+$N$3))*(VLOOKUP(LEFT(AZ104,6),'2.1 Summary costs O&amp;M'!$J$3:$R$15,BA4,FALSE))</f>
        <v>71843.035439049636</v>
      </c>
      <c r="BM113" s="412">
        <f>+AC113*($N$2*(1+$N$3))*(VLOOKUP(LEFT(AZ104,6),'2.1 Summary costs O&amp;M'!$J$3:$R$15,BA4,FALSE))</f>
        <v>37355.32921034396</v>
      </c>
      <c r="BN113" s="412">
        <f>+AD113*($N$2*(1+$N$3))*(VLOOKUP(LEFT(AZ104,6),'2.1 Summary costs O&amp;M'!$J$3:$R$15,BA4,FALSE))</f>
        <v>67512.145270596244</v>
      </c>
      <c r="BO113" s="412">
        <f>+AE113*($N$2*(1+$N$3))*(VLOOKUP(LEFT(AZ104,6),'2.1 Summary costs O&amp;M'!$J$3:$R$15,BA4,FALSE))</f>
        <v>65578.450274601593</v>
      </c>
      <c r="BP113" s="412">
        <f>+AF113*($N$2*(1+$N$3))*(VLOOKUP(LEFT(AZ104,6),'2.1 Summary costs O&amp;M'!$J$3:$R$15,BA4,FALSE))</f>
        <v>54247.768990471697</v>
      </c>
      <c r="BQ113" s="412">
        <f>+AG113*($N$2*(1+$N$3))*(VLOOKUP(LEFT(AZ104,6),'2.1 Summary costs O&amp;M'!$J$3:$R$15,BA4,FALSE))</f>
        <v>41860.717802348721</v>
      </c>
      <c r="BR113" s="412">
        <f>+AH113*($N$2*(1+$N$3))*(VLOOKUP(LEFT(AZ104,6),'2.1 Summary costs O&amp;M'!$J$3:$R$15,BA4,FALSE))</f>
        <v>57426.048502608173</v>
      </c>
      <c r="BS113" s="412">
        <f>+AI113*($N$2*(1+$N$3))*(VLOOKUP(LEFT(AZ104,6),'2.1 Summary costs O&amp;M'!$J$3:$R$15,BA4,FALSE))</f>
        <v>44313.262196900687</v>
      </c>
      <c r="BT113" s="412">
        <f>+AJ113*($N$2*(1+$N$3))*(VLOOKUP(LEFT(AZ104,6),'2.1 Summary costs O&amp;M'!$J$3:$R$15,BA4,FALSE))</f>
        <v>90807.554333809385</v>
      </c>
      <c r="BU113" s="412">
        <f t="shared" si="62"/>
        <v>1005922.2158355275</v>
      </c>
    </row>
    <row r="114" spans="1:73"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c r="AZ114" s="398"/>
      <c r="BA114" s="414">
        <f>+Q114*(VLOOKUP(LEFT($AZ104,6),'2.1 Summary costs O&amp;M'!$J$3:$R$15,$BA$4,FALSE))</f>
        <v>0</v>
      </c>
      <c r="BB114" s="414">
        <f>+R114*(VLOOKUP(LEFT($AZ104,6),'2.1 Summary costs O&amp;M'!$J$3:$R$15,$BA$4,FALSE))</f>
        <v>0</v>
      </c>
      <c r="BC114" s="414">
        <f>+S114*(VLOOKUP(LEFT($AZ104,6),'2.1 Summary costs O&amp;M'!$J$3:$R$15,$BA$4,FALSE))</f>
        <v>0</v>
      </c>
      <c r="BD114" s="414">
        <f>+T114*(VLOOKUP(LEFT($AZ104,6),'2.1 Summary costs O&amp;M'!$J$3:$R$15,$BA$4,FALSE))</f>
        <v>0</v>
      </c>
      <c r="BE114" s="414">
        <f>+U114*(VLOOKUP(LEFT($AZ104,6),'2.1 Summary costs O&amp;M'!$J$3:$R$15,$BA$4,FALSE))</f>
        <v>0</v>
      </c>
      <c r="BF114" s="414">
        <f>+V114*(VLOOKUP(LEFT($AZ104,6),'2.1 Summary costs O&amp;M'!$J$3:$R$15,$BA$4,FALSE))</f>
        <v>0</v>
      </c>
      <c r="BG114" s="414">
        <f>+W114*(VLOOKUP(LEFT($AZ104,6),'2.1 Summary costs O&amp;M'!$J$3:$R$15,$BA$4,FALSE))</f>
        <v>0</v>
      </c>
      <c r="BH114" s="414">
        <f>+X114*(VLOOKUP(LEFT($AZ104,6),'2.1 Summary costs O&amp;M'!$J$3:$R$15,$BA$4,FALSE))</f>
        <v>0</v>
      </c>
      <c r="BI114" s="414">
        <f>+Y114*(VLOOKUP(LEFT($AZ104,6),'2.1 Summary costs O&amp;M'!$J$3:$R$15,$BA$4,FALSE))</f>
        <v>0</v>
      </c>
      <c r="BJ114" s="414">
        <f>+Z114*(VLOOKUP(LEFT($AZ104,6),'2.1 Summary costs O&amp;M'!$J$3:$R$15,$BA$4,FALSE))</f>
        <v>0</v>
      </c>
      <c r="BK114" s="414">
        <f>+AA114*(VLOOKUP(LEFT($AZ104,6),'2.1 Summary costs O&amp;M'!$J$3:$R$15,$BA$4,FALSE))</f>
        <v>0</v>
      </c>
      <c r="BL114" s="414">
        <f>+AB114*(VLOOKUP(LEFT($AZ104,6),'2.1 Summary costs O&amp;M'!$J$3:$R$15,$BA$4,FALSE))</f>
        <v>0</v>
      </c>
      <c r="BM114" s="414">
        <f>+AC114*(VLOOKUP(LEFT($AZ104,6),'2.1 Summary costs O&amp;M'!$J$3:$R$15,$BA$4,FALSE))</f>
        <v>0</v>
      </c>
      <c r="BN114" s="414">
        <f>+AD114*(VLOOKUP(LEFT($AZ104,6),'2.1 Summary costs O&amp;M'!$J$3:$R$15,$BA$4,FALSE))</f>
        <v>0</v>
      </c>
      <c r="BO114" s="414">
        <f>+AE114*(VLOOKUP(LEFT($AZ104,6),'2.1 Summary costs O&amp;M'!$J$3:$R$15,$BA$4,FALSE))</f>
        <v>0</v>
      </c>
      <c r="BP114" s="414">
        <f>+AF114*(VLOOKUP(LEFT($AZ104,6),'2.1 Summary costs O&amp;M'!$J$3:$R$15,$BA$4,FALSE))</f>
        <v>0</v>
      </c>
      <c r="BQ114" s="414">
        <f>+AG114*(VLOOKUP(LEFT($AZ104,6),'2.1 Summary costs O&amp;M'!$J$3:$R$15,$BA$4,FALSE))</f>
        <v>0</v>
      </c>
      <c r="BR114" s="414">
        <f>+AH114*(VLOOKUP(LEFT($AZ104,6),'2.1 Summary costs O&amp;M'!$J$3:$R$15,$BA$4,FALSE))</f>
        <v>0</v>
      </c>
      <c r="BS114" s="414">
        <f>+AI114*(VLOOKUP(LEFT($AZ104,6),'2.1 Summary costs O&amp;M'!$J$3:$R$15,$BA$4,FALSE))</f>
        <v>0</v>
      </c>
      <c r="BT114" s="414">
        <f>+AJ114*(VLOOKUP(LEFT($AZ104,6),'2.1 Summary costs O&amp;M'!$J$3:$R$15,$BA$4,FALSE))</f>
        <v>0</v>
      </c>
      <c r="BU114" s="398"/>
    </row>
    <row r="115" spans="1:73" x14ac:dyDescent="0.25">
      <c r="F115" s="438"/>
      <c r="G115" s="78" t="s">
        <v>223</v>
      </c>
      <c r="H115" s="78"/>
      <c r="I115" s="185">
        <v>1</v>
      </c>
      <c r="J115" s="176"/>
      <c r="K115" s="148" t="s">
        <v>230</v>
      </c>
      <c r="L115" s="175"/>
      <c r="M115" s="200">
        <v>15</v>
      </c>
      <c r="N115" s="200">
        <f>M115*I115</f>
        <v>15</v>
      </c>
      <c r="Q115" s="383"/>
      <c r="R115" s="383"/>
      <c r="S115" s="383"/>
      <c r="T115" s="383"/>
      <c r="U115" s="383">
        <f>+$N115*(1+$N$4)^(1+U$6)</f>
        <v>19.735731893896208</v>
      </c>
      <c r="V115" s="383"/>
      <c r="W115" s="383"/>
      <c r="X115" s="383"/>
      <c r="Y115" s="383"/>
      <c r="Z115" s="383">
        <f>+$N115*(1+$N$4)^(1+Z$6)</f>
        <v>24.805894069380471</v>
      </c>
      <c r="AA115" s="383"/>
      <c r="AB115" s="383"/>
      <c r="AC115" s="383"/>
      <c r="AD115" s="383"/>
      <c r="AE115" s="383">
        <f>+$N115*(1+$N$4)^(1+AE$6)</f>
        <v>31.178594434171103</v>
      </c>
      <c r="AF115" s="383"/>
      <c r="AG115" s="383"/>
      <c r="AH115" s="383"/>
      <c r="AI115" s="383"/>
      <c r="AJ115" s="383">
        <f>+$N115*(1+$N$4)^(1+AJ$6)</f>
        <v>39.188458524075422</v>
      </c>
      <c r="AK115" s="385">
        <f t="shared" ref="AK115:AK121" si="67">SUM(Q115:AJ115)</f>
        <v>114.9086789215232</v>
      </c>
      <c r="AT115" s="55"/>
      <c r="AU115" s="55"/>
      <c r="AV115" s="71"/>
      <c r="AZ115" s="398" t="str">
        <f>+G115</f>
        <v>Prevention signs</v>
      </c>
      <c r="BA115" s="414">
        <f>+Q115*(VLOOKUP(LEFT($AZ104,6),'2.1 Summary costs O&amp;M'!$J$3:$R$15,$BA$4,FALSE))</f>
        <v>0</v>
      </c>
      <c r="BB115" s="414">
        <f>+R115*(VLOOKUP(LEFT($AZ104,6),'2.1 Summary costs O&amp;M'!$J$3:$R$15,$BA$4,FALSE))</f>
        <v>0</v>
      </c>
      <c r="BC115" s="414">
        <f>+S115*(VLOOKUP(LEFT($AZ104,6),'2.1 Summary costs O&amp;M'!$J$3:$R$15,$BA$4,FALSE))</f>
        <v>0</v>
      </c>
      <c r="BD115" s="414">
        <f>+T115*(VLOOKUP(LEFT($AZ104,6),'2.1 Summary costs O&amp;M'!$J$3:$R$15,$BA$4,FALSE))</f>
        <v>0</v>
      </c>
      <c r="BE115" s="414">
        <f>+U115*(VLOOKUP(LEFT($AZ104,6),'2.1 Summary costs O&amp;M'!$J$3:$R$15,$BA$4,FALSE))</f>
        <v>16578.014790872814</v>
      </c>
      <c r="BF115" s="414">
        <f>+V115*(VLOOKUP(LEFT($AZ104,6),'2.1 Summary costs O&amp;M'!$J$3:$R$15,$BA$4,FALSE))</f>
        <v>0</v>
      </c>
      <c r="BG115" s="414">
        <f>+W115*(VLOOKUP(LEFT($AZ104,6),'2.1 Summary costs O&amp;M'!$J$3:$R$15,$BA$4,FALSE))</f>
        <v>0</v>
      </c>
      <c r="BH115" s="414">
        <f>+X115*(VLOOKUP(LEFT($AZ104,6),'2.1 Summary costs O&amp;M'!$J$3:$R$15,$BA$4,FALSE))</f>
        <v>0</v>
      </c>
      <c r="BI115" s="414">
        <f>+Y115*(VLOOKUP(LEFT($AZ104,6),'2.1 Summary costs O&amp;M'!$J$3:$R$15,$BA$4,FALSE))</f>
        <v>0</v>
      </c>
      <c r="BJ115" s="414">
        <f>+Z115*(VLOOKUP(LEFT($AZ104,6),'2.1 Summary costs O&amp;M'!$J$3:$R$15,$BA$4,FALSE))</f>
        <v>20836.951018279597</v>
      </c>
      <c r="BK115" s="414">
        <f>+AA115*(VLOOKUP(LEFT($AZ104,6),'2.1 Summary costs O&amp;M'!$J$3:$R$15,$BA$4,FALSE))</f>
        <v>0</v>
      </c>
      <c r="BL115" s="414">
        <f>+AB115*(VLOOKUP(LEFT($AZ104,6),'2.1 Summary costs O&amp;M'!$J$3:$R$15,$BA$4,FALSE))</f>
        <v>0</v>
      </c>
      <c r="BM115" s="414">
        <f>+AC115*(VLOOKUP(LEFT($AZ104,6),'2.1 Summary costs O&amp;M'!$J$3:$R$15,$BA$4,FALSE))</f>
        <v>0</v>
      </c>
      <c r="BN115" s="414">
        <f>+AD115*(VLOOKUP(LEFT($AZ104,6),'2.1 Summary costs O&amp;M'!$J$3:$R$15,$BA$4,FALSE))</f>
        <v>0</v>
      </c>
      <c r="BO115" s="414">
        <f>+AE115*(VLOOKUP(LEFT($AZ104,6),'2.1 Summary costs O&amp;M'!$J$3:$R$15,$BA$4,FALSE))</f>
        <v>26190.019324703728</v>
      </c>
      <c r="BP115" s="414">
        <f>+AF115*(VLOOKUP(LEFT($AZ104,6),'2.1 Summary costs O&amp;M'!$J$3:$R$15,$BA$4,FALSE))</f>
        <v>0</v>
      </c>
      <c r="BQ115" s="414">
        <f>+AG115*(VLOOKUP(LEFT($AZ104,6),'2.1 Summary costs O&amp;M'!$J$3:$R$15,$BA$4,FALSE))</f>
        <v>0</v>
      </c>
      <c r="BR115" s="414">
        <f>+AH115*(VLOOKUP(LEFT($AZ104,6),'2.1 Summary costs O&amp;M'!$J$3:$R$15,$BA$4,FALSE))</f>
        <v>0</v>
      </c>
      <c r="BS115" s="414">
        <f>+AI115*(VLOOKUP(LEFT($AZ104,6),'2.1 Summary costs O&amp;M'!$J$3:$R$15,$BA$4,FALSE))</f>
        <v>0</v>
      </c>
      <c r="BT115" s="414">
        <f>+AJ115*(VLOOKUP(LEFT($AZ104,6),'2.1 Summary costs O&amp;M'!$J$3:$R$15,$BA$4,FALSE))</f>
        <v>32918.305160223354</v>
      </c>
      <c r="BU115" s="414">
        <f t="shared" ref="BU115:BU121" si="68">SUM(BA115:BT115)</f>
        <v>96523.290294079488</v>
      </c>
    </row>
    <row r="116" spans="1:73" x14ac:dyDescent="0.25">
      <c r="F116" s="438"/>
      <c r="G116" s="109" t="s">
        <v>250</v>
      </c>
      <c r="H116" s="109"/>
      <c r="I116" s="185">
        <v>44</v>
      </c>
      <c r="J116" s="109"/>
      <c r="K116" s="146" t="s">
        <v>264</v>
      </c>
      <c r="L116" s="109"/>
      <c r="M116" s="200">
        <v>0.5</v>
      </c>
      <c r="N116" s="200">
        <f>+M116*I116</f>
        <v>22</v>
      </c>
      <c r="Q116" s="383">
        <f t="shared" ref="Q116:R117" si="69">+$N116*(1+$N$1)^(1+Q$6)</f>
        <v>23.288940551256289</v>
      </c>
      <c r="R116" s="383">
        <f t="shared" si="69"/>
        <v>23.961458974237242</v>
      </c>
      <c r="S116" s="383"/>
      <c r="T116" s="383"/>
      <c r="U116" s="383"/>
      <c r="V116" s="383"/>
      <c r="W116" s="384"/>
      <c r="X116" s="383"/>
      <c r="Y116" s="384"/>
      <c r="Z116" s="383"/>
      <c r="AA116" s="383">
        <f t="shared" ref="AA116:AB117" si="70">+$N116*(1+$N$1)^(1+AA$6)</f>
        <v>30.958862089121478</v>
      </c>
      <c r="AB116" s="383">
        <f t="shared" si="70"/>
        <v>31.852866050514116</v>
      </c>
      <c r="AC116" s="384"/>
      <c r="AD116" s="383"/>
      <c r="AE116" s="384"/>
      <c r="AF116" s="383"/>
      <c r="AG116" s="384"/>
      <c r="AH116" s="383"/>
      <c r="AI116" s="384"/>
      <c r="AJ116" s="383"/>
      <c r="AK116" s="385">
        <f t="shared" si="67"/>
        <v>110.06212766512914</v>
      </c>
      <c r="AT116" s="55"/>
      <c r="AU116" s="55"/>
      <c r="AV116" s="71"/>
      <c r="AZ116" s="398" t="str">
        <f t="shared" ref="AZ116:AZ121" si="71">+G116</f>
        <v>Seedlings (plastic bag 0.5 liters)</v>
      </c>
      <c r="BA116" s="414">
        <f>+Q116*(VLOOKUP(LEFT($AZ104,6),'2.1 Summary costs O&amp;M'!$J$3:$R$15,$BA$4,FALSE))</f>
        <v>19562.710063055281</v>
      </c>
      <c r="BB116" s="414">
        <f>+R116*(VLOOKUP(LEFT($AZ104,6),'2.1 Summary costs O&amp;M'!$J$3:$R$15,$BA$4,FALSE))</f>
        <v>20127.625538359283</v>
      </c>
      <c r="BC116" s="414">
        <f>+S116*(VLOOKUP(LEFT($AZ104,6),'2.1 Summary costs O&amp;M'!$J$3:$R$15,$BA$4,FALSE))</f>
        <v>0</v>
      </c>
      <c r="BD116" s="414">
        <f>+T116*(VLOOKUP(LEFT($AZ104,6),'2.1 Summary costs O&amp;M'!$J$3:$R$15,$BA$4,FALSE))</f>
        <v>0</v>
      </c>
      <c r="BE116" s="414">
        <f>+U116*(VLOOKUP(LEFT($AZ104,6),'2.1 Summary costs O&amp;M'!$J$3:$R$15,$BA$4,FALSE))</f>
        <v>0</v>
      </c>
      <c r="BF116" s="414">
        <f>+V116*(VLOOKUP(LEFT($AZ104,6),'2.1 Summary costs O&amp;M'!$J$3:$R$15,$BA$4,FALSE))</f>
        <v>0</v>
      </c>
      <c r="BG116" s="414">
        <f>+W116*(VLOOKUP(LEFT($AZ104,6),'2.1 Summary costs O&amp;M'!$J$3:$R$15,$BA$4,FALSE))</f>
        <v>0</v>
      </c>
      <c r="BH116" s="414">
        <f>+X116*(VLOOKUP(LEFT($AZ104,6),'2.1 Summary costs O&amp;M'!$J$3:$R$15,$BA$4,FALSE))</f>
        <v>0</v>
      </c>
      <c r="BI116" s="414">
        <f>+Y116*(VLOOKUP(LEFT($AZ104,6),'2.1 Summary costs O&amp;M'!$J$3:$R$15,$BA$4,FALSE))</f>
        <v>0</v>
      </c>
      <c r="BJ116" s="414">
        <f>+Z116*(VLOOKUP(LEFT($AZ104,6),'2.1 Summary costs O&amp;M'!$J$3:$R$15,$BA$4,FALSE))</f>
        <v>0</v>
      </c>
      <c r="BK116" s="414">
        <f>+AA116*(VLOOKUP(LEFT($AZ104,6),'2.1 Summary costs O&amp;M'!$J$3:$R$15,$BA$4,FALSE))</f>
        <v>26005.444154862042</v>
      </c>
      <c r="BL116" s="414">
        <f>+AB116*(VLOOKUP(LEFT($AZ104,6),'2.1 Summary costs O&amp;M'!$J$3:$R$15,$BA$4,FALSE))</f>
        <v>26756.407482431856</v>
      </c>
      <c r="BM116" s="414">
        <f>+AC116*(VLOOKUP(LEFT($AZ104,6),'2.1 Summary costs O&amp;M'!$J$3:$R$15,$BA$4,FALSE))</f>
        <v>0</v>
      </c>
      <c r="BN116" s="414">
        <f>+AD116*(VLOOKUP(LEFT($AZ104,6),'2.1 Summary costs O&amp;M'!$J$3:$R$15,$BA$4,FALSE))</f>
        <v>0</v>
      </c>
      <c r="BO116" s="414">
        <f>+AE116*(VLOOKUP(LEFT($AZ104,6),'2.1 Summary costs O&amp;M'!$J$3:$R$15,$BA$4,FALSE))</f>
        <v>0</v>
      </c>
      <c r="BP116" s="414">
        <f>+AF116*(VLOOKUP(LEFT($AZ104,6),'2.1 Summary costs O&amp;M'!$J$3:$R$15,$BA$4,FALSE))</f>
        <v>0</v>
      </c>
      <c r="BQ116" s="414">
        <f>+AG116*(VLOOKUP(LEFT($AZ104,6),'2.1 Summary costs O&amp;M'!$J$3:$R$15,$BA$4,FALSE))</f>
        <v>0</v>
      </c>
      <c r="BR116" s="414">
        <f>+AH116*(VLOOKUP(LEFT($AZ104,6),'2.1 Summary costs O&amp;M'!$J$3:$R$15,$BA$4,FALSE))</f>
        <v>0</v>
      </c>
      <c r="BS116" s="414">
        <f>+AI116*(VLOOKUP(LEFT($AZ104,6),'2.1 Summary costs O&amp;M'!$J$3:$R$15,$BA$4,FALSE))</f>
        <v>0</v>
      </c>
      <c r="BT116" s="414">
        <f>+AJ116*(VLOOKUP(LEFT($AZ104,6),'2.1 Summary costs O&amp;M'!$J$3:$R$15,$BA$4,FALSE))</f>
        <v>0</v>
      </c>
      <c r="BU116" s="414">
        <f t="shared" si="68"/>
        <v>92452.187238708459</v>
      </c>
    </row>
    <row r="117" spans="1:73" x14ac:dyDescent="0.25">
      <c r="F117" s="438"/>
      <c r="G117" s="109" t="s">
        <v>270</v>
      </c>
      <c r="H117" s="109"/>
      <c r="I117" s="185">
        <v>44</v>
      </c>
      <c r="J117" s="176"/>
      <c r="K117" s="148" t="s">
        <v>166</v>
      </c>
      <c r="L117" s="175"/>
      <c r="M117" s="200">
        <v>0.14285714285714285</v>
      </c>
      <c r="N117" s="200">
        <f>+M117*I117</f>
        <v>6.2857142857142856</v>
      </c>
      <c r="Q117" s="383">
        <f t="shared" si="69"/>
        <v>6.6539830146446537</v>
      </c>
      <c r="R117" s="383">
        <f t="shared" si="69"/>
        <v>6.8461311354963552</v>
      </c>
      <c r="S117" s="383"/>
      <c r="T117" s="383"/>
      <c r="U117" s="383"/>
      <c r="V117" s="383"/>
      <c r="W117" s="384"/>
      <c r="X117" s="383"/>
      <c r="Y117" s="384"/>
      <c r="Z117" s="383"/>
      <c r="AA117" s="383">
        <f t="shared" si="70"/>
        <v>8.8453891683204215</v>
      </c>
      <c r="AB117" s="383">
        <f t="shared" si="70"/>
        <v>9.100818871575461</v>
      </c>
      <c r="AC117" s="384"/>
      <c r="AD117" s="383"/>
      <c r="AE117" s="384"/>
      <c r="AF117" s="383"/>
      <c r="AG117" s="384"/>
      <c r="AH117" s="383"/>
      <c r="AI117" s="384"/>
      <c r="AJ117" s="383"/>
      <c r="AK117" s="385">
        <f t="shared" si="67"/>
        <v>31.446322190036895</v>
      </c>
      <c r="AZ117" s="398" t="str">
        <f t="shared" si="71"/>
        <v>Hidrogel substract</v>
      </c>
      <c r="BA117" s="414">
        <f>+Q117*(VLOOKUP(LEFT($AZ104,6),'2.1 Summary costs O&amp;M'!$J$3:$R$15,$BA$4,FALSE))</f>
        <v>5589.3457323015091</v>
      </c>
      <c r="BB117" s="414">
        <f>+R117*(VLOOKUP(LEFT($AZ104,6),'2.1 Summary costs O&amp;M'!$J$3:$R$15,$BA$4,FALSE))</f>
        <v>5750.7501538169381</v>
      </c>
      <c r="BC117" s="414">
        <f>+S117*(VLOOKUP(LEFT($AZ104,6),'2.1 Summary costs O&amp;M'!$J$3:$R$15,$BA$4,FALSE))</f>
        <v>0</v>
      </c>
      <c r="BD117" s="414">
        <f>+T117*(VLOOKUP(LEFT($AZ104,6),'2.1 Summary costs O&amp;M'!$J$3:$R$15,$BA$4,FALSE))</f>
        <v>0</v>
      </c>
      <c r="BE117" s="414">
        <f>+U117*(VLOOKUP(LEFT($AZ104,6),'2.1 Summary costs O&amp;M'!$J$3:$R$15,$BA$4,FALSE))</f>
        <v>0</v>
      </c>
      <c r="BF117" s="414">
        <f>+V117*(VLOOKUP(LEFT($AZ104,6),'2.1 Summary costs O&amp;M'!$J$3:$R$15,$BA$4,FALSE))</f>
        <v>0</v>
      </c>
      <c r="BG117" s="414">
        <f>+W117*(VLOOKUP(LEFT($AZ104,6),'2.1 Summary costs O&amp;M'!$J$3:$R$15,$BA$4,FALSE))</f>
        <v>0</v>
      </c>
      <c r="BH117" s="414">
        <f>+X117*(VLOOKUP(LEFT($AZ104,6),'2.1 Summary costs O&amp;M'!$J$3:$R$15,$BA$4,FALSE))</f>
        <v>0</v>
      </c>
      <c r="BI117" s="414">
        <f>+Y117*(VLOOKUP(LEFT($AZ104,6),'2.1 Summary costs O&amp;M'!$J$3:$R$15,$BA$4,FALSE))</f>
        <v>0</v>
      </c>
      <c r="BJ117" s="414">
        <f>+Z117*(VLOOKUP(LEFT($AZ104,6),'2.1 Summary costs O&amp;M'!$J$3:$R$15,$BA$4,FALSE))</f>
        <v>0</v>
      </c>
      <c r="BK117" s="414">
        <f>+AA117*(VLOOKUP(LEFT($AZ104,6),'2.1 Summary costs O&amp;M'!$J$3:$R$15,$BA$4,FALSE))</f>
        <v>7430.1269013891542</v>
      </c>
      <c r="BL117" s="414">
        <f>+AB117*(VLOOKUP(LEFT($AZ104,6),'2.1 Summary costs O&amp;M'!$J$3:$R$15,$BA$4,FALSE))</f>
        <v>7644.6878521233875</v>
      </c>
      <c r="BM117" s="414">
        <f>+AC117*(VLOOKUP(LEFT($AZ104,6),'2.1 Summary costs O&amp;M'!$J$3:$R$15,$BA$4,FALSE))</f>
        <v>0</v>
      </c>
      <c r="BN117" s="414">
        <f>+AD117*(VLOOKUP(LEFT($AZ104,6),'2.1 Summary costs O&amp;M'!$J$3:$R$15,$BA$4,FALSE))</f>
        <v>0</v>
      </c>
      <c r="BO117" s="414">
        <f>+AE117*(VLOOKUP(LEFT($AZ104,6),'2.1 Summary costs O&amp;M'!$J$3:$R$15,$BA$4,FALSE))</f>
        <v>0</v>
      </c>
      <c r="BP117" s="414">
        <f>+AF117*(VLOOKUP(LEFT($AZ104,6),'2.1 Summary costs O&amp;M'!$J$3:$R$15,$BA$4,FALSE))</f>
        <v>0</v>
      </c>
      <c r="BQ117" s="414">
        <f>+AG117*(VLOOKUP(LEFT($AZ104,6),'2.1 Summary costs O&amp;M'!$J$3:$R$15,$BA$4,FALSE))</f>
        <v>0</v>
      </c>
      <c r="BR117" s="414">
        <f>+AH117*(VLOOKUP(LEFT($AZ104,6),'2.1 Summary costs O&amp;M'!$J$3:$R$15,$BA$4,FALSE))</f>
        <v>0</v>
      </c>
      <c r="BS117" s="414">
        <f>+AI117*(VLOOKUP(LEFT($AZ104,6),'2.1 Summary costs O&amp;M'!$J$3:$R$15,$BA$4,FALSE))</f>
        <v>0</v>
      </c>
      <c r="BT117" s="414">
        <f>+AJ117*(VLOOKUP(LEFT($AZ104,6),'2.1 Summary costs O&amp;M'!$J$3:$R$15,$BA$4,FALSE))</f>
        <v>0</v>
      </c>
      <c r="BU117" s="414">
        <f t="shared" si="68"/>
        <v>26414.910639630991</v>
      </c>
    </row>
    <row r="118" spans="1:73" x14ac:dyDescent="0.25">
      <c r="F118" s="438"/>
      <c r="Q118" s="383"/>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67"/>
        <v>0</v>
      </c>
      <c r="AZ118" s="398">
        <f t="shared" si="71"/>
        <v>0</v>
      </c>
      <c r="BA118" s="414">
        <f>+Q118*(VLOOKUP(LEFT($AZ104,6),'2.1 Summary costs O&amp;M'!$J$3:$R$15,$BA$4,FALSE))</f>
        <v>0</v>
      </c>
      <c r="BB118" s="414">
        <f>+R118*(VLOOKUP(LEFT($AZ104,6),'2.1 Summary costs O&amp;M'!$J$3:$R$15,$BA$4,FALSE))</f>
        <v>0</v>
      </c>
      <c r="BC118" s="414">
        <f>+S118*(VLOOKUP(LEFT($AZ104,6),'2.1 Summary costs O&amp;M'!$J$3:$R$15,$BA$4,FALSE))</f>
        <v>0</v>
      </c>
      <c r="BD118" s="414">
        <f>+T118*(VLOOKUP(LEFT($AZ104,6),'2.1 Summary costs O&amp;M'!$J$3:$R$15,$BA$4,FALSE))</f>
        <v>0</v>
      </c>
      <c r="BE118" s="414">
        <f>+U118*(VLOOKUP(LEFT($AZ104,6),'2.1 Summary costs O&amp;M'!$J$3:$R$15,$BA$4,FALSE))</f>
        <v>0</v>
      </c>
      <c r="BF118" s="414">
        <f>+V118*(VLOOKUP(LEFT($AZ104,6),'2.1 Summary costs O&amp;M'!$J$3:$R$15,$BA$4,FALSE))</f>
        <v>0</v>
      </c>
      <c r="BG118" s="414">
        <f>+W118*(VLOOKUP(LEFT($AZ104,6),'2.1 Summary costs O&amp;M'!$J$3:$R$15,$BA$4,FALSE))</f>
        <v>0</v>
      </c>
      <c r="BH118" s="414">
        <f>+X118*(VLOOKUP(LEFT($AZ104,6),'2.1 Summary costs O&amp;M'!$J$3:$R$15,$BA$4,FALSE))</f>
        <v>0</v>
      </c>
      <c r="BI118" s="414">
        <f>+Y118*(VLOOKUP(LEFT($AZ104,6),'2.1 Summary costs O&amp;M'!$J$3:$R$15,$BA$4,FALSE))</f>
        <v>0</v>
      </c>
      <c r="BJ118" s="414">
        <f>+Z118*(VLOOKUP(LEFT($AZ104,6),'2.1 Summary costs O&amp;M'!$J$3:$R$15,$BA$4,FALSE))</f>
        <v>0</v>
      </c>
      <c r="BK118" s="414">
        <f>+AA118*(VLOOKUP(LEFT($AZ104,6),'2.1 Summary costs O&amp;M'!$J$3:$R$15,$BA$4,FALSE))</f>
        <v>0</v>
      </c>
      <c r="BL118" s="414">
        <f>+AB118*(VLOOKUP(LEFT($AZ104,6),'2.1 Summary costs O&amp;M'!$J$3:$R$15,$BA$4,FALSE))</f>
        <v>0</v>
      </c>
      <c r="BM118" s="414">
        <f>+AC118*(VLOOKUP(LEFT($AZ104,6),'2.1 Summary costs O&amp;M'!$J$3:$R$15,$BA$4,FALSE))</f>
        <v>0</v>
      </c>
      <c r="BN118" s="414">
        <f>+AD118*(VLOOKUP(LEFT($AZ104,6),'2.1 Summary costs O&amp;M'!$J$3:$R$15,$BA$4,FALSE))</f>
        <v>0</v>
      </c>
      <c r="BO118" s="414">
        <f>+AE118*(VLOOKUP(LEFT($AZ104,6),'2.1 Summary costs O&amp;M'!$J$3:$R$15,$BA$4,FALSE))</f>
        <v>0</v>
      </c>
      <c r="BP118" s="414">
        <f>+AF118*(VLOOKUP(LEFT($AZ104,6),'2.1 Summary costs O&amp;M'!$J$3:$R$15,$BA$4,FALSE))</f>
        <v>0</v>
      </c>
      <c r="BQ118" s="414">
        <f>+AG118*(VLOOKUP(LEFT($AZ104,6),'2.1 Summary costs O&amp;M'!$J$3:$R$15,$BA$4,FALSE))</f>
        <v>0</v>
      </c>
      <c r="BR118" s="414">
        <f>+AH118*(VLOOKUP(LEFT($AZ104,6),'2.1 Summary costs O&amp;M'!$J$3:$R$15,$BA$4,FALSE))</f>
        <v>0</v>
      </c>
      <c r="BS118" s="414">
        <f>+AI118*(VLOOKUP(LEFT($AZ104,6),'2.1 Summary costs O&amp;M'!$J$3:$R$15,$BA$4,FALSE))</f>
        <v>0</v>
      </c>
      <c r="BT118" s="414">
        <f>+AJ118*(VLOOKUP(LEFT($AZ104,6),'2.1 Summary costs O&amp;M'!$J$3:$R$15,$BA$4,FALSE))</f>
        <v>0</v>
      </c>
      <c r="BU118" s="414">
        <f t="shared" si="68"/>
        <v>0</v>
      </c>
    </row>
    <row r="119" spans="1:73"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67"/>
        <v>0</v>
      </c>
      <c r="AZ119" s="398">
        <f t="shared" si="71"/>
        <v>0</v>
      </c>
      <c r="BA119" s="414">
        <f>+Q119*(VLOOKUP(LEFT($AZ104,6),'2.1 Summary costs O&amp;M'!$J$3:$R$15,$BA$4,FALSE))</f>
        <v>0</v>
      </c>
      <c r="BB119" s="414">
        <f>+R119*(VLOOKUP(LEFT($AZ104,6),'2.1 Summary costs O&amp;M'!$J$3:$R$15,$BA$4,FALSE))</f>
        <v>0</v>
      </c>
      <c r="BC119" s="414">
        <f>+S119*(VLOOKUP(LEFT($AZ104,6),'2.1 Summary costs O&amp;M'!$J$3:$R$15,$BA$4,FALSE))</f>
        <v>0</v>
      </c>
      <c r="BD119" s="414">
        <f>+T119*(VLOOKUP(LEFT($AZ104,6),'2.1 Summary costs O&amp;M'!$J$3:$R$15,$BA$4,FALSE))</f>
        <v>0</v>
      </c>
      <c r="BE119" s="414">
        <f>+U119*(VLOOKUP(LEFT($AZ104,6),'2.1 Summary costs O&amp;M'!$J$3:$R$15,$BA$4,FALSE))</f>
        <v>0</v>
      </c>
      <c r="BF119" s="414">
        <f>+V119*(VLOOKUP(LEFT($AZ104,6),'2.1 Summary costs O&amp;M'!$J$3:$R$15,$BA$4,FALSE))</f>
        <v>0</v>
      </c>
      <c r="BG119" s="414">
        <f>+W119*(VLOOKUP(LEFT($AZ104,6),'2.1 Summary costs O&amp;M'!$J$3:$R$15,$BA$4,FALSE))</f>
        <v>0</v>
      </c>
      <c r="BH119" s="414">
        <f>+X119*(VLOOKUP(LEFT($AZ104,6),'2.1 Summary costs O&amp;M'!$J$3:$R$15,$BA$4,FALSE))</f>
        <v>0</v>
      </c>
      <c r="BI119" s="414">
        <f>+Y119*(VLOOKUP(LEFT($AZ104,6),'2.1 Summary costs O&amp;M'!$J$3:$R$15,$BA$4,FALSE))</f>
        <v>0</v>
      </c>
      <c r="BJ119" s="414">
        <f>+Z119*(VLOOKUP(LEFT($AZ104,6),'2.1 Summary costs O&amp;M'!$J$3:$R$15,$BA$4,FALSE))</f>
        <v>0</v>
      </c>
      <c r="BK119" s="414">
        <f>+AA119*(VLOOKUP(LEFT($AZ104,6),'2.1 Summary costs O&amp;M'!$J$3:$R$15,$BA$4,FALSE))</f>
        <v>0</v>
      </c>
      <c r="BL119" s="414">
        <f>+AB119*(VLOOKUP(LEFT($AZ104,6),'2.1 Summary costs O&amp;M'!$J$3:$R$15,$BA$4,FALSE))</f>
        <v>0</v>
      </c>
      <c r="BM119" s="414">
        <f>+AC119*(VLOOKUP(LEFT($AZ104,6),'2.1 Summary costs O&amp;M'!$J$3:$R$15,$BA$4,FALSE))</f>
        <v>0</v>
      </c>
      <c r="BN119" s="414">
        <f>+AD119*(VLOOKUP(LEFT($AZ104,6),'2.1 Summary costs O&amp;M'!$J$3:$R$15,$BA$4,FALSE))</f>
        <v>0</v>
      </c>
      <c r="BO119" s="414">
        <f>+AE119*(VLOOKUP(LEFT($AZ104,6),'2.1 Summary costs O&amp;M'!$J$3:$R$15,$BA$4,FALSE))</f>
        <v>0</v>
      </c>
      <c r="BP119" s="414">
        <f>+AF119*(VLOOKUP(LEFT($AZ104,6),'2.1 Summary costs O&amp;M'!$J$3:$R$15,$BA$4,FALSE))</f>
        <v>0</v>
      </c>
      <c r="BQ119" s="414">
        <f>+AG119*(VLOOKUP(LEFT($AZ104,6),'2.1 Summary costs O&amp;M'!$J$3:$R$15,$BA$4,FALSE))</f>
        <v>0</v>
      </c>
      <c r="BR119" s="414">
        <f>+AH119*(VLOOKUP(LEFT($AZ104,6),'2.1 Summary costs O&amp;M'!$J$3:$R$15,$BA$4,FALSE))</f>
        <v>0</v>
      </c>
      <c r="BS119" s="414">
        <f>+AI119*(VLOOKUP(LEFT($AZ104,6),'2.1 Summary costs O&amp;M'!$J$3:$R$15,$BA$4,FALSE))</f>
        <v>0</v>
      </c>
      <c r="BT119" s="414">
        <f>+AJ119*(VLOOKUP(LEFT($AZ104,6),'2.1 Summary costs O&amp;M'!$J$3:$R$15,$BA$4,FALSE))</f>
        <v>0</v>
      </c>
      <c r="BU119" s="414">
        <f t="shared" si="68"/>
        <v>0</v>
      </c>
    </row>
    <row r="120" spans="1:73" ht="15.75" thickBot="1" x14ac:dyDescent="0.3">
      <c r="F120" s="438"/>
      <c r="G120" s="167" t="s">
        <v>153</v>
      </c>
      <c r="H120" s="322"/>
      <c r="I120" s="168"/>
      <c r="J120" s="168"/>
      <c r="K120" s="168"/>
      <c r="L120" s="168"/>
      <c r="M120" s="168"/>
      <c r="N120" s="202">
        <f>SUM(N115:N117)</f>
        <v>43.285714285714285</v>
      </c>
      <c r="Q120" s="383"/>
      <c r="R120" s="383"/>
      <c r="S120" s="383"/>
      <c r="T120" s="383"/>
      <c r="U120" s="383"/>
      <c r="V120" s="384"/>
      <c r="W120" s="384"/>
      <c r="X120" s="384"/>
      <c r="Y120" s="384"/>
      <c r="Z120" s="384"/>
      <c r="AA120" s="384"/>
      <c r="AB120" s="384"/>
      <c r="AC120" s="384"/>
      <c r="AD120" s="384"/>
      <c r="AE120" s="384"/>
      <c r="AF120" s="384"/>
      <c r="AG120" s="384"/>
      <c r="AH120" s="384"/>
      <c r="AI120" s="384"/>
      <c r="AJ120" s="384"/>
      <c r="AK120" s="385">
        <f t="shared" si="67"/>
        <v>0</v>
      </c>
      <c r="AZ120" s="398" t="str">
        <f t="shared" si="71"/>
        <v>Subtotal USD</v>
      </c>
      <c r="BA120" s="414">
        <f>+Q120*(VLOOKUP(LEFT($AZ104,6),'2.1 Summary costs O&amp;M'!$J$3:$R$15,$BA$4,FALSE))</f>
        <v>0</v>
      </c>
      <c r="BB120" s="414">
        <f>+R120*(VLOOKUP(LEFT($AZ104,6),'2.1 Summary costs O&amp;M'!$J$3:$R$15,$BA$4,FALSE))</f>
        <v>0</v>
      </c>
      <c r="BC120" s="414">
        <f>+S120*(VLOOKUP(LEFT($AZ104,6),'2.1 Summary costs O&amp;M'!$J$3:$R$15,$BA$4,FALSE))</f>
        <v>0</v>
      </c>
      <c r="BD120" s="414">
        <f>+T120*(VLOOKUP(LEFT($AZ104,6),'2.1 Summary costs O&amp;M'!$J$3:$R$15,$BA$4,FALSE))</f>
        <v>0</v>
      </c>
      <c r="BE120" s="414">
        <f>+U120*(VLOOKUP(LEFT($AZ104,6),'2.1 Summary costs O&amp;M'!$J$3:$R$15,$BA$4,FALSE))</f>
        <v>0</v>
      </c>
      <c r="BF120" s="414">
        <f>+V120*(VLOOKUP(LEFT($AZ104,6),'2.1 Summary costs O&amp;M'!$J$3:$R$15,$BA$4,FALSE))</f>
        <v>0</v>
      </c>
      <c r="BG120" s="414">
        <f>+W120*(VLOOKUP(LEFT($AZ104,6),'2.1 Summary costs O&amp;M'!$J$3:$R$15,$BA$4,FALSE))</f>
        <v>0</v>
      </c>
      <c r="BH120" s="414">
        <f>+X120*(VLOOKUP(LEFT($AZ104,6),'2.1 Summary costs O&amp;M'!$J$3:$R$15,$BA$4,FALSE))</f>
        <v>0</v>
      </c>
      <c r="BI120" s="414">
        <f>+Y120*(VLOOKUP(LEFT($AZ104,6),'2.1 Summary costs O&amp;M'!$J$3:$R$15,$BA$4,FALSE))</f>
        <v>0</v>
      </c>
      <c r="BJ120" s="414">
        <f>+Z120*(VLOOKUP(LEFT($AZ104,6),'2.1 Summary costs O&amp;M'!$J$3:$R$15,$BA$4,FALSE))</f>
        <v>0</v>
      </c>
      <c r="BK120" s="414">
        <f>+AA120*(VLOOKUP(LEFT($AZ104,6),'2.1 Summary costs O&amp;M'!$J$3:$R$15,$BA$4,FALSE))</f>
        <v>0</v>
      </c>
      <c r="BL120" s="414">
        <f>+AB120*(VLOOKUP(LEFT($AZ104,6),'2.1 Summary costs O&amp;M'!$J$3:$R$15,$BA$4,FALSE))</f>
        <v>0</v>
      </c>
      <c r="BM120" s="414">
        <f>+AC120*(VLOOKUP(LEFT($AZ104,6),'2.1 Summary costs O&amp;M'!$J$3:$R$15,$BA$4,FALSE))</f>
        <v>0</v>
      </c>
      <c r="BN120" s="414">
        <f>+AD120*(VLOOKUP(LEFT($AZ104,6),'2.1 Summary costs O&amp;M'!$J$3:$R$15,$BA$4,FALSE))</f>
        <v>0</v>
      </c>
      <c r="BO120" s="414">
        <f>+AE120*(VLOOKUP(LEFT($AZ104,6),'2.1 Summary costs O&amp;M'!$J$3:$R$15,$BA$4,FALSE))</f>
        <v>0</v>
      </c>
      <c r="BP120" s="414">
        <f>+AF120*(VLOOKUP(LEFT($AZ104,6),'2.1 Summary costs O&amp;M'!$J$3:$R$15,$BA$4,FALSE))</f>
        <v>0</v>
      </c>
      <c r="BQ120" s="414">
        <f>+AG120*(VLOOKUP(LEFT($AZ104,6),'2.1 Summary costs O&amp;M'!$J$3:$R$15,$BA$4,FALSE))</f>
        <v>0</v>
      </c>
      <c r="BR120" s="414">
        <f>+AH120*(VLOOKUP(LEFT($AZ104,6),'2.1 Summary costs O&amp;M'!$J$3:$R$15,$BA$4,FALSE))</f>
        <v>0</v>
      </c>
      <c r="BS120" s="414">
        <f>+AI120*(VLOOKUP(LEFT($AZ104,6),'2.1 Summary costs O&amp;M'!$J$3:$R$15,$BA$4,FALSE))</f>
        <v>0</v>
      </c>
      <c r="BT120" s="414">
        <f>+AJ120*(VLOOKUP(LEFT($AZ104,6),'2.1 Summary costs O&amp;M'!$J$3:$R$15,$BA$4,FALSE))</f>
        <v>0</v>
      </c>
      <c r="BU120" s="412">
        <f t="shared" si="68"/>
        <v>0</v>
      </c>
    </row>
    <row r="121" spans="1:73" ht="15.75" thickBot="1" x14ac:dyDescent="0.3">
      <c r="F121" s="438"/>
      <c r="G121" s="92" t="s">
        <v>227</v>
      </c>
      <c r="H121" s="122"/>
      <c r="I121" s="169" t="s">
        <v>155</v>
      </c>
      <c r="J121" s="169"/>
      <c r="K121" s="169" t="s">
        <v>101</v>
      </c>
      <c r="L121" s="169"/>
      <c r="M121" s="93" t="s">
        <v>156</v>
      </c>
      <c r="N121" s="77" t="s">
        <v>102</v>
      </c>
      <c r="Q121" s="385">
        <f>SUM(Q115:Q120)</f>
        <v>29.942923565900941</v>
      </c>
      <c r="R121" s="385">
        <f>SUM(R115:R120)</f>
        <v>30.807590109733596</v>
      </c>
      <c r="S121" s="385">
        <f t="shared" ref="S121:AJ121" si="72">SUM(S115:S120)</f>
        <v>0</v>
      </c>
      <c r="T121" s="385">
        <f t="shared" si="72"/>
        <v>0</v>
      </c>
      <c r="U121" s="385">
        <f t="shared" si="72"/>
        <v>19.735731893896208</v>
      </c>
      <c r="V121" s="385">
        <f t="shared" si="72"/>
        <v>0</v>
      </c>
      <c r="W121" s="385">
        <f t="shared" si="72"/>
        <v>0</v>
      </c>
      <c r="X121" s="385">
        <f t="shared" si="72"/>
        <v>0</v>
      </c>
      <c r="Y121" s="385">
        <f t="shared" si="72"/>
        <v>0</v>
      </c>
      <c r="Z121" s="385">
        <f t="shared" si="72"/>
        <v>24.805894069380471</v>
      </c>
      <c r="AA121" s="385">
        <f t="shared" si="72"/>
        <v>39.804251257441898</v>
      </c>
      <c r="AB121" s="385">
        <f t="shared" si="72"/>
        <v>40.953684922089579</v>
      </c>
      <c r="AC121" s="385">
        <f t="shared" si="72"/>
        <v>0</v>
      </c>
      <c r="AD121" s="385">
        <f t="shared" si="72"/>
        <v>0</v>
      </c>
      <c r="AE121" s="385">
        <f t="shared" si="72"/>
        <v>31.178594434171103</v>
      </c>
      <c r="AF121" s="385">
        <f t="shared" si="72"/>
        <v>0</v>
      </c>
      <c r="AG121" s="385">
        <f t="shared" si="72"/>
        <v>0</v>
      </c>
      <c r="AH121" s="385">
        <f t="shared" si="72"/>
        <v>0</v>
      </c>
      <c r="AI121" s="385">
        <f t="shared" si="72"/>
        <v>0</v>
      </c>
      <c r="AJ121" s="385">
        <f t="shared" si="72"/>
        <v>39.188458524075422</v>
      </c>
      <c r="AK121" s="385">
        <f t="shared" si="67"/>
        <v>256.4171287766892</v>
      </c>
      <c r="AZ121" s="398" t="str">
        <f t="shared" si="71"/>
        <v>PES</v>
      </c>
      <c r="BA121" s="414">
        <f>+Q121*(VLOOKUP(LEFT($AZ104,6),'2.1 Summary costs O&amp;M'!$J$3:$R$15,$BA$4,FALSE))</f>
        <v>25152.055795356791</v>
      </c>
      <c r="BB121" s="414">
        <f>+R121*(VLOOKUP(LEFT($AZ104,6),'2.1 Summary costs O&amp;M'!$J$3:$R$15,$BA$4,FALSE))</f>
        <v>25878.375692176221</v>
      </c>
      <c r="BC121" s="414">
        <f>+S121*(VLOOKUP(LEFT($AZ104,6),'2.1 Summary costs O&amp;M'!$J$3:$R$15,$BA$4,FALSE))</f>
        <v>0</v>
      </c>
      <c r="BD121" s="414">
        <f>+T121*(VLOOKUP(LEFT($AZ104,6),'2.1 Summary costs O&amp;M'!$J$3:$R$15,$BA$4,FALSE))</f>
        <v>0</v>
      </c>
      <c r="BE121" s="414">
        <f>+U121*(VLOOKUP(LEFT($AZ104,6),'2.1 Summary costs O&amp;M'!$J$3:$R$15,$BA$4,FALSE))</f>
        <v>16578.014790872814</v>
      </c>
      <c r="BF121" s="414">
        <f>+V121*(VLOOKUP(LEFT($AZ104,6),'2.1 Summary costs O&amp;M'!$J$3:$R$15,$BA$4,FALSE))</f>
        <v>0</v>
      </c>
      <c r="BG121" s="414">
        <f>+W121*(VLOOKUP(LEFT($AZ104,6),'2.1 Summary costs O&amp;M'!$J$3:$R$15,$BA$4,FALSE))</f>
        <v>0</v>
      </c>
      <c r="BH121" s="414">
        <f>+X121*(VLOOKUP(LEFT($AZ104,6),'2.1 Summary costs O&amp;M'!$J$3:$R$15,$BA$4,FALSE))</f>
        <v>0</v>
      </c>
      <c r="BI121" s="414">
        <f>+Y121*(VLOOKUP(LEFT($AZ104,6),'2.1 Summary costs O&amp;M'!$J$3:$R$15,$BA$4,FALSE))</f>
        <v>0</v>
      </c>
      <c r="BJ121" s="414">
        <f>+Z121*(VLOOKUP(LEFT($AZ104,6),'2.1 Summary costs O&amp;M'!$J$3:$R$15,$BA$4,FALSE))</f>
        <v>20836.951018279597</v>
      </c>
      <c r="BK121" s="414">
        <f>+AA121*(VLOOKUP(LEFT($AZ104,6),'2.1 Summary costs O&amp;M'!$J$3:$R$15,$BA$4,FALSE))</f>
        <v>33435.571056251196</v>
      </c>
      <c r="BL121" s="414">
        <f>+AB121*(VLOOKUP(LEFT($AZ104,6),'2.1 Summary costs O&amp;M'!$J$3:$R$15,$BA$4,FALSE))</f>
        <v>34401.095334555248</v>
      </c>
      <c r="BM121" s="414">
        <f>+AC121*(VLOOKUP(LEFT($AZ104,6),'2.1 Summary costs O&amp;M'!$J$3:$R$15,$BA$4,FALSE))</f>
        <v>0</v>
      </c>
      <c r="BN121" s="414">
        <f>+AD121*(VLOOKUP(LEFT($AZ104,6),'2.1 Summary costs O&amp;M'!$J$3:$R$15,$BA$4,FALSE))</f>
        <v>0</v>
      </c>
      <c r="BO121" s="414">
        <f>+AE121*(VLOOKUP(LEFT($AZ104,6),'2.1 Summary costs O&amp;M'!$J$3:$R$15,$BA$4,FALSE))</f>
        <v>26190.019324703728</v>
      </c>
      <c r="BP121" s="414">
        <f>+AF121*(VLOOKUP(LEFT($AZ104,6),'2.1 Summary costs O&amp;M'!$J$3:$R$15,$BA$4,FALSE))</f>
        <v>0</v>
      </c>
      <c r="BQ121" s="414">
        <f>+AG121*(VLOOKUP(LEFT($AZ104,6),'2.1 Summary costs O&amp;M'!$J$3:$R$15,$BA$4,FALSE))</f>
        <v>0</v>
      </c>
      <c r="BR121" s="414">
        <f>+AH121*(VLOOKUP(LEFT($AZ104,6),'2.1 Summary costs O&amp;M'!$J$3:$R$15,$BA$4,FALSE))</f>
        <v>0</v>
      </c>
      <c r="BS121" s="414">
        <f>+AI121*(VLOOKUP(LEFT($AZ104,6),'2.1 Summary costs O&amp;M'!$J$3:$R$15,$BA$4,FALSE))</f>
        <v>0</v>
      </c>
      <c r="BT121" s="414">
        <f>+AJ121*(VLOOKUP(LEFT($AZ104,6),'2.1 Summary costs O&amp;M'!$J$3:$R$15,$BA$4,FALSE))</f>
        <v>32918.305160223354</v>
      </c>
      <c r="BU121" s="412">
        <f t="shared" si="68"/>
        <v>215390.38817241896</v>
      </c>
    </row>
    <row r="122" spans="1:73" ht="15.75" thickBot="1" x14ac:dyDescent="0.3">
      <c r="F122" s="438"/>
      <c r="G122" s="86" t="s">
        <v>228</v>
      </c>
      <c r="H122" s="323"/>
      <c r="I122" s="139">
        <v>1</v>
      </c>
      <c r="J122" s="139"/>
      <c r="K122" s="174" t="s">
        <v>229</v>
      </c>
      <c r="L122" s="174"/>
      <c r="M122" s="200"/>
      <c r="N122" s="200">
        <f>+M122</f>
        <v>0</v>
      </c>
    </row>
    <row r="123" spans="1:73" ht="15.75" thickBot="1" x14ac:dyDescent="0.3">
      <c r="F123" s="438"/>
      <c r="G123" s="162" t="s">
        <v>153</v>
      </c>
      <c r="H123" s="320"/>
      <c r="I123" s="163"/>
      <c r="J123" s="163"/>
      <c r="K123" s="163"/>
      <c r="L123" s="163"/>
      <c r="M123" s="200"/>
      <c r="N123" s="200">
        <f>N122</f>
        <v>0</v>
      </c>
    </row>
    <row r="124" spans="1:73" ht="15.75" thickBot="1" x14ac:dyDescent="0.3">
      <c r="F124" s="439"/>
      <c r="G124" s="162" t="s">
        <v>158</v>
      </c>
      <c r="H124" s="320"/>
      <c r="I124" s="163"/>
      <c r="J124" s="163"/>
      <c r="K124" s="163"/>
      <c r="L124" s="163"/>
      <c r="M124" s="200"/>
      <c r="N124" s="200">
        <f>N123+N120+N113</f>
        <v>51.197139682539685</v>
      </c>
    </row>
    <row r="125" spans="1:73"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73"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73"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73" ht="60.75" thickBot="1" x14ac:dyDescent="0.3">
      <c r="A128" s="395" t="str">
        <f>+F128</f>
        <v>2.1.6. Establish agroforestry systems using diversified living fence arrangements in basic grains crops.</v>
      </c>
      <c r="B128" s="396">
        <f>+AK137*($N$2*(1+$N$3))</f>
        <v>734.02340356744367</v>
      </c>
      <c r="C128" s="397">
        <f>+AK145</f>
        <v>2021.9094190805413</v>
      </c>
      <c r="D128" s="397">
        <f>+C128+B128</f>
        <v>2755.9328226479847</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c r="AZ128" t="str">
        <f>+F128</f>
        <v>2.1.6. Establish agroforestry systems using diversified living fence arrangements in basic grains crops.</v>
      </c>
    </row>
    <row r="129" spans="5:73"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5.633571859146687</v>
      </c>
      <c r="S129" s="383"/>
      <c r="T129" s="383">
        <f>+$N129*(1+$N$1)^(1+T$6)</f>
        <v>5.9636327326771612</v>
      </c>
      <c r="U129" s="383"/>
      <c r="V129" s="383">
        <f>+$N129*(1+$N$1)^(1+V$6)</f>
        <v>6.3130312809474773</v>
      </c>
      <c r="W129" s="383"/>
      <c r="X129" s="383">
        <f>+$N129*(1+$N$1)^(1+X$6)</f>
        <v>6.6829004636457787</v>
      </c>
      <c r="Y129" s="383"/>
      <c r="Z129" s="383">
        <f>+$N129*(1+$N$1)^(1+Z$6)</f>
        <v>7.0744396185368013</v>
      </c>
      <c r="AA129" s="383"/>
      <c r="AB129" s="383">
        <f>+$N129*(1+$N$1)^(1+AB$6)</f>
        <v>7.4889183504343535</v>
      </c>
      <c r="AC129" s="383"/>
      <c r="AD129" s="383">
        <f>+$N129*(1+$N$1)^(1+AD$6)</f>
        <v>7.9276806480217257</v>
      </c>
      <c r="AE129" s="383"/>
      <c r="AF129" s="383">
        <f>+$N129*(1+$N$1)^(1+AF$6)</f>
        <v>8.3921492418692232</v>
      </c>
      <c r="AG129" s="383"/>
      <c r="AH129" s="383">
        <f>+$N129*(1+$N$1)^(1+AH$6)</f>
        <v>8.8838302177801314</v>
      </c>
      <c r="AI129" s="383"/>
      <c r="AJ129" s="383">
        <f>+$N129*(1+$N$1)^(1+AJ$6)</f>
        <v>9.4043179004243491</v>
      </c>
      <c r="AK129" s="392">
        <f t="shared" ref="AK129:AK131" si="73">SUM(Q129:AJ129)</f>
        <v>73.764472313483679</v>
      </c>
      <c r="AZ129" t="str">
        <f>+G129</f>
        <v>Workforce</v>
      </c>
      <c r="BA129" s="412">
        <f>+Q129*($N$2*(1+$N$3))*(VLOOKUP(LEFT(AZ128,6),'2.1 Summary costs O&amp;M'!$J$3:$R$15,BA4,FALSE))</f>
        <v>0</v>
      </c>
      <c r="BB129" s="412">
        <f>+R129*($N$2*(1+$N$3))*(VLOOKUP(LEFT(AZ128,6),'2.1 Summary costs O&amp;M'!$J$3:$R$15,BA4,FALSE))</f>
        <v>10090.646932162937</v>
      </c>
      <c r="BC129" s="412">
        <f>+S129*($N$2*(1+$N$3))*(VLOOKUP(LEFT(AZ128,6),'2.1 Summary costs O&amp;M'!$J$3:$R$15,BA4,FALSE))</f>
        <v>0</v>
      </c>
      <c r="BD129" s="412">
        <f>+T129*($N$2*(1+$N$3))*(VLOOKUP(LEFT(AZ128,6),'2.1 Summary costs O&amp;M'!$J$3:$R$15,BA4,FALSE))</f>
        <v>10681.839842129968</v>
      </c>
      <c r="BE129" s="412">
        <f>+U129*($N$2*(1+$N$3))*(VLOOKUP(LEFT(AZ128,6),'2.1 Summary costs O&amp;M'!$J$3:$R$15,BA4,FALSE))</f>
        <v>0</v>
      </c>
      <c r="BF129" s="412">
        <f>+V129*($N$2*(1+$N$3))*(VLOOKUP(LEFT(AZ128,6),'2.1 Summary costs O&amp;M'!$J$3:$R$15,BA4,FALSE))</f>
        <v>11307.669684609349</v>
      </c>
      <c r="BG129" s="412">
        <f>+W129*($N$2*(1+$N$3))*(VLOOKUP(LEFT(AZ128,6),'2.1 Summary costs O&amp;M'!$J$3:$R$15,BA4,FALSE))</f>
        <v>0</v>
      </c>
      <c r="BH129" s="412">
        <f>+X129*($N$2*(1+$N$3))*(VLOOKUP(LEFT(AZ128,6),'2.1 Summary costs O&amp;M'!$J$3:$R$15,BA4,FALSE))</f>
        <v>11970.16577536864</v>
      </c>
      <c r="BI129" s="412">
        <f>+Y129*($N$2*(1+$N$3))*(VLOOKUP(LEFT(AZ128,6),'2.1 Summary costs O&amp;M'!$J$3:$R$15,BA4,FALSE))</f>
        <v>0</v>
      </c>
      <c r="BJ129" s="412">
        <f>+Z129*($N$2*(1+$N$3))*(VLOOKUP(LEFT(AZ128,6),'2.1 Summary costs O&amp;M'!$J$3:$R$15,BA4,FALSE))</f>
        <v>12671.476324147403</v>
      </c>
      <c r="BK129" s="412">
        <f>+AA129*($N$2*(1+$N$3))*(VLOOKUP(LEFT(AZ128,6),'2.1 Summary costs O&amp;M'!$J$3:$R$15,BA4,FALSE))</f>
        <v>0</v>
      </c>
      <c r="BL129" s="412">
        <f>+AB129*($N$2*(1+$N$3))*(VLOOKUP(LEFT(AZ128,6),'2.1 Summary costs O&amp;M'!$J$3:$R$15,BA4,FALSE))</f>
        <v>13413.875400441837</v>
      </c>
      <c r="BM129" s="412">
        <f>+AC129*($N$2*(1+$N$3))*(VLOOKUP(LEFT(AZ128,6),'2.1 Summary costs O&amp;M'!$J$3:$R$15,BA4,FALSE))</f>
        <v>0</v>
      </c>
      <c r="BN129" s="412">
        <f>+AD129*($N$2*(1+$N$3))*(VLOOKUP(LEFT(AZ128,6),'2.1 Summary costs O&amp;M'!$J$3:$R$15,BA4,FALSE))</f>
        <v>14199.770307402232</v>
      </c>
      <c r="BO129" s="412">
        <f>+AE129*($N$2*(1+$N$3))*(VLOOKUP(LEFT(AZ128,6),'2.1 Summary costs O&amp;M'!$J$3:$R$15,BA4,FALSE))</f>
        <v>0</v>
      </c>
      <c r="BP129" s="412">
        <f>+AF129*($N$2*(1+$N$3))*(VLOOKUP(LEFT(AZ128,6),'2.1 Summary costs O&amp;M'!$J$3:$R$15,BA4,FALSE))</f>
        <v>15031.709387753857</v>
      </c>
      <c r="BQ129" s="412">
        <f>+AG129*($N$2*(1+$N$3))*(VLOOKUP(LEFT(AZ128,6),'2.1 Summary costs O&amp;M'!$J$3:$R$15,BA4,FALSE))</f>
        <v>0</v>
      </c>
      <c r="BR129" s="412">
        <f>+AH129*($N$2*(1+$N$3))*(VLOOKUP(LEFT(AZ128,6),'2.1 Summary costs O&amp;M'!$J$3:$R$15,BA4,FALSE))</f>
        <v>15912.390287052758</v>
      </c>
      <c r="BS129" s="412">
        <f>+AI129*($N$2*(1+$N$3))*(VLOOKUP(LEFT(AZ128,6),'2.1 Summary costs O&amp;M'!$J$3:$R$15,BA4,FALSE))</f>
        <v>0</v>
      </c>
      <c r="BT129" s="412">
        <f>+AJ129*($N$2*(1+$N$3))*(VLOOKUP(LEFT(AZ128,6),'2.1 Summary costs O&amp;M'!$J$3:$R$15,BA4,FALSE))</f>
        <v>16844.668701070892</v>
      </c>
      <c r="BU129" s="412">
        <f>SUM(BA129:BT129)</f>
        <v>132124.21264213987</v>
      </c>
    </row>
    <row r="130" spans="5:73"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73"/>
        <v>0</v>
      </c>
      <c r="AZ130">
        <f t="shared" ref="AZ130:AZ137" si="74">+G130</f>
        <v>0</v>
      </c>
      <c r="BA130" s="412">
        <f>+Q130*($N$2*(1+$N$3))*(VLOOKUP(LEFT(AZ128,6),'2.1 Summary costs O&amp;M'!$J$3:$R$15,BA4,FALSE))</f>
        <v>0</v>
      </c>
      <c r="BB130" s="412">
        <f>+R130*($N$2*(1+$N$3))*(VLOOKUP(LEFT(AZ128,6),'2.1 Summary costs O&amp;M'!$J$3:$R$15,BA4,FALSE))</f>
        <v>0</v>
      </c>
      <c r="BC130" s="412">
        <f>+S130*($N$2*(1+$N$3))*(VLOOKUP(LEFT(AZ128,6),'2.1 Summary costs O&amp;M'!$J$3:$R$15,BA4,FALSE))</f>
        <v>0</v>
      </c>
      <c r="BD130" s="412">
        <f>+T130*($N$2*(1+$N$3))*(VLOOKUP(LEFT(AZ128,6),'2.1 Summary costs O&amp;M'!$J$3:$R$15,BA4,FALSE))</f>
        <v>0</v>
      </c>
      <c r="BE130" s="412">
        <f>+U130*($N$2*(1+$N$3))*(VLOOKUP(LEFT(AZ128,6),'2.1 Summary costs O&amp;M'!$J$3:$R$15,BA4,FALSE))</f>
        <v>0</v>
      </c>
      <c r="BF130" s="412">
        <f>+V130*($N$2*(1+$N$3))*(VLOOKUP(LEFT(AZ128,6),'2.1 Summary costs O&amp;M'!$J$3:$R$15,BA4,FALSE))</f>
        <v>0</v>
      </c>
      <c r="BG130" s="412">
        <f>+W130*($N$2*(1+$N$3))*(VLOOKUP(LEFT(AZ128,6),'2.1 Summary costs O&amp;M'!$J$3:$R$15,BA4,FALSE))</f>
        <v>0</v>
      </c>
      <c r="BH130" s="412">
        <f>+X130*($N$2*(1+$N$3))*(VLOOKUP(LEFT(AZ128,6),'2.1 Summary costs O&amp;M'!$J$3:$R$15,BA4,FALSE))</f>
        <v>0</v>
      </c>
      <c r="BI130" s="412">
        <f>+Y130*($N$2*(1+$N$3))*(VLOOKUP(LEFT(AZ128,6),'2.1 Summary costs O&amp;M'!$J$3:$R$15,BA4,FALSE))</f>
        <v>0</v>
      </c>
      <c r="BJ130" s="412">
        <f>+Z130*($N$2*(1+$N$3))*(VLOOKUP(LEFT(AZ128,6),'2.1 Summary costs O&amp;M'!$J$3:$R$15,BA4,FALSE))</f>
        <v>0</v>
      </c>
      <c r="BK130" s="412">
        <f>+AA130*($N$2*(1+$N$3))*(VLOOKUP(LEFT(AZ128,6),'2.1 Summary costs O&amp;M'!$J$3:$R$15,BA4,FALSE))</f>
        <v>0</v>
      </c>
      <c r="BL130" s="412">
        <f>+AB130*($N$2*(1+$N$3))*(VLOOKUP(LEFT(AZ128,6),'2.1 Summary costs O&amp;M'!$J$3:$R$15,BA4,FALSE))</f>
        <v>0</v>
      </c>
      <c r="BM130" s="412">
        <f>+AC130*($N$2*(1+$N$3))*(VLOOKUP(LEFT(AZ128,6),'2.1 Summary costs O&amp;M'!$J$3:$R$15,BA4,FALSE))</f>
        <v>0</v>
      </c>
      <c r="BN130" s="412">
        <f>+AD130*($N$2*(1+$N$3))*(VLOOKUP(LEFT(AZ128,6),'2.1 Summary costs O&amp;M'!$J$3:$R$15,BA4,FALSE))</f>
        <v>0</v>
      </c>
      <c r="BO130" s="412">
        <f>+AE130*($N$2*(1+$N$3))*(VLOOKUP(LEFT(AZ128,6),'2.1 Summary costs O&amp;M'!$J$3:$R$15,BA4,FALSE))</f>
        <v>0</v>
      </c>
      <c r="BP130" s="412">
        <f>+AF130*($N$2*(1+$N$3))*(VLOOKUP(LEFT(AZ128,6),'2.1 Summary costs O&amp;M'!$J$3:$R$15,BA4,FALSE))</f>
        <v>0</v>
      </c>
      <c r="BQ130" s="412">
        <f>+AG130*($N$2*(1+$N$3))*(VLOOKUP(LEFT(AZ128,6),'2.1 Summary costs O&amp;M'!$J$3:$R$15,BA4,FALSE))</f>
        <v>0</v>
      </c>
      <c r="BR130" s="412">
        <f>+AH130*($N$2*(1+$N$3))*(VLOOKUP(LEFT(AZ128,6),'2.1 Summary costs O&amp;M'!$J$3:$R$15,BA4,FALSE))</f>
        <v>0</v>
      </c>
      <c r="BS130" s="412">
        <f>+AI130*($N$2*(1+$N$3))*(VLOOKUP(LEFT(AZ128,6),'2.1 Summary costs O&amp;M'!$J$3:$R$15,BA4,FALSE))</f>
        <v>0</v>
      </c>
      <c r="BT130" s="412">
        <f>+AJ130*($N$2*(1+$N$3))*(VLOOKUP(LEFT(AZ128,6),'2.1 Summary costs O&amp;M'!$J$3:$R$15,BA4,FALSE))</f>
        <v>0</v>
      </c>
      <c r="BU130" s="412">
        <f t="shared" ref="BU130:BU137" si="75">SUM(BA130:BT130)</f>
        <v>0</v>
      </c>
    </row>
    <row r="131" spans="5:73"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73"/>
        <v>0</v>
      </c>
      <c r="AZ131">
        <f t="shared" si="74"/>
        <v>0</v>
      </c>
      <c r="BA131" s="412">
        <f>+Q131*($N$2*(1+$N$3))*(VLOOKUP(LEFT(AZ128,6),'2.1 Summary costs O&amp;M'!$J$3:$R$15,BA4,FALSE))</f>
        <v>0</v>
      </c>
      <c r="BB131" s="412">
        <f>+R131*($N$2*(1+$N$3))*(VLOOKUP(LEFT(AZ128,6),'2.1 Summary costs O&amp;M'!$J$3:$R$15,BA4,FALSE))</f>
        <v>0</v>
      </c>
      <c r="BC131" s="412">
        <f>+S131*($N$2*(1+$N$3))*(VLOOKUP(LEFT(AZ128,6),'2.1 Summary costs O&amp;M'!$J$3:$R$15,BA4,FALSE))</f>
        <v>0</v>
      </c>
      <c r="BD131" s="412">
        <f>+T131*($N$2*(1+$N$3))*(VLOOKUP(LEFT(AZ128,6),'2.1 Summary costs O&amp;M'!$J$3:$R$15,BA4,FALSE))</f>
        <v>0</v>
      </c>
      <c r="BE131" s="412">
        <f>+U131*($N$2*(1+$N$3))*(VLOOKUP(LEFT(AZ128,6),'2.1 Summary costs O&amp;M'!$J$3:$R$15,BA4,FALSE))</f>
        <v>0</v>
      </c>
      <c r="BF131" s="412">
        <f>+V131*($N$2*(1+$N$3))*(VLOOKUP(LEFT(AZ128,6),'2.1 Summary costs O&amp;M'!$J$3:$R$15,BA4,FALSE))</f>
        <v>0</v>
      </c>
      <c r="BG131" s="412">
        <f>+W131*($N$2*(1+$N$3))*(VLOOKUP(LEFT(AZ128,6),'2.1 Summary costs O&amp;M'!$J$3:$R$15,BA4,FALSE))</f>
        <v>0</v>
      </c>
      <c r="BH131" s="412">
        <f>+X131*($N$2*(1+$N$3))*(VLOOKUP(LEFT(AZ128,6),'2.1 Summary costs O&amp;M'!$J$3:$R$15,BA4,FALSE))</f>
        <v>0</v>
      </c>
      <c r="BI131" s="412">
        <f>+Y131*($N$2*(1+$N$3))*(VLOOKUP(LEFT(AZ128,6),'2.1 Summary costs O&amp;M'!$J$3:$R$15,BA4,FALSE))</f>
        <v>0</v>
      </c>
      <c r="BJ131" s="412">
        <f>+Z131*($N$2*(1+$N$3))*(VLOOKUP(LEFT(AZ128,6),'2.1 Summary costs O&amp;M'!$J$3:$R$15,BA4,FALSE))</f>
        <v>0</v>
      </c>
      <c r="BK131" s="412">
        <f>+AA131*($N$2*(1+$N$3))*(VLOOKUP(LEFT(AZ128,6),'2.1 Summary costs O&amp;M'!$J$3:$R$15,BA4,FALSE))</f>
        <v>0</v>
      </c>
      <c r="BL131" s="412">
        <f>+AB131*($N$2*(1+$N$3))*(VLOOKUP(LEFT(AZ128,6),'2.1 Summary costs O&amp;M'!$J$3:$R$15,BA4,FALSE))</f>
        <v>0</v>
      </c>
      <c r="BM131" s="412">
        <f>+AC131*($N$2*(1+$N$3))*(VLOOKUP(LEFT(AZ128,6),'2.1 Summary costs O&amp;M'!$J$3:$R$15,BA4,FALSE))</f>
        <v>0</v>
      </c>
      <c r="BN131" s="412">
        <f>+AD131*($N$2*(1+$N$3))*(VLOOKUP(LEFT(AZ128,6),'2.1 Summary costs O&amp;M'!$J$3:$R$15,BA4,FALSE))</f>
        <v>0</v>
      </c>
      <c r="BO131" s="412">
        <f>+AE131*($N$2*(1+$N$3))*(VLOOKUP(LEFT(AZ128,6),'2.1 Summary costs O&amp;M'!$J$3:$R$15,BA4,FALSE))</f>
        <v>0</v>
      </c>
      <c r="BP131" s="412">
        <f>+AF131*($N$2*(1+$N$3))*(VLOOKUP(LEFT(AZ128,6),'2.1 Summary costs O&amp;M'!$J$3:$R$15,BA4,FALSE))</f>
        <v>0</v>
      </c>
      <c r="BQ131" s="412">
        <f>+AG131*($N$2*(1+$N$3))*(VLOOKUP(LEFT(AZ128,6),'2.1 Summary costs O&amp;M'!$J$3:$R$15,BA4,FALSE))</f>
        <v>0</v>
      </c>
      <c r="BR131" s="412">
        <f>+AH131*($N$2*(1+$N$3))*(VLOOKUP(LEFT(AZ128,6),'2.1 Summary costs O&amp;M'!$J$3:$R$15,BA4,FALSE))</f>
        <v>0</v>
      </c>
      <c r="BS131" s="412">
        <f>+AI131*($N$2*(1+$N$3))*(VLOOKUP(LEFT(AZ128,6),'2.1 Summary costs O&amp;M'!$J$3:$R$15,BA4,FALSE))</f>
        <v>0</v>
      </c>
      <c r="BT131" s="412">
        <f>+AJ131*($N$2*(1+$N$3))*(VLOOKUP(LEFT(AZ128,6),'2.1 Summary costs O&amp;M'!$J$3:$R$15,BA4,FALSE))</f>
        <v>0</v>
      </c>
      <c r="BU131" s="412">
        <f t="shared" si="75"/>
        <v>0</v>
      </c>
    </row>
    <row r="132" spans="5:73"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c r="AZ132">
        <f t="shared" si="74"/>
        <v>0</v>
      </c>
      <c r="BA132" s="412">
        <f>+Q132*($N$2*(1+$N$3))*(VLOOKUP(LEFT(AZ128,6),'2.1 Summary costs O&amp;M'!$J$3:$R$15,BA4,FALSE))</f>
        <v>0</v>
      </c>
      <c r="BB132" s="412">
        <f>+R132*($N$2*(1+$N$3))*(VLOOKUP(LEFT(AZ128,6),'2.1 Summary costs O&amp;M'!$J$3:$R$15,BA4,FALSE))</f>
        <v>0</v>
      </c>
      <c r="BC132" s="412">
        <f>+S132*($N$2*(1+$N$3))*(VLOOKUP(LEFT(AZ128,6),'2.1 Summary costs O&amp;M'!$J$3:$R$15,BA4,FALSE))</f>
        <v>0</v>
      </c>
      <c r="BD132" s="412">
        <f>+T132*($N$2*(1+$N$3))*(VLOOKUP(LEFT(AZ128,6),'2.1 Summary costs O&amp;M'!$J$3:$R$15,BA4,FALSE))</f>
        <v>0</v>
      </c>
      <c r="BE132" s="412">
        <f>+U132*($N$2*(1+$N$3))*(VLOOKUP(LEFT(AZ128,6),'2.1 Summary costs O&amp;M'!$J$3:$R$15,BA4,FALSE))</f>
        <v>0</v>
      </c>
      <c r="BF132" s="412">
        <f>+V132*($N$2*(1+$N$3))*(VLOOKUP(LEFT(AZ128,6),'2.1 Summary costs O&amp;M'!$J$3:$R$15,BA4,FALSE))</f>
        <v>0</v>
      </c>
      <c r="BG132" s="412">
        <f>+W132*($N$2*(1+$N$3))*(VLOOKUP(LEFT(AZ128,6),'2.1 Summary costs O&amp;M'!$J$3:$R$15,BA4,FALSE))</f>
        <v>0</v>
      </c>
      <c r="BH132" s="412">
        <f>+X132*($N$2*(1+$N$3))*(VLOOKUP(LEFT(AZ128,6),'2.1 Summary costs O&amp;M'!$J$3:$R$15,BA4,FALSE))</f>
        <v>0</v>
      </c>
      <c r="BI132" s="412">
        <f>+Y132*($N$2*(1+$N$3))*(VLOOKUP(LEFT(AZ128,6),'2.1 Summary costs O&amp;M'!$J$3:$R$15,BA4,FALSE))</f>
        <v>0</v>
      </c>
      <c r="BJ132" s="412">
        <f>+Z132*($N$2*(1+$N$3))*(VLOOKUP(LEFT(AZ128,6),'2.1 Summary costs O&amp;M'!$J$3:$R$15,BA4,FALSE))</f>
        <v>0</v>
      </c>
      <c r="BK132" s="412">
        <f>+AA132*($N$2*(1+$N$3))*(VLOOKUP(LEFT(AZ128,6),'2.1 Summary costs O&amp;M'!$J$3:$R$15,BA4,FALSE))</f>
        <v>0</v>
      </c>
      <c r="BL132" s="412">
        <f>+AB132*($N$2*(1+$N$3))*(VLOOKUP(LEFT(AZ128,6),'2.1 Summary costs O&amp;M'!$J$3:$R$15,BA4,FALSE))</f>
        <v>0</v>
      </c>
      <c r="BM132" s="412">
        <f>+AC132*($N$2*(1+$N$3))*(VLOOKUP(LEFT(AZ128,6),'2.1 Summary costs O&amp;M'!$J$3:$R$15,BA4,FALSE))</f>
        <v>0</v>
      </c>
      <c r="BN132" s="412">
        <f>+AD132*($N$2*(1+$N$3))*(VLOOKUP(LEFT(AZ128,6),'2.1 Summary costs O&amp;M'!$J$3:$R$15,BA4,FALSE))</f>
        <v>0</v>
      </c>
      <c r="BO132" s="412">
        <f>+AE132*($N$2*(1+$N$3))*(VLOOKUP(LEFT(AZ128,6),'2.1 Summary costs O&amp;M'!$J$3:$R$15,BA4,FALSE))</f>
        <v>0</v>
      </c>
      <c r="BP132" s="412">
        <f>+AF132*($N$2*(1+$N$3))*(VLOOKUP(LEFT(AZ128,6),'2.1 Summary costs O&amp;M'!$J$3:$R$15,BA4,FALSE))</f>
        <v>0</v>
      </c>
      <c r="BQ132" s="412">
        <f>+AG132*($N$2*(1+$N$3))*(VLOOKUP(LEFT(AZ128,6),'2.1 Summary costs O&amp;M'!$J$3:$R$15,BA4,FALSE))</f>
        <v>0</v>
      </c>
      <c r="BR132" s="412">
        <f>+AH132*($N$2*(1+$N$3))*(VLOOKUP(LEFT(AZ128,6),'2.1 Summary costs O&amp;M'!$J$3:$R$15,BA4,FALSE))</f>
        <v>0</v>
      </c>
      <c r="BS132" s="412">
        <f>+AI132*($N$2*(1+$N$3))*(VLOOKUP(LEFT(AZ128,6),'2.1 Summary costs O&amp;M'!$J$3:$R$15,BA4,FALSE))</f>
        <v>0</v>
      </c>
      <c r="BT132" s="412">
        <f>+AJ132*($N$2*(1+$N$3))*(VLOOKUP(LEFT(AZ128,6),'2.1 Summary costs O&amp;M'!$J$3:$R$15,BA4,FALSE))</f>
        <v>0</v>
      </c>
      <c r="BU132" s="412">
        <f t="shared" si="75"/>
        <v>0</v>
      </c>
    </row>
    <row r="133" spans="5:73"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76">SUM(Q133:AJ133)</f>
        <v>0</v>
      </c>
      <c r="AZ133">
        <f t="shared" si="74"/>
        <v>0</v>
      </c>
      <c r="BA133" s="412">
        <f>+Q133*($N$2*(1+$N$3))*(VLOOKUP(LEFT(AZ128,6),'2.1 Summary costs O&amp;M'!$J$3:$R$15,BA4,FALSE))</f>
        <v>0</v>
      </c>
      <c r="BB133" s="412">
        <f>+R133*($N$2*(1+$N$3))*(VLOOKUP(LEFT(AZ128,6),'2.1 Summary costs O&amp;M'!$J$3:$R$15,BA4,FALSE))</f>
        <v>0</v>
      </c>
      <c r="BC133" s="412">
        <f>+S133*($N$2*(1+$N$3))*(VLOOKUP(LEFT(AZ128,6),'2.1 Summary costs O&amp;M'!$J$3:$R$15,BA4,FALSE))</f>
        <v>0</v>
      </c>
      <c r="BD133" s="412">
        <f>+T133*($N$2*(1+$N$3))*(VLOOKUP(LEFT(AZ128,6),'2.1 Summary costs O&amp;M'!$J$3:$R$15,BA4,FALSE))</f>
        <v>0</v>
      </c>
      <c r="BE133" s="412">
        <f>+U133*($N$2*(1+$N$3))*(VLOOKUP(LEFT(AZ128,6),'2.1 Summary costs O&amp;M'!$J$3:$R$15,BA4,FALSE))</f>
        <v>0</v>
      </c>
      <c r="BF133" s="412">
        <f>+V133*($N$2*(1+$N$3))*(VLOOKUP(LEFT(AZ128,6),'2.1 Summary costs O&amp;M'!$J$3:$R$15,BA4,FALSE))</f>
        <v>0</v>
      </c>
      <c r="BG133" s="412">
        <f>+W133*($N$2*(1+$N$3))*(VLOOKUP(LEFT(AZ128,6),'2.1 Summary costs O&amp;M'!$J$3:$R$15,BA4,FALSE))</f>
        <v>0</v>
      </c>
      <c r="BH133" s="412">
        <f>+X133*($N$2*(1+$N$3))*(VLOOKUP(LEFT(AZ128,6),'2.1 Summary costs O&amp;M'!$J$3:$R$15,BA4,FALSE))</f>
        <v>0</v>
      </c>
      <c r="BI133" s="412">
        <f>+Y133*($N$2*(1+$N$3))*(VLOOKUP(LEFT(AZ128,6),'2.1 Summary costs O&amp;M'!$J$3:$R$15,BA4,FALSE))</f>
        <v>0</v>
      </c>
      <c r="BJ133" s="412">
        <f>+Z133*($N$2*(1+$N$3))*(VLOOKUP(LEFT(AZ128,6),'2.1 Summary costs O&amp;M'!$J$3:$R$15,BA4,FALSE))</f>
        <v>0</v>
      </c>
      <c r="BK133" s="412">
        <f>+AA133*($N$2*(1+$N$3))*(VLOOKUP(LEFT(AZ128,6),'2.1 Summary costs O&amp;M'!$J$3:$R$15,BA4,FALSE))</f>
        <v>0</v>
      </c>
      <c r="BL133" s="412">
        <f>+AB133*($N$2*(1+$N$3))*(VLOOKUP(LEFT(AZ128,6),'2.1 Summary costs O&amp;M'!$J$3:$R$15,BA4,FALSE))</f>
        <v>0</v>
      </c>
      <c r="BM133" s="412">
        <f>+AC133*($N$2*(1+$N$3))*(VLOOKUP(LEFT(AZ128,6),'2.1 Summary costs O&amp;M'!$J$3:$R$15,BA4,FALSE))</f>
        <v>0</v>
      </c>
      <c r="BN133" s="412">
        <f>+AD133*($N$2*(1+$N$3))*(VLOOKUP(LEFT(AZ128,6),'2.1 Summary costs O&amp;M'!$J$3:$R$15,BA4,FALSE))</f>
        <v>0</v>
      </c>
      <c r="BO133" s="412">
        <f>+AE133*($N$2*(1+$N$3))*(VLOOKUP(LEFT(AZ128,6),'2.1 Summary costs O&amp;M'!$J$3:$R$15,BA4,FALSE))</f>
        <v>0</v>
      </c>
      <c r="BP133" s="412">
        <f>+AF133*($N$2*(1+$N$3))*(VLOOKUP(LEFT(AZ128,6),'2.1 Summary costs O&amp;M'!$J$3:$R$15,BA4,FALSE))</f>
        <v>0</v>
      </c>
      <c r="BQ133" s="412">
        <f>+AG133*($N$2*(1+$N$3))*(VLOOKUP(LEFT(AZ128,6),'2.1 Summary costs O&amp;M'!$J$3:$R$15,BA4,FALSE))</f>
        <v>0</v>
      </c>
      <c r="BR133" s="412">
        <f>+AH133*($N$2*(1+$N$3))*(VLOOKUP(LEFT(AZ128,6),'2.1 Summary costs O&amp;M'!$J$3:$R$15,BA4,FALSE))</f>
        <v>0</v>
      </c>
      <c r="BS133" s="412">
        <f>+AI133*($N$2*(1+$N$3))*(VLOOKUP(LEFT(AZ128,6),'2.1 Summary costs O&amp;M'!$J$3:$R$15,BA4,FALSE))</f>
        <v>0</v>
      </c>
      <c r="BT133" s="412">
        <f>+AJ133*($N$2*(1+$N$3))*(VLOOKUP(LEFT(AZ128,6),'2.1 Summary costs O&amp;M'!$J$3:$R$15,BA4,FALSE))</f>
        <v>0</v>
      </c>
      <c r="BU133" s="412">
        <f t="shared" si="75"/>
        <v>0</v>
      </c>
    </row>
    <row r="134" spans="5:73"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76"/>
        <v>0</v>
      </c>
      <c r="AZ134">
        <f t="shared" si="74"/>
        <v>0</v>
      </c>
      <c r="BA134" s="412">
        <f>+Q134*($N$2*(1+$N$3))*(VLOOKUP(LEFT(AZ128,6),'2.1 Summary costs O&amp;M'!$J$3:$R$15,BA4,FALSE))</f>
        <v>0</v>
      </c>
      <c r="BB134" s="412">
        <f>+R134*($N$2*(1+$N$3))*(VLOOKUP(LEFT(AZ128,6),'2.1 Summary costs O&amp;M'!$J$3:$R$15,BA4,FALSE))</f>
        <v>0</v>
      </c>
      <c r="BC134" s="412">
        <f>+S134*($N$2*(1+$N$3))*(VLOOKUP(LEFT(AZ128,6),'2.1 Summary costs O&amp;M'!$J$3:$R$15,BA4,FALSE))</f>
        <v>0</v>
      </c>
      <c r="BD134" s="412">
        <f>+T134*($N$2*(1+$N$3))*(VLOOKUP(LEFT(AZ128,6),'2.1 Summary costs O&amp;M'!$J$3:$R$15,BA4,FALSE))</f>
        <v>0</v>
      </c>
      <c r="BE134" s="412">
        <f>+U134*($N$2*(1+$N$3))*(VLOOKUP(LEFT(AZ128,6),'2.1 Summary costs O&amp;M'!$J$3:$R$15,BA4,FALSE))</f>
        <v>0</v>
      </c>
      <c r="BF134" s="412">
        <f>+V134*($N$2*(1+$N$3))*(VLOOKUP(LEFT(AZ128,6),'2.1 Summary costs O&amp;M'!$J$3:$R$15,BA4,FALSE))</f>
        <v>0</v>
      </c>
      <c r="BG134" s="412">
        <f>+W134*($N$2*(1+$N$3))*(VLOOKUP(LEFT(AZ128,6),'2.1 Summary costs O&amp;M'!$J$3:$R$15,BA4,FALSE))</f>
        <v>0</v>
      </c>
      <c r="BH134" s="412">
        <f>+X134*($N$2*(1+$N$3))*(VLOOKUP(LEFT(AZ128,6),'2.1 Summary costs O&amp;M'!$J$3:$R$15,BA4,FALSE))</f>
        <v>0</v>
      </c>
      <c r="BI134" s="412">
        <f>+Y134*($N$2*(1+$N$3))*(VLOOKUP(LEFT(AZ128,6),'2.1 Summary costs O&amp;M'!$J$3:$R$15,BA4,FALSE))</f>
        <v>0</v>
      </c>
      <c r="BJ134" s="412">
        <f>+Z134*($N$2*(1+$N$3))*(VLOOKUP(LEFT(AZ128,6),'2.1 Summary costs O&amp;M'!$J$3:$R$15,BA4,FALSE))</f>
        <v>0</v>
      </c>
      <c r="BK134" s="412">
        <f>+AA134*($N$2*(1+$N$3))*(VLOOKUP(LEFT(AZ128,6),'2.1 Summary costs O&amp;M'!$J$3:$R$15,BA4,FALSE))</f>
        <v>0</v>
      </c>
      <c r="BL134" s="412">
        <f>+AB134*($N$2*(1+$N$3))*(VLOOKUP(LEFT(AZ128,6),'2.1 Summary costs O&amp;M'!$J$3:$R$15,BA4,FALSE))</f>
        <v>0</v>
      </c>
      <c r="BM134" s="412">
        <f>+AC134*($N$2*(1+$N$3))*(VLOOKUP(LEFT(AZ128,6),'2.1 Summary costs O&amp;M'!$J$3:$R$15,BA4,FALSE))</f>
        <v>0</v>
      </c>
      <c r="BN134" s="412">
        <f>+AD134*($N$2*(1+$N$3))*(VLOOKUP(LEFT(AZ128,6),'2.1 Summary costs O&amp;M'!$J$3:$R$15,BA4,FALSE))</f>
        <v>0</v>
      </c>
      <c r="BO134" s="412">
        <f>+AE134*($N$2*(1+$N$3))*(VLOOKUP(LEFT(AZ128,6),'2.1 Summary costs O&amp;M'!$J$3:$R$15,BA4,FALSE))</f>
        <v>0</v>
      </c>
      <c r="BP134" s="412">
        <f>+AF134*($N$2*(1+$N$3))*(VLOOKUP(LEFT(AZ128,6),'2.1 Summary costs O&amp;M'!$J$3:$R$15,BA4,FALSE))</f>
        <v>0</v>
      </c>
      <c r="BQ134" s="412">
        <f>+AG134*($N$2*(1+$N$3))*(VLOOKUP(LEFT(AZ128,6),'2.1 Summary costs O&amp;M'!$J$3:$R$15,BA4,FALSE))</f>
        <v>0</v>
      </c>
      <c r="BR134" s="412">
        <f>+AH134*($N$2*(1+$N$3))*(VLOOKUP(LEFT(AZ128,6),'2.1 Summary costs O&amp;M'!$J$3:$R$15,BA4,FALSE))</f>
        <v>0</v>
      </c>
      <c r="BS134" s="412">
        <f>+AI134*($N$2*(1+$N$3))*(VLOOKUP(LEFT(AZ128,6),'2.1 Summary costs O&amp;M'!$J$3:$R$15,BA4,FALSE))</f>
        <v>0</v>
      </c>
      <c r="BT134" s="412">
        <f>+AJ134*($N$2*(1+$N$3))*(VLOOKUP(LEFT(AZ128,6),'2.1 Summary costs O&amp;M'!$J$3:$R$15,BA4,FALSE))</f>
        <v>0</v>
      </c>
      <c r="BU134" s="412">
        <f t="shared" si="75"/>
        <v>0</v>
      </c>
    </row>
    <row r="135" spans="5:73"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76"/>
        <v>0</v>
      </c>
      <c r="AZ135">
        <f t="shared" si="74"/>
        <v>0</v>
      </c>
      <c r="BA135" s="412">
        <f>+Q135*($N$2*(1+$N$3))*(VLOOKUP(LEFT(AZ128,6),'2.1 Summary costs O&amp;M'!$J$3:$R$15,BA4,FALSE))</f>
        <v>0</v>
      </c>
      <c r="BB135" s="412">
        <f>+R135*($N$2*(1+$N$3))*(VLOOKUP(LEFT(AZ128,6),'2.1 Summary costs O&amp;M'!$J$3:$R$15,BA4,FALSE))</f>
        <v>0</v>
      </c>
      <c r="BC135" s="412">
        <f>+S135*($N$2*(1+$N$3))*(VLOOKUP(LEFT(AZ128,6),'2.1 Summary costs O&amp;M'!$J$3:$R$15,BA4,FALSE))</f>
        <v>0</v>
      </c>
      <c r="BD135" s="412">
        <f>+T135*($N$2*(1+$N$3))*(VLOOKUP(LEFT(AZ128,6),'2.1 Summary costs O&amp;M'!$J$3:$R$15,BA4,FALSE))</f>
        <v>0</v>
      </c>
      <c r="BE135" s="412">
        <f>+U135*($N$2*(1+$N$3))*(VLOOKUP(LEFT(AZ128,6),'2.1 Summary costs O&amp;M'!$J$3:$R$15,BA4,FALSE))</f>
        <v>0</v>
      </c>
      <c r="BF135" s="412">
        <f>+V135*($N$2*(1+$N$3))*(VLOOKUP(LEFT(AZ128,6),'2.1 Summary costs O&amp;M'!$J$3:$R$15,BA4,FALSE))</f>
        <v>0</v>
      </c>
      <c r="BG135" s="412">
        <f>+W135*($N$2*(1+$N$3))*(VLOOKUP(LEFT(AZ128,6),'2.1 Summary costs O&amp;M'!$J$3:$R$15,BA4,FALSE))</f>
        <v>0</v>
      </c>
      <c r="BH135" s="412">
        <f>+X135*($N$2*(1+$N$3))*(VLOOKUP(LEFT(AZ128,6),'2.1 Summary costs O&amp;M'!$J$3:$R$15,BA4,FALSE))</f>
        <v>0</v>
      </c>
      <c r="BI135" s="412">
        <f>+Y135*($N$2*(1+$N$3))*(VLOOKUP(LEFT(AZ128,6),'2.1 Summary costs O&amp;M'!$J$3:$R$15,BA4,FALSE))</f>
        <v>0</v>
      </c>
      <c r="BJ135" s="412">
        <f>+Z135*($N$2*(1+$N$3))*(VLOOKUP(LEFT(AZ128,6),'2.1 Summary costs O&amp;M'!$J$3:$R$15,BA4,FALSE))</f>
        <v>0</v>
      </c>
      <c r="BK135" s="412">
        <f>+AA135*($N$2*(1+$N$3))*(VLOOKUP(LEFT(AZ128,6),'2.1 Summary costs O&amp;M'!$J$3:$R$15,BA4,FALSE))</f>
        <v>0</v>
      </c>
      <c r="BL135" s="412">
        <f>+AB135*($N$2*(1+$N$3))*(VLOOKUP(LEFT(AZ128,6),'2.1 Summary costs O&amp;M'!$J$3:$R$15,BA4,FALSE))</f>
        <v>0</v>
      </c>
      <c r="BM135" s="412">
        <f>+AC135*($N$2*(1+$N$3))*(VLOOKUP(LEFT(AZ128,6),'2.1 Summary costs O&amp;M'!$J$3:$R$15,BA4,FALSE))</f>
        <v>0</v>
      </c>
      <c r="BN135" s="412">
        <f>+AD135*($N$2*(1+$N$3))*(VLOOKUP(LEFT(AZ128,6),'2.1 Summary costs O&amp;M'!$J$3:$R$15,BA4,FALSE))</f>
        <v>0</v>
      </c>
      <c r="BO135" s="412">
        <f>+AE135*($N$2*(1+$N$3))*(VLOOKUP(LEFT(AZ128,6),'2.1 Summary costs O&amp;M'!$J$3:$R$15,BA4,FALSE))</f>
        <v>0</v>
      </c>
      <c r="BP135" s="412">
        <f>+AF135*($N$2*(1+$N$3))*(VLOOKUP(LEFT(AZ128,6),'2.1 Summary costs O&amp;M'!$J$3:$R$15,BA4,FALSE))</f>
        <v>0</v>
      </c>
      <c r="BQ135" s="412">
        <f>+AG135*($N$2*(1+$N$3))*(VLOOKUP(LEFT(AZ128,6),'2.1 Summary costs O&amp;M'!$J$3:$R$15,BA4,FALSE))</f>
        <v>0</v>
      </c>
      <c r="BR135" s="412">
        <f>+AH135*($N$2*(1+$N$3))*(VLOOKUP(LEFT(AZ128,6),'2.1 Summary costs O&amp;M'!$J$3:$R$15,BA4,FALSE))</f>
        <v>0</v>
      </c>
      <c r="BS135" s="412">
        <f>+AI135*($N$2*(1+$N$3))*(VLOOKUP(LEFT(AZ128,6),'2.1 Summary costs O&amp;M'!$J$3:$R$15,BA4,FALSE))</f>
        <v>0</v>
      </c>
      <c r="BT135" s="412">
        <f>+AJ135*($N$2*(1+$N$3))*(VLOOKUP(LEFT(AZ128,6),'2.1 Summary costs O&amp;M'!$J$3:$R$15,BA4,FALSE))</f>
        <v>0</v>
      </c>
      <c r="BU135" s="412">
        <f t="shared" si="75"/>
        <v>0</v>
      </c>
    </row>
    <row r="136" spans="5:73"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c r="AZ136">
        <f t="shared" si="74"/>
        <v>0</v>
      </c>
      <c r="BA136" s="412">
        <f>+Q136*($N$2*(1+$N$3))*(VLOOKUP(LEFT(AZ128,6),'2.1 Summary costs O&amp;M'!$J$3:$R$15,BA4,FALSE))</f>
        <v>0</v>
      </c>
      <c r="BB136" s="412">
        <f>+R136*($N$2*(1+$N$3))*(VLOOKUP(LEFT(AZ128,6),'2.1 Summary costs O&amp;M'!$J$3:$R$15,BA4,FALSE))</f>
        <v>0</v>
      </c>
      <c r="BC136" s="412">
        <f>+S136*($N$2*(1+$N$3))*(VLOOKUP(LEFT(AZ128,6),'2.1 Summary costs O&amp;M'!$J$3:$R$15,BA4,FALSE))</f>
        <v>0</v>
      </c>
      <c r="BD136" s="412">
        <f>+T136*($N$2*(1+$N$3))*(VLOOKUP(LEFT(AZ128,6),'2.1 Summary costs O&amp;M'!$J$3:$R$15,BA4,FALSE))</f>
        <v>0</v>
      </c>
      <c r="BE136" s="412">
        <f>+U136*($N$2*(1+$N$3))*(VLOOKUP(LEFT(AZ128,6),'2.1 Summary costs O&amp;M'!$J$3:$R$15,BA4,FALSE))</f>
        <v>0</v>
      </c>
      <c r="BF136" s="412">
        <f>+V136*($N$2*(1+$N$3))*(VLOOKUP(LEFT(AZ128,6),'2.1 Summary costs O&amp;M'!$J$3:$R$15,BA4,FALSE))</f>
        <v>0</v>
      </c>
      <c r="BG136" s="412">
        <f>+W136*($N$2*(1+$N$3))*(VLOOKUP(LEFT(AZ128,6),'2.1 Summary costs O&amp;M'!$J$3:$R$15,BA4,FALSE))</f>
        <v>0</v>
      </c>
      <c r="BH136" s="412">
        <f>+X136*($N$2*(1+$N$3))*(VLOOKUP(LEFT(AZ128,6),'2.1 Summary costs O&amp;M'!$J$3:$R$15,BA4,FALSE))</f>
        <v>0</v>
      </c>
      <c r="BI136" s="412">
        <f>+Y136*($N$2*(1+$N$3))*(VLOOKUP(LEFT(AZ128,6),'2.1 Summary costs O&amp;M'!$J$3:$R$15,BA4,FALSE))</f>
        <v>0</v>
      </c>
      <c r="BJ136" s="412">
        <f>+Z136*($N$2*(1+$N$3))*(VLOOKUP(LEFT(AZ128,6),'2.1 Summary costs O&amp;M'!$J$3:$R$15,BA4,FALSE))</f>
        <v>0</v>
      </c>
      <c r="BK136" s="412">
        <f>+AA136*($N$2*(1+$N$3))*(VLOOKUP(LEFT(AZ128,6),'2.1 Summary costs O&amp;M'!$J$3:$R$15,BA4,FALSE))</f>
        <v>0</v>
      </c>
      <c r="BL136" s="412">
        <f>+AB136*($N$2*(1+$N$3))*(VLOOKUP(LEFT(AZ128,6),'2.1 Summary costs O&amp;M'!$J$3:$R$15,BA4,FALSE))</f>
        <v>0</v>
      </c>
      <c r="BM136" s="412">
        <f>+AC136*($N$2*(1+$N$3))*(VLOOKUP(LEFT(AZ128,6),'2.1 Summary costs O&amp;M'!$J$3:$R$15,BA4,FALSE))</f>
        <v>0</v>
      </c>
      <c r="BN136" s="412">
        <f>+AD136*($N$2*(1+$N$3))*(VLOOKUP(LEFT(AZ128,6),'2.1 Summary costs O&amp;M'!$J$3:$R$15,BA4,FALSE))</f>
        <v>0</v>
      </c>
      <c r="BO136" s="412">
        <f>+AE136*($N$2*(1+$N$3))*(VLOOKUP(LEFT(AZ128,6),'2.1 Summary costs O&amp;M'!$J$3:$R$15,BA4,FALSE))</f>
        <v>0</v>
      </c>
      <c r="BP136" s="412">
        <f>+AF136*($N$2*(1+$N$3))*(VLOOKUP(LEFT(AZ128,6),'2.1 Summary costs O&amp;M'!$J$3:$R$15,BA4,FALSE))</f>
        <v>0</v>
      </c>
      <c r="BQ136" s="412">
        <f>+AG136*($N$2*(1+$N$3))*(VLOOKUP(LEFT(AZ128,6),'2.1 Summary costs O&amp;M'!$J$3:$R$15,BA4,FALSE))</f>
        <v>0</v>
      </c>
      <c r="BR136" s="412">
        <f>+AH136*($N$2*(1+$N$3))*(VLOOKUP(LEFT(AZ128,6),'2.1 Summary costs O&amp;M'!$J$3:$R$15,BA4,FALSE))</f>
        <v>0</v>
      </c>
      <c r="BS136" s="412">
        <f>+AI136*($N$2*(1+$N$3))*(VLOOKUP(LEFT(AZ128,6),'2.1 Summary costs O&amp;M'!$J$3:$R$15,BA4,FALSE))</f>
        <v>0</v>
      </c>
      <c r="BT136" s="412">
        <f>+AJ136*($N$2*(1+$N$3))*(VLOOKUP(LEFT(AZ128,6),'2.1 Summary costs O&amp;M'!$J$3:$R$15,BA4,FALSE))</f>
        <v>0</v>
      </c>
      <c r="BU136" s="412">
        <f t="shared" si="75"/>
        <v>0</v>
      </c>
    </row>
    <row r="137" spans="5:73" ht="15.75" thickBot="1" x14ac:dyDescent="0.3">
      <c r="F137" s="438"/>
      <c r="G137" s="162" t="s">
        <v>153</v>
      </c>
      <c r="H137" s="320"/>
      <c r="I137" s="163"/>
      <c r="J137" s="163"/>
      <c r="K137" s="163"/>
      <c r="L137" s="163"/>
      <c r="M137" s="164"/>
      <c r="N137" s="91">
        <f>SUM(N129:N136)</f>
        <v>5.1724137931034484</v>
      </c>
      <c r="Q137" s="385"/>
      <c r="R137" s="385">
        <f t="shared" ref="R137:AJ137" si="77">SUM(R129:R136)</f>
        <v>5.633571859146687</v>
      </c>
      <c r="S137" s="385">
        <f t="shared" si="77"/>
        <v>0</v>
      </c>
      <c r="T137" s="385">
        <f t="shared" si="77"/>
        <v>5.9636327326771612</v>
      </c>
      <c r="U137" s="385">
        <f t="shared" si="77"/>
        <v>0</v>
      </c>
      <c r="V137" s="385">
        <f t="shared" si="77"/>
        <v>6.3130312809474773</v>
      </c>
      <c r="W137" s="385">
        <f t="shared" si="77"/>
        <v>0</v>
      </c>
      <c r="X137" s="385">
        <f t="shared" si="77"/>
        <v>6.6829004636457787</v>
      </c>
      <c r="Y137" s="385">
        <f t="shared" si="77"/>
        <v>0</v>
      </c>
      <c r="Z137" s="385">
        <f t="shared" si="77"/>
        <v>7.0744396185368013</v>
      </c>
      <c r="AA137" s="385">
        <f t="shared" si="77"/>
        <v>0</v>
      </c>
      <c r="AB137" s="385">
        <f t="shared" si="77"/>
        <v>7.4889183504343535</v>
      </c>
      <c r="AC137" s="385">
        <f t="shared" si="77"/>
        <v>0</v>
      </c>
      <c r="AD137" s="385">
        <f t="shared" si="77"/>
        <v>7.9276806480217257</v>
      </c>
      <c r="AE137" s="385">
        <f t="shared" si="77"/>
        <v>0</v>
      </c>
      <c r="AF137" s="385">
        <f t="shared" si="77"/>
        <v>8.3921492418692232</v>
      </c>
      <c r="AG137" s="385">
        <f t="shared" si="77"/>
        <v>0</v>
      </c>
      <c r="AH137" s="385">
        <f t="shared" si="77"/>
        <v>8.8838302177801314</v>
      </c>
      <c r="AI137" s="385">
        <f t="shared" si="77"/>
        <v>0</v>
      </c>
      <c r="AJ137" s="385">
        <f t="shared" si="77"/>
        <v>9.4043179004243491</v>
      </c>
      <c r="AK137" s="385">
        <f>SUM(Q137:AJ137)</f>
        <v>73.764472313483679</v>
      </c>
      <c r="AZ137" t="str">
        <f t="shared" si="74"/>
        <v>Subtotal USD</v>
      </c>
      <c r="BA137" s="412">
        <f>+Q137*($N$2*(1+$N$3))*(VLOOKUP(LEFT(AZ128,6),'2.1 Summary costs O&amp;M'!$J$3:$R$15,BA4,FALSE))</f>
        <v>0</v>
      </c>
      <c r="BB137" s="412">
        <f>+R137*($N$2*(1+$N$3))*(VLOOKUP(LEFT(AZ128,6),'2.1 Summary costs O&amp;M'!$J$3:$R$15,BA4,FALSE))</f>
        <v>10090.646932162937</v>
      </c>
      <c r="BC137" s="412">
        <f>+S137*($N$2*(1+$N$3))*(VLOOKUP(LEFT(AZ128,6),'2.1 Summary costs O&amp;M'!$J$3:$R$15,BA4,FALSE))</f>
        <v>0</v>
      </c>
      <c r="BD137" s="412">
        <f>+T137*($N$2*(1+$N$3))*(VLOOKUP(LEFT(AZ128,6),'2.1 Summary costs O&amp;M'!$J$3:$R$15,BA4,FALSE))</f>
        <v>10681.839842129968</v>
      </c>
      <c r="BE137" s="412">
        <f>+U137*($N$2*(1+$N$3))*(VLOOKUP(LEFT(AZ128,6),'2.1 Summary costs O&amp;M'!$J$3:$R$15,BA4,FALSE))</f>
        <v>0</v>
      </c>
      <c r="BF137" s="412">
        <f>+V137*($N$2*(1+$N$3))*(VLOOKUP(LEFT(AZ128,6),'2.1 Summary costs O&amp;M'!$J$3:$R$15,BA4,FALSE))</f>
        <v>11307.669684609349</v>
      </c>
      <c r="BG137" s="412">
        <f>+W137*($N$2*(1+$N$3))*(VLOOKUP(LEFT(AZ128,6),'2.1 Summary costs O&amp;M'!$J$3:$R$15,BA4,FALSE))</f>
        <v>0</v>
      </c>
      <c r="BH137" s="412">
        <f>+X137*($N$2*(1+$N$3))*(VLOOKUP(LEFT(AZ128,6),'2.1 Summary costs O&amp;M'!$J$3:$R$15,BA4,FALSE))</f>
        <v>11970.16577536864</v>
      </c>
      <c r="BI137" s="412">
        <f>+Y137*($N$2*(1+$N$3))*(VLOOKUP(LEFT(AZ128,6),'2.1 Summary costs O&amp;M'!$J$3:$R$15,BA4,FALSE))</f>
        <v>0</v>
      </c>
      <c r="BJ137" s="412">
        <f>+Z137*($N$2*(1+$N$3))*(VLOOKUP(LEFT(AZ128,6),'2.1 Summary costs O&amp;M'!$J$3:$R$15,BA4,FALSE))</f>
        <v>12671.476324147403</v>
      </c>
      <c r="BK137" s="412">
        <f>+AA137*($N$2*(1+$N$3))*(VLOOKUP(LEFT(AZ128,6),'2.1 Summary costs O&amp;M'!$J$3:$R$15,BA4,FALSE))</f>
        <v>0</v>
      </c>
      <c r="BL137" s="412">
        <f>+AB137*($N$2*(1+$N$3))*(VLOOKUP(LEFT(AZ128,6),'2.1 Summary costs O&amp;M'!$J$3:$R$15,BA4,FALSE))</f>
        <v>13413.875400441837</v>
      </c>
      <c r="BM137" s="412">
        <f>+AC137*($N$2*(1+$N$3))*(VLOOKUP(LEFT(AZ128,6),'2.1 Summary costs O&amp;M'!$J$3:$R$15,BA4,FALSE))</f>
        <v>0</v>
      </c>
      <c r="BN137" s="412">
        <f>+AD137*($N$2*(1+$N$3))*(VLOOKUP(LEFT(AZ128,6),'2.1 Summary costs O&amp;M'!$J$3:$R$15,BA4,FALSE))</f>
        <v>14199.770307402232</v>
      </c>
      <c r="BO137" s="412">
        <f>+AE137*($N$2*(1+$N$3))*(VLOOKUP(LEFT(AZ128,6),'2.1 Summary costs O&amp;M'!$J$3:$R$15,BA4,FALSE))</f>
        <v>0</v>
      </c>
      <c r="BP137" s="412">
        <f>+AF137*($N$2*(1+$N$3))*(VLOOKUP(LEFT(AZ128,6),'2.1 Summary costs O&amp;M'!$J$3:$R$15,BA4,FALSE))</f>
        <v>15031.709387753857</v>
      </c>
      <c r="BQ137" s="412">
        <f>+AG137*($N$2*(1+$N$3))*(VLOOKUP(LEFT(AZ128,6),'2.1 Summary costs O&amp;M'!$J$3:$R$15,BA4,FALSE))</f>
        <v>0</v>
      </c>
      <c r="BR137" s="412">
        <f>+AH137*($N$2*(1+$N$3))*(VLOOKUP(LEFT(AZ128,6),'2.1 Summary costs O&amp;M'!$J$3:$R$15,BA4,FALSE))</f>
        <v>15912.390287052758</v>
      </c>
      <c r="BS137" s="412">
        <f>+AI137*($N$2*(1+$N$3))*(VLOOKUP(LEFT(AZ128,6),'2.1 Summary costs O&amp;M'!$J$3:$R$15,BA4,FALSE))</f>
        <v>0</v>
      </c>
      <c r="BT137" s="412">
        <f>+AJ137*($N$2*(1+$N$3))*(VLOOKUP(LEFT(AZ128,6),'2.1 Summary costs O&amp;M'!$J$3:$R$15,BA4,FALSE))</f>
        <v>16844.668701070892</v>
      </c>
      <c r="BU137" s="412">
        <f t="shared" si="75"/>
        <v>132124.21264213987</v>
      </c>
    </row>
    <row r="138" spans="5:73"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c r="AZ138" s="398"/>
      <c r="BA138" s="414">
        <f>+Q138*(VLOOKUP(LEFT($AZ128,6),'2.1 Summary costs O&amp;M'!$J$3:$R$15,$BA$4,FALSE))</f>
        <v>0</v>
      </c>
      <c r="BB138" s="414">
        <f>+R138*(VLOOKUP(LEFT($AZ128,6),'2.1 Summary costs O&amp;M'!$J$3:$R$15,$BA$4,FALSE))</f>
        <v>0</v>
      </c>
      <c r="BC138" s="414">
        <f>+S138*(VLOOKUP(LEFT($AZ128,6),'2.1 Summary costs O&amp;M'!$J$3:$R$15,$BA$4,FALSE))</f>
        <v>0</v>
      </c>
      <c r="BD138" s="414">
        <f>+T138*(VLOOKUP(LEFT($AZ128,6),'2.1 Summary costs O&amp;M'!$J$3:$R$15,$BA$4,FALSE))</f>
        <v>0</v>
      </c>
      <c r="BE138" s="414">
        <f>+U138*(VLOOKUP(LEFT($AZ128,6),'2.1 Summary costs O&amp;M'!$J$3:$R$15,$BA$4,FALSE))</f>
        <v>0</v>
      </c>
      <c r="BF138" s="414">
        <f>+V138*(VLOOKUP(LEFT($AZ128,6),'2.1 Summary costs O&amp;M'!$J$3:$R$15,$BA$4,FALSE))</f>
        <v>0</v>
      </c>
      <c r="BG138" s="414">
        <f>+W138*(VLOOKUP(LEFT($AZ128,6),'2.1 Summary costs O&amp;M'!$J$3:$R$15,$BA$4,FALSE))</f>
        <v>0</v>
      </c>
      <c r="BH138" s="414">
        <f>+X138*(VLOOKUP(LEFT($AZ128,6),'2.1 Summary costs O&amp;M'!$J$3:$R$15,$BA$4,FALSE))</f>
        <v>0</v>
      </c>
      <c r="BI138" s="414">
        <f>+Y138*(VLOOKUP(LEFT($AZ128,6),'2.1 Summary costs O&amp;M'!$J$3:$R$15,$BA$4,FALSE))</f>
        <v>0</v>
      </c>
      <c r="BJ138" s="414">
        <f>+Z138*(VLOOKUP(LEFT($AZ128,6),'2.1 Summary costs O&amp;M'!$J$3:$R$15,$BA$4,FALSE))</f>
        <v>0</v>
      </c>
      <c r="BK138" s="414">
        <f>+AA138*(VLOOKUP(LEFT($AZ128,6),'2.1 Summary costs O&amp;M'!$J$3:$R$15,$BA$4,FALSE))</f>
        <v>0</v>
      </c>
      <c r="BL138" s="414">
        <f>+AB138*(VLOOKUP(LEFT($AZ128,6),'2.1 Summary costs O&amp;M'!$J$3:$R$15,$BA$4,FALSE))</f>
        <v>0</v>
      </c>
      <c r="BM138" s="414">
        <f>+AC138*(VLOOKUP(LEFT($AZ128,6),'2.1 Summary costs O&amp;M'!$J$3:$R$15,$BA$4,FALSE))</f>
        <v>0</v>
      </c>
      <c r="BN138" s="414">
        <f>+AD138*(VLOOKUP(LEFT($AZ128,6),'2.1 Summary costs O&amp;M'!$J$3:$R$15,$BA$4,FALSE))</f>
        <v>0</v>
      </c>
      <c r="BO138" s="414">
        <f>+AE138*(VLOOKUP(LEFT($AZ128,6),'2.1 Summary costs O&amp;M'!$J$3:$R$15,$BA$4,FALSE))</f>
        <v>0</v>
      </c>
      <c r="BP138" s="414">
        <f>+AF138*(VLOOKUP(LEFT($AZ128,6),'2.1 Summary costs O&amp;M'!$J$3:$R$15,$BA$4,FALSE))</f>
        <v>0</v>
      </c>
      <c r="BQ138" s="414">
        <f>+AG138*(VLOOKUP(LEFT($AZ128,6),'2.1 Summary costs O&amp;M'!$J$3:$R$15,$BA$4,FALSE))</f>
        <v>0</v>
      </c>
      <c r="BR138" s="414">
        <f>+AH138*(VLOOKUP(LEFT($AZ128,6),'2.1 Summary costs O&amp;M'!$J$3:$R$15,$BA$4,FALSE))</f>
        <v>0</v>
      </c>
      <c r="BS138" s="414">
        <f>+AI138*(VLOOKUP(LEFT($AZ128,6),'2.1 Summary costs O&amp;M'!$J$3:$R$15,$BA$4,FALSE))</f>
        <v>0</v>
      </c>
      <c r="BT138" s="414">
        <f>+AJ138*(VLOOKUP(LEFT($AZ128,6),'2.1 Summary costs O&amp;M'!$J$3:$R$15,$BA$4,FALSE))</f>
        <v>0</v>
      </c>
      <c r="BU138" s="398"/>
    </row>
    <row r="139" spans="5:73" x14ac:dyDescent="0.25">
      <c r="F139" s="438"/>
      <c r="G139" s="78" t="s">
        <v>246</v>
      </c>
      <c r="H139" s="78"/>
      <c r="I139" s="176">
        <f>60*0.25</f>
        <v>15</v>
      </c>
      <c r="J139" s="176"/>
      <c r="K139" s="148" t="s">
        <v>246</v>
      </c>
      <c r="L139" s="175"/>
      <c r="M139" s="200">
        <v>4</v>
      </c>
      <c r="N139" s="200">
        <f>M139*I139</f>
        <v>60</v>
      </c>
      <c r="Q139" s="383"/>
      <c r="R139" s="383"/>
      <c r="S139" s="383"/>
      <c r="T139" s="383"/>
      <c r="U139" s="383">
        <f>+$N139*(1+$N$4)^(1+U$6)</f>
        <v>78.942927575584832</v>
      </c>
      <c r="V139" s="383"/>
      <c r="W139" s="383"/>
      <c r="X139" s="383"/>
      <c r="Y139" s="383"/>
      <c r="Z139" s="383">
        <f>+$N139*(1+$N$4)^(1+Z$6)</f>
        <v>99.223576277521886</v>
      </c>
      <c r="AA139" s="383"/>
      <c r="AB139" s="383"/>
      <c r="AC139" s="383"/>
      <c r="AD139" s="383"/>
      <c r="AE139" s="383">
        <f>+$N139*(1+$N$4)^(1+AE$6)</f>
        <v>124.71437773668441</v>
      </c>
      <c r="AF139" s="383"/>
      <c r="AG139" s="383"/>
      <c r="AH139" s="383"/>
      <c r="AI139" s="383"/>
      <c r="AJ139" s="383">
        <f>+$N139*(1+$N$4)^(1+AJ$6)</f>
        <v>156.75383409630169</v>
      </c>
      <c r="AK139" s="385">
        <f t="shared" ref="AK139:AK144" si="78">SUM(Q139:AJ139)</f>
        <v>459.63471568609282</v>
      </c>
      <c r="AZ139" s="398" t="str">
        <f>+G139</f>
        <v>Dead poles</v>
      </c>
      <c r="BA139" s="414">
        <f>+Q139*(VLOOKUP(LEFT($AZ128,6),'2.1 Summary costs O&amp;M'!$J$3:$R$15,$BA$4,FALSE))</f>
        <v>0</v>
      </c>
      <c r="BB139" s="414">
        <f>+R139*(VLOOKUP(LEFT($AZ128,6),'2.1 Summary costs O&amp;M'!$J$3:$R$15,$BA$4,FALSE))</f>
        <v>0</v>
      </c>
      <c r="BC139" s="414">
        <f>+S139*(VLOOKUP(LEFT($AZ128,6),'2.1 Summary costs O&amp;M'!$J$3:$R$15,$BA$4,FALSE))</f>
        <v>0</v>
      </c>
      <c r="BD139" s="414">
        <f>+T139*(VLOOKUP(LEFT($AZ128,6),'2.1 Summary costs O&amp;M'!$J$3:$R$15,$BA$4,FALSE))</f>
        <v>0</v>
      </c>
      <c r="BE139" s="414">
        <f>+U139*(VLOOKUP(LEFT($AZ128,6),'2.1 Summary costs O&amp;M'!$J$3:$R$15,$BA$4,FALSE))</f>
        <v>14209.72696360527</v>
      </c>
      <c r="BF139" s="414">
        <f>+V139*(VLOOKUP(LEFT($AZ128,6),'2.1 Summary costs O&amp;M'!$J$3:$R$15,$BA$4,FALSE))</f>
        <v>0</v>
      </c>
      <c r="BG139" s="414">
        <f>+W139*(VLOOKUP(LEFT($AZ128,6),'2.1 Summary costs O&amp;M'!$J$3:$R$15,$BA$4,FALSE))</f>
        <v>0</v>
      </c>
      <c r="BH139" s="414">
        <f>+X139*(VLOOKUP(LEFT($AZ128,6),'2.1 Summary costs O&amp;M'!$J$3:$R$15,$BA$4,FALSE))</f>
        <v>0</v>
      </c>
      <c r="BI139" s="414">
        <f>+Y139*(VLOOKUP(LEFT($AZ128,6),'2.1 Summary costs O&amp;M'!$J$3:$R$15,$BA$4,FALSE))</f>
        <v>0</v>
      </c>
      <c r="BJ139" s="414">
        <f>+Z139*(VLOOKUP(LEFT($AZ128,6),'2.1 Summary costs O&amp;M'!$J$3:$R$15,$BA$4,FALSE))</f>
        <v>17860.243729953938</v>
      </c>
      <c r="BK139" s="414">
        <f>+AA139*(VLOOKUP(LEFT($AZ128,6),'2.1 Summary costs O&amp;M'!$J$3:$R$15,$BA$4,FALSE))</f>
        <v>0</v>
      </c>
      <c r="BL139" s="414">
        <f>+AB139*(VLOOKUP(LEFT($AZ128,6),'2.1 Summary costs O&amp;M'!$J$3:$R$15,$BA$4,FALSE))</f>
        <v>0</v>
      </c>
      <c r="BM139" s="414">
        <f>+AC139*(VLOOKUP(LEFT($AZ128,6),'2.1 Summary costs O&amp;M'!$J$3:$R$15,$BA$4,FALSE))</f>
        <v>0</v>
      </c>
      <c r="BN139" s="414">
        <f>+AD139*(VLOOKUP(LEFT($AZ128,6),'2.1 Summary costs O&amp;M'!$J$3:$R$15,$BA$4,FALSE))</f>
        <v>0</v>
      </c>
      <c r="BO139" s="414">
        <f>+AE139*(VLOOKUP(LEFT($AZ128,6),'2.1 Summary costs O&amp;M'!$J$3:$R$15,$BA$4,FALSE))</f>
        <v>22448.587992603196</v>
      </c>
      <c r="BP139" s="414">
        <f>+AF139*(VLOOKUP(LEFT($AZ128,6),'2.1 Summary costs O&amp;M'!$J$3:$R$15,$BA$4,FALSE))</f>
        <v>0</v>
      </c>
      <c r="BQ139" s="414">
        <f>+AG139*(VLOOKUP(LEFT($AZ128,6),'2.1 Summary costs O&amp;M'!$J$3:$R$15,$BA$4,FALSE))</f>
        <v>0</v>
      </c>
      <c r="BR139" s="414">
        <f>+AH139*(VLOOKUP(LEFT($AZ128,6),'2.1 Summary costs O&amp;M'!$J$3:$R$15,$BA$4,FALSE))</f>
        <v>0</v>
      </c>
      <c r="BS139" s="414">
        <f>+AI139*(VLOOKUP(LEFT($AZ128,6),'2.1 Summary costs O&amp;M'!$J$3:$R$15,$BA$4,FALSE))</f>
        <v>0</v>
      </c>
      <c r="BT139" s="414">
        <f>+AJ139*(VLOOKUP(LEFT($AZ128,6),'2.1 Summary costs O&amp;M'!$J$3:$R$15,$BA$4,FALSE))</f>
        <v>28215.690137334303</v>
      </c>
      <c r="BU139" s="414">
        <f t="shared" ref="BU139:BU145" si="79">SUM(BA139:BT139)</f>
        <v>82734.248823496702</v>
      </c>
    </row>
    <row r="140" spans="5:73" ht="21.6" customHeight="1" x14ac:dyDescent="0.25">
      <c r="F140" s="438"/>
      <c r="G140" s="109" t="s">
        <v>278</v>
      </c>
      <c r="H140" s="109"/>
      <c r="I140" s="176">
        <f>60*0.25</f>
        <v>15</v>
      </c>
      <c r="J140" s="176"/>
      <c r="K140" s="148" t="s">
        <v>245</v>
      </c>
      <c r="L140" s="175"/>
      <c r="M140" s="200">
        <v>0.5</v>
      </c>
      <c r="N140" s="200">
        <f t="shared" ref="N140:N144" si="80">M140*I140</f>
        <v>7.5</v>
      </c>
      <c r="Q140" s="384"/>
      <c r="R140" s="383"/>
      <c r="S140" s="384"/>
      <c r="T140" s="383"/>
      <c r="U140" s="383">
        <f>+$N140*(1+$N$4)^(1+U$6)</f>
        <v>9.867865946948104</v>
      </c>
      <c r="V140" s="383"/>
      <c r="W140" s="384"/>
      <c r="X140" s="383"/>
      <c r="Y140" s="384"/>
      <c r="Z140" s="383">
        <f>+$N140*(1+$N$4)^(1+Z$6)</f>
        <v>12.402947034690236</v>
      </c>
      <c r="AA140" s="384"/>
      <c r="AB140" s="383"/>
      <c r="AC140" s="384"/>
      <c r="AD140" s="383"/>
      <c r="AE140" s="383">
        <f>+$N140*(1+$N$4)^(1+AE$6)</f>
        <v>15.589297217085551</v>
      </c>
      <c r="AF140" s="383"/>
      <c r="AG140" s="384"/>
      <c r="AH140" s="383"/>
      <c r="AI140" s="384"/>
      <c r="AJ140" s="383">
        <f>+$N140*(1+$N$4)^(1+AJ$6)</f>
        <v>19.594229262037711</v>
      </c>
      <c r="AK140" s="385">
        <f t="shared" si="78"/>
        <v>57.454339460761602</v>
      </c>
      <c r="AZ140" s="398" t="str">
        <f t="shared" ref="AZ140:AZ145" si="81">+G140</f>
        <v>Live poles or timber seedlings or firewood seedlings</v>
      </c>
      <c r="BA140" s="414">
        <f>+Q140*(VLOOKUP(LEFT($AZ128,6),'2.1 Summary costs O&amp;M'!$J$3:$R$15,$BA$4,FALSE))</f>
        <v>0</v>
      </c>
      <c r="BB140" s="414">
        <f>+R140*(VLOOKUP(LEFT($AZ128,6),'2.1 Summary costs O&amp;M'!$J$3:$R$15,$BA$4,FALSE))</f>
        <v>0</v>
      </c>
      <c r="BC140" s="414">
        <f>+S140*(VLOOKUP(LEFT($AZ128,6),'2.1 Summary costs O&amp;M'!$J$3:$R$15,$BA$4,FALSE))</f>
        <v>0</v>
      </c>
      <c r="BD140" s="414">
        <f>+T140*(VLOOKUP(LEFT($AZ128,6),'2.1 Summary costs O&amp;M'!$J$3:$R$15,$BA$4,FALSE))</f>
        <v>0</v>
      </c>
      <c r="BE140" s="414">
        <f>+U140*(VLOOKUP(LEFT($AZ128,6),'2.1 Summary costs O&amp;M'!$J$3:$R$15,$BA$4,FALSE))</f>
        <v>1776.2158704506587</v>
      </c>
      <c r="BF140" s="414">
        <f>+V140*(VLOOKUP(LEFT($AZ128,6),'2.1 Summary costs O&amp;M'!$J$3:$R$15,$BA$4,FALSE))</f>
        <v>0</v>
      </c>
      <c r="BG140" s="414">
        <f>+W140*(VLOOKUP(LEFT($AZ128,6),'2.1 Summary costs O&amp;M'!$J$3:$R$15,$BA$4,FALSE))</f>
        <v>0</v>
      </c>
      <c r="BH140" s="414">
        <f>+X140*(VLOOKUP(LEFT($AZ128,6),'2.1 Summary costs O&amp;M'!$J$3:$R$15,$BA$4,FALSE))</f>
        <v>0</v>
      </c>
      <c r="BI140" s="414">
        <f>+Y140*(VLOOKUP(LEFT($AZ128,6),'2.1 Summary costs O&amp;M'!$J$3:$R$15,$BA$4,FALSE))</f>
        <v>0</v>
      </c>
      <c r="BJ140" s="414">
        <f>+Z140*(VLOOKUP(LEFT($AZ128,6),'2.1 Summary costs O&amp;M'!$J$3:$R$15,$BA$4,FALSE))</f>
        <v>2232.5304662442422</v>
      </c>
      <c r="BK140" s="414">
        <f>+AA140*(VLOOKUP(LEFT($AZ128,6),'2.1 Summary costs O&amp;M'!$J$3:$R$15,$BA$4,FALSE))</f>
        <v>0</v>
      </c>
      <c r="BL140" s="414">
        <f>+AB140*(VLOOKUP(LEFT($AZ128,6),'2.1 Summary costs O&amp;M'!$J$3:$R$15,$BA$4,FALSE))</f>
        <v>0</v>
      </c>
      <c r="BM140" s="414">
        <f>+AC140*(VLOOKUP(LEFT($AZ128,6),'2.1 Summary costs O&amp;M'!$J$3:$R$15,$BA$4,FALSE))</f>
        <v>0</v>
      </c>
      <c r="BN140" s="414">
        <f>+AD140*(VLOOKUP(LEFT($AZ128,6),'2.1 Summary costs O&amp;M'!$J$3:$R$15,$BA$4,FALSE))</f>
        <v>0</v>
      </c>
      <c r="BO140" s="414">
        <f>+AE140*(VLOOKUP(LEFT($AZ128,6),'2.1 Summary costs O&amp;M'!$J$3:$R$15,$BA$4,FALSE))</f>
        <v>2806.0734990753995</v>
      </c>
      <c r="BP140" s="414">
        <f>+AF140*(VLOOKUP(LEFT($AZ128,6),'2.1 Summary costs O&amp;M'!$J$3:$R$15,$BA$4,FALSE))</f>
        <v>0</v>
      </c>
      <c r="BQ140" s="414">
        <f>+AG140*(VLOOKUP(LEFT($AZ128,6),'2.1 Summary costs O&amp;M'!$J$3:$R$15,$BA$4,FALSE))</f>
        <v>0</v>
      </c>
      <c r="BR140" s="414">
        <f>+AH140*(VLOOKUP(LEFT($AZ128,6),'2.1 Summary costs O&amp;M'!$J$3:$R$15,$BA$4,FALSE))</f>
        <v>0</v>
      </c>
      <c r="BS140" s="414">
        <f>+AI140*(VLOOKUP(LEFT($AZ128,6),'2.1 Summary costs O&amp;M'!$J$3:$R$15,$BA$4,FALSE))</f>
        <v>0</v>
      </c>
      <c r="BT140" s="414">
        <f>+AJ140*(VLOOKUP(LEFT($AZ128,6),'2.1 Summary costs O&amp;M'!$J$3:$R$15,$BA$4,FALSE))</f>
        <v>3526.9612671667878</v>
      </c>
      <c r="BU140" s="414">
        <f t="shared" si="79"/>
        <v>10341.781102937088</v>
      </c>
    </row>
    <row r="141" spans="5:73"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78"/>
        <v>0</v>
      </c>
      <c r="AZ141" s="398">
        <f t="shared" si="81"/>
        <v>0</v>
      </c>
      <c r="BA141" s="414">
        <f>+Q141*(VLOOKUP(LEFT($AZ128,6),'2.1 Summary costs O&amp;M'!$J$3:$R$15,$BA$4,FALSE))</f>
        <v>0</v>
      </c>
      <c r="BB141" s="414">
        <f>+R141*(VLOOKUP(LEFT($AZ128,6),'2.1 Summary costs O&amp;M'!$J$3:$R$15,$BA$4,FALSE))</f>
        <v>0</v>
      </c>
      <c r="BC141" s="414">
        <f>+S141*(VLOOKUP(LEFT($AZ128,6),'2.1 Summary costs O&amp;M'!$J$3:$R$15,$BA$4,FALSE))</f>
        <v>0</v>
      </c>
      <c r="BD141" s="414">
        <f>+T141*(VLOOKUP(LEFT($AZ128,6),'2.1 Summary costs O&amp;M'!$J$3:$R$15,$BA$4,FALSE))</f>
        <v>0</v>
      </c>
      <c r="BE141" s="414">
        <f>+U141*(VLOOKUP(LEFT($AZ128,6),'2.1 Summary costs O&amp;M'!$J$3:$R$15,$BA$4,FALSE))</f>
        <v>0</v>
      </c>
      <c r="BF141" s="414">
        <f>+V141*(VLOOKUP(LEFT($AZ128,6),'2.1 Summary costs O&amp;M'!$J$3:$R$15,$BA$4,FALSE))</f>
        <v>0</v>
      </c>
      <c r="BG141" s="414">
        <f>+W141*(VLOOKUP(LEFT($AZ128,6),'2.1 Summary costs O&amp;M'!$J$3:$R$15,$BA$4,FALSE))</f>
        <v>0</v>
      </c>
      <c r="BH141" s="414">
        <f>+X141*(VLOOKUP(LEFT($AZ128,6),'2.1 Summary costs O&amp;M'!$J$3:$R$15,$BA$4,FALSE))</f>
        <v>0</v>
      </c>
      <c r="BI141" s="414">
        <f>+Y141*(VLOOKUP(LEFT($AZ128,6),'2.1 Summary costs O&amp;M'!$J$3:$R$15,$BA$4,FALSE))</f>
        <v>0</v>
      </c>
      <c r="BJ141" s="414">
        <f>+Z141*(VLOOKUP(LEFT($AZ128,6),'2.1 Summary costs O&amp;M'!$J$3:$R$15,$BA$4,FALSE))</f>
        <v>0</v>
      </c>
      <c r="BK141" s="414">
        <f>+AA141*(VLOOKUP(LEFT($AZ128,6),'2.1 Summary costs O&amp;M'!$J$3:$R$15,$BA$4,FALSE))</f>
        <v>0</v>
      </c>
      <c r="BL141" s="414">
        <f>+AB141*(VLOOKUP(LEFT($AZ128,6),'2.1 Summary costs O&amp;M'!$J$3:$R$15,$BA$4,FALSE))</f>
        <v>0</v>
      </c>
      <c r="BM141" s="414">
        <f>+AC141*(VLOOKUP(LEFT($AZ128,6),'2.1 Summary costs O&amp;M'!$J$3:$R$15,$BA$4,FALSE))</f>
        <v>0</v>
      </c>
      <c r="BN141" s="414">
        <f>+AD141*(VLOOKUP(LEFT($AZ128,6),'2.1 Summary costs O&amp;M'!$J$3:$R$15,$BA$4,FALSE))</f>
        <v>0</v>
      </c>
      <c r="BO141" s="414">
        <f>+AE141*(VLOOKUP(LEFT($AZ128,6),'2.1 Summary costs O&amp;M'!$J$3:$R$15,$BA$4,FALSE))</f>
        <v>0</v>
      </c>
      <c r="BP141" s="414">
        <f>+AF141*(VLOOKUP(LEFT($AZ128,6),'2.1 Summary costs O&amp;M'!$J$3:$R$15,$BA$4,FALSE))</f>
        <v>0</v>
      </c>
      <c r="BQ141" s="414">
        <f>+AG141*(VLOOKUP(LEFT($AZ128,6),'2.1 Summary costs O&amp;M'!$J$3:$R$15,$BA$4,FALSE))</f>
        <v>0</v>
      </c>
      <c r="BR141" s="414">
        <f>+AH141*(VLOOKUP(LEFT($AZ128,6),'2.1 Summary costs O&amp;M'!$J$3:$R$15,$BA$4,FALSE))</f>
        <v>0</v>
      </c>
      <c r="BS141" s="414">
        <f>+AI141*(VLOOKUP(LEFT($AZ128,6),'2.1 Summary costs O&amp;M'!$J$3:$R$15,$BA$4,FALSE))</f>
        <v>0</v>
      </c>
      <c r="BT141" s="414">
        <f>+AJ141*(VLOOKUP(LEFT($AZ128,6),'2.1 Summary costs O&amp;M'!$J$3:$R$15,$BA$4,FALSE))</f>
        <v>0</v>
      </c>
      <c r="BU141" s="414">
        <f t="shared" si="79"/>
        <v>0</v>
      </c>
    </row>
    <row r="142" spans="5:73"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78"/>
        <v>0</v>
      </c>
      <c r="AZ142" s="398">
        <f t="shared" si="81"/>
        <v>0</v>
      </c>
      <c r="BA142" s="414">
        <f>+Q142*(VLOOKUP(LEFT($AZ128,6),'2.1 Summary costs O&amp;M'!$J$3:$R$15,$BA$4,FALSE))</f>
        <v>0</v>
      </c>
      <c r="BB142" s="414">
        <f>+R142*(VLOOKUP(LEFT($AZ128,6),'2.1 Summary costs O&amp;M'!$J$3:$R$15,$BA$4,FALSE))</f>
        <v>0</v>
      </c>
      <c r="BC142" s="414">
        <f>+S142*(VLOOKUP(LEFT($AZ128,6),'2.1 Summary costs O&amp;M'!$J$3:$R$15,$BA$4,FALSE))</f>
        <v>0</v>
      </c>
      <c r="BD142" s="414">
        <f>+T142*(VLOOKUP(LEFT($AZ128,6),'2.1 Summary costs O&amp;M'!$J$3:$R$15,$BA$4,FALSE))</f>
        <v>0</v>
      </c>
      <c r="BE142" s="414">
        <f>+U142*(VLOOKUP(LEFT($AZ128,6),'2.1 Summary costs O&amp;M'!$J$3:$R$15,$BA$4,FALSE))</f>
        <v>0</v>
      </c>
      <c r="BF142" s="414">
        <f>+V142*(VLOOKUP(LEFT($AZ128,6),'2.1 Summary costs O&amp;M'!$J$3:$R$15,$BA$4,FALSE))</f>
        <v>0</v>
      </c>
      <c r="BG142" s="414">
        <f>+W142*(VLOOKUP(LEFT($AZ128,6),'2.1 Summary costs O&amp;M'!$J$3:$R$15,$BA$4,FALSE))</f>
        <v>0</v>
      </c>
      <c r="BH142" s="414">
        <f>+X142*(VLOOKUP(LEFT($AZ128,6),'2.1 Summary costs O&amp;M'!$J$3:$R$15,$BA$4,FALSE))</f>
        <v>0</v>
      </c>
      <c r="BI142" s="414">
        <f>+Y142*(VLOOKUP(LEFT($AZ128,6),'2.1 Summary costs O&amp;M'!$J$3:$R$15,$BA$4,FALSE))</f>
        <v>0</v>
      </c>
      <c r="BJ142" s="414">
        <f>+Z142*(VLOOKUP(LEFT($AZ128,6),'2.1 Summary costs O&amp;M'!$J$3:$R$15,$BA$4,FALSE))</f>
        <v>0</v>
      </c>
      <c r="BK142" s="414">
        <f>+AA142*(VLOOKUP(LEFT($AZ128,6),'2.1 Summary costs O&amp;M'!$J$3:$R$15,$BA$4,FALSE))</f>
        <v>0</v>
      </c>
      <c r="BL142" s="414">
        <f>+AB142*(VLOOKUP(LEFT($AZ128,6),'2.1 Summary costs O&amp;M'!$J$3:$R$15,$BA$4,FALSE))</f>
        <v>0</v>
      </c>
      <c r="BM142" s="414">
        <f>+AC142*(VLOOKUP(LEFT($AZ128,6),'2.1 Summary costs O&amp;M'!$J$3:$R$15,$BA$4,FALSE))</f>
        <v>0</v>
      </c>
      <c r="BN142" s="414">
        <f>+AD142*(VLOOKUP(LEFT($AZ128,6),'2.1 Summary costs O&amp;M'!$J$3:$R$15,$BA$4,FALSE))</f>
        <v>0</v>
      </c>
      <c r="BO142" s="414">
        <f>+AE142*(VLOOKUP(LEFT($AZ128,6),'2.1 Summary costs O&amp;M'!$J$3:$R$15,$BA$4,FALSE))</f>
        <v>0</v>
      </c>
      <c r="BP142" s="414">
        <f>+AF142*(VLOOKUP(LEFT($AZ128,6),'2.1 Summary costs O&amp;M'!$J$3:$R$15,$BA$4,FALSE))</f>
        <v>0</v>
      </c>
      <c r="BQ142" s="414">
        <f>+AG142*(VLOOKUP(LEFT($AZ128,6),'2.1 Summary costs O&amp;M'!$J$3:$R$15,$BA$4,FALSE))</f>
        <v>0</v>
      </c>
      <c r="BR142" s="414">
        <f>+AH142*(VLOOKUP(LEFT($AZ128,6),'2.1 Summary costs O&amp;M'!$J$3:$R$15,$BA$4,FALSE))</f>
        <v>0</v>
      </c>
      <c r="BS142" s="414">
        <f>+AI142*(VLOOKUP(LEFT($AZ128,6),'2.1 Summary costs O&amp;M'!$J$3:$R$15,$BA$4,FALSE))</f>
        <v>0</v>
      </c>
      <c r="BT142" s="414">
        <f>+AJ142*(VLOOKUP(LEFT($AZ128,6),'2.1 Summary costs O&amp;M'!$J$3:$R$15,$BA$4,FALSE))</f>
        <v>0</v>
      </c>
      <c r="BU142" s="414">
        <f t="shared" si="79"/>
        <v>0</v>
      </c>
    </row>
    <row r="143" spans="5:73" x14ac:dyDescent="0.25">
      <c r="F143" s="438"/>
      <c r="G143" s="109" t="s">
        <v>242</v>
      </c>
      <c r="H143" s="109"/>
      <c r="I143" s="176">
        <f>10*0.15</f>
        <v>1.5</v>
      </c>
      <c r="J143" s="176"/>
      <c r="K143" s="148" t="s">
        <v>243</v>
      </c>
      <c r="L143" s="175"/>
      <c r="M143" s="200">
        <v>55</v>
      </c>
      <c r="N143" s="200">
        <f t="shared" si="80"/>
        <v>82.5</v>
      </c>
      <c r="Q143" s="383"/>
      <c r="R143" s="383">
        <f t="shared" ref="R143:AJ144" si="82">+$N143*(1+$N$4)^(1+R$6)</f>
        <v>94.631328569641269</v>
      </c>
      <c r="S143" s="383"/>
      <c r="T143" s="383">
        <f t="shared" si="82"/>
        <v>103.69447009749959</v>
      </c>
      <c r="U143" s="383"/>
      <c r="V143" s="383">
        <f t="shared" si="82"/>
        <v>113.62561734392436</v>
      </c>
      <c r="W143" s="384"/>
      <c r="X143" s="383">
        <f t="shared" si="82"/>
        <v>124.50790196090936</v>
      </c>
      <c r="Y143" s="384"/>
      <c r="Z143" s="383">
        <f t="shared" si="82"/>
        <v>136.43241738159261</v>
      </c>
      <c r="AA143" s="384"/>
      <c r="AB143" s="383">
        <f t="shared" si="82"/>
        <v>149.49898134520893</v>
      </c>
      <c r="AC143" s="384"/>
      <c r="AD143" s="383">
        <f t="shared" si="82"/>
        <v>163.81697145146805</v>
      </c>
      <c r="AE143" s="384"/>
      <c r="AF143" s="383">
        <f t="shared" si="82"/>
        <v>179.50624073861709</v>
      </c>
      <c r="AG143" s="384"/>
      <c r="AH143" s="383">
        <f t="shared" si="82"/>
        <v>196.69812094930893</v>
      </c>
      <c r="AI143" s="384"/>
      <c r="AJ143" s="383">
        <f t="shared" si="82"/>
        <v>215.53652188241483</v>
      </c>
      <c r="AK143" s="385">
        <f t="shared" si="78"/>
        <v>1477.9485717205853</v>
      </c>
      <c r="AZ143" s="398" t="str">
        <f t="shared" si="81"/>
        <v>Barbed wire  (for 3 wire per meter)</v>
      </c>
      <c r="BA143" s="414">
        <f>+Q143*(VLOOKUP(LEFT($AZ128,6),'2.1 Summary costs O&amp;M'!$J$3:$R$15,$BA$4,FALSE))</f>
        <v>0</v>
      </c>
      <c r="BB143" s="414">
        <f>+R143*(VLOOKUP(LEFT($AZ128,6),'2.1 Summary costs O&amp;M'!$J$3:$R$15,$BA$4,FALSE))</f>
        <v>17033.639142535427</v>
      </c>
      <c r="BC143" s="414">
        <f>+S143*(VLOOKUP(LEFT($AZ128,6),'2.1 Summary costs O&amp;M'!$J$3:$R$15,$BA$4,FALSE))</f>
        <v>0</v>
      </c>
      <c r="BD143" s="414">
        <f>+T143*(VLOOKUP(LEFT($AZ128,6),'2.1 Summary costs O&amp;M'!$J$3:$R$15,$BA$4,FALSE))</f>
        <v>18665.004617549926</v>
      </c>
      <c r="BE143" s="414">
        <f>+U143*(VLOOKUP(LEFT($AZ128,6),'2.1 Summary costs O&amp;M'!$J$3:$R$15,$BA$4,FALSE))</f>
        <v>0</v>
      </c>
      <c r="BF143" s="414">
        <f>+V143*(VLOOKUP(LEFT($AZ128,6),'2.1 Summary costs O&amp;M'!$J$3:$R$15,$BA$4,FALSE))</f>
        <v>20452.611121906386</v>
      </c>
      <c r="BG143" s="414">
        <f>+W143*(VLOOKUP(LEFT($AZ128,6),'2.1 Summary costs O&amp;M'!$J$3:$R$15,$BA$4,FALSE))</f>
        <v>0</v>
      </c>
      <c r="BH143" s="414">
        <f>+X143*(VLOOKUP(LEFT($AZ128,6),'2.1 Summary costs O&amp;M'!$J$3:$R$15,$BA$4,FALSE))</f>
        <v>22411.422352963687</v>
      </c>
      <c r="BI143" s="414">
        <f>+Y143*(VLOOKUP(LEFT($AZ128,6),'2.1 Summary costs O&amp;M'!$J$3:$R$15,$BA$4,FALSE))</f>
        <v>0</v>
      </c>
      <c r="BJ143" s="414">
        <f>+Z143*(VLOOKUP(LEFT($AZ128,6),'2.1 Summary costs O&amp;M'!$J$3:$R$15,$BA$4,FALSE))</f>
        <v>24557.835128686671</v>
      </c>
      <c r="BK143" s="414">
        <f>+AA143*(VLOOKUP(LEFT($AZ128,6),'2.1 Summary costs O&amp;M'!$J$3:$R$15,$BA$4,FALSE))</f>
        <v>0</v>
      </c>
      <c r="BL143" s="414">
        <f>+AB143*(VLOOKUP(LEFT($AZ128,6),'2.1 Summary costs O&amp;M'!$J$3:$R$15,$BA$4,FALSE))</f>
        <v>26909.816642137608</v>
      </c>
      <c r="BM143" s="414">
        <f>+AC143*(VLOOKUP(LEFT($AZ128,6),'2.1 Summary costs O&amp;M'!$J$3:$R$15,$BA$4,FALSE))</f>
        <v>0</v>
      </c>
      <c r="BN143" s="414">
        <f>+AD143*(VLOOKUP(LEFT($AZ128,6),'2.1 Summary costs O&amp;M'!$J$3:$R$15,$BA$4,FALSE))</f>
        <v>29487.054861264249</v>
      </c>
      <c r="BO143" s="414">
        <f>+AE143*(VLOOKUP(LEFT($AZ128,6),'2.1 Summary costs O&amp;M'!$J$3:$R$15,$BA$4,FALSE))</f>
        <v>0</v>
      </c>
      <c r="BP143" s="414">
        <f>+AF143*(VLOOKUP(LEFT($AZ128,6),'2.1 Summary costs O&amp;M'!$J$3:$R$15,$BA$4,FALSE))</f>
        <v>32311.123332951076</v>
      </c>
      <c r="BQ143" s="414">
        <f>+AG143*(VLOOKUP(LEFT($AZ128,6),'2.1 Summary costs O&amp;M'!$J$3:$R$15,$BA$4,FALSE))</f>
        <v>0</v>
      </c>
      <c r="BR143" s="414">
        <f>+AH143*(VLOOKUP(LEFT($AZ128,6),'2.1 Summary costs O&amp;M'!$J$3:$R$15,$BA$4,FALSE))</f>
        <v>35405.661770875609</v>
      </c>
      <c r="BS143" s="414">
        <f>+AI143*(VLOOKUP(LEFT($AZ128,6),'2.1 Summary costs O&amp;M'!$J$3:$R$15,$BA$4,FALSE))</f>
        <v>0</v>
      </c>
      <c r="BT143" s="414">
        <f>+AJ143*(VLOOKUP(LEFT($AZ128,6),'2.1 Summary costs O&amp;M'!$J$3:$R$15,$BA$4,FALSE))</f>
        <v>38796.57393883467</v>
      </c>
      <c r="BU143" s="414">
        <f t="shared" si="79"/>
        <v>266030.74290970527</v>
      </c>
    </row>
    <row r="144" spans="5:73" x14ac:dyDescent="0.25">
      <c r="F144" s="438"/>
      <c r="G144" s="109" t="s">
        <v>244</v>
      </c>
      <c r="H144" s="109"/>
      <c r="I144" s="105">
        <f>4*0.15</f>
        <v>0.6</v>
      </c>
      <c r="J144" s="105"/>
      <c r="K144" s="105" t="s">
        <v>125</v>
      </c>
      <c r="L144" s="175"/>
      <c r="M144" s="200">
        <v>2.5</v>
      </c>
      <c r="N144" s="200">
        <f t="shared" si="80"/>
        <v>1.5</v>
      </c>
      <c r="Q144" s="383"/>
      <c r="R144" s="383">
        <f t="shared" si="82"/>
        <v>1.720569610357114</v>
      </c>
      <c r="S144" s="383"/>
      <c r="T144" s="383">
        <f t="shared" si="82"/>
        <v>1.8853540017727197</v>
      </c>
      <c r="U144" s="383"/>
      <c r="V144" s="383">
        <f t="shared" si="82"/>
        <v>2.0659203153440791</v>
      </c>
      <c r="W144" s="384"/>
      <c r="X144" s="383">
        <f t="shared" si="82"/>
        <v>2.2637800356528976</v>
      </c>
      <c r="Y144" s="384"/>
      <c r="Z144" s="383">
        <f t="shared" si="82"/>
        <v>2.4805894069380474</v>
      </c>
      <c r="AA144" s="384"/>
      <c r="AB144" s="383">
        <f t="shared" si="82"/>
        <v>2.7181632971856171</v>
      </c>
      <c r="AC144" s="384"/>
      <c r="AD144" s="383">
        <f t="shared" si="82"/>
        <v>2.9784903900266917</v>
      </c>
      <c r="AE144" s="384"/>
      <c r="AF144" s="383">
        <f t="shared" si="82"/>
        <v>3.2637498316112197</v>
      </c>
      <c r="AG144" s="384"/>
      <c r="AH144" s="383">
        <f t="shared" si="82"/>
        <v>3.5763294718056171</v>
      </c>
      <c r="AI144" s="384"/>
      <c r="AJ144" s="383">
        <f t="shared" si="82"/>
        <v>3.918845852407542</v>
      </c>
      <c r="AK144" s="385">
        <f t="shared" si="78"/>
        <v>26.871792213101546</v>
      </c>
      <c r="AZ144" s="398" t="str">
        <f t="shared" si="81"/>
        <v>Fence staples</v>
      </c>
      <c r="BA144" s="414">
        <f>+Q144*(VLOOKUP(LEFT($AZ128,6),'2.1 Summary costs O&amp;M'!$J$3:$R$15,$BA$4,FALSE))</f>
        <v>0</v>
      </c>
      <c r="BB144" s="414">
        <f>+R144*(VLOOKUP(LEFT($AZ128,6),'2.1 Summary costs O&amp;M'!$J$3:$R$15,$BA$4,FALSE))</f>
        <v>309.70252986428051</v>
      </c>
      <c r="BC144" s="414">
        <f>+S144*(VLOOKUP(LEFT($AZ128,6),'2.1 Summary costs O&amp;M'!$J$3:$R$15,$BA$4,FALSE))</f>
        <v>0</v>
      </c>
      <c r="BD144" s="414">
        <f>+T144*(VLOOKUP(LEFT($AZ128,6),'2.1 Summary costs O&amp;M'!$J$3:$R$15,$BA$4,FALSE))</f>
        <v>339.36372031908957</v>
      </c>
      <c r="BE144" s="414">
        <f>+U144*(VLOOKUP(LEFT($AZ128,6),'2.1 Summary costs O&amp;M'!$J$3:$R$15,$BA$4,FALSE))</f>
        <v>0</v>
      </c>
      <c r="BF144" s="414">
        <f>+V144*(VLOOKUP(LEFT($AZ128,6),'2.1 Summary costs O&amp;M'!$J$3:$R$15,$BA$4,FALSE))</f>
        <v>371.86565676193425</v>
      </c>
      <c r="BG144" s="414">
        <f>+W144*(VLOOKUP(LEFT($AZ128,6),'2.1 Summary costs O&amp;M'!$J$3:$R$15,$BA$4,FALSE))</f>
        <v>0</v>
      </c>
      <c r="BH144" s="414">
        <f>+X144*(VLOOKUP(LEFT($AZ128,6),'2.1 Summary costs O&amp;M'!$J$3:$R$15,$BA$4,FALSE))</f>
        <v>407.48040641752158</v>
      </c>
      <c r="BI144" s="414">
        <f>+Y144*(VLOOKUP(LEFT($AZ128,6),'2.1 Summary costs O&amp;M'!$J$3:$R$15,$BA$4,FALSE))</f>
        <v>0</v>
      </c>
      <c r="BJ144" s="414">
        <f>+Z144*(VLOOKUP(LEFT($AZ128,6),'2.1 Summary costs O&amp;M'!$J$3:$R$15,$BA$4,FALSE))</f>
        <v>446.50609324884852</v>
      </c>
      <c r="BK144" s="414">
        <f>+AA144*(VLOOKUP(LEFT($AZ128,6),'2.1 Summary costs O&amp;M'!$J$3:$R$15,$BA$4,FALSE))</f>
        <v>0</v>
      </c>
      <c r="BL144" s="414">
        <f>+AB144*(VLOOKUP(LEFT($AZ128,6),'2.1 Summary costs O&amp;M'!$J$3:$R$15,$BA$4,FALSE))</f>
        <v>489.26939349341109</v>
      </c>
      <c r="BM144" s="414">
        <f>+AC144*(VLOOKUP(LEFT($AZ128,6),'2.1 Summary costs O&amp;M'!$J$3:$R$15,$BA$4,FALSE))</f>
        <v>0</v>
      </c>
      <c r="BN144" s="414">
        <f>+AD144*(VLOOKUP(LEFT($AZ128,6),'2.1 Summary costs O&amp;M'!$J$3:$R$15,$BA$4,FALSE))</f>
        <v>536.12827020480449</v>
      </c>
      <c r="BO144" s="414">
        <f>+AE144*(VLOOKUP(LEFT($AZ128,6),'2.1 Summary costs O&amp;M'!$J$3:$R$15,$BA$4,FALSE))</f>
        <v>0</v>
      </c>
      <c r="BP144" s="414">
        <f>+AF144*(VLOOKUP(LEFT($AZ128,6),'2.1 Summary costs O&amp;M'!$J$3:$R$15,$BA$4,FALSE))</f>
        <v>587.47496969001952</v>
      </c>
      <c r="BQ144" s="414">
        <f>+AG144*(VLOOKUP(LEFT($AZ128,6),'2.1 Summary costs O&amp;M'!$J$3:$R$15,$BA$4,FALSE))</f>
        <v>0</v>
      </c>
      <c r="BR144" s="414">
        <f>+AH144*(VLOOKUP(LEFT($AZ128,6),'2.1 Summary costs O&amp;M'!$J$3:$R$15,$BA$4,FALSE))</f>
        <v>643.73930492501108</v>
      </c>
      <c r="BS144" s="414">
        <f>+AI144*(VLOOKUP(LEFT($AZ128,6),'2.1 Summary costs O&amp;M'!$J$3:$R$15,$BA$4,FALSE))</f>
        <v>0</v>
      </c>
      <c r="BT144" s="414">
        <f>+AJ144*(VLOOKUP(LEFT($AZ128,6),'2.1 Summary costs O&amp;M'!$J$3:$R$15,$BA$4,FALSE))</f>
        <v>705.39225343335761</v>
      </c>
      <c r="BU144" s="412">
        <f t="shared" si="79"/>
        <v>4836.9225983582783</v>
      </c>
    </row>
    <row r="145" spans="1:73" ht="15.75" thickBot="1" x14ac:dyDescent="0.3">
      <c r="F145" s="438"/>
      <c r="G145" s="167" t="s">
        <v>153</v>
      </c>
      <c r="H145" s="322"/>
      <c r="I145" s="168"/>
      <c r="J145" s="168"/>
      <c r="K145" s="168"/>
      <c r="L145" s="168"/>
      <c r="M145" s="168"/>
      <c r="N145" s="202">
        <f>SUM(N139:N144)</f>
        <v>151.5</v>
      </c>
      <c r="Q145" s="385"/>
      <c r="R145" s="385">
        <f t="shared" ref="R145:AJ145" si="83">SUM(R139:R144)</f>
        <v>96.351898179998386</v>
      </c>
      <c r="S145" s="385">
        <f t="shared" si="83"/>
        <v>0</v>
      </c>
      <c r="T145" s="385">
        <f t="shared" si="83"/>
        <v>105.57982409927232</v>
      </c>
      <c r="U145" s="385">
        <f t="shared" si="83"/>
        <v>88.810793522532933</v>
      </c>
      <c r="V145" s="385">
        <f t="shared" si="83"/>
        <v>115.69153765926843</v>
      </c>
      <c r="W145" s="385">
        <f t="shared" si="83"/>
        <v>0</v>
      </c>
      <c r="X145" s="385">
        <f t="shared" si="83"/>
        <v>126.77168199656226</v>
      </c>
      <c r="Y145" s="385">
        <f t="shared" si="83"/>
        <v>0</v>
      </c>
      <c r="Z145" s="385">
        <f t="shared" si="83"/>
        <v>250.53953010074278</v>
      </c>
      <c r="AA145" s="385">
        <f t="shared" si="83"/>
        <v>0</v>
      </c>
      <c r="AB145" s="385">
        <f t="shared" si="83"/>
        <v>152.21714464239454</v>
      </c>
      <c r="AC145" s="385">
        <f t="shared" si="83"/>
        <v>0</v>
      </c>
      <c r="AD145" s="385">
        <f t="shared" si="83"/>
        <v>166.79546184149473</v>
      </c>
      <c r="AE145" s="385">
        <f t="shared" si="83"/>
        <v>140.30367495376996</v>
      </c>
      <c r="AF145" s="385">
        <f t="shared" si="83"/>
        <v>182.76999057022832</v>
      </c>
      <c r="AG145" s="385">
        <f t="shared" si="83"/>
        <v>0</v>
      </c>
      <c r="AH145" s="385">
        <f t="shared" si="83"/>
        <v>200.27445042111455</v>
      </c>
      <c r="AI145" s="385">
        <f t="shared" si="83"/>
        <v>0</v>
      </c>
      <c r="AJ145" s="385">
        <f t="shared" si="83"/>
        <v>395.80343109316175</v>
      </c>
      <c r="AK145" s="385">
        <f t="shared" ref="AK145" si="84">SUM(Q145:AJ145)</f>
        <v>2021.9094190805413</v>
      </c>
      <c r="AZ145" s="398" t="str">
        <f t="shared" si="81"/>
        <v>Subtotal USD</v>
      </c>
      <c r="BA145" s="414">
        <f>+Q145*(VLOOKUP(LEFT($AZ128,6),'2.1 Summary costs O&amp;M'!$J$3:$R$15,$BA$4,FALSE))</f>
        <v>0</v>
      </c>
      <c r="BB145" s="414">
        <f>+R145*(VLOOKUP(LEFT($AZ128,6),'2.1 Summary costs O&amp;M'!$J$3:$R$15,$BA$4,FALSE))</f>
        <v>17343.341672399711</v>
      </c>
      <c r="BC145" s="414">
        <f>+S145*(VLOOKUP(LEFT($AZ128,6),'2.1 Summary costs O&amp;M'!$J$3:$R$15,$BA$4,FALSE))</f>
        <v>0</v>
      </c>
      <c r="BD145" s="414">
        <f>+T145*(VLOOKUP(LEFT($AZ128,6),'2.1 Summary costs O&amp;M'!$J$3:$R$15,$BA$4,FALSE))</f>
        <v>19004.368337869018</v>
      </c>
      <c r="BE145" s="414">
        <f>+U145*(VLOOKUP(LEFT($AZ128,6),'2.1 Summary costs O&amp;M'!$J$3:$R$15,$BA$4,FALSE))</f>
        <v>15985.942834055928</v>
      </c>
      <c r="BF145" s="414">
        <f>+V145*(VLOOKUP(LEFT($AZ128,6),'2.1 Summary costs O&amp;M'!$J$3:$R$15,$BA$4,FALSE))</f>
        <v>20824.476778668319</v>
      </c>
      <c r="BG145" s="414">
        <f>+W145*(VLOOKUP(LEFT($AZ128,6),'2.1 Summary costs O&amp;M'!$J$3:$R$15,$BA$4,FALSE))</f>
        <v>0</v>
      </c>
      <c r="BH145" s="414">
        <f>+X145*(VLOOKUP(LEFT($AZ128,6),'2.1 Summary costs O&amp;M'!$J$3:$R$15,$BA$4,FALSE))</f>
        <v>22818.902759381206</v>
      </c>
      <c r="BI145" s="414">
        <f>+Y145*(VLOOKUP(LEFT($AZ128,6),'2.1 Summary costs O&amp;M'!$J$3:$R$15,$BA$4,FALSE))</f>
        <v>0</v>
      </c>
      <c r="BJ145" s="414">
        <f>+Z145*(VLOOKUP(LEFT($AZ128,6),'2.1 Summary costs O&amp;M'!$J$3:$R$15,$BA$4,FALSE))</f>
        <v>45097.115418133697</v>
      </c>
      <c r="BK145" s="414">
        <f>+AA145*(VLOOKUP(LEFT($AZ128,6),'2.1 Summary costs O&amp;M'!$J$3:$R$15,$BA$4,FALSE))</f>
        <v>0</v>
      </c>
      <c r="BL145" s="414">
        <f>+AB145*(VLOOKUP(LEFT($AZ128,6),'2.1 Summary costs O&amp;M'!$J$3:$R$15,$BA$4,FALSE))</f>
        <v>27399.086035631019</v>
      </c>
      <c r="BM145" s="414">
        <f>+AC145*(VLOOKUP(LEFT($AZ128,6),'2.1 Summary costs O&amp;M'!$J$3:$R$15,$BA$4,FALSE))</f>
        <v>0</v>
      </c>
      <c r="BN145" s="414">
        <f>+AD145*(VLOOKUP(LEFT($AZ128,6),'2.1 Summary costs O&amp;M'!$J$3:$R$15,$BA$4,FALSE))</f>
        <v>30023.18313146905</v>
      </c>
      <c r="BO145" s="414">
        <f>+AE145*(VLOOKUP(LEFT($AZ128,6),'2.1 Summary costs O&amp;M'!$J$3:$R$15,$BA$4,FALSE))</f>
        <v>25254.661491678591</v>
      </c>
      <c r="BP145" s="414">
        <f>+AF145*(VLOOKUP(LEFT($AZ128,6),'2.1 Summary costs O&amp;M'!$J$3:$R$15,$BA$4,FALSE))</f>
        <v>32898.598302641098</v>
      </c>
      <c r="BQ145" s="414">
        <f>+AG145*(VLOOKUP(LEFT($AZ128,6),'2.1 Summary costs O&amp;M'!$J$3:$R$15,$BA$4,FALSE))</f>
        <v>0</v>
      </c>
      <c r="BR145" s="414">
        <f>+AH145*(VLOOKUP(LEFT($AZ128,6),'2.1 Summary costs O&amp;M'!$J$3:$R$15,$BA$4,FALSE))</f>
        <v>36049.401075800619</v>
      </c>
      <c r="BS145" s="414">
        <f>+AI145*(VLOOKUP(LEFT($AZ128,6),'2.1 Summary costs O&amp;M'!$J$3:$R$15,$BA$4,FALSE))</f>
        <v>0</v>
      </c>
      <c r="BT145" s="414">
        <f>+AJ145*(VLOOKUP(LEFT($AZ128,6),'2.1 Summary costs O&amp;M'!$J$3:$R$15,$BA$4,FALSE))</f>
        <v>71244.617596769109</v>
      </c>
      <c r="BU145" s="412">
        <f t="shared" si="79"/>
        <v>363943.69543449732</v>
      </c>
    </row>
    <row r="146" spans="1:73"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73"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73" ht="15.75" thickBot="1" x14ac:dyDescent="0.3">
      <c r="F148" s="438"/>
      <c r="G148" s="162" t="s">
        <v>153</v>
      </c>
      <c r="H148" s="320"/>
      <c r="I148" s="163"/>
      <c r="J148" s="163"/>
      <c r="K148" s="163"/>
      <c r="L148" s="163"/>
      <c r="M148" s="164"/>
      <c r="N148" s="91">
        <f>N147</f>
        <v>0</v>
      </c>
    </row>
    <row r="149" spans="1:73" ht="15.75" thickBot="1" x14ac:dyDescent="0.3">
      <c r="F149" s="439"/>
      <c r="G149" s="162" t="s">
        <v>158</v>
      </c>
      <c r="H149" s="320"/>
      <c r="I149" s="163"/>
      <c r="J149" s="163"/>
      <c r="K149" s="163"/>
      <c r="L149" s="163"/>
      <c r="M149" s="163"/>
      <c r="N149" s="91">
        <f>N148+N145+N137</f>
        <v>156.67241379310346</v>
      </c>
    </row>
    <row r="150" spans="1:73"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73"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73"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73" ht="45.75" thickBot="1" x14ac:dyDescent="0.3">
      <c r="A153" s="395" t="str">
        <f>+F153</f>
        <v xml:space="preserve">2.1.7. Establish agroforestry systems for natural shade in coffee plantations. </v>
      </c>
      <c r="B153" s="396">
        <f>+AK162*($N$2*(1+$N$3))</f>
        <v>9.7799237793991427</v>
      </c>
      <c r="C153" s="397">
        <f>+AK170</f>
        <v>569.60263259695762</v>
      </c>
      <c r="D153" s="397">
        <f>+C153+B153</f>
        <v>579.38255637635677</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c r="AZ153" t="str">
        <f>+F153</f>
        <v xml:space="preserve">2.1.7. Establish agroforestry systems for natural shade in coffee plantations. </v>
      </c>
    </row>
    <row r="154" spans="1:73" x14ac:dyDescent="0.25">
      <c r="E154" s="76"/>
      <c r="F154" s="438"/>
      <c r="G154" s="78"/>
      <c r="H154" s="319"/>
      <c r="I154" s="79"/>
      <c r="J154" s="80"/>
      <c r="K154" s="79"/>
      <c r="L154" s="81"/>
      <c r="M154" s="195"/>
      <c r="N154" s="195"/>
      <c r="Q154" s="383"/>
      <c r="R154" s="383">
        <f>+$N154*(1+$N$1)^(1+R$6)</f>
        <v>0</v>
      </c>
      <c r="S154" s="383"/>
      <c r="T154" s="383">
        <f>+$N154*(1+$N$1)^(1+T$6)</f>
        <v>0</v>
      </c>
      <c r="U154" s="383"/>
      <c r="V154" s="383">
        <f>+$N154*(1+$N$1)^(1+V$6)</f>
        <v>0</v>
      </c>
      <c r="W154" s="383"/>
      <c r="X154" s="383">
        <f>+$N154*(1+$N$1)^(1+X$6)</f>
        <v>0</v>
      </c>
      <c r="Y154" s="383"/>
      <c r="Z154" s="383">
        <f>+$N154*(1+$N$1)^(1+Z$6)</f>
        <v>0</v>
      </c>
      <c r="AA154" s="383"/>
      <c r="AB154" s="383">
        <f>+$N154*(1+$N$1)^(1+AB$6)</f>
        <v>0</v>
      </c>
      <c r="AC154" s="383"/>
      <c r="AD154" s="383">
        <f>+$N154*(1+$N$1)^(1+AD$6)</f>
        <v>0</v>
      </c>
      <c r="AE154" s="383"/>
      <c r="AF154" s="383">
        <f>+$N154*(1+$N$1)^(1+AF$6)</f>
        <v>0</v>
      </c>
      <c r="AG154" s="383"/>
      <c r="AH154" s="383">
        <f>+$N154*(1+$N$1)^(1+AH$6)</f>
        <v>0</v>
      </c>
      <c r="AI154" s="383"/>
      <c r="AJ154" s="383">
        <f>+$N154*(1+$N$1)^(1+AJ$6)</f>
        <v>0</v>
      </c>
      <c r="AK154" s="392">
        <f t="shared" ref="AK154:AK156" si="85">SUM(Q154:AJ154)</f>
        <v>0</v>
      </c>
      <c r="AZ154">
        <f>+G154</f>
        <v>0</v>
      </c>
      <c r="BA154" s="412">
        <f>+Q154*($N$2*(1+$N$3))*(VLOOKUP(LEFT(AZ153,6),'2.1 Summary costs O&amp;M'!$J$3:$R$15,BA4,FALSE))</f>
        <v>0</v>
      </c>
      <c r="BB154" s="412">
        <f>+R154*($N$2*(1+$N$3))*(VLOOKUP(LEFT(AZ153,6),'2.1 Summary costs O&amp;M'!$J$3:$R$15,BA4,FALSE))</f>
        <v>0</v>
      </c>
      <c r="BC154" s="412">
        <f>+S154*($N$2*(1+$N$3))*(VLOOKUP(LEFT(AZ153,6),'2.1 Summary costs O&amp;M'!$J$3:$R$15,BA4,FALSE))</f>
        <v>0</v>
      </c>
      <c r="BD154" s="412">
        <f>+T154*($N$2*(1+$N$3))*(VLOOKUP(LEFT(AZ153,6),'2.1 Summary costs O&amp;M'!$J$3:$R$15,BA4,FALSE))</f>
        <v>0</v>
      </c>
      <c r="BE154" s="412">
        <f>+U154*($N$2*(1+$N$3))*(VLOOKUP(LEFT(AZ153,6),'2.1 Summary costs O&amp;M'!$J$3:$R$15,BA4,FALSE))</f>
        <v>0</v>
      </c>
      <c r="BF154" s="412">
        <f>+V154*($N$2*(1+$N$3))*(VLOOKUP(LEFT(AZ153,6),'2.1 Summary costs O&amp;M'!$J$3:$R$15,BA4,FALSE))</f>
        <v>0</v>
      </c>
      <c r="BG154" s="412">
        <f>+W154*($N$2*(1+$N$3))*(VLOOKUP(LEFT(AZ153,6),'2.1 Summary costs O&amp;M'!$J$3:$R$15,BA4,FALSE))</f>
        <v>0</v>
      </c>
      <c r="BH154" s="412">
        <f>+X154*($N$2*(1+$N$3))*(VLOOKUP(LEFT(AZ153,6),'2.1 Summary costs O&amp;M'!$J$3:$R$15,BA4,FALSE))</f>
        <v>0</v>
      </c>
      <c r="BI154" s="412">
        <f>+Y154*($N$2*(1+$N$3))*(VLOOKUP(LEFT(AZ153,6),'2.1 Summary costs O&amp;M'!$J$3:$R$15,BA4,FALSE))</f>
        <v>0</v>
      </c>
      <c r="BJ154" s="412">
        <f>+Z154*($N$2*(1+$N$3))*(VLOOKUP(LEFT(AZ153,6),'2.1 Summary costs O&amp;M'!$J$3:$R$15,BA4,FALSE))</f>
        <v>0</v>
      </c>
      <c r="BK154" s="412">
        <f>+AA154*($N$2*(1+$N$3))*(VLOOKUP(LEFT(AZ153,6),'2.1 Summary costs O&amp;M'!$J$3:$R$15,BA4,FALSE))</f>
        <v>0</v>
      </c>
      <c r="BL154" s="412">
        <f>+AB154*($N$2*(1+$N$3))*(VLOOKUP(LEFT(AZ153,6),'2.1 Summary costs O&amp;M'!$J$3:$R$15,BA4,FALSE))</f>
        <v>0</v>
      </c>
      <c r="BM154" s="412">
        <f>+AC154*($N$2*(1+$N$3))*(VLOOKUP(LEFT(AZ153,6),'2.1 Summary costs O&amp;M'!$J$3:$R$15,BA4,FALSE))</f>
        <v>0</v>
      </c>
      <c r="BN154" s="412">
        <f>+AD154*($N$2*(1+$N$3))*(VLOOKUP(LEFT(AZ153,6),'2.1 Summary costs O&amp;M'!$J$3:$R$15,BA4,FALSE))</f>
        <v>0</v>
      </c>
      <c r="BO154" s="412">
        <f>+AE154*($N$2*(1+$N$3))*(VLOOKUP(LEFT(AZ153,6),'2.1 Summary costs O&amp;M'!$J$3:$R$15,BA4,FALSE))</f>
        <v>0</v>
      </c>
      <c r="BP154" s="412">
        <f>+AF154*($N$2*(1+$N$3))*(VLOOKUP(LEFT(AZ153,6),'2.1 Summary costs O&amp;M'!$J$3:$R$15,BA4,FALSE))</f>
        <v>0</v>
      </c>
      <c r="BQ154" s="412">
        <f>+AG154*($N$2*(1+$N$3))*(VLOOKUP(LEFT(AZ153,6),'2.1 Summary costs O&amp;M'!$J$3:$R$15,BA4,FALSE))</f>
        <v>0</v>
      </c>
      <c r="BR154" s="412">
        <f>+AH154*($N$2*(1+$N$3))*(VLOOKUP(LEFT(AZ153,6),'2.1 Summary costs O&amp;M'!$J$3:$R$15,BA4,FALSE))</f>
        <v>0</v>
      </c>
      <c r="BS154" s="412">
        <f>+AI154*($N$2*(1+$N$3))*(VLOOKUP(LEFT(AZ153,6),'2.1 Summary costs O&amp;M'!$J$3:$R$15,BA4,FALSE))</f>
        <v>0</v>
      </c>
      <c r="BT154" s="412">
        <f>+AJ154*($N$2*(1+$N$3))*(VLOOKUP(LEFT(AZ153,6),'2.1 Summary costs O&amp;M'!$J$3:$R$15,BA4,FALSE))</f>
        <v>0</v>
      </c>
      <c r="BU154" s="412">
        <f>SUM(BA154:BT154)</f>
        <v>0</v>
      </c>
    </row>
    <row r="155" spans="1:73" x14ac:dyDescent="0.25">
      <c r="E155" s="76"/>
      <c r="F155" s="438"/>
      <c r="G155" s="78" t="s">
        <v>218</v>
      </c>
      <c r="H155" s="319"/>
      <c r="I155" s="79">
        <f>81*0.04</f>
        <v>3.24</v>
      </c>
      <c r="J155" s="80" t="s">
        <v>145</v>
      </c>
      <c r="K155" s="79">
        <v>75</v>
      </c>
      <c r="L155" s="81">
        <v>1</v>
      </c>
      <c r="M155" s="198">
        <f t="shared" ref="M155:M158" si="86">+I155/K155</f>
        <v>4.3200000000000002E-2</v>
      </c>
      <c r="N155" s="198">
        <f t="shared" ref="N155:N158" si="87">M155*L155</f>
        <v>4.3200000000000002E-2</v>
      </c>
      <c r="Q155" s="383">
        <f t="shared" ref="Q155:R159" si="88">+$N155*(1+$N$1)^(1+Q$6)</f>
        <v>4.5731010537012354E-2</v>
      </c>
      <c r="R155" s="383">
        <f t="shared" si="88"/>
        <v>4.7051592167593137E-2</v>
      </c>
      <c r="S155" s="383"/>
      <c r="T155" s="383"/>
      <c r="U155" s="383"/>
      <c r="V155" s="383"/>
      <c r="W155" s="383"/>
      <c r="X155" s="383"/>
      <c r="Y155" s="383"/>
      <c r="Z155" s="383">
        <f t="shared" ref="Z155:AA159" si="89">+$N155*(1+$N$1)^(1+Z$6)</f>
        <v>5.9085719694019365E-2</v>
      </c>
      <c r="AA155" s="383">
        <f t="shared" si="89"/>
        <v>6.0791947375002181E-2</v>
      </c>
      <c r="AB155" s="383"/>
      <c r="AC155" s="383"/>
      <c r="AD155" s="383"/>
      <c r="AE155" s="383"/>
      <c r="AF155" s="383"/>
      <c r="AG155" s="383"/>
      <c r="AH155" s="383"/>
      <c r="AI155" s="383"/>
      <c r="AJ155" s="383">
        <f t="shared" ref="AJ155:AJ159" si="90">+$N155*(1+$N$1)^(1+AJ$6)</f>
        <v>7.8544863104344165E-2</v>
      </c>
      <c r="AK155" s="385">
        <f t="shared" si="85"/>
        <v>0.29120513287797123</v>
      </c>
      <c r="AZ155" t="str">
        <f t="shared" ref="AZ155:AZ162" si="91">+G155</f>
        <v>Dig hole</v>
      </c>
      <c r="BA155" s="412">
        <f>+Q155*($N$2*(1+$N$3))*(VLOOKUP(LEFT(AZ153,6),'2.1 Summary costs O&amp;M'!$J$3:$R$15,BA4,FALSE))</f>
        <v>81.911705879955008</v>
      </c>
      <c r="BB155" s="412">
        <f>+R155*($N$2*(1+$N$3))*(VLOOKUP(LEFT(AZ153,6),'2.1 Summary costs O&amp;M'!$J$3:$R$15,BA4,FALSE))</f>
        <v>84.277083177424871</v>
      </c>
      <c r="BC155" s="412">
        <f>+S155*($N$2*(1+$N$3))*(VLOOKUP(LEFT(AZ153,6),'2.1 Summary costs O&amp;M'!$J$3:$R$15,BA4,FALSE))</f>
        <v>0</v>
      </c>
      <c r="BD155" s="412">
        <f>+T155*($N$2*(1+$N$3))*(VLOOKUP(LEFT(AZ153,6),'2.1 Summary costs O&amp;M'!$J$3:$R$15,BA4,FALSE))</f>
        <v>0</v>
      </c>
      <c r="BE155" s="412">
        <f>+U155*($N$2*(1+$N$3))*(VLOOKUP(LEFT(AZ153,6),'2.1 Summary costs O&amp;M'!$J$3:$R$15,BA4,FALSE))</f>
        <v>0</v>
      </c>
      <c r="BF155" s="412">
        <f>+V155*($N$2*(1+$N$3))*(VLOOKUP(LEFT(AZ153,6),'2.1 Summary costs O&amp;M'!$J$3:$R$15,BA4,FALSE))</f>
        <v>0</v>
      </c>
      <c r="BG155" s="412">
        <f>+W155*($N$2*(1+$N$3))*(VLOOKUP(LEFT(AZ153,6),'2.1 Summary costs O&amp;M'!$J$3:$R$15,BA4,FALSE))</f>
        <v>0</v>
      </c>
      <c r="BH155" s="412">
        <f>+X155*($N$2*(1+$N$3))*(VLOOKUP(LEFT(AZ153,6),'2.1 Summary costs O&amp;M'!$J$3:$R$15,BA4,FALSE))</f>
        <v>0</v>
      </c>
      <c r="BI155" s="412">
        <f>+Y155*($N$2*(1+$N$3))*(VLOOKUP(LEFT(AZ153,6),'2.1 Summary costs O&amp;M'!$J$3:$R$15,BA4,FALSE))</f>
        <v>0</v>
      </c>
      <c r="BJ155" s="412">
        <f>+Z155*($N$2*(1+$N$3))*(VLOOKUP(LEFT(AZ153,6),'2.1 Summary costs O&amp;M'!$J$3:$R$15,BA4,FALSE))</f>
        <v>105.83217025927911</v>
      </c>
      <c r="BK155" s="412">
        <f>+AA155*($N$2*(1+$N$3))*(VLOOKUP(LEFT(AZ153,6),'2.1 Summary costs O&amp;M'!$J$3:$R$15,BA4,FALSE))</f>
        <v>108.88830259328445</v>
      </c>
      <c r="BL155" s="412">
        <f>+AB155*($N$2*(1+$N$3))*(VLOOKUP(LEFT(AZ153,6),'2.1 Summary costs O&amp;M'!$J$3:$R$15,BA4,FALSE))</f>
        <v>0</v>
      </c>
      <c r="BM155" s="412">
        <f>+AC155*($N$2*(1+$N$3))*(VLOOKUP(LEFT(AZ153,6),'2.1 Summary costs O&amp;M'!$J$3:$R$15,BA4,FALSE))</f>
        <v>0</v>
      </c>
      <c r="BN155" s="412">
        <f>+AD155*($N$2*(1+$N$3))*(VLOOKUP(LEFT(AZ153,6),'2.1 Summary costs O&amp;M'!$J$3:$R$15,BA4,FALSE))</f>
        <v>0</v>
      </c>
      <c r="BO155" s="412">
        <f>+AE155*($N$2*(1+$N$3))*(VLOOKUP(LEFT(AZ153,6),'2.1 Summary costs O&amp;M'!$J$3:$R$15,BA4,FALSE))</f>
        <v>0</v>
      </c>
      <c r="BP155" s="412">
        <f>+AF155*($N$2*(1+$N$3))*(VLOOKUP(LEFT(AZ153,6),'2.1 Summary costs O&amp;M'!$J$3:$R$15,BA4,FALSE))</f>
        <v>0</v>
      </c>
      <c r="BQ155" s="412">
        <f>+AG155*($N$2*(1+$N$3))*(VLOOKUP(LEFT(AZ153,6),'2.1 Summary costs O&amp;M'!$J$3:$R$15,BA4,FALSE))</f>
        <v>0</v>
      </c>
      <c r="BR155" s="412">
        <f>+AH155*($N$2*(1+$N$3))*(VLOOKUP(LEFT(AZ153,6),'2.1 Summary costs O&amp;M'!$J$3:$R$15,BA4,FALSE))</f>
        <v>0</v>
      </c>
      <c r="BS155" s="412">
        <f>+AI155*($N$2*(1+$N$3))*(VLOOKUP(LEFT(AZ153,6),'2.1 Summary costs O&amp;M'!$J$3:$R$15,BA4,FALSE))</f>
        <v>0</v>
      </c>
      <c r="BT155" s="412">
        <f>+AJ155*($N$2*(1+$N$3))*(VLOOKUP(LEFT(AZ153,6),'2.1 Summary costs O&amp;M'!$J$3:$R$15,BA4,FALSE))</f>
        <v>140.6866729913441</v>
      </c>
      <c r="BU155" s="412">
        <f t="shared" ref="BU155:BU162" si="92">SUM(BA155:BT155)</f>
        <v>521.59593490128759</v>
      </c>
    </row>
    <row r="156" spans="1:73" ht="15" customHeight="1" x14ac:dyDescent="0.25">
      <c r="E156" s="76"/>
      <c r="F156" s="438"/>
      <c r="G156" s="78" t="s">
        <v>219</v>
      </c>
      <c r="H156" s="319"/>
      <c r="I156" s="79">
        <f t="shared" ref="I156:I158" si="93">81*0.04</f>
        <v>3.24</v>
      </c>
      <c r="J156" s="80" t="s">
        <v>145</v>
      </c>
      <c r="K156" s="79">
        <v>200</v>
      </c>
      <c r="L156" s="81">
        <v>1</v>
      </c>
      <c r="M156" s="198">
        <f t="shared" si="86"/>
        <v>1.6200000000000003E-2</v>
      </c>
      <c r="N156" s="198">
        <f t="shared" si="87"/>
        <v>1.6200000000000003E-2</v>
      </c>
      <c r="Q156" s="383">
        <f t="shared" si="88"/>
        <v>1.7149128951379634E-2</v>
      </c>
      <c r="R156" s="383">
        <f t="shared" si="88"/>
        <v>1.7644347062847426E-2</v>
      </c>
      <c r="S156" s="383"/>
      <c r="T156" s="383"/>
      <c r="U156" s="383"/>
      <c r="V156" s="383"/>
      <c r="W156" s="383"/>
      <c r="X156" s="383"/>
      <c r="Y156" s="383"/>
      <c r="Z156" s="383">
        <f t="shared" si="89"/>
        <v>2.2157144885257263E-2</v>
      </c>
      <c r="AA156" s="383">
        <f t="shared" si="89"/>
        <v>2.2796980265625818E-2</v>
      </c>
      <c r="AB156" s="383"/>
      <c r="AC156" s="383"/>
      <c r="AD156" s="383"/>
      <c r="AE156" s="383"/>
      <c r="AF156" s="383"/>
      <c r="AG156" s="383"/>
      <c r="AH156" s="383"/>
      <c r="AI156" s="383"/>
      <c r="AJ156" s="383">
        <f t="shared" si="90"/>
        <v>2.9454323664129065E-2</v>
      </c>
      <c r="AK156" s="385">
        <f t="shared" si="85"/>
        <v>0.10920192482923921</v>
      </c>
      <c r="AZ156" t="str">
        <f t="shared" si="91"/>
        <v>Plant tree</v>
      </c>
      <c r="BA156" s="412">
        <f>+Q156*($N$2*(1+$N$3))*(VLOOKUP(LEFT(AZ153,6),'2.1 Summary costs O&amp;M'!$J$3:$R$15,BA4,FALSE))</f>
        <v>30.716889704983128</v>
      </c>
      <c r="BB156" s="412">
        <f>+R156*($N$2*(1+$N$3))*(VLOOKUP(LEFT(AZ153,6),'2.1 Summary costs O&amp;M'!$J$3:$R$15,BA4,FALSE))</f>
        <v>31.603906191534325</v>
      </c>
      <c r="BC156" s="412">
        <f>+S156*($N$2*(1+$N$3))*(VLOOKUP(LEFT(AZ153,6),'2.1 Summary costs O&amp;M'!$J$3:$R$15,BA4,FALSE))</f>
        <v>0</v>
      </c>
      <c r="BD156" s="412">
        <f>+T156*($N$2*(1+$N$3))*(VLOOKUP(LEFT(AZ153,6),'2.1 Summary costs O&amp;M'!$J$3:$R$15,BA4,FALSE))</f>
        <v>0</v>
      </c>
      <c r="BE156" s="412">
        <f>+U156*($N$2*(1+$N$3))*(VLOOKUP(LEFT(AZ153,6),'2.1 Summary costs O&amp;M'!$J$3:$R$15,BA4,FALSE))</f>
        <v>0</v>
      </c>
      <c r="BF156" s="412">
        <f>+V156*($N$2*(1+$N$3))*(VLOOKUP(LEFT(AZ153,6),'2.1 Summary costs O&amp;M'!$J$3:$R$15,BA4,FALSE))</f>
        <v>0</v>
      </c>
      <c r="BG156" s="412">
        <f>+W156*($N$2*(1+$N$3))*(VLOOKUP(LEFT(AZ153,6),'2.1 Summary costs O&amp;M'!$J$3:$R$15,BA4,FALSE))</f>
        <v>0</v>
      </c>
      <c r="BH156" s="412">
        <f>+X156*($N$2*(1+$N$3))*(VLOOKUP(LEFT(AZ153,6),'2.1 Summary costs O&amp;M'!$J$3:$R$15,BA4,FALSE))</f>
        <v>0</v>
      </c>
      <c r="BI156" s="412">
        <f>+Y156*($N$2*(1+$N$3))*(VLOOKUP(LEFT(AZ153,6),'2.1 Summary costs O&amp;M'!$J$3:$R$15,BA4,FALSE))</f>
        <v>0</v>
      </c>
      <c r="BJ156" s="412">
        <f>+Z156*($N$2*(1+$N$3))*(VLOOKUP(LEFT(AZ153,6),'2.1 Summary costs O&amp;M'!$J$3:$R$15,BA4,FALSE))</f>
        <v>39.687063847229673</v>
      </c>
      <c r="BK156" s="412">
        <f>+AA156*($N$2*(1+$N$3))*(VLOOKUP(LEFT(AZ153,6),'2.1 Summary costs O&amp;M'!$J$3:$R$15,BA4,FALSE))</f>
        <v>40.833113472481671</v>
      </c>
      <c r="BL156" s="412">
        <f>+AB156*($N$2*(1+$N$3))*(VLOOKUP(LEFT(AZ153,6),'2.1 Summary costs O&amp;M'!$J$3:$R$15,BA4,FALSE))</f>
        <v>0</v>
      </c>
      <c r="BM156" s="412">
        <f>+AC156*($N$2*(1+$N$3))*(VLOOKUP(LEFT(AZ153,6),'2.1 Summary costs O&amp;M'!$J$3:$R$15,BA4,FALSE))</f>
        <v>0</v>
      </c>
      <c r="BN156" s="412">
        <f>+AD156*($N$2*(1+$N$3))*(VLOOKUP(LEFT(AZ153,6),'2.1 Summary costs O&amp;M'!$J$3:$R$15,BA4,FALSE))</f>
        <v>0</v>
      </c>
      <c r="BO156" s="412">
        <f>+AE156*($N$2*(1+$N$3))*(VLOOKUP(LEFT(AZ153,6),'2.1 Summary costs O&amp;M'!$J$3:$R$15,BA4,FALSE))</f>
        <v>0</v>
      </c>
      <c r="BP156" s="412">
        <f>+AF156*($N$2*(1+$N$3))*(VLOOKUP(LEFT(AZ153,6),'2.1 Summary costs O&amp;M'!$J$3:$R$15,BA4,FALSE))</f>
        <v>0</v>
      </c>
      <c r="BQ156" s="412">
        <f>+AG156*($N$2*(1+$N$3))*(VLOOKUP(LEFT(AZ153,6),'2.1 Summary costs O&amp;M'!$J$3:$R$15,BA4,FALSE))</f>
        <v>0</v>
      </c>
      <c r="BR156" s="412">
        <f>+AH156*($N$2*(1+$N$3))*(VLOOKUP(LEFT(AZ153,6),'2.1 Summary costs O&amp;M'!$J$3:$R$15,BA4,FALSE))</f>
        <v>0</v>
      </c>
      <c r="BS156" s="412">
        <f>+AI156*($N$2*(1+$N$3))*(VLOOKUP(LEFT(AZ153,6),'2.1 Summary costs O&amp;M'!$J$3:$R$15,BA4,FALSE))</f>
        <v>0</v>
      </c>
      <c r="BT156" s="412">
        <f>+AJ156*($N$2*(1+$N$3))*(VLOOKUP(LEFT(AZ153,6),'2.1 Summary costs O&amp;M'!$J$3:$R$15,BA4,FALSE))</f>
        <v>52.757502371754043</v>
      </c>
      <c r="BU156" s="412">
        <f t="shared" si="92"/>
        <v>195.59847558798285</v>
      </c>
    </row>
    <row r="157" spans="1:73" x14ac:dyDescent="0.25">
      <c r="E157" s="76"/>
      <c r="F157" s="438"/>
      <c r="G157" s="78" t="s">
        <v>271</v>
      </c>
      <c r="H157" s="319"/>
      <c r="I157" s="79">
        <f t="shared" si="93"/>
        <v>3.24</v>
      </c>
      <c r="J157" s="80" t="s">
        <v>145</v>
      </c>
      <c r="K157" s="79">
        <v>75</v>
      </c>
      <c r="L157" s="81">
        <v>1</v>
      </c>
      <c r="M157" s="198">
        <f t="shared" si="86"/>
        <v>4.3200000000000002E-2</v>
      </c>
      <c r="N157" s="198">
        <f t="shared" si="87"/>
        <v>4.3200000000000002E-2</v>
      </c>
      <c r="Q157" s="383">
        <f t="shared" si="88"/>
        <v>4.5731010537012354E-2</v>
      </c>
      <c r="R157" s="383">
        <f t="shared" si="88"/>
        <v>4.7051592167593137E-2</v>
      </c>
      <c r="S157" s="383"/>
      <c r="T157" s="383"/>
      <c r="U157" s="383"/>
      <c r="V157" s="383"/>
      <c r="W157" s="383"/>
      <c r="X157" s="383"/>
      <c r="Y157" s="383"/>
      <c r="Z157" s="383">
        <f t="shared" si="89"/>
        <v>5.9085719694019365E-2</v>
      </c>
      <c r="AA157" s="383">
        <f t="shared" si="89"/>
        <v>6.0791947375002181E-2</v>
      </c>
      <c r="AB157" s="383"/>
      <c r="AC157" s="383"/>
      <c r="AD157" s="383"/>
      <c r="AE157" s="383"/>
      <c r="AF157" s="383"/>
      <c r="AG157" s="383"/>
      <c r="AH157" s="383"/>
      <c r="AI157" s="383"/>
      <c r="AJ157" s="383">
        <f t="shared" si="90"/>
        <v>7.8544863104344165E-2</v>
      </c>
      <c r="AK157" s="385"/>
      <c r="AZ157" t="str">
        <f t="shared" si="91"/>
        <v>Site preparation "clearing"</v>
      </c>
      <c r="BA157" s="412">
        <f>+Q157*($N$2*(1+$N$3))*(VLOOKUP(LEFT(AZ153,6),'2.1 Summary costs O&amp;M'!$J$3:$R$15,BA4,FALSE))</f>
        <v>81.911705879955008</v>
      </c>
      <c r="BB157" s="412">
        <f>+R157*($N$2*(1+$N$3))*(VLOOKUP(LEFT(AZ153,6),'2.1 Summary costs O&amp;M'!$J$3:$R$15,BA4,FALSE))</f>
        <v>84.277083177424871</v>
      </c>
      <c r="BC157" s="412">
        <f>+S157*($N$2*(1+$N$3))*(VLOOKUP(LEFT(AZ153,6),'2.1 Summary costs O&amp;M'!$J$3:$R$15,BA4,FALSE))</f>
        <v>0</v>
      </c>
      <c r="BD157" s="412">
        <f>+T157*($N$2*(1+$N$3))*(VLOOKUP(LEFT(AZ153,6),'2.1 Summary costs O&amp;M'!$J$3:$R$15,BA4,FALSE))</f>
        <v>0</v>
      </c>
      <c r="BE157" s="412">
        <f>+U157*($N$2*(1+$N$3))*(VLOOKUP(LEFT(AZ153,6),'2.1 Summary costs O&amp;M'!$J$3:$R$15,BA4,FALSE))</f>
        <v>0</v>
      </c>
      <c r="BF157" s="412">
        <f>+V157*($N$2*(1+$N$3))*(VLOOKUP(LEFT(AZ153,6),'2.1 Summary costs O&amp;M'!$J$3:$R$15,BA4,FALSE))</f>
        <v>0</v>
      </c>
      <c r="BG157" s="412">
        <f>+W157*($N$2*(1+$N$3))*(VLOOKUP(LEFT(AZ153,6),'2.1 Summary costs O&amp;M'!$J$3:$R$15,BA4,FALSE))</f>
        <v>0</v>
      </c>
      <c r="BH157" s="412">
        <f>+X157*($N$2*(1+$N$3))*(VLOOKUP(LEFT(AZ153,6),'2.1 Summary costs O&amp;M'!$J$3:$R$15,BA4,FALSE))</f>
        <v>0</v>
      </c>
      <c r="BI157" s="412">
        <f>+Y157*($N$2*(1+$N$3))*(VLOOKUP(LEFT(AZ153,6),'2.1 Summary costs O&amp;M'!$J$3:$R$15,BA4,FALSE))</f>
        <v>0</v>
      </c>
      <c r="BJ157" s="412">
        <f>+Z157*($N$2*(1+$N$3))*(VLOOKUP(LEFT(AZ153,6),'2.1 Summary costs O&amp;M'!$J$3:$R$15,BA4,FALSE))</f>
        <v>105.83217025927911</v>
      </c>
      <c r="BK157" s="412">
        <f>+AA157*($N$2*(1+$N$3))*(VLOOKUP(LEFT(AZ153,6),'2.1 Summary costs O&amp;M'!$J$3:$R$15,BA4,FALSE))</f>
        <v>108.88830259328445</v>
      </c>
      <c r="BL157" s="412">
        <f>+AB157*($N$2*(1+$N$3))*(VLOOKUP(LEFT(AZ153,6),'2.1 Summary costs O&amp;M'!$J$3:$R$15,BA4,FALSE))</f>
        <v>0</v>
      </c>
      <c r="BM157" s="412">
        <f>+AC157*($N$2*(1+$N$3))*(VLOOKUP(LEFT(AZ153,6),'2.1 Summary costs O&amp;M'!$J$3:$R$15,BA4,FALSE))</f>
        <v>0</v>
      </c>
      <c r="BN157" s="412">
        <f>+AD157*($N$2*(1+$N$3))*(VLOOKUP(LEFT(AZ153,6),'2.1 Summary costs O&amp;M'!$J$3:$R$15,BA4,FALSE))</f>
        <v>0</v>
      </c>
      <c r="BO157" s="412">
        <f>+AE157*($N$2*(1+$N$3))*(VLOOKUP(LEFT(AZ153,6),'2.1 Summary costs O&amp;M'!$J$3:$R$15,BA4,FALSE))</f>
        <v>0</v>
      </c>
      <c r="BP157" s="412">
        <f>+AF157*($N$2*(1+$N$3))*(VLOOKUP(LEFT(AZ153,6),'2.1 Summary costs O&amp;M'!$J$3:$R$15,BA4,FALSE))</f>
        <v>0</v>
      </c>
      <c r="BQ157" s="412">
        <f>+AG157*($N$2*(1+$N$3))*(VLOOKUP(LEFT(AZ153,6),'2.1 Summary costs O&amp;M'!$J$3:$R$15,BA4,FALSE))</f>
        <v>0</v>
      </c>
      <c r="BR157" s="412">
        <f>+AH157*($N$2*(1+$N$3))*(VLOOKUP(LEFT(AZ153,6),'2.1 Summary costs O&amp;M'!$J$3:$R$15,BA4,FALSE))</f>
        <v>0</v>
      </c>
      <c r="BS157" s="412">
        <f>+AI157*($N$2*(1+$N$3))*(VLOOKUP(LEFT(AZ153,6),'2.1 Summary costs O&amp;M'!$J$3:$R$15,BA4,FALSE))</f>
        <v>0</v>
      </c>
      <c r="BT157" s="412">
        <f>+AJ157*($N$2*(1+$N$3))*(VLOOKUP(LEFT(AZ153,6),'2.1 Summary costs O&amp;M'!$J$3:$R$15,BA4,FALSE))</f>
        <v>140.6866729913441</v>
      </c>
      <c r="BU157" s="412">
        <f t="shared" si="92"/>
        <v>521.59593490128759</v>
      </c>
    </row>
    <row r="158" spans="1:73" x14ac:dyDescent="0.25">
      <c r="E158" s="76"/>
      <c r="F158" s="438"/>
      <c r="G158" s="78" t="s">
        <v>272</v>
      </c>
      <c r="H158" s="319"/>
      <c r="I158" s="79">
        <f t="shared" si="93"/>
        <v>3.24</v>
      </c>
      <c r="J158" s="80" t="s">
        <v>145</v>
      </c>
      <c r="K158" s="79">
        <v>75</v>
      </c>
      <c r="L158" s="81">
        <v>1</v>
      </c>
      <c r="M158" s="198">
        <f t="shared" si="86"/>
        <v>4.3200000000000002E-2</v>
      </c>
      <c r="N158" s="198">
        <f t="shared" si="87"/>
        <v>4.3200000000000002E-2</v>
      </c>
      <c r="Q158" s="383">
        <f t="shared" si="88"/>
        <v>4.5731010537012354E-2</v>
      </c>
      <c r="R158" s="383">
        <f t="shared" si="88"/>
        <v>4.7051592167593137E-2</v>
      </c>
      <c r="S158" s="383"/>
      <c r="T158" s="383"/>
      <c r="U158" s="383"/>
      <c r="V158" s="383"/>
      <c r="W158" s="383"/>
      <c r="X158" s="383"/>
      <c r="Y158" s="383"/>
      <c r="Z158" s="383">
        <f t="shared" si="89"/>
        <v>5.9085719694019365E-2</v>
      </c>
      <c r="AA158" s="383">
        <f t="shared" si="89"/>
        <v>6.0791947375002181E-2</v>
      </c>
      <c r="AB158" s="383"/>
      <c r="AC158" s="383"/>
      <c r="AD158" s="383"/>
      <c r="AE158" s="383"/>
      <c r="AF158" s="383"/>
      <c r="AG158" s="383"/>
      <c r="AH158" s="383"/>
      <c r="AI158" s="383"/>
      <c r="AJ158" s="383">
        <f t="shared" si="90"/>
        <v>7.8544863104344165E-2</v>
      </c>
      <c r="AK158" s="385">
        <f t="shared" ref="AK158:AK160" si="94">SUM(Q158:AJ158)</f>
        <v>0.29120513287797123</v>
      </c>
      <c r="AZ158" t="str">
        <f t="shared" si="91"/>
        <v>Fertilized tree</v>
      </c>
      <c r="BA158" s="412">
        <f>+Q158*($N$2*(1+$N$3))*(VLOOKUP(LEFT(AZ153,6),'2.1 Summary costs O&amp;M'!$J$3:$R$15,BA4,FALSE))</f>
        <v>81.911705879955008</v>
      </c>
      <c r="BB158" s="412">
        <f>+R158*($N$2*(1+$N$3))*(VLOOKUP(LEFT(AZ153,6),'2.1 Summary costs O&amp;M'!$J$3:$R$15,BA4,FALSE))</f>
        <v>84.277083177424871</v>
      </c>
      <c r="BC158" s="412">
        <f>+S158*($N$2*(1+$N$3))*(VLOOKUP(LEFT(AZ153,6),'2.1 Summary costs O&amp;M'!$J$3:$R$15,BA4,FALSE))</f>
        <v>0</v>
      </c>
      <c r="BD158" s="412">
        <f>+T158*($N$2*(1+$N$3))*(VLOOKUP(LEFT(AZ153,6),'2.1 Summary costs O&amp;M'!$J$3:$R$15,BA4,FALSE))</f>
        <v>0</v>
      </c>
      <c r="BE158" s="412">
        <f>+U158*($N$2*(1+$N$3))*(VLOOKUP(LEFT(AZ153,6),'2.1 Summary costs O&amp;M'!$J$3:$R$15,BA4,FALSE))</f>
        <v>0</v>
      </c>
      <c r="BF158" s="412">
        <f>+V158*($N$2*(1+$N$3))*(VLOOKUP(LEFT(AZ153,6),'2.1 Summary costs O&amp;M'!$J$3:$R$15,BA4,FALSE))</f>
        <v>0</v>
      </c>
      <c r="BG158" s="412">
        <f>+W158*($N$2*(1+$N$3))*(VLOOKUP(LEFT(AZ153,6),'2.1 Summary costs O&amp;M'!$J$3:$R$15,BA4,FALSE))</f>
        <v>0</v>
      </c>
      <c r="BH158" s="412">
        <f>+X158*($N$2*(1+$N$3))*(VLOOKUP(LEFT(AZ153,6),'2.1 Summary costs O&amp;M'!$J$3:$R$15,BA4,FALSE))</f>
        <v>0</v>
      </c>
      <c r="BI158" s="412">
        <f>+Y158*($N$2*(1+$N$3))*(VLOOKUP(LEFT(AZ153,6),'2.1 Summary costs O&amp;M'!$J$3:$R$15,BA4,FALSE))</f>
        <v>0</v>
      </c>
      <c r="BJ158" s="412">
        <f>+Z158*($N$2*(1+$N$3))*(VLOOKUP(LEFT(AZ153,6),'2.1 Summary costs O&amp;M'!$J$3:$R$15,BA4,FALSE))</f>
        <v>105.83217025927911</v>
      </c>
      <c r="BK158" s="412">
        <f>+AA158*($N$2*(1+$N$3))*(VLOOKUP(LEFT(AZ153,6),'2.1 Summary costs O&amp;M'!$J$3:$R$15,BA4,FALSE))</f>
        <v>108.88830259328445</v>
      </c>
      <c r="BL158" s="412">
        <f>+AB158*($N$2*(1+$N$3))*(VLOOKUP(LEFT(AZ153,6),'2.1 Summary costs O&amp;M'!$J$3:$R$15,BA4,FALSE))</f>
        <v>0</v>
      </c>
      <c r="BM158" s="412">
        <f>+AC158*($N$2*(1+$N$3))*(VLOOKUP(LEFT(AZ153,6),'2.1 Summary costs O&amp;M'!$J$3:$R$15,BA4,FALSE))</f>
        <v>0</v>
      </c>
      <c r="BN158" s="412">
        <f>+AD158*($N$2*(1+$N$3))*(VLOOKUP(LEFT(AZ153,6),'2.1 Summary costs O&amp;M'!$J$3:$R$15,BA4,FALSE))</f>
        <v>0</v>
      </c>
      <c r="BO158" s="412">
        <f>+AE158*($N$2*(1+$N$3))*(VLOOKUP(LEFT(AZ153,6),'2.1 Summary costs O&amp;M'!$J$3:$R$15,BA4,FALSE))</f>
        <v>0</v>
      </c>
      <c r="BP158" s="412">
        <f>+AF158*($N$2*(1+$N$3))*(VLOOKUP(LEFT(AZ153,6),'2.1 Summary costs O&amp;M'!$J$3:$R$15,BA4,FALSE))</f>
        <v>0</v>
      </c>
      <c r="BQ158" s="412">
        <f>+AG158*($N$2*(1+$N$3))*(VLOOKUP(LEFT(AZ153,6),'2.1 Summary costs O&amp;M'!$J$3:$R$15,BA4,FALSE))</f>
        <v>0</v>
      </c>
      <c r="BR158" s="412">
        <f>+AH158*($N$2*(1+$N$3))*(VLOOKUP(LEFT(AZ153,6),'2.1 Summary costs O&amp;M'!$J$3:$R$15,BA4,FALSE))</f>
        <v>0</v>
      </c>
      <c r="BS158" s="412">
        <f>+AI158*($N$2*(1+$N$3))*(VLOOKUP(LEFT(AZ153,6),'2.1 Summary costs O&amp;M'!$J$3:$R$15,BA4,FALSE))</f>
        <v>0</v>
      </c>
      <c r="BT158" s="412">
        <f>+AJ158*($N$2*(1+$N$3))*(VLOOKUP(LEFT(AZ153,6),'2.1 Summary costs O&amp;M'!$J$3:$R$15,BA4,FALSE))</f>
        <v>140.6866729913441</v>
      </c>
      <c r="BU158" s="412">
        <f t="shared" si="92"/>
        <v>521.59593490128759</v>
      </c>
    </row>
    <row r="159" spans="1:73" x14ac:dyDescent="0.25">
      <c r="E159" s="76"/>
      <c r="F159" s="438"/>
      <c r="I159" s="105"/>
      <c r="J159" s="124"/>
      <c r="K159" s="105"/>
      <c r="L159" s="81"/>
      <c r="M159" s="106"/>
      <c r="N159" s="113"/>
      <c r="Q159" s="383">
        <f t="shared" si="88"/>
        <v>0</v>
      </c>
      <c r="R159" s="383">
        <f t="shared" si="88"/>
        <v>0</v>
      </c>
      <c r="S159" s="383"/>
      <c r="T159" s="383"/>
      <c r="U159" s="383"/>
      <c r="V159" s="383"/>
      <c r="W159" s="383"/>
      <c r="X159" s="383"/>
      <c r="Y159" s="383"/>
      <c r="Z159" s="383">
        <f t="shared" si="89"/>
        <v>0</v>
      </c>
      <c r="AA159" s="383">
        <f t="shared" si="89"/>
        <v>0</v>
      </c>
      <c r="AB159" s="383"/>
      <c r="AC159" s="383"/>
      <c r="AD159" s="383"/>
      <c r="AE159" s="383"/>
      <c r="AF159" s="383"/>
      <c r="AG159" s="383"/>
      <c r="AH159" s="383"/>
      <c r="AI159" s="383"/>
      <c r="AJ159" s="383">
        <f t="shared" si="90"/>
        <v>0</v>
      </c>
      <c r="AK159" s="385">
        <f t="shared" si="94"/>
        <v>0</v>
      </c>
      <c r="AZ159">
        <f t="shared" si="91"/>
        <v>0</v>
      </c>
      <c r="BA159" s="412">
        <f>+Q159*($N$2*(1+$N$3))*(VLOOKUP(LEFT(AZ153,6),'2.1 Summary costs O&amp;M'!$J$3:$R$15,BA4,FALSE))</f>
        <v>0</v>
      </c>
      <c r="BB159" s="412">
        <f>+R159*($N$2*(1+$N$3))*(VLOOKUP(LEFT(AZ153,6),'2.1 Summary costs O&amp;M'!$J$3:$R$15,BA4,FALSE))</f>
        <v>0</v>
      </c>
      <c r="BC159" s="412">
        <f>+S159*($N$2*(1+$N$3))*(VLOOKUP(LEFT(AZ153,6),'2.1 Summary costs O&amp;M'!$J$3:$R$15,BA4,FALSE))</f>
        <v>0</v>
      </c>
      <c r="BD159" s="412">
        <f>+T159*($N$2*(1+$N$3))*(VLOOKUP(LEFT(AZ153,6),'2.1 Summary costs O&amp;M'!$J$3:$R$15,BA4,FALSE))</f>
        <v>0</v>
      </c>
      <c r="BE159" s="412">
        <f>+U159*($N$2*(1+$N$3))*(VLOOKUP(LEFT(AZ153,6),'2.1 Summary costs O&amp;M'!$J$3:$R$15,BA4,FALSE))</f>
        <v>0</v>
      </c>
      <c r="BF159" s="412">
        <f>+V159*($N$2*(1+$N$3))*(VLOOKUP(LEFT(AZ153,6),'2.1 Summary costs O&amp;M'!$J$3:$R$15,BA4,FALSE))</f>
        <v>0</v>
      </c>
      <c r="BG159" s="412">
        <f>+W159*($N$2*(1+$N$3))*(VLOOKUP(LEFT(AZ153,6),'2.1 Summary costs O&amp;M'!$J$3:$R$15,BA4,FALSE))</f>
        <v>0</v>
      </c>
      <c r="BH159" s="412">
        <f>+X159*($N$2*(1+$N$3))*(VLOOKUP(LEFT(AZ153,6),'2.1 Summary costs O&amp;M'!$J$3:$R$15,BA4,FALSE))</f>
        <v>0</v>
      </c>
      <c r="BI159" s="412">
        <f>+Y159*($N$2*(1+$N$3))*(VLOOKUP(LEFT(AZ153,6),'2.1 Summary costs O&amp;M'!$J$3:$R$15,BA4,FALSE))</f>
        <v>0</v>
      </c>
      <c r="BJ159" s="412">
        <f>+Z159*($N$2*(1+$N$3))*(VLOOKUP(LEFT(AZ153,6),'2.1 Summary costs O&amp;M'!$J$3:$R$15,BA4,FALSE))</f>
        <v>0</v>
      </c>
      <c r="BK159" s="412">
        <f>+AA159*($N$2*(1+$N$3))*(VLOOKUP(LEFT(AZ153,6),'2.1 Summary costs O&amp;M'!$J$3:$R$15,BA4,FALSE))</f>
        <v>0</v>
      </c>
      <c r="BL159" s="412">
        <f>+AB159*($N$2*(1+$N$3))*(VLOOKUP(LEFT(AZ153,6),'2.1 Summary costs O&amp;M'!$J$3:$R$15,BA4,FALSE))</f>
        <v>0</v>
      </c>
      <c r="BM159" s="412">
        <f>+AC159*($N$2*(1+$N$3))*(VLOOKUP(LEFT(AZ153,6),'2.1 Summary costs O&amp;M'!$J$3:$R$15,BA4,FALSE))</f>
        <v>0</v>
      </c>
      <c r="BN159" s="412">
        <f>+AD159*($N$2*(1+$N$3))*(VLOOKUP(LEFT(AZ153,6),'2.1 Summary costs O&amp;M'!$J$3:$R$15,BA4,FALSE))</f>
        <v>0</v>
      </c>
      <c r="BO159" s="412">
        <f>+AE159*($N$2*(1+$N$3))*(VLOOKUP(LEFT(AZ153,6),'2.1 Summary costs O&amp;M'!$J$3:$R$15,BA4,FALSE))</f>
        <v>0</v>
      </c>
      <c r="BP159" s="412">
        <f>+AF159*($N$2*(1+$N$3))*(VLOOKUP(LEFT(AZ153,6),'2.1 Summary costs O&amp;M'!$J$3:$R$15,BA4,FALSE))</f>
        <v>0</v>
      </c>
      <c r="BQ159" s="412">
        <f>+AG159*($N$2*(1+$N$3))*(VLOOKUP(LEFT(AZ153,6),'2.1 Summary costs O&amp;M'!$J$3:$R$15,BA4,FALSE))</f>
        <v>0</v>
      </c>
      <c r="BR159" s="412">
        <f>+AH159*($N$2*(1+$N$3))*(VLOOKUP(LEFT(AZ153,6),'2.1 Summary costs O&amp;M'!$J$3:$R$15,BA4,FALSE))</f>
        <v>0</v>
      </c>
      <c r="BS159" s="412">
        <f>+AI159*($N$2*(1+$N$3))*(VLOOKUP(LEFT(AZ153,6),'2.1 Summary costs O&amp;M'!$J$3:$R$15,BA4,FALSE))</f>
        <v>0</v>
      </c>
      <c r="BT159" s="412">
        <f>+AJ159*($N$2*(1+$N$3))*(VLOOKUP(LEFT(AZ153,6),'2.1 Summary costs O&amp;M'!$J$3:$R$15,BA4,FALSE))</f>
        <v>0</v>
      </c>
      <c r="BU159" s="412">
        <f t="shared" si="92"/>
        <v>0</v>
      </c>
    </row>
    <row r="160" spans="1:73"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94"/>
        <v>0</v>
      </c>
      <c r="AZ160">
        <f t="shared" si="91"/>
        <v>0</v>
      </c>
      <c r="BA160" s="412">
        <f>+Q160*($N$2*(1+$N$3))*(VLOOKUP(LEFT(AZ153,6),'2.1 Summary costs O&amp;M'!$J$3:$R$15,BA4,FALSE))</f>
        <v>0</v>
      </c>
      <c r="BB160" s="412">
        <f>+R160*($N$2*(1+$N$3))*(VLOOKUP(LEFT(AZ153,6),'2.1 Summary costs O&amp;M'!$J$3:$R$15,BA4,FALSE))</f>
        <v>0</v>
      </c>
      <c r="BC160" s="412">
        <f>+S160*($N$2*(1+$N$3))*(VLOOKUP(LEFT(AZ153,6),'2.1 Summary costs O&amp;M'!$J$3:$R$15,BA4,FALSE))</f>
        <v>0</v>
      </c>
      <c r="BD160" s="412">
        <f>+T160*($N$2*(1+$N$3))*(VLOOKUP(LEFT(AZ153,6),'2.1 Summary costs O&amp;M'!$J$3:$R$15,BA4,FALSE))</f>
        <v>0</v>
      </c>
      <c r="BE160" s="412">
        <f>+U160*($N$2*(1+$N$3))*(VLOOKUP(LEFT(AZ153,6),'2.1 Summary costs O&amp;M'!$J$3:$R$15,BA4,FALSE))</f>
        <v>0</v>
      </c>
      <c r="BF160" s="412">
        <f>+V160*($N$2*(1+$N$3))*(VLOOKUP(LEFT(AZ153,6),'2.1 Summary costs O&amp;M'!$J$3:$R$15,BA4,FALSE))</f>
        <v>0</v>
      </c>
      <c r="BG160" s="412">
        <f>+W160*($N$2*(1+$N$3))*(VLOOKUP(LEFT(AZ153,6),'2.1 Summary costs O&amp;M'!$J$3:$R$15,BA4,FALSE))</f>
        <v>0</v>
      </c>
      <c r="BH160" s="412">
        <f>+X160*($N$2*(1+$N$3))*(VLOOKUP(LEFT(AZ153,6),'2.1 Summary costs O&amp;M'!$J$3:$R$15,BA4,FALSE))</f>
        <v>0</v>
      </c>
      <c r="BI160" s="412">
        <f>+Y160*($N$2*(1+$N$3))*(VLOOKUP(LEFT(AZ153,6),'2.1 Summary costs O&amp;M'!$J$3:$R$15,BA4,FALSE))</f>
        <v>0</v>
      </c>
      <c r="BJ160" s="412">
        <f>+Z160*($N$2*(1+$N$3))*(VLOOKUP(LEFT(AZ153,6),'2.1 Summary costs O&amp;M'!$J$3:$R$15,BA4,FALSE))</f>
        <v>0</v>
      </c>
      <c r="BK160" s="412">
        <f>+AA160*($N$2*(1+$N$3))*(VLOOKUP(LEFT(AZ153,6),'2.1 Summary costs O&amp;M'!$J$3:$R$15,BA4,FALSE))</f>
        <v>0</v>
      </c>
      <c r="BL160" s="412">
        <f>+AB160*($N$2*(1+$N$3))*(VLOOKUP(LEFT(AZ153,6),'2.1 Summary costs O&amp;M'!$J$3:$R$15,BA4,FALSE))</f>
        <v>0</v>
      </c>
      <c r="BM160" s="412">
        <f>+AC160*($N$2*(1+$N$3))*(VLOOKUP(LEFT(AZ153,6),'2.1 Summary costs O&amp;M'!$J$3:$R$15,BA4,FALSE))</f>
        <v>0</v>
      </c>
      <c r="BN160" s="412">
        <f>+AD160*($N$2*(1+$N$3))*(VLOOKUP(LEFT(AZ153,6),'2.1 Summary costs O&amp;M'!$J$3:$R$15,BA4,FALSE))</f>
        <v>0</v>
      </c>
      <c r="BO160" s="412">
        <f>+AE160*($N$2*(1+$N$3))*(VLOOKUP(LEFT(AZ153,6),'2.1 Summary costs O&amp;M'!$J$3:$R$15,BA4,FALSE))</f>
        <v>0</v>
      </c>
      <c r="BP160" s="412">
        <f>+AF160*($N$2*(1+$N$3))*(VLOOKUP(LEFT(AZ153,6),'2.1 Summary costs O&amp;M'!$J$3:$R$15,BA4,FALSE))</f>
        <v>0</v>
      </c>
      <c r="BQ160" s="412">
        <f>+AG160*($N$2*(1+$N$3))*(VLOOKUP(LEFT(AZ153,6),'2.1 Summary costs O&amp;M'!$J$3:$R$15,BA4,FALSE))</f>
        <v>0</v>
      </c>
      <c r="BR160" s="412">
        <f>+AH160*($N$2*(1+$N$3))*(VLOOKUP(LEFT(AZ153,6),'2.1 Summary costs O&amp;M'!$J$3:$R$15,BA4,FALSE))</f>
        <v>0</v>
      </c>
      <c r="BS160" s="412">
        <f>+AI160*($N$2*(1+$N$3))*(VLOOKUP(LEFT(AZ153,6),'2.1 Summary costs O&amp;M'!$J$3:$R$15,BA4,FALSE))</f>
        <v>0</v>
      </c>
      <c r="BT160" s="412">
        <f>+AJ160*($N$2*(1+$N$3))*(VLOOKUP(LEFT(AZ153,6),'2.1 Summary costs O&amp;M'!$J$3:$R$15,BA4,FALSE))</f>
        <v>0</v>
      </c>
      <c r="BU160" s="412">
        <f t="shared" si="92"/>
        <v>0</v>
      </c>
    </row>
    <row r="161" spans="5:73"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c r="AZ161">
        <f t="shared" si="91"/>
        <v>0</v>
      </c>
      <c r="BA161" s="412">
        <f>+Q161*($N$2*(1+$N$3))*(VLOOKUP(LEFT(AZ153,6),'2.1 Summary costs O&amp;M'!$J$3:$R$15,BA4,FALSE))</f>
        <v>0</v>
      </c>
      <c r="BB161" s="412">
        <f>+R161*($N$2*(1+$N$3))*(VLOOKUP(LEFT(AZ153,6),'2.1 Summary costs O&amp;M'!$J$3:$R$15,BA4,FALSE))</f>
        <v>0</v>
      </c>
      <c r="BC161" s="412">
        <f>+S161*($N$2*(1+$N$3))*(VLOOKUP(LEFT(AZ153,6),'2.1 Summary costs O&amp;M'!$J$3:$R$15,BA4,FALSE))</f>
        <v>0</v>
      </c>
      <c r="BD161" s="412">
        <f>+T161*($N$2*(1+$N$3))*(VLOOKUP(LEFT(AZ153,6),'2.1 Summary costs O&amp;M'!$J$3:$R$15,BA4,FALSE))</f>
        <v>0</v>
      </c>
      <c r="BE161" s="412">
        <f>+U161*($N$2*(1+$N$3))*(VLOOKUP(LEFT(AZ153,6),'2.1 Summary costs O&amp;M'!$J$3:$R$15,BA4,FALSE))</f>
        <v>0</v>
      </c>
      <c r="BF161" s="412">
        <f>+V161*($N$2*(1+$N$3))*(VLOOKUP(LEFT(AZ153,6),'2.1 Summary costs O&amp;M'!$J$3:$R$15,BA4,FALSE))</f>
        <v>0</v>
      </c>
      <c r="BG161" s="412">
        <f>+W161*($N$2*(1+$N$3))*(VLOOKUP(LEFT(AZ153,6),'2.1 Summary costs O&amp;M'!$J$3:$R$15,BA4,FALSE))</f>
        <v>0</v>
      </c>
      <c r="BH161" s="412">
        <f>+X161*($N$2*(1+$N$3))*(VLOOKUP(LEFT(AZ153,6),'2.1 Summary costs O&amp;M'!$J$3:$R$15,BA4,FALSE))</f>
        <v>0</v>
      </c>
      <c r="BI161" s="412">
        <f>+Y161*($N$2*(1+$N$3))*(VLOOKUP(LEFT(AZ153,6),'2.1 Summary costs O&amp;M'!$J$3:$R$15,BA4,FALSE))</f>
        <v>0</v>
      </c>
      <c r="BJ161" s="412">
        <f>+Z161*($N$2*(1+$N$3))*(VLOOKUP(LEFT(AZ153,6),'2.1 Summary costs O&amp;M'!$J$3:$R$15,BA4,FALSE))</f>
        <v>0</v>
      </c>
      <c r="BK161" s="412">
        <f>+AA161*($N$2*(1+$N$3))*(VLOOKUP(LEFT(AZ153,6),'2.1 Summary costs O&amp;M'!$J$3:$R$15,BA4,FALSE))</f>
        <v>0</v>
      </c>
      <c r="BL161" s="412">
        <f>+AB161*($N$2*(1+$N$3))*(VLOOKUP(LEFT(AZ153,6),'2.1 Summary costs O&amp;M'!$J$3:$R$15,BA4,FALSE))</f>
        <v>0</v>
      </c>
      <c r="BM161" s="412">
        <f>+AC161*($N$2*(1+$N$3))*(VLOOKUP(LEFT(AZ153,6),'2.1 Summary costs O&amp;M'!$J$3:$R$15,BA4,FALSE))</f>
        <v>0</v>
      </c>
      <c r="BN161" s="412">
        <f>+AD161*($N$2*(1+$N$3))*(VLOOKUP(LEFT(AZ153,6),'2.1 Summary costs O&amp;M'!$J$3:$R$15,BA4,FALSE))</f>
        <v>0</v>
      </c>
      <c r="BO161" s="412">
        <f>+AE161*($N$2*(1+$N$3))*(VLOOKUP(LEFT(AZ153,6),'2.1 Summary costs O&amp;M'!$J$3:$R$15,BA4,FALSE))</f>
        <v>0</v>
      </c>
      <c r="BP161" s="412">
        <f>+AF161*($N$2*(1+$N$3))*(VLOOKUP(LEFT(AZ153,6),'2.1 Summary costs O&amp;M'!$J$3:$R$15,BA4,FALSE))</f>
        <v>0</v>
      </c>
      <c r="BQ161" s="412">
        <f>+AG161*($N$2*(1+$N$3))*(VLOOKUP(LEFT(AZ153,6),'2.1 Summary costs O&amp;M'!$J$3:$R$15,BA4,FALSE))</f>
        <v>0</v>
      </c>
      <c r="BR161" s="412">
        <f>+AH161*($N$2*(1+$N$3))*(VLOOKUP(LEFT(AZ153,6),'2.1 Summary costs O&amp;M'!$J$3:$R$15,BA4,FALSE))</f>
        <v>0</v>
      </c>
      <c r="BS161" s="412">
        <f>+AI161*($N$2*(1+$N$3))*(VLOOKUP(LEFT(AZ153,6),'2.1 Summary costs O&amp;M'!$J$3:$R$15,BA4,FALSE))</f>
        <v>0</v>
      </c>
      <c r="BT161" s="412">
        <f>+AJ161*($N$2*(1+$N$3))*(VLOOKUP(LEFT(AZ153,6),'2.1 Summary costs O&amp;M'!$J$3:$R$15,BA4,FALSE))</f>
        <v>0</v>
      </c>
      <c r="BU161" s="412">
        <f t="shared" si="92"/>
        <v>0</v>
      </c>
    </row>
    <row r="162" spans="5:73" ht="15.75" thickBot="1" x14ac:dyDescent="0.3">
      <c r="F162" s="438"/>
      <c r="G162" s="162" t="s">
        <v>153</v>
      </c>
      <c r="H162" s="320"/>
      <c r="I162" s="163"/>
      <c r="J162" s="163"/>
      <c r="K162" s="163"/>
      <c r="L162" s="163"/>
      <c r="M162" s="164"/>
      <c r="N162" s="91">
        <f>SUM(N154:N161)</f>
        <v>0.14580000000000001</v>
      </c>
      <c r="Q162" s="385">
        <f t="shared" ref="Q162" si="95">SUM(Q154:Q161)</f>
        <v>0.1543421605624167</v>
      </c>
      <c r="R162" s="385">
        <f t="shared" ref="R162:AI162" si="96">SUM(R154:R161)</f>
        <v>0.15879912356562684</v>
      </c>
      <c r="S162" s="385">
        <f t="shared" si="96"/>
        <v>0</v>
      </c>
      <c r="T162" s="385">
        <f t="shared" si="96"/>
        <v>0</v>
      </c>
      <c r="U162" s="385">
        <f t="shared" si="96"/>
        <v>0</v>
      </c>
      <c r="V162" s="385">
        <f t="shared" si="96"/>
        <v>0</v>
      </c>
      <c r="W162" s="385">
        <f t="shared" si="96"/>
        <v>0</v>
      </c>
      <c r="X162" s="385">
        <f t="shared" si="96"/>
        <v>0</v>
      </c>
      <c r="Y162" s="385">
        <f t="shared" si="96"/>
        <v>0</v>
      </c>
      <c r="Z162" s="385">
        <f t="shared" si="96"/>
        <v>0.19941430396731535</v>
      </c>
      <c r="AA162" s="385">
        <f t="shared" si="96"/>
        <v>0.20517282239063236</v>
      </c>
      <c r="AB162" s="385">
        <f t="shared" si="96"/>
        <v>0</v>
      </c>
      <c r="AC162" s="385">
        <f t="shared" si="96"/>
        <v>0</v>
      </c>
      <c r="AD162" s="385">
        <f t="shared" si="96"/>
        <v>0</v>
      </c>
      <c r="AE162" s="385">
        <f t="shared" si="96"/>
        <v>0</v>
      </c>
      <c r="AF162" s="385">
        <f t="shared" si="96"/>
        <v>0</v>
      </c>
      <c r="AG162" s="385">
        <f t="shared" si="96"/>
        <v>0</v>
      </c>
      <c r="AH162" s="385">
        <f t="shared" si="96"/>
        <v>0</v>
      </c>
      <c r="AI162" s="385">
        <f t="shared" si="96"/>
        <v>0</v>
      </c>
      <c r="AJ162" s="385">
        <f t="shared" ref="AJ162" si="97">SUM(AJ154:AJ161)</f>
        <v>0.26508891297716153</v>
      </c>
      <c r="AK162" s="385">
        <f>SUM(Q162:AJ162)</f>
        <v>0.98281732346315287</v>
      </c>
      <c r="AZ162" t="str">
        <f t="shared" si="91"/>
        <v>Subtotal USD</v>
      </c>
      <c r="BA162" s="412">
        <f>+Q162*($N$2*(1+$N$3))*(VLOOKUP(LEFT(AZ153,6),'2.1 Summary costs O&amp;M'!$J$3:$R$15,BA4,FALSE))</f>
        <v>276.45200734484814</v>
      </c>
      <c r="BB162" s="412">
        <f>+R162*($N$2*(1+$N$3))*(VLOOKUP(LEFT(AZ153,6),'2.1 Summary costs O&amp;M'!$J$3:$R$15,BA4,FALSE))</f>
        <v>284.43515572380892</v>
      </c>
      <c r="BC162" s="412">
        <f>+S162*($N$2*(1+$N$3))*(VLOOKUP(LEFT(AZ153,6),'2.1 Summary costs O&amp;M'!$J$3:$R$15,BA4,FALSE))</f>
        <v>0</v>
      </c>
      <c r="BD162" s="412">
        <f>+T162*($N$2*(1+$N$3))*(VLOOKUP(LEFT(AZ153,6),'2.1 Summary costs O&amp;M'!$J$3:$R$15,BA4,FALSE))</f>
        <v>0</v>
      </c>
      <c r="BE162" s="412">
        <f>+U162*($N$2*(1+$N$3))*(VLOOKUP(LEFT(AZ153,6),'2.1 Summary costs O&amp;M'!$J$3:$R$15,BA4,FALSE))</f>
        <v>0</v>
      </c>
      <c r="BF162" s="412">
        <f>+V162*($N$2*(1+$N$3))*(VLOOKUP(LEFT(AZ153,6),'2.1 Summary costs O&amp;M'!$J$3:$R$15,BA4,FALSE))</f>
        <v>0</v>
      </c>
      <c r="BG162" s="412">
        <f>+W162*($N$2*(1+$N$3))*(VLOOKUP(LEFT(AZ153,6),'2.1 Summary costs O&amp;M'!$J$3:$R$15,BA4,FALSE))</f>
        <v>0</v>
      </c>
      <c r="BH162" s="412">
        <f>+X162*($N$2*(1+$N$3))*(VLOOKUP(LEFT(AZ153,6),'2.1 Summary costs O&amp;M'!$J$3:$R$15,BA4,FALSE))</f>
        <v>0</v>
      </c>
      <c r="BI162" s="412">
        <f>+Y162*($N$2*(1+$N$3))*(VLOOKUP(LEFT(AZ153,6),'2.1 Summary costs O&amp;M'!$J$3:$R$15,BA4,FALSE))</f>
        <v>0</v>
      </c>
      <c r="BJ162" s="412">
        <f>+Z162*($N$2*(1+$N$3))*(VLOOKUP(LEFT(AZ153,6),'2.1 Summary costs O&amp;M'!$J$3:$R$15,BA4,FALSE))</f>
        <v>357.18357462506702</v>
      </c>
      <c r="BK162" s="412">
        <f>+AA162*($N$2*(1+$N$3))*(VLOOKUP(LEFT(AZ153,6),'2.1 Summary costs O&amp;M'!$J$3:$R$15,BA4,FALSE))</f>
        <v>367.49802125233504</v>
      </c>
      <c r="BL162" s="412">
        <f>+AB162*($N$2*(1+$N$3))*(VLOOKUP(LEFT(AZ153,6),'2.1 Summary costs O&amp;M'!$J$3:$R$15,BA4,FALSE))</f>
        <v>0</v>
      </c>
      <c r="BM162" s="412">
        <f>+AC162*($N$2*(1+$N$3))*(VLOOKUP(LEFT(AZ153,6),'2.1 Summary costs O&amp;M'!$J$3:$R$15,BA4,FALSE))</f>
        <v>0</v>
      </c>
      <c r="BN162" s="412">
        <f>+AD162*($N$2*(1+$N$3))*(VLOOKUP(LEFT(AZ153,6),'2.1 Summary costs O&amp;M'!$J$3:$R$15,BA4,FALSE))</f>
        <v>0</v>
      </c>
      <c r="BO162" s="412">
        <f>+AE162*($N$2*(1+$N$3))*(VLOOKUP(LEFT(AZ153,6),'2.1 Summary costs O&amp;M'!$J$3:$R$15,BA4,FALSE))</f>
        <v>0</v>
      </c>
      <c r="BP162" s="412">
        <f>+AF162*($N$2*(1+$N$3))*(VLOOKUP(LEFT(AZ153,6),'2.1 Summary costs O&amp;M'!$J$3:$R$15,BA4,FALSE))</f>
        <v>0</v>
      </c>
      <c r="BQ162" s="412">
        <f>+AG162*($N$2*(1+$N$3))*(VLOOKUP(LEFT(AZ153,6),'2.1 Summary costs O&amp;M'!$J$3:$R$15,BA4,FALSE))</f>
        <v>0</v>
      </c>
      <c r="BR162" s="412">
        <f>+AH162*($N$2*(1+$N$3))*(VLOOKUP(LEFT(AZ153,6),'2.1 Summary costs O&amp;M'!$J$3:$R$15,BA4,FALSE))</f>
        <v>0</v>
      </c>
      <c r="BS162" s="412">
        <f>+AI162*($N$2*(1+$N$3))*(VLOOKUP(LEFT(AZ153,6),'2.1 Summary costs O&amp;M'!$J$3:$R$15,BA4,FALSE))</f>
        <v>0</v>
      </c>
      <c r="BT162" s="412">
        <f>+AJ162*($N$2*(1+$N$3))*(VLOOKUP(LEFT(AZ153,6),'2.1 Summary costs O&amp;M'!$J$3:$R$15,BA4,FALSE))</f>
        <v>474.8175213457863</v>
      </c>
      <c r="BU162" s="412">
        <f t="shared" si="92"/>
        <v>1760.3862802918457</v>
      </c>
    </row>
    <row r="163" spans="5:73"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c r="AZ163" s="398"/>
      <c r="BA163" s="414">
        <f>+Q163*(VLOOKUP(LEFT($AZ153,6),'2.1 Summary costs O&amp;M'!$J$3:$R$15,$BA$4,FALSE))</f>
        <v>0</v>
      </c>
      <c r="BB163" s="414">
        <f>+R163*(VLOOKUP(LEFT($AZ153,6),'2.1 Summary costs O&amp;M'!$J$3:$R$15,$BA$4,FALSE))</f>
        <v>0</v>
      </c>
      <c r="BC163" s="414">
        <f>+S163*(VLOOKUP(LEFT($AZ153,6),'2.1 Summary costs O&amp;M'!$J$3:$R$15,$BA$4,FALSE))</f>
        <v>0</v>
      </c>
      <c r="BD163" s="414">
        <f>+T163*(VLOOKUP(LEFT($AZ153,6),'2.1 Summary costs O&amp;M'!$J$3:$R$15,$BA$4,FALSE))</f>
        <v>0</v>
      </c>
      <c r="BE163" s="414">
        <f>+U163*(VLOOKUP(LEFT($AZ153,6),'2.1 Summary costs O&amp;M'!$J$3:$R$15,$BA$4,FALSE))</f>
        <v>0</v>
      </c>
      <c r="BF163" s="414">
        <f>+V163*(VLOOKUP(LEFT($AZ153,6),'2.1 Summary costs O&amp;M'!$J$3:$R$15,$BA$4,FALSE))</f>
        <v>0</v>
      </c>
      <c r="BG163" s="414">
        <f>+W163*(VLOOKUP(LEFT($AZ153,6),'2.1 Summary costs O&amp;M'!$J$3:$R$15,$BA$4,FALSE))</f>
        <v>0</v>
      </c>
      <c r="BH163" s="414">
        <f>+X163*(VLOOKUP(LEFT($AZ153,6),'2.1 Summary costs O&amp;M'!$J$3:$R$15,$BA$4,FALSE))</f>
        <v>0</v>
      </c>
      <c r="BI163" s="414">
        <f>+Y163*(VLOOKUP(LEFT($AZ153,6),'2.1 Summary costs O&amp;M'!$J$3:$R$15,$BA$4,FALSE))</f>
        <v>0</v>
      </c>
      <c r="BJ163" s="414">
        <f>+Z163*(VLOOKUP(LEFT($AZ153,6),'2.1 Summary costs O&amp;M'!$J$3:$R$15,$BA$4,FALSE))</f>
        <v>0</v>
      </c>
      <c r="BK163" s="414">
        <f>+AA163*(VLOOKUP(LEFT($AZ153,6),'2.1 Summary costs O&amp;M'!$J$3:$R$15,$BA$4,FALSE))</f>
        <v>0</v>
      </c>
      <c r="BL163" s="414">
        <f>+AB163*(VLOOKUP(LEFT($AZ153,6),'2.1 Summary costs O&amp;M'!$J$3:$R$15,$BA$4,FALSE))</f>
        <v>0</v>
      </c>
      <c r="BM163" s="414">
        <f>+AC163*(VLOOKUP(LEFT($AZ153,6),'2.1 Summary costs O&amp;M'!$J$3:$R$15,$BA$4,FALSE))</f>
        <v>0</v>
      </c>
      <c r="BN163" s="414">
        <f>+AD163*(VLOOKUP(LEFT($AZ153,6),'2.1 Summary costs O&amp;M'!$J$3:$R$15,$BA$4,FALSE))</f>
        <v>0</v>
      </c>
      <c r="BO163" s="414">
        <f>+AE163*(VLOOKUP(LEFT($AZ153,6),'2.1 Summary costs O&amp;M'!$J$3:$R$15,$BA$4,FALSE))</f>
        <v>0</v>
      </c>
      <c r="BP163" s="414">
        <f>+AF163*(VLOOKUP(LEFT($AZ153,6),'2.1 Summary costs O&amp;M'!$J$3:$R$15,$BA$4,FALSE))</f>
        <v>0</v>
      </c>
      <c r="BQ163" s="414">
        <f>+AG163*(VLOOKUP(LEFT($AZ153,6),'2.1 Summary costs O&amp;M'!$J$3:$R$15,$BA$4,FALSE))</f>
        <v>0</v>
      </c>
      <c r="BR163" s="414">
        <f>+AH163*(VLOOKUP(LEFT($AZ153,6),'2.1 Summary costs O&amp;M'!$J$3:$R$15,$BA$4,FALSE))</f>
        <v>0</v>
      </c>
      <c r="BS163" s="414">
        <f>+AI163*(VLOOKUP(LEFT($AZ153,6),'2.1 Summary costs O&amp;M'!$J$3:$R$15,$BA$4,FALSE))</f>
        <v>0</v>
      </c>
      <c r="BT163" s="414">
        <f>+AJ163*(VLOOKUP(LEFT($AZ153,6),'2.1 Summary costs O&amp;M'!$J$3:$R$15,$BA$4,FALSE))</f>
        <v>0</v>
      </c>
      <c r="BU163" s="398"/>
    </row>
    <row r="164" spans="5:73" x14ac:dyDescent="0.25">
      <c r="F164" s="438"/>
      <c r="G164" s="109" t="s">
        <v>250</v>
      </c>
      <c r="H164" s="109"/>
      <c r="I164" s="176">
        <v>3</v>
      </c>
      <c r="J164" s="176"/>
      <c r="K164" s="148" t="s">
        <v>264</v>
      </c>
      <c r="L164" s="175"/>
      <c r="M164" s="195">
        <v>0.5</v>
      </c>
      <c r="N164" s="195">
        <f>M164*I164</f>
        <v>1.5</v>
      </c>
      <c r="Q164" s="383">
        <f t="shared" ref="Q164:R169" si="98">+$N164*(1+$N$1)^(1+Q$6)</f>
        <v>1.5878823103129287</v>
      </c>
      <c r="R164" s="383">
        <f t="shared" si="98"/>
        <v>1.6337358391525392</v>
      </c>
      <c r="S164" s="383"/>
      <c r="T164" s="383"/>
      <c r="U164" s="383"/>
      <c r="V164" s="383"/>
      <c r="W164" s="383"/>
      <c r="X164" s="383"/>
      <c r="Y164" s="383"/>
      <c r="Z164" s="383">
        <f t="shared" ref="Z164:AA169" si="99">+$N164*(1+$N$1)^(1+Z$6)</f>
        <v>2.0515874893756725</v>
      </c>
      <c r="AA164" s="383">
        <f t="shared" si="99"/>
        <v>2.1108315060764644</v>
      </c>
      <c r="AB164" s="383"/>
      <c r="AC164" s="383"/>
      <c r="AD164" s="383"/>
      <c r="AE164" s="383"/>
      <c r="AF164" s="383"/>
      <c r="AG164" s="383"/>
      <c r="AH164" s="383"/>
      <c r="AI164" s="383"/>
      <c r="AJ164" s="383">
        <f t="shared" ref="AJ164:AJ169" si="100">+$N164*(1+$N$1)^(1+AJ$6)</f>
        <v>2.7272521911230609</v>
      </c>
      <c r="AK164" s="385">
        <f t="shared" ref="AK164:AK170" si="101">SUM(Q164:AJ164)</f>
        <v>10.111289336040667</v>
      </c>
      <c r="AZ164" s="398" t="str">
        <f>+G164</f>
        <v>Seedlings (plastic bag 0.5 liters)</v>
      </c>
      <c r="BA164" s="414">
        <f>+Q164*(VLOOKUP(LEFT($AZ153,6),'2.1 Summary costs O&amp;M'!$J$3:$R$15,$BA$4,FALSE))</f>
        <v>285.81881585632715</v>
      </c>
      <c r="BB164" s="414">
        <f>+R164*(VLOOKUP(LEFT($AZ153,6),'2.1 Summary costs O&amp;M'!$J$3:$R$15,$BA$4,FALSE))</f>
        <v>294.07245104745704</v>
      </c>
      <c r="BC164" s="414">
        <f>+S164*(VLOOKUP(LEFT($AZ153,6),'2.1 Summary costs O&amp;M'!$J$3:$R$15,$BA$4,FALSE))</f>
        <v>0</v>
      </c>
      <c r="BD164" s="414">
        <f>+T164*(VLOOKUP(LEFT($AZ153,6),'2.1 Summary costs O&amp;M'!$J$3:$R$15,$BA$4,FALSE))</f>
        <v>0</v>
      </c>
      <c r="BE164" s="414">
        <f>+U164*(VLOOKUP(LEFT($AZ153,6),'2.1 Summary costs O&amp;M'!$J$3:$R$15,$BA$4,FALSE))</f>
        <v>0</v>
      </c>
      <c r="BF164" s="414">
        <f>+V164*(VLOOKUP(LEFT($AZ153,6),'2.1 Summary costs O&amp;M'!$J$3:$R$15,$BA$4,FALSE))</f>
        <v>0</v>
      </c>
      <c r="BG164" s="414">
        <f>+W164*(VLOOKUP(LEFT($AZ153,6),'2.1 Summary costs O&amp;M'!$J$3:$R$15,$BA$4,FALSE))</f>
        <v>0</v>
      </c>
      <c r="BH164" s="414">
        <f>+X164*(VLOOKUP(LEFT($AZ153,6),'2.1 Summary costs O&amp;M'!$J$3:$R$15,$BA$4,FALSE))</f>
        <v>0</v>
      </c>
      <c r="BI164" s="414">
        <f>+Y164*(VLOOKUP(LEFT($AZ153,6),'2.1 Summary costs O&amp;M'!$J$3:$R$15,$BA$4,FALSE))</f>
        <v>0</v>
      </c>
      <c r="BJ164" s="414">
        <f>+Z164*(VLOOKUP(LEFT($AZ153,6),'2.1 Summary costs O&amp;M'!$J$3:$R$15,$BA$4,FALSE))</f>
        <v>369.28574808762107</v>
      </c>
      <c r="BK164" s="414">
        <f>+AA164*(VLOOKUP(LEFT($AZ153,6),'2.1 Summary costs O&amp;M'!$J$3:$R$15,$BA$4,FALSE))</f>
        <v>379.94967109376358</v>
      </c>
      <c r="BL164" s="414">
        <f>+AB164*(VLOOKUP(LEFT($AZ153,6),'2.1 Summary costs O&amp;M'!$J$3:$R$15,$BA$4,FALSE))</f>
        <v>0</v>
      </c>
      <c r="BM164" s="414">
        <f>+AC164*(VLOOKUP(LEFT($AZ153,6),'2.1 Summary costs O&amp;M'!$J$3:$R$15,$BA$4,FALSE))</f>
        <v>0</v>
      </c>
      <c r="BN164" s="414">
        <f>+AD164*(VLOOKUP(LEFT($AZ153,6),'2.1 Summary costs O&amp;M'!$J$3:$R$15,$BA$4,FALSE))</f>
        <v>0</v>
      </c>
      <c r="BO164" s="414">
        <f>+AE164*(VLOOKUP(LEFT($AZ153,6),'2.1 Summary costs O&amp;M'!$J$3:$R$15,$BA$4,FALSE))</f>
        <v>0</v>
      </c>
      <c r="BP164" s="414">
        <f>+AF164*(VLOOKUP(LEFT($AZ153,6),'2.1 Summary costs O&amp;M'!$J$3:$R$15,$BA$4,FALSE))</f>
        <v>0</v>
      </c>
      <c r="BQ164" s="414">
        <f>+AG164*(VLOOKUP(LEFT($AZ153,6),'2.1 Summary costs O&amp;M'!$J$3:$R$15,$BA$4,FALSE))</f>
        <v>0</v>
      </c>
      <c r="BR164" s="414">
        <f>+AH164*(VLOOKUP(LEFT($AZ153,6),'2.1 Summary costs O&amp;M'!$J$3:$R$15,$BA$4,FALSE))</f>
        <v>0</v>
      </c>
      <c r="BS164" s="414">
        <f>+AI164*(VLOOKUP(LEFT($AZ153,6),'2.1 Summary costs O&amp;M'!$J$3:$R$15,$BA$4,FALSE))</f>
        <v>0</v>
      </c>
      <c r="BT164" s="414">
        <f>+AJ164*(VLOOKUP(LEFT($AZ153,6),'2.1 Summary costs O&amp;M'!$J$3:$R$15,$BA$4,FALSE))</f>
        <v>490.90539440215099</v>
      </c>
      <c r="BU164" s="414">
        <f t="shared" ref="BU164:BU170" si="102">SUM(BA164:BT164)</f>
        <v>1820.0320804873197</v>
      </c>
    </row>
    <row r="165" spans="5:73" x14ac:dyDescent="0.25">
      <c r="F165" s="438"/>
      <c r="G165" s="109" t="s">
        <v>273</v>
      </c>
      <c r="H165" s="109"/>
      <c r="I165" s="176">
        <f>100*0.04</f>
        <v>4</v>
      </c>
      <c r="J165" s="176"/>
      <c r="K165" s="148" t="s">
        <v>276</v>
      </c>
      <c r="L165" s="175"/>
      <c r="M165" s="195">
        <f>+Costo_Pestici_organ_1ha</f>
        <v>1</v>
      </c>
      <c r="N165" s="195">
        <f>M165*I165</f>
        <v>4</v>
      </c>
      <c r="Q165" s="383">
        <f t="shared" si="98"/>
        <v>4.2343528275011435</v>
      </c>
      <c r="R165" s="383">
        <f t="shared" si="98"/>
        <v>4.3566289044067714</v>
      </c>
      <c r="S165" s="383"/>
      <c r="T165" s="383"/>
      <c r="U165" s="383"/>
      <c r="V165" s="383"/>
      <c r="W165" s="384"/>
      <c r="X165" s="383"/>
      <c r="Y165" s="384"/>
      <c r="Z165" s="383">
        <f t="shared" si="99"/>
        <v>5.4708999716684596</v>
      </c>
      <c r="AA165" s="383">
        <f t="shared" si="99"/>
        <v>5.6288840162039051</v>
      </c>
      <c r="AB165" s="383"/>
      <c r="AC165" s="384"/>
      <c r="AD165" s="383"/>
      <c r="AE165" s="383"/>
      <c r="AF165" s="383"/>
      <c r="AG165" s="384"/>
      <c r="AH165" s="383"/>
      <c r="AI165" s="384"/>
      <c r="AJ165" s="383">
        <f t="shared" si="100"/>
        <v>7.2726725096614961</v>
      </c>
      <c r="AK165" s="385">
        <f t="shared" si="101"/>
        <v>26.963438229441778</v>
      </c>
      <c r="AZ165" s="398" t="str">
        <f t="shared" ref="AZ165:AZ170" si="103">+G165</f>
        <v>Ecological pesticides and herbicides</v>
      </c>
      <c r="BA165" s="414">
        <f>+Q165*(VLOOKUP(LEFT($AZ153,6),'2.1 Summary costs O&amp;M'!$J$3:$R$15,$BA$4,FALSE))</f>
        <v>762.18350895020581</v>
      </c>
      <c r="BB165" s="414">
        <f>+R165*(VLOOKUP(LEFT($AZ153,6),'2.1 Summary costs O&amp;M'!$J$3:$R$15,$BA$4,FALSE))</f>
        <v>784.1932027932188</v>
      </c>
      <c r="BC165" s="414">
        <f>+S165*(VLOOKUP(LEFT($AZ153,6),'2.1 Summary costs O&amp;M'!$J$3:$R$15,$BA$4,FALSE))</f>
        <v>0</v>
      </c>
      <c r="BD165" s="414">
        <f>+T165*(VLOOKUP(LEFT($AZ153,6),'2.1 Summary costs O&amp;M'!$J$3:$R$15,$BA$4,FALSE))</f>
        <v>0</v>
      </c>
      <c r="BE165" s="414">
        <f>+U165*(VLOOKUP(LEFT($AZ153,6),'2.1 Summary costs O&amp;M'!$J$3:$R$15,$BA$4,FALSE))</f>
        <v>0</v>
      </c>
      <c r="BF165" s="414">
        <f>+V165*(VLOOKUP(LEFT($AZ153,6),'2.1 Summary costs O&amp;M'!$J$3:$R$15,$BA$4,FALSE))</f>
        <v>0</v>
      </c>
      <c r="BG165" s="414">
        <f>+W165*(VLOOKUP(LEFT($AZ153,6),'2.1 Summary costs O&amp;M'!$J$3:$R$15,$BA$4,FALSE))</f>
        <v>0</v>
      </c>
      <c r="BH165" s="414">
        <f>+X165*(VLOOKUP(LEFT($AZ153,6),'2.1 Summary costs O&amp;M'!$J$3:$R$15,$BA$4,FALSE))</f>
        <v>0</v>
      </c>
      <c r="BI165" s="414">
        <f>+Y165*(VLOOKUP(LEFT($AZ153,6),'2.1 Summary costs O&amp;M'!$J$3:$R$15,$BA$4,FALSE))</f>
        <v>0</v>
      </c>
      <c r="BJ165" s="414">
        <f>+Z165*(VLOOKUP(LEFT($AZ153,6),'2.1 Summary costs O&amp;M'!$J$3:$R$15,$BA$4,FALSE))</f>
        <v>984.76199490032275</v>
      </c>
      <c r="BK165" s="414">
        <f>+AA165*(VLOOKUP(LEFT($AZ153,6),'2.1 Summary costs O&amp;M'!$J$3:$R$15,$BA$4,FALSE))</f>
        <v>1013.1991229167029</v>
      </c>
      <c r="BL165" s="414">
        <f>+AB165*(VLOOKUP(LEFT($AZ153,6),'2.1 Summary costs O&amp;M'!$J$3:$R$15,$BA$4,FALSE))</f>
        <v>0</v>
      </c>
      <c r="BM165" s="414">
        <f>+AC165*(VLOOKUP(LEFT($AZ153,6),'2.1 Summary costs O&amp;M'!$J$3:$R$15,$BA$4,FALSE))</f>
        <v>0</v>
      </c>
      <c r="BN165" s="414">
        <f>+AD165*(VLOOKUP(LEFT($AZ153,6),'2.1 Summary costs O&amp;M'!$J$3:$R$15,$BA$4,FALSE))</f>
        <v>0</v>
      </c>
      <c r="BO165" s="414">
        <f>+AE165*(VLOOKUP(LEFT($AZ153,6),'2.1 Summary costs O&amp;M'!$J$3:$R$15,$BA$4,FALSE))</f>
        <v>0</v>
      </c>
      <c r="BP165" s="414">
        <f>+AF165*(VLOOKUP(LEFT($AZ153,6),'2.1 Summary costs O&amp;M'!$J$3:$R$15,$BA$4,FALSE))</f>
        <v>0</v>
      </c>
      <c r="BQ165" s="414">
        <f>+AG165*(VLOOKUP(LEFT($AZ153,6),'2.1 Summary costs O&amp;M'!$J$3:$R$15,$BA$4,FALSE))</f>
        <v>0</v>
      </c>
      <c r="BR165" s="414">
        <f>+AH165*(VLOOKUP(LEFT($AZ153,6),'2.1 Summary costs O&amp;M'!$J$3:$R$15,$BA$4,FALSE))</f>
        <v>0</v>
      </c>
      <c r="BS165" s="414">
        <f>+AI165*(VLOOKUP(LEFT($AZ153,6),'2.1 Summary costs O&amp;M'!$J$3:$R$15,$BA$4,FALSE))</f>
        <v>0</v>
      </c>
      <c r="BT165" s="414">
        <f>+AJ165*(VLOOKUP(LEFT($AZ153,6),'2.1 Summary costs O&amp;M'!$J$3:$R$15,$BA$4,FALSE))</f>
        <v>1309.0810517390694</v>
      </c>
      <c r="BU165" s="414">
        <f t="shared" si="102"/>
        <v>4853.4188812995199</v>
      </c>
    </row>
    <row r="166" spans="5:73" x14ac:dyDescent="0.25">
      <c r="F166" s="446"/>
      <c r="G166" s="109"/>
      <c r="H166" s="109"/>
      <c r="I166" s="176"/>
      <c r="J166" s="176"/>
      <c r="K166" s="148"/>
      <c r="L166" s="175"/>
      <c r="M166" s="195"/>
      <c r="N166" s="195"/>
      <c r="Q166" s="383">
        <f t="shared" si="98"/>
        <v>0</v>
      </c>
      <c r="R166" s="383">
        <f t="shared" si="98"/>
        <v>0</v>
      </c>
      <c r="S166" s="383"/>
      <c r="T166" s="383"/>
      <c r="U166" s="384"/>
      <c r="V166" s="383"/>
      <c r="W166" s="384"/>
      <c r="X166" s="383"/>
      <c r="Y166" s="384"/>
      <c r="Z166" s="383">
        <f t="shared" si="99"/>
        <v>0</v>
      </c>
      <c r="AA166" s="383">
        <f t="shared" si="99"/>
        <v>0</v>
      </c>
      <c r="AB166" s="383"/>
      <c r="AC166" s="384"/>
      <c r="AD166" s="383"/>
      <c r="AE166" s="384"/>
      <c r="AF166" s="383"/>
      <c r="AG166" s="384"/>
      <c r="AH166" s="383"/>
      <c r="AI166" s="384"/>
      <c r="AJ166" s="383">
        <f t="shared" si="100"/>
        <v>0</v>
      </c>
      <c r="AK166" s="385">
        <f t="shared" si="101"/>
        <v>0</v>
      </c>
      <c r="AZ166" s="398">
        <f t="shared" si="103"/>
        <v>0</v>
      </c>
      <c r="BA166" s="414">
        <f>+Q166*(VLOOKUP(LEFT($AZ153,6),'2.1 Summary costs O&amp;M'!$J$3:$R$15,$BA$4,FALSE))</f>
        <v>0</v>
      </c>
      <c r="BB166" s="414">
        <f>+R166*(VLOOKUP(LEFT($AZ153,6),'2.1 Summary costs O&amp;M'!$J$3:$R$15,$BA$4,FALSE))</f>
        <v>0</v>
      </c>
      <c r="BC166" s="414">
        <f>+S166*(VLOOKUP(LEFT($AZ153,6),'2.1 Summary costs O&amp;M'!$J$3:$R$15,$BA$4,FALSE))</f>
        <v>0</v>
      </c>
      <c r="BD166" s="414">
        <f>+T166*(VLOOKUP(LEFT($AZ153,6),'2.1 Summary costs O&amp;M'!$J$3:$R$15,$BA$4,FALSE))</f>
        <v>0</v>
      </c>
      <c r="BE166" s="414">
        <f>+U166*(VLOOKUP(LEFT($AZ153,6),'2.1 Summary costs O&amp;M'!$J$3:$R$15,$BA$4,FALSE))</f>
        <v>0</v>
      </c>
      <c r="BF166" s="414">
        <f>+V166*(VLOOKUP(LEFT($AZ153,6),'2.1 Summary costs O&amp;M'!$J$3:$R$15,$BA$4,FALSE))</f>
        <v>0</v>
      </c>
      <c r="BG166" s="414">
        <f>+W166*(VLOOKUP(LEFT($AZ153,6),'2.1 Summary costs O&amp;M'!$J$3:$R$15,$BA$4,FALSE))</f>
        <v>0</v>
      </c>
      <c r="BH166" s="414">
        <f>+X166*(VLOOKUP(LEFT($AZ153,6),'2.1 Summary costs O&amp;M'!$J$3:$R$15,$BA$4,FALSE))</f>
        <v>0</v>
      </c>
      <c r="BI166" s="414">
        <f>+Y166*(VLOOKUP(LEFT($AZ153,6),'2.1 Summary costs O&amp;M'!$J$3:$R$15,$BA$4,FALSE))</f>
        <v>0</v>
      </c>
      <c r="BJ166" s="414">
        <f>+Z166*(VLOOKUP(LEFT($AZ153,6),'2.1 Summary costs O&amp;M'!$J$3:$R$15,$BA$4,FALSE))</f>
        <v>0</v>
      </c>
      <c r="BK166" s="414">
        <f>+AA166*(VLOOKUP(LEFT($AZ153,6),'2.1 Summary costs O&amp;M'!$J$3:$R$15,$BA$4,FALSE))</f>
        <v>0</v>
      </c>
      <c r="BL166" s="414">
        <f>+AB166*(VLOOKUP(LEFT($AZ153,6),'2.1 Summary costs O&amp;M'!$J$3:$R$15,$BA$4,FALSE))</f>
        <v>0</v>
      </c>
      <c r="BM166" s="414">
        <f>+AC166*(VLOOKUP(LEFT($AZ153,6),'2.1 Summary costs O&amp;M'!$J$3:$R$15,$BA$4,FALSE))</f>
        <v>0</v>
      </c>
      <c r="BN166" s="414">
        <f>+AD166*(VLOOKUP(LEFT($AZ153,6),'2.1 Summary costs O&amp;M'!$J$3:$R$15,$BA$4,FALSE))</f>
        <v>0</v>
      </c>
      <c r="BO166" s="414">
        <f>+AE166*(VLOOKUP(LEFT($AZ153,6),'2.1 Summary costs O&amp;M'!$J$3:$R$15,$BA$4,FALSE))</f>
        <v>0</v>
      </c>
      <c r="BP166" s="414">
        <f>+AF166*(VLOOKUP(LEFT($AZ153,6),'2.1 Summary costs O&amp;M'!$J$3:$R$15,$BA$4,FALSE))</f>
        <v>0</v>
      </c>
      <c r="BQ166" s="414">
        <f>+AG166*(VLOOKUP(LEFT($AZ153,6),'2.1 Summary costs O&amp;M'!$J$3:$R$15,$BA$4,FALSE))</f>
        <v>0</v>
      </c>
      <c r="BR166" s="414">
        <f>+AH166*(VLOOKUP(LEFT($AZ153,6),'2.1 Summary costs O&amp;M'!$J$3:$R$15,$BA$4,FALSE))</f>
        <v>0</v>
      </c>
      <c r="BS166" s="414">
        <f>+AI166*(VLOOKUP(LEFT($AZ153,6),'2.1 Summary costs O&amp;M'!$J$3:$R$15,$BA$4,FALSE))</f>
        <v>0</v>
      </c>
      <c r="BT166" s="414">
        <f>+AJ166*(VLOOKUP(LEFT($AZ153,6),'2.1 Summary costs O&amp;M'!$J$3:$R$15,$BA$4,FALSE))</f>
        <v>0</v>
      </c>
      <c r="BU166" s="414">
        <f t="shared" si="102"/>
        <v>0</v>
      </c>
    </row>
    <row r="167" spans="5:73" x14ac:dyDescent="0.25">
      <c r="F167" s="446"/>
      <c r="G167" s="109"/>
      <c r="H167" s="109"/>
      <c r="I167" s="176"/>
      <c r="J167" s="176"/>
      <c r="K167" s="148"/>
      <c r="L167" s="175"/>
      <c r="M167" s="195"/>
      <c r="N167" s="195"/>
      <c r="Q167" s="383">
        <f t="shared" si="98"/>
        <v>0</v>
      </c>
      <c r="R167" s="383">
        <f t="shared" si="98"/>
        <v>0</v>
      </c>
      <c r="S167" s="383"/>
      <c r="T167" s="383"/>
      <c r="U167" s="384"/>
      <c r="V167" s="383"/>
      <c r="W167" s="384"/>
      <c r="X167" s="383"/>
      <c r="Y167" s="384"/>
      <c r="Z167" s="383">
        <f t="shared" si="99"/>
        <v>0</v>
      </c>
      <c r="AA167" s="383">
        <f t="shared" si="99"/>
        <v>0</v>
      </c>
      <c r="AB167" s="383"/>
      <c r="AC167" s="384"/>
      <c r="AD167" s="383"/>
      <c r="AE167" s="384"/>
      <c r="AF167" s="383"/>
      <c r="AG167" s="384"/>
      <c r="AH167" s="383"/>
      <c r="AI167" s="384"/>
      <c r="AJ167" s="383">
        <f t="shared" si="100"/>
        <v>0</v>
      </c>
      <c r="AK167" s="385">
        <f t="shared" si="101"/>
        <v>0</v>
      </c>
      <c r="AZ167" s="398">
        <f t="shared" si="103"/>
        <v>0</v>
      </c>
      <c r="BA167" s="414">
        <f>+Q167*(VLOOKUP(LEFT($AZ153,6),'2.1 Summary costs O&amp;M'!$J$3:$R$15,$BA$4,FALSE))</f>
        <v>0</v>
      </c>
      <c r="BB167" s="414">
        <f>+R167*(VLOOKUP(LEFT($AZ153,6),'2.1 Summary costs O&amp;M'!$J$3:$R$15,$BA$4,FALSE))</f>
        <v>0</v>
      </c>
      <c r="BC167" s="414">
        <f>+S167*(VLOOKUP(LEFT($AZ153,6),'2.1 Summary costs O&amp;M'!$J$3:$R$15,$BA$4,FALSE))</f>
        <v>0</v>
      </c>
      <c r="BD167" s="414">
        <f>+T167*(VLOOKUP(LEFT($AZ153,6),'2.1 Summary costs O&amp;M'!$J$3:$R$15,$BA$4,FALSE))</f>
        <v>0</v>
      </c>
      <c r="BE167" s="414">
        <f>+U167*(VLOOKUP(LEFT($AZ153,6),'2.1 Summary costs O&amp;M'!$J$3:$R$15,$BA$4,FALSE))</f>
        <v>0</v>
      </c>
      <c r="BF167" s="414">
        <f>+V167*(VLOOKUP(LEFT($AZ153,6),'2.1 Summary costs O&amp;M'!$J$3:$R$15,$BA$4,FALSE))</f>
        <v>0</v>
      </c>
      <c r="BG167" s="414">
        <f>+W167*(VLOOKUP(LEFT($AZ153,6),'2.1 Summary costs O&amp;M'!$J$3:$R$15,$BA$4,FALSE))</f>
        <v>0</v>
      </c>
      <c r="BH167" s="414">
        <f>+X167*(VLOOKUP(LEFT($AZ153,6),'2.1 Summary costs O&amp;M'!$J$3:$R$15,$BA$4,FALSE))</f>
        <v>0</v>
      </c>
      <c r="BI167" s="414">
        <f>+Y167*(VLOOKUP(LEFT($AZ153,6),'2.1 Summary costs O&amp;M'!$J$3:$R$15,$BA$4,FALSE))</f>
        <v>0</v>
      </c>
      <c r="BJ167" s="414">
        <f>+Z167*(VLOOKUP(LEFT($AZ153,6),'2.1 Summary costs O&amp;M'!$J$3:$R$15,$BA$4,FALSE))</f>
        <v>0</v>
      </c>
      <c r="BK167" s="414">
        <f>+AA167*(VLOOKUP(LEFT($AZ153,6),'2.1 Summary costs O&amp;M'!$J$3:$R$15,$BA$4,FALSE))</f>
        <v>0</v>
      </c>
      <c r="BL167" s="414">
        <f>+AB167*(VLOOKUP(LEFT($AZ153,6),'2.1 Summary costs O&amp;M'!$J$3:$R$15,$BA$4,FALSE))</f>
        <v>0</v>
      </c>
      <c r="BM167" s="414">
        <f>+AC167*(VLOOKUP(LEFT($AZ153,6),'2.1 Summary costs O&amp;M'!$J$3:$R$15,$BA$4,FALSE))</f>
        <v>0</v>
      </c>
      <c r="BN167" s="414">
        <f>+AD167*(VLOOKUP(LEFT($AZ153,6),'2.1 Summary costs O&amp;M'!$J$3:$R$15,$BA$4,FALSE))</f>
        <v>0</v>
      </c>
      <c r="BO167" s="414">
        <f>+AE167*(VLOOKUP(LEFT($AZ153,6),'2.1 Summary costs O&amp;M'!$J$3:$R$15,$BA$4,FALSE))</f>
        <v>0</v>
      </c>
      <c r="BP167" s="414">
        <f>+AF167*(VLOOKUP(LEFT($AZ153,6),'2.1 Summary costs O&amp;M'!$J$3:$R$15,$BA$4,FALSE))</f>
        <v>0</v>
      </c>
      <c r="BQ167" s="414">
        <f>+AG167*(VLOOKUP(LEFT($AZ153,6),'2.1 Summary costs O&amp;M'!$J$3:$R$15,$BA$4,FALSE))</f>
        <v>0</v>
      </c>
      <c r="BR167" s="414">
        <f>+AH167*(VLOOKUP(LEFT($AZ153,6),'2.1 Summary costs O&amp;M'!$J$3:$R$15,$BA$4,FALSE))</f>
        <v>0</v>
      </c>
      <c r="BS167" s="414">
        <f>+AI167*(VLOOKUP(LEFT($AZ153,6),'2.1 Summary costs O&amp;M'!$J$3:$R$15,$BA$4,FALSE))</f>
        <v>0</v>
      </c>
      <c r="BT167" s="414">
        <f>+AJ167*(VLOOKUP(LEFT($AZ153,6),'2.1 Summary costs O&amp;M'!$J$3:$R$15,$BA$4,FALSE))</f>
        <v>0</v>
      </c>
      <c r="BU167" s="414">
        <f t="shared" si="102"/>
        <v>0</v>
      </c>
    </row>
    <row r="168" spans="5:73" x14ac:dyDescent="0.25">
      <c r="F168" s="438"/>
      <c r="G168" s="109" t="s">
        <v>256</v>
      </c>
      <c r="H168" s="109"/>
      <c r="I168" s="185">
        <v>0.04</v>
      </c>
      <c r="J168" s="176"/>
      <c r="K168" s="148" t="s">
        <v>277</v>
      </c>
      <c r="L168" s="175"/>
      <c r="M168" s="195">
        <f>+Costo_Abon_ton</f>
        <v>100</v>
      </c>
      <c r="N168" s="195">
        <f>M168*I168</f>
        <v>4</v>
      </c>
      <c r="Q168" s="383">
        <f t="shared" si="98"/>
        <v>4.2343528275011435</v>
      </c>
      <c r="R168" s="383">
        <f t="shared" si="98"/>
        <v>4.3566289044067714</v>
      </c>
      <c r="S168" s="383"/>
      <c r="T168" s="383"/>
      <c r="U168" s="383"/>
      <c r="V168" s="383"/>
      <c r="W168" s="384"/>
      <c r="X168" s="383"/>
      <c r="Y168" s="384"/>
      <c r="Z168" s="383">
        <f t="shared" si="99"/>
        <v>5.4708999716684596</v>
      </c>
      <c r="AA168" s="383">
        <f t="shared" si="99"/>
        <v>5.6288840162039051</v>
      </c>
      <c r="AB168" s="383"/>
      <c r="AC168" s="384"/>
      <c r="AD168" s="383"/>
      <c r="AE168" s="384"/>
      <c r="AF168" s="383"/>
      <c r="AG168" s="384"/>
      <c r="AH168" s="383"/>
      <c r="AI168" s="384"/>
      <c r="AJ168" s="383">
        <f t="shared" si="100"/>
        <v>7.2726725096614961</v>
      </c>
      <c r="AK168" s="385">
        <f t="shared" si="101"/>
        <v>26.963438229441778</v>
      </c>
      <c r="AZ168" s="398" t="str">
        <f t="shared" si="103"/>
        <v>Organic fertilizer</v>
      </c>
      <c r="BA168" s="414">
        <f>+Q168*(VLOOKUP(LEFT($AZ153,6),'2.1 Summary costs O&amp;M'!$J$3:$R$15,$BA$4,FALSE))</f>
        <v>762.18350895020581</v>
      </c>
      <c r="BB168" s="414">
        <f>+R168*(VLOOKUP(LEFT($AZ153,6),'2.1 Summary costs O&amp;M'!$J$3:$R$15,$BA$4,FALSE))</f>
        <v>784.1932027932188</v>
      </c>
      <c r="BC168" s="414">
        <f>+S168*(VLOOKUP(LEFT($AZ153,6),'2.1 Summary costs O&amp;M'!$J$3:$R$15,$BA$4,FALSE))</f>
        <v>0</v>
      </c>
      <c r="BD168" s="414">
        <f>+T168*(VLOOKUP(LEFT($AZ153,6),'2.1 Summary costs O&amp;M'!$J$3:$R$15,$BA$4,FALSE))</f>
        <v>0</v>
      </c>
      <c r="BE168" s="414">
        <f>+U168*(VLOOKUP(LEFT($AZ153,6),'2.1 Summary costs O&amp;M'!$J$3:$R$15,$BA$4,FALSE))</f>
        <v>0</v>
      </c>
      <c r="BF168" s="414">
        <f>+V168*(VLOOKUP(LEFT($AZ153,6),'2.1 Summary costs O&amp;M'!$J$3:$R$15,$BA$4,FALSE))</f>
        <v>0</v>
      </c>
      <c r="BG168" s="414">
        <f>+W168*(VLOOKUP(LEFT($AZ153,6),'2.1 Summary costs O&amp;M'!$J$3:$R$15,$BA$4,FALSE))</f>
        <v>0</v>
      </c>
      <c r="BH168" s="414">
        <f>+X168*(VLOOKUP(LEFT($AZ153,6),'2.1 Summary costs O&amp;M'!$J$3:$R$15,$BA$4,FALSE))</f>
        <v>0</v>
      </c>
      <c r="BI168" s="414">
        <f>+Y168*(VLOOKUP(LEFT($AZ153,6),'2.1 Summary costs O&amp;M'!$J$3:$R$15,$BA$4,FALSE))</f>
        <v>0</v>
      </c>
      <c r="BJ168" s="414">
        <f>+Z168*(VLOOKUP(LEFT($AZ153,6),'2.1 Summary costs O&amp;M'!$J$3:$R$15,$BA$4,FALSE))</f>
        <v>984.76199490032275</v>
      </c>
      <c r="BK168" s="414">
        <f>+AA168*(VLOOKUP(LEFT($AZ153,6),'2.1 Summary costs O&amp;M'!$J$3:$R$15,$BA$4,FALSE))</f>
        <v>1013.1991229167029</v>
      </c>
      <c r="BL168" s="414">
        <f>+AB168*(VLOOKUP(LEFT($AZ153,6),'2.1 Summary costs O&amp;M'!$J$3:$R$15,$BA$4,FALSE))</f>
        <v>0</v>
      </c>
      <c r="BM168" s="414">
        <f>+AC168*(VLOOKUP(LEFT($AZ153,6),'2.1 Summary costs O&amp;M'!$J$3:$R$15,$BA$4,FALSE))</f>
        <v>0</v>
      </c>
      <c r="BN168" s="414">
        <f>+AD168*(VLOOKUP(LEFT($AZ153,6),'2.1 Summary costs O&amp;M'!$J$3:$R$15,$BA$4,FALSE))</f>
        <v>0</v>
      </c>
      <c r="BO168" s="414">
        <f>+AE168*(VLOOKUP(LEFT($AZ153,6),'2.1 Summary costs O&amp;M'!$J$3:$R$15,$BA$4,FALSE))</f>
        <v>0</v>
      </c>
      <c r="BP168" s="414">
        <f>+AF168*(VLOOKUP(LEFT($AZ153,6),'2.1 Summary costs O&amp;M'!$J$3:$R$15,$BA$4,FALSE))</f>
        <v>0</v>
      </c>
      <c r="BQ168" s="414">
        <f>+AG168*(VLOOKUP(LEFT($AZ153,6),'2.1 Summary costs O&amp;M'!$J$3:$R$15,$BA$4,FALSE))</f>
        <v>0</v>
      </c>
      <c r="BR168" s="414">
        <f>+AH168*(VLOOKUP(LEFT($AZ153,6),'2.1 Summary costs O&amp;M'!$J$3:$R$15,$BA$4,FALSE))</f>
        <v>0</v>
      </c>
      <c r="BS168" s="414">
        <f>+AI168*(VLOOKUP(LEFT($AZ153,6),'2.1 Summary costs O&amp;M'!$J$3:$R$15,$BA$4,FALSE))</f>
        <v>0</v>
      </c>
      <c r="BT168" s="414">
        <f>+AJ168*(VLOOKUP(LEFT($AZ153,6),'2.1 Summary costs O&amp;M'!$J$3:$R$15,$BA$4,FALSE))</f>
        <v>1309.0810517390694</v>
      </c>
      <c r="BU168" s="414">
        <f t="shared" si="102"/>
        <v>4853.4188812995199</v>
      </c>
    </row>
    <row r="169" spans="5:73" x14ac:dyDescent="0.25">
      <c r="F169" s="438"/>
      <c r="G169" s="109" t="s">
        <v>274</v>
      </c>
      <c r="H169" s="109"/>
      <c r="I169" s="105">
        <v>0.5</v>
      </c>
      <c r="J169" s="105"/>
      <c r="K169" s="148" t="s">
        <v>275</v>
      </c>
      <c r="L169" s="175"/>
      <c r="M169" s="195">
        <f>+Costo_Herramita</f>
        <v>150</v>
      </c>
      <c r="N169" s="195">
        <f>M169*I169</f>
        <v>75</v>
      </c>
      <c r="Q169" s="383">
        <f t="shared" si="98"/>
        <v>79.394115515646448</v>
      </c>
      <c r="R169" s="383">
        <f t="shared" si="98"/>
        <v>81.686791957626966</v>
      </c>
      <c r="S169" s="383"/>
      <c r="T169" s="383"/>
      <c r="U169" s="383"/>
      <c r="V169" s="383"/>
      <c r="W169" s="384"/>
      <c r="X169" s="383"/>
      <c r="Y169" s="384"/>
      <c r="Z169" s="383">
        <f t="shared" si="99"/>
        <v>102.57937446878361</v>
      </c>
      <c r="AA169" s="383">
        <f t="shared" si="99"/>
        <v>105.54157530382322</v>
      </c>
      <c r="AB169" s="383"/>
      <c r="AC169" s="384"/>
      <c r="AD169" s="383"/>
      <c r="AE169" s="384"/>
      <c r="AF169" s="383"/>
      <c r="AG169" s="384"/>
      <c r="AH169" s="383"/>
      <c r="AI169" s="384"/>
      <c r="AJ169" s="383">
        <f t="shared" si="100"/>
        <v>136.36260955615305</v>
      </c>
      <c r="AK169" s="385">
        <f t="shared" si="101"/>
        <v>505.56446680203328</v>
      </c>
      <c r="AZ169" s="398" t="str">
        <f t="shared" si="103"/>
        <v>Tools</v>
      </c>
      <c r="BA169" s="414">
        <f>+Q169*(VLOOKUP(LEFT($AZ153,6),'2.1 Summary costs O&amp;M'!$J$3:$R$15,$BA$4,FALSE))</f>
        <v>14290.94079281636</v>
      </c>
      <c r="BB169" s="414">
        <f>+R169*(VLOOKUP(LEFT($AZ153,6),'2.1 Summary costs O&amp;M'!$J$3:$R$15,$BA$4,FALSE))</f>
        <v>14703.622552372854</v>
      </c>
      <c r="BC169" s="414">
        <f>+S169*(VLOOKUP(LEFT($AZ153,6),'2.1 Summary costs O&amp;M'!$J$3:$R$15,$BA$4,FALSE))</f>
        <v>0</v>
      </c>
      <c r="BD169" s="414">
        <f>+T169*(VLOOKUP(LEFT($AZ153,6),'2.1 Summary costs O&amp;M'!$J$3:$R$15,$BA$4,FALSE))</f>
        <v>0</v>
      </c>
      <c r="BE169" s="414">
        <f>+U169*(VLOOKUP(LEFT($AZ153,6),'2.1 Summary costs O&amp;M'!$J$3:$R$15,$BA$4,FALSE))</f>
        <v>0</v>
      </c>
      <c r="BF169" s="414">
        <f>+V169*(VLOOKUP(LEFT($AZ153,6),'2.1 Summary costs O&amp;M'!$J$3:$R$15,$BA$4,FALSE))</f>
        <v>0</v>
      </c>
      <c r="BG169" s="414">
        <f>+W169*(VLOOKUP(LEFT($AZ153,6),'2.1 Summary costs O&amp;M'!$J$3:$R$15,$BA$4,FALSE))</f>
        <v>0</v>
      </c>
      <c r="BH169" s="414">
        <f>+X169*(VLOOKUP(LEFT($AZ153,6),'2.1 Summary costs O&amp;M'!$J$3:$R$15,$BA$4,FALSE))</f>
        <v>0</v>
      </c>
      <c r="BI169" s="414">
        <f>+Y169*(VLOOKUP(LEFT($AZ153,6),'2.1 Summary costs O&amp;M'!$J$3:$R$15,$BA$4,FALSE))</f>
        <v>0</v>
      </c>
      <c r="BJ169" s="414">
        <f>+Z169*(VLOOKUP(LEFT($AZ153,6),'2.1 Summary costs O&amp;M'!$J$3:$R$15,$BA$4,FALSE))</f>
        <v>18464.287404381052</v>
      </c>
      <c r="BK169" s="414">
        <f>+AA169*(VLOOKUP(LEFT($AZ153,6),'2.1 Summary costs O&amp;M'!$J$3:$R$15,$BA$4,FALSE))</f>
        <v>18997.48355468818</v>
      </c>
      <c r="BL169" s="414">
        <f>+AB169*(VLOOKUP(LEFT($AZ153,6),'2.1 Summary costs O&amp;M'!$J$3:$R$15,$BA$4,FALSE))</f>
        <v>0</v>
      </c>
      <c r="BM169" s="414">
        <f>+AC169*(VLOOKUP(LEFT($AZ153,6),'2.1 Summary costs O&amp;M'!$J$3:$R$15,$BA$4,FALSE))</f>
        <v>0</v>
      </c>
      <c r="BN169" s="414">
        <f>+AD169*(VLOOKUP(LEFT($AZ153,6),'2.1 Summary costs O&amp;M'!$J$3:$R$15,$BA$4,FALSE))</f>
        <v>0</v>
      </c>
      <c r="BO169" s="414">
        <f>+AE169*(VLOOKUP(LEFT($AZ153,6),'2.1 Summary costs O&amp;M'!$J$3:$R$15,$BA$4,FALSE))</f>
        <v>0</v>
      </c>
      <c r="BP169" s="414">
        <f>+AF169*(VLOOKUP(LEFT($AZ153,6),'2.1 Summary costs O&amp;M'!$J$3:$R$15,$BA$4,FALSE))</f>
        <v>0</v>
      </c>
      <c r="BQ169" s="414">
        <f>+AG169*(VLOOKUP(LEFT($AZ153,6),'2.1 Summary costs O&amp;M'!$J$3:$R$15,$BA$4,FALSE))</f>
        <v>0</v>
      </c>
      <c r="BR169" s="414">
        <f>+AH169*(VLOOKUP(LEFT($AZ153,6),'2.1 Summary costs O&amp;M'!$J$3:$R$15,$BA$4,FALSE))</f>
        <v>0</v>
      </c>
      <c r="BS169" s="414">
        <f>+AI169*(VLOOKUP(LEFT($AZ153,6),'2.1 Summary costs O&amp;M'!$J$3:$R$15,$BA$4,FALSE))</f>
        <v>0</v>
      </c>
      <c r="BT169" s="414">
        <f>+AJ169*(VLOOKUP(LEFT($AZ153,6),'2.1 Summary costs O&amp;M'!$J$3:$R$15,$BA$4,FALSE))</f>
        <v>24545.26972010755</v>
      </c>
      <c r="BU169" s="412">
        <f t="shared" si="102"/>
        <v>91001.604024365995</v>
      </c>
    </row>
    <row r="170" spans="5:73" ht="15.75" thickBot="1" x14ac:dyDescent="0.3">
      <c r="F170" s="438"/>
      <c r="G170" s="167" t="s">
        <v>153</v>
      </c>
      <c r="H170" s="322"/>
      <c r="I170" s="168"/>
      <c r="J170" s="168"/>
      <c r="K170" s="168"/>
      <c r="L170" s="168"/>
      <c r="M170" s="195"/>
      <c r="N170" s="195">
        <f>SUM(N164:N169)</f>
        <v>84.5</v>
      </c>
      <c r="Q170" s="385">
        <f t="shared" ref="Q170" si="104">SUM(Q164:Q169)</f>
        <v>89.450703480961664</v>
      </c>
      <c r="R170" s="385">
        <f t="shared" ref="R170:AJ170" si="105">SUM(R164:R169)</f>
        <v>92.033785605593053</v>
      </c>
      <c r="S170" s="385">
        <f t="shared" si="105"/>
        <v>0</v>
      </c>
      <c r="T170" s="385">
        <f t="shared" si="105"/>
        <v>0</v>
      </c>
      <c r="U170" s="385">
        <f t="shared" si="105"/>
        <v>0</v>
      </c>
      <c r="V170" s="385">
        <f t="shared" si="105"/>
        <v>0</v>
      </c>
      <c r="W170" s="385">
        <f t="shared" si="105"/>
        <v>0</v>
      </c>
      <c r="X170" s="385">
        <f t="shared" si="105"/>
        <v>0</v>
      </c>
      <c r="Y170" s="385">
        <f t="shared" si="105"/>
        <v>0</v>
      </c>
      <c r="Z170" s="385">
        <f t="shared" si="105"/>
        <v>115.57276190149621</v>
      </c>
      <c r="AA170" s="385">
        <f t="shared" si="105"/>
        <v>118.9101748423075</v>
      </c>
      <c r="AB170" s="385">
        <f t="shared" si="105"/>
        <v>0</v>
      </c>
      <c r="AC170" s="385">
        <f t="shared" si="105"/>
        <v>0</v>
      </c>
      <c r="AD170" s="385">
        <f t="shared" si="105"/>
        <v>0</v>
      </c>
      <c r="AE170" s="385">
        <f t="shared" si="105"/>
        <v>0</v>
      </c>
      <c r="AF170" s="385">
        <f t="shared" si="105"/>
        <v>0</v>
      </c>
      <c r="AG170" s="385">
        <f t="shared" si="105"/>
        <v>0</v>
      </c>
      <c r="AH170" s="385">
        <f t="shared" si="105"/>
        <v>0</v>
      </c>
      <c r="AI170" s="385">
        <f t="shared" si="105"/>
        <v>0</v>
      </c>
      <c r="AJ170" s="385">
        <f t="shared" si="105"/>
        <v>153.63520676659911</v>
      </c>
      <c r="AK170" s="385">
        <f t="shared" si="101"/>
        <v>569.60263259695762</v>
      </c>
      <c r="AZ170" s="398" t="str">
        <f t="shared" si="103"/>
        <v>Subtotal USD</v>
      </c>
      <c r="BA170" s="414">
        <f>+Q170*(VLOOKUP(LEFT($AZ153,6),'2.1 Summary costs O&amp;M'!$J$3:$R$15,$BA$4,FALSE))</f>
        <v>16101.126626573099</v>
      </c>
      <c r="BB170" s="414">
        <f>+R170*(VLOOKUP(LEFT($AZ153,6),'2.1 Summary costs O&amp;M'!$J$3:$R$15,$BA$4,FALSE))</f>
        <v>16566.081409006751</v>
      </c>
      <c r="BC170" s="414">
        <f>+S170*(VLOOKUP(LEFT($AZ153,6),'2.1 Summary costs O&amp;M'!$J$3:$R$15,$BA$4,FALSE))</f>
        <v>0</v>
      </c>
      <c r="BD170" s="414">
        <f>+T170*(VLOOKUP(LEFT($AZ153,6),'2.1 Summary costs O&amp;M'!$J$3:$R$15,$BA$4,FALSE))</f>
        <v>0</v>
      </c>
      <c r="BE170" s="414">
        <f>+U170*(VLOOKUP(LEFT($AZ153,6),'2.1 Summary costs O&amp;M'!$J$3:$R$15,$BA$4,FALSE))</f>
        <v>0</v>
      </c>
      <c r="BF170" s="414">
        <f>+V170*(VLOOKUP(LEFT($AZ153,6),'2.1 Summary costs O&amp;M'!$J$3:$R$15,$BA$4,FALSE))</f>
        <v>0</v>
      </c>
      <c r="BG170" s="414">
        <f>+W170*(VLOOKUP(LEFT($AZ153,6),'2.1 Summary costs O&amp;M'!$J$3:$R$15,$BA$4,FALSE))</f>
        <v>0</v>
      </c>
      <c r="BH170" s="414">
        <f>+X170*(VLOOKUP(LEFT($AZ153,6),'2.1 Summary costs O&amp;M'!$J$3:$R$15,$BA$4,FALSE))</f>
        <v>0</v>
      </c>
      <c r="BI170" s="414">
        <f>+Y170*(VLOOKUP(LEFT($AZ153,6),'2.1 Summary costs O&amp;M'!$J$3:$R$15,$BA$4,FALSE))</f>
        <v>0</v>
      </c>
      <c r="BJ170" s="414">
        <f>+Z170*(VLOOKUP(LEFT($AZ153,6),'2.1 Summary costs O&amp;M'!$J$3:$R$15,$BA$4,FALSE))</f>
        <v>20803.097142269318</v>
      </c>
      <c r="BK170" s="414">
        <f>+AA170*(VLOOKUP(LEFT($AZ153,6),'2.1 Summary costs O&amp;M'!$J$3:$R$15,$BA$4,FALSE))</f>
        <v>21403.831471615351</v>
      </c>
      <c r="BL170" s="414">
        <f>+AB170*(VLOOKUP(LEFT($AZ153,6),'2.1 Summary costs O&amp;M'!$J$3:$R$15,$BA$4,FALSE))</f>
        <v>0</v>
      </c>
      <c r="BM170" s="414">
        <f>+AC170*(VLOOKUP(LEFT($AZ153,6),'2.1 Summary costs O&amp;M'!$J$3:$R$15,$BA$4,FALSE))</f>
        <v>0</v>
      </c>
      <c r="BN170" s="414">
        <f>+AD170*(VLOOKUP(LEFT($AZ153,6),'2.1 Summary costs O&amp;M'!$J$3:$R$15,$BA$4,FALSE))</f>
        <v>0</v>
      </c>
      <c r="BO170" s="414">
        <f>+AE170*(VLOOKUP(LEFT($AZ153,6),'2.1 Summary costs O&amp;M'!$J$3:$R$15,$BA$4,FALSE))</f>
        <v>0</v>
      </c>
      <c r="BP170" s="414">
        <f>+AF170*(VLOOKUP(LEFT($AZ153,6),'2.1 Summary costs O&amp;M'!$J$3:$R$15,$BA$4,FALSE))</f>
        <v>0</v>
      </c>
      <c r="BQ170" s="414">
        <f>+AG170*(VLOOKUP(LEFT($AZ153,6),'2.1 Summary costs O&amp;M'!$J$3:$R$15,$BA$4,FALSE))</f>
        <v>0</v>
      </c>
      <c r="BR170" s="414">
        <f>+AH170*(VLOOKUP(LEFT($AZ153,6),'2.1 Summary costs O&amp;M'!$J$3:$R$15,$BA$4,FALSE))</f>
        <v>0</v>
      </c>
      <c r="BS170" s="414">
        <f>+AI170*(VLOOKUP(LEFT($AZ153,6),'2.1 Summary costs O&amp;M'!$J$3:$R$15,$BA$4,FALSE))</f>
        <v>0</v>
      </c>
      <c r="BT170" s="414">
        <f>+AJ170*(VLOOKUP(LEFT($AZ153,6),'2.1 Summary costs O&amp;M'!$J$3:$R$15,$BA$4,FALSE))</f>
        <v>27654.337217987839</v>
      </c>
      <c r="BU170" s="412">
        <f t="shared" si="102"/>
        <v>102528.47386745235</v>
      </c>
    </row>
    <row r="171" spans="5:73"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73"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73" ht="15.75" thickBot="1" x14ac:dyDescent="0.3">
      <c r="F173" s="438"/>
      <c r="G173" s="162" t="s">
        <v>153</v>
      </c>
      <c r="H173" s="320"/>
      <c r="I173" s="163"/>
      <c r="J173" s="163"/>
      <c r="K173" s="163"/>
      <c r="L173" s="163"/>
      <c r="M173" s="164"/>
      <c r="N173" s="91">
        <f>N172</f>
        <v>0</v>
      </c>
    </row>
    <row r="174" spans="5:73" ht="15.75" thickBot="1" x14ac:dyDescent="0.3">
      <c r="F174" s="439"/>
      <c r="G174" s="162" t="s">
        <v>158</v>
      </c>
      <c r="H174" s="320"/>
      <c r="I174" s="163"/>
      <c r="J174" s="163"/>
      <c r="K174" s="163"/>
      <c r="L174" s="163"/>
      <c r="M174" s="163"/>
      <c r="N174" s="91">
        <f>N173+N170+N162</f>
        <v>84.645799999999994</v>
      </c>
    </row>
    <row r="175" spans="5:73"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73"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73"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73" ht="45.75" thickBot="1" x14ac:dyDescent="0.3">
      <c r="A178" s="395" t="str">
        <f>+F178</f>
        <v>2.1.8. Establish silvopasture systems using diversified living fence arrangements.</v>
      </c>
      <c r="B178" s="396">
        <f>+AK187*($N$2*(1+$N$3))</f>
        <v>788.5091593943614</v>
      </c>
      <c r="C178" s="397">
        <f>+AK195</f>
        <v>2600.8999892780403</v>
      </c>
      <c r="D178" s="397">
        <f>+C178+B178</f>
        <v>3389.4091486724019</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c r="AZ178" t="str">
        <f>+F178</f>
        <v>2.1.8. Establish silvopasture systems using diversified living fence arrangements.</v>
      </c>
    </row>
    <row r="179" spans="1:73"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5.4754562424583755</v>
      </c>
      <c r="R179" s="383">
        <f>+$N179*(1+$N$1)^(1+R$6)</f>
        <v>5.633571859146687</v>
      </c>
      <c r="S179" s="383"/>
      <c r="T179" s="383">
        <f>+$N179*(1+$N$1)^(1+T$6)</f>
        <v>5.9636327326771612</v>
      </c>
      <c r="U179" s="383"/>
      <c r="V179" s="383">
        <f>+$N179*(1+$N$1)^(1+V$6)</f>
        <v>6.3130312809474773</v>
      </c>
      <c r="W179" s="383"/>
      <c r="X179" s="383">
        <f>+$N179*(1+$N$1)^(1+X$6)</f>
        <v>6.6829004636457787</v>
      </c>
      <c r="Y179" s="383"/>
      <c r="Z179" s="383">
        <f>+$N179*(1+$N$1)^(1+Z$6)</f>
        <v>7.0744396185368013</v>
      </c>
      <c r="AA179" s="383"/>
      <c r="AB179" s="383">
        <f>+$N179*(1+$N$1)^(1+AB$6)</f>
        <v>7.4889183504343535</v>
      </c>
      <c r="AC179" s="383"/>
      <c r="AD179" s="383">
        <f>+$N179*(1+$N$1)^(1+AD$6)</f>
        <v>7.9276806480217257</v>
      </c>
      <c r="AE179" s="383"/>
      <c r="AF179" s="383">
        <f>+$N179*(1+$N$1)^(1+AF$6)</f>
        <v>8.3921492418692232</v>
      </c>
      <c r="AG179" s="383"/>
      <c r="AH179" s="383">
        <f>+$N179*(1+$N$1)^(1+AH$6)</f>
        <v>8.8838302177801314</v>
      </c>
      <c r="AI179" s="383"/>
      <c r="AJ179" s="383">
        <f>+$N179*(1+$N$1)^(1+AJ$6)</f>
        <v>9.4043179004243491</v>
      </c>
      <c r="AK179" s="392">
        <f t="shared" ref="AK179:AK181" si="106">SUM(Q179:AJ179)</f>
        <v>79.239928555942058</v>
      </c>
      <c r="AZ179" t="str">
        <f>+G179</f>
        <v>Workforce</v>
      </c>
      <c r="BA179" s="412">
        <f>+Q179*($N$2*(1+$N$3))*(VLOOKUP(LEFT(AZ178,6),'2.1 Summary costs O&amp;M'!$J$3:$R$15,BA4,FALSE))</f>
        <v>9153.6069789221747</v>
      </c>
      <c r="BB179" s="412">
        <f>+R179*($N$2*(1+$N$3))*(VLOOKUP(LEFT(AZ178,6),'2.1 Summary costs O&amp;M'!$J$3:$R$15,BA4,FALSE))</f>
        <v>9417.9371366854084</v>
      </c>
      <c r="BC179" s="412">
        <f>+S179*($N$2*(1+$N$3))*(VLOOKUP(LEFT(AZ178,6),'2.1 Summary costs O&amp;M'!$J$3:$R$15,BA4,FALSE))</f>
        <v>0</v>
      </c>
      <c r="BD179" s="412">
        <f>+T179*($N$2*(1+$N$3))*(VLOOKUP(LEFT(AZ178,6),'2.1 Summary costs O&amp;M'!$J$3:$R$15,BA4,FALSE))</f>
        <v>9969.7171859879691</v>
      </c>
      <c r="BE179" s="412">
        <f>+U179*($N$2*(1+$N$3))*(VLOOKUP(LEFT(AZ178,6),'2.1 Summary costs O&amp;M'!$J$3:$R$15,BA4,FALSE))</f>
        <v>0</v>
      </c>
      <c r="BF179" s="412">
        <f>+V179*($N$2*(1+$N$3))*(VLOOKUP(LEFT(AZ178,6),'2.1 Summary costs O&amp;M'!$J$3:$R$15,BA4,FALSE))</f>
        <v>10553.825038968725</v>
      </c>
      <c r="BG179" s="412">
        <f>+W179*($N$2*(1+$N$3))*(VLOOKUP(LEFT(AZ178,6),'2.1 Summary costs O&amp;M'!$J$3:$R$15,BA4,FALSE))</f>
        <v>0</v>
      </c>
      <c r="BH179" s="412">
        <f>+X179*($N$2*(1+$N$3))*(VLOOKUP(LEFT(AZ178,6),'2.1 Summary costs O&amp;M'!$J$3:$R$15,BA4,FALSE))</f>
        <v>11172.154723677397</v>
      </c>
      <c r="BI179" s="412">
        <f>+Y179*($N$2*(1+$N$3))*(VLOOKUP(LEFT(AZ178,6),'2.1 Summary costs O&amp;M'!$J$3:$R$15,BA4,FALSE))</f>
        <v>0</v>
      </c>
      <c r="BJ179" s="412">
        <f>+Z179*($N$2*(1+$N$3))*(VLOOKUP(LEFT(AZ178,6),'2.1 Summary costs O&amp;M'!$J$3:$R$15,BA4,FALSE))</f>
        <v>11826.711235870909</v>
      </c>
      <c r="BK179" s="412">
        <f>+AA179*($N$2*(1+$N$3))*(VLOOKUP(LEFT(AZ178,6),'2.1 Summary costs O&amp;M'!$J$3:$R$15,BA4,FALSE))</f>
        <v>0</v>
      </c>
      <c r="BL179" s="412">
        <f>+AB179*($N$2*(1+$N$3))*(VLOOKUP(LEFT(AZ178,6),'2.1 Summary costs O&amp;M'!$J$3:$R$15,BA4,FALSE))</f>
        <v>12519.617040412382</v>
      </c>
      <c r="BM179" s="412">
        <f>+AC179*($N$2*(1+$N$3))*(VLOOKUP(LEFT(AZ178,6),'2.1 Summary costs O&amp;M'!$J$3:$R$15,BA4,FALSE))</f>
        <v>0</v>
      </c>
      <c r="BN179" s="412">
        <f>+AD179*($N$2*(1+$N$3))*(VLOOKUP(LEFT(AZ178,6),'2.1 Summary costs O&amp;M'!$J$3:$R$15,BA4,FALSE))</f>
        <v>13253.118953575417</v>
      </c>
      <c r="BO179" s="412">
        <f>+AE179*($N$2*(1+$N$3))*(VLOOKUP(LEFT(AZ178,6),'2.1 Summary costs O&amp;M'!$J$3:$R$15,BA4,FALSE))</f>
        <v>0</v>
      </c>
      <c r="BP179" s="412">
        <f>+AF179*($N$2*(1+$N$3))*(VLOOKUP(LEFT(AZ178,6),'2.1 Summary costs O&amp;M'!$J$3:$R$15,BA4,FALSE))</f>
        <v>14029.595428570266</v>
      </c>
      <c r="BQ179" s="412">
        <f>+AG179*($N$2*(1+$N$3))*(VLOOKUP(LEFT(AZ178,6),'2.1 Summary costs O&amp;M'!$J$3:$R$15,BA4,FALSE))</f>
        <v>0</v>
      </c>
      <c r="BR179" s="412">
        <f>+AH179*($N$2*(1+$N$3))*(VLOOKUP(LEFT(AZ178,6),'2.1 Summary costs O&amp;M'!$J$3:$R$15,BA4,FALSE))</f>
        <v>14851.564267915908</v>
      </c>
      <c r="BS179" s="412">
        <f>+AI179*($N$2*(1+$N$3))*(VLOOKUP(LEFT(AZ178,6),'2.1 Summary costs O&amp;M'!$J$3:$R$15,BA4,FALSE))</f>
        <v>0</v>
      </c>
      <c r="BT179" s="412">
        <f>+AJ179*($N$2*(1+$N$3))*(VLOOKUP(LEFT(AZ178,6),'2.1 Summary costs O&amp;M'!$J$3:$R$15,BA4,FALSE))</f>
        <v>15721.690787666168</v>
      </c>
      <c r="BU179" s="412">
        <f>SUM(BA179:BT179)</f>
        <v>132469.5387782527</v>
      </c>
    </row>
    <row r="180" spans="1:73"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106"/>
        <v>0</v>
      </c>
      <c r="AZ180">
        <f t="shared" ref="AZ180:AZ187" si="107">+G180</f>
        <v>0</v>
      </c>
      <c r="BA180" s="412">
        <f>+Q180*($N$2*(1+$N$3))*(VLOOKUP(LEFT(AZ178,6),'2.1 Summary costs O&amp;M'!$J$3:$R$15,BA4,FALSE))</f>
        <v>0</v>
      </c>
      <c r="BB180" s="412">
        <f>+R180*($N$2*(1+$N$3))*(VLOOKUP(LEFT(AZ178,6),'2.1 Summary costs O&amp;M'!$J$3:$R$15,BA4,FALSE))</f>
        <v>0</v>
      </c>
      <c r="BC180" s="412">
        <f>+S180*($N$2*(1+$N$3))*(VLOOKUP(LEFT(AZ178,6),'2.1 Summary costs O&amp;M'!$J$3:$R$15,BA4,FALSE))</f>
        <v>0</v>
      </c>
      <c r="BD180" s="412">
        <f>+T180*($N$2*(1+$N$3))*(VLOOKUP(LEFT(AZ178,6),'2.1 Summary costs O&amp;M'!$J$3:$R$15,BA4,FALSE))</f>
        <v>0</v>
      </c>
      <c r="BE180" s="412">
        <f>+U180*($N$2*(1+$N$3))*(VLOOKUP(LEFT(AZ178,6),'2.1 Summary costs O&amp;M'!$J$3:$R$15,BA4,FALSE))</f>
        <v>0</v>
      </c>
      <c r="BF180" s="412">
        <f>+V180*($N$2*(1+$N$3))*(VLOOKUP(LEFT(AZ178,6),'2.1 Summary costs O&amp;M'!$J$3:$R$15,BA4,FALSE))</f>
        <v>0</v>
      </c>
      <c r="BG180" s="412">
        <f>+W180*($N$2*(1+$N$3))*(VLOOKUP(LEFT(AZ178,6),'2.1 Summary costs O&amp;M'!$J$3:$R$15,BA4,FALSE))</f>
        <v>0</v>
      </c>
      <c r="BH180" s="412">
        <f>+X180*($N$2*(1+$N$3))*(VLOOKUP(LEFT(AZ178,6),'2.1 Summary costs O&amp;M'!$J$3:$R$15,BA4,FALSE))</f>
        <v>0</v>
      </c>
      <c r="BI180" s="412">
        <f>+Y180*($N$2*(1+$N$3))*(VLOOKUP(LEFT(AZ178,6),'2.1 Summary costs O&amp;M'!$J$3:$R$15,BA4,FALSE))</f>
        <v>0</v>
      </c>
      <c r="BJ180" s="412">
        <f>+Z180*($N$2*(1+$N$3))*(VLOOKUP(LEFT(AZ178,6),'2.1 Summary costs O&amp;M'!$J$3:$R$15,BA4,FALSE))</f>
        <v>0</v>
      </c>
      <c r="BK180" s="412">
        <f>+AA180*($N$2*(1+$N$3))*(VLOOKUP(LEFT(AZ178,6),'2.1 Summary costs O&amp;M'!$J$3:$R$15,BA4,FALSE))</f>
        <v>0</v>
      </c>
      <c r="BL180" s="412">
        <f>+AB180*($N$2*(1+$N$3))*(VLOOKUP(LEFT(AZ178,6),'2.1 Summary costs O&amp;M'!$J$3:$R$15,BA4,FALSE))</f>
        <v>0</v>
      </c>
      <c r="BM180" s="412">
        <f>+AC180*($N$2*(1+$N$3))*(VLOOKUP(LEFT(AZ178,6),'2.1 Summary costs O&amp;M'!$J$3:$R$15,BA4,FALSE))</f>
        <v>0</v>
      </c>
      <c r="BN180" s="412">
        <f>+AD180*($N$2*(1+$N$3))*(VLOOKUP(LEFT(AZ178,6),'2.1 Summary costs O&amp;M'!$J$3:$R$15,BA4,FALSE))</f>
        <v>0</v>
      </c>
      <c r="BO180" s="412">
        <f>+AE180*($N$2*(1+$N$3))*(VLOOKUP(LEFT(AZ178,6),'2.1 Summary costs O&amp;M'!$J$3:$R$15,BA4,FALSE))</f>
        <v>0</v>
      </c>
      <c r="BP180" s="412">
        <f>+AF180*($N$2*(1+$N$3))*(VLOOKUP(LEFT(AZ178,6),'2.1 Summary costs O&amp;M'!$J$3:$R$15,BA4,FALSE))</f>
        <v>0</v>
      </c>
      <c r="BQ180" s="412">
        <f>+AG180*($N$2*(1+$N$3))*(VLOOKUP(LEFT(AZ178,6),'2.1 Summary costs O&amp;M'!$J$3:$R$15,BA4,FALSE))</f>
        <v>0</v>
      </c>
      <c r="BR180" s="412">
        <f>+AH180*($N$2*(1+$N$3))*(VLOOKUP(LEFT(AZ178,6),'2.1 Summary costs O&amp;M'!$J$3:$R$15,BA4,FALSE))</f>
        <v>0</v>
      </c>
      <c r="BS180" s="412">
        <f>+AI180*($N$2*(1+$N$3))*(VLOOKUP(LEFT(AZ178,6),'2.1 Summary costs O&amp;M'!$J$3:$R$15,BA4,FALSE))</f>
        <v>0</v>
      </c>
      <c r="BT180" s="412">
        <f>+AJ180*($N$2*(1+$N$3))*(VLOOKUP(LEFT(AZ178,6),'2.1 Summary costs O&amp;M'!$J$3:$R$15,BA4,FALSE))</f>
        <v>0</v>
      </c>
      <c r="BU180" s="412">
        <f t="shared" ref="BU180:BU187" si="108">SUM(BA180:BT180)</f>
        <v>0</v>
      </c>
    </row>
    <row r="181" spans="1:73"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106"/>
        <v>0</v>
      </c>
      <c r="AZ181">
        <f t="shared" si="107"/>
        <v>0</v>
      </c>
      <c r="BA181" s="412">
        <f>+Q181*($N$2*(1+$N$3))*(VLOOKUP(LEFT(AZ178,6),'2.1 Summary costs O&amp;M'!$J$3:$R$15,BA4,FALSE))</f>
        <v>0</v>
      </c>
      <c r="BB181" s="412">
        <f>+R181*($N$2*(1+$N$3))*(VLOOKUP(LEFT(AZ178,6),'2.1 Summary costs O&amp;M'!$J$3:$R$15,BA4,FALSE))</f>
        <v>0</v>
      </c>
      <c r="BC181" s="412">
        <f>+S181*($N$2*(1+$N$3))*(VLOOKUP(LEFT(AZ178,6),'2.1 Summary costs O&amp;M'!$J$3:$R$15,BA4,FALSE))</f>
        <v>0</v>
      </c>
      <c r="BD181" s="412">
        <f>+T181*($N$2*(1+$N$3))*(VLOOKUP(LEFT(AZ178,6),'2.1 Summary costs O&amp;M'!$J$3:$R$15,BA4,FALSE))</f>
        <v>0</v>
      </c>
      <c r="BE181" s="412">
        <f>+U181*($N$2*(1+$N$3))*(VLOOKUP(LEFT(AZ178,6),'2.1 Summary costs O&amp;M'!$J$3:$R$15,BA4,FALSE))</f>
        <v>0</v>
      </c>
      <c r="BF181" s="412">
        <f>+V181*($N$2*(1+$N$3))*(VLOOKUP(LEFT(AZ178,6),'2.1 Summary costs O&amp;M'!$J$3:$R$15,BA4,FALSE))</f>
        <v>0</v>
      </c>
      <c r="BG181" s="412">
        <f>+W181*($N$2*(1+$N$3))*(VLOOKUP(LEFT(AZ178,6),'2.1 Summary costs O&amp;M'!$J$3:$R$15,BA4,FALSE))</f>
        <v>0</v>
      </c>
      <c r="BH181" s="412">
        <f>+X181*($N$2*(1+$N$3))*(VLOOKUP(LEFT(AZ178,6),'2.1 Summary costs O&amp;M'!$J$3:$R$15,BA4,FALSE))</f>
        <v>0</v>
      </c>
      <c r="BI181" s="412">
        <f>+Y181*($N$2*(1+$N$3))*(VLOOKUP(LEFT(AZ178,6),'2.1 Summary costs O&amp;M'!$J$3:$R$15,BA4,FALSE))</f>
        <v>0</v>
      </c>
      <c r="BJ181" s="412">
        <f>+Z181*($N$2*(1+$N$3))*(VLOOKUP(LEFT(AZ178,6),'2.1 Summary costs O&amp;M'!$J$3:$R$15,BA4,FALSE))</f>
        <v>0</v>
      </c>
      <c r="BK181" s="412">
        <f>+AA181*($N$2*(1+$N$3))*(VLOOKUP(LEFT(AZ178,6),'2.1 Summary costs O&amp;M'!$J$3:$R$15,BA4,FALSE))</f>
        <v>0</v>
      </c>
      <c r="BL181" s="412">
        <f>+AB181*($N$2*(1+$N$3))*(VLOOKUP(LEFT(AZ178,6),'2.1 Summary costs O&amp;M'!$J$3:$R$15,BA4,FALSE))</f>
        <v>0</v>
      </c>
      <c r="BM181" s="412">
        <f>+AC181*($N$2*(1+$N$3))*(VLOOKUP(LEFT(AZ178,6),'2.1 Summary costs O&amp;M'!$J$3:$R$15,BA4,FALSE))</f>
        <v>0</v>
      </c>
      <c r="BN181" s="412">
        <f>+AD181*($N$2*(1+$N$3))*(VLOOKUP(LEFT(AZ178,6),'2.1 Summary costs O&amp;M'!$J$3:$R$15,BA4,FALSE))</f>
        <v>0</v>
      </c>
      <c r="BO181" s="412">
        <f>+AE181*($N$2*(1+$N$3))*(VLOOKUP(LEFT(AZ178,6),'2.1 Summary costs O&amp;M'!$J$3:$R$15,BA4,FALSE))</f>
        <v>0</v>
      </c>
      <c r="BP181" s="412">
        <f>+AF181*($N$2*(1+$N$3))*(VLOOKUP(LEFT(AZ178,6),'2.1 Summary costs O&amp;M'!$J$3:$R$15,BA4,FALSE))</f>
        <v>0</v>
      </c>
      <c r="BQ181" s="412">
        <f>+AG181*($N$2*(1+$N$3))*(VLOOKUP(LEFT(AZ178,6),'2.1 Summary costs O&amp;M'!$J$3:$R$15,BA4,FALSE))</f>
        <v>0</v>
      </c>
      <c r="BR181" s="412">
        <f>+AH181*($N$2*(1+$N$3))*(VLOOKUP(LEFT(AZ178,6),'2.1 Summary costs O&amp;M'!$J$3:$R$15,BA4,FALSE))</f>
        <v>0</v>
      </c>
      <c r="BS181" s="412">
        <f>+AI181*($N$2*(1+$N$3))*(VLOOKUP(LEFT(AZ178,6),'2.1 Summary costs O&amp;M'!$J$3:$R$15,BA4,FALSE))</f>
        <v>0</v>
      </c>
      <c r="BT181" s="412">
        <f>+AJ181*($N$2*(1+$N$3))*(VLOOKUP(LEFT(AZ178,6),'2.1 Summary costs O&amp;M'!$J$3:$R$15,BA4,FALSE))</f>
        <v>0</v>
      </c>
      <c r="BU181" s="412">
        <f t="shared" si="108"/>
        <v>0</v>
      </c>
    </row>
    <row r="182" spans="1:73"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c r="AZ182">
        <f t="shared" si="107"/>
        <v>0</v>
      </c>
      <c r="BA182" s="412">
        <f>+Q182*($N$2*(1+$N$3))*(VLOOKUP(LEFT(AZ178,6),'2.1 Summary costs O&amp;M'!$J$3:$R$15,BA4,FALSE))</f>
        <v>0</v>
      </c>
      <c r="BB182" s="412">
        <f>+R182*($N$2*(1+$N$3))*(VLOOKUP(LEFT(AZ178,6),'2.1 Summary costs O&amp;M'!$J$3:$R$15,BA4,FALSE))</f>
        <v>0</v>
      </c>
      <c r="BC182" s="412">
        <f>+S182*($N$2*(1+$N$3))*(VLOOKUP(LEFT(AZ178,6),'2.1 Summary costs O&amp;M'!$J$3:$R$15,BA4,FALSE))</f>
        <v>0</v>
      </c>
      <c r="BD182" s="412">
        <f>+T182*($N$2*(1+$N$3))*(VLOOKUP(LEFT(AZ178,6),'2.1 Summary costs O&amp;M'!$J$3:$R$15,BA4,FALSE))</f>
        <v>0</v>
      </c>
      <c r="BE182" s="412">
        <f>+U182*($N$2*(1+$N$3))*(VLOOKUP(LEFT(AZ178,6),'2.1 Summary costs O&amp;M'!$J$3:$R$15,BA4,FALSE))</f>
        <v>0</v>
      </c>
      <c r="BF182" s="412">
        <f>+V182*($N$2*(1+$N$3))*(VLOOKUP(LEFT(AZ178,6),'2.1 Summary costs O&amp;M'!$J$3:$R$15,BA4,FALSE))</f>
        <v>0</v>
      </c>
      <c r="BG182" s="412">
        <f>+W182*($N$2*(1+$N$3))*(VLOOKUP(LEFT(AZ178,6),'2.1 Summary costs O&amp;M'!$J$3:$R$15,BA4,FALSE))</f>
        <v>0</v>
      </c>
      <c r="BH182" s="412">
        <f>+X182*($N$2*(1+$N$3))*(VLOOKUP(LEFT(AZ178,6),'2.1 Summary costs O&amp;M'!$J$3:$R$15,BA4,FALSE))</f>
        <v>0</v>
      </c>
      <c r="BI182" s="412">
        <f>+Y182*($N$2*(1+$N$3))*(VLOOKUP(LEFT(AZ178,6),'2.1 Summary costs O&amp;M'!$J$3:$R$15,BA4,FALSE))</f>
        <v>0</v>
      </c>
      <c r="BJ182" s="412">
        <f>+Z182*($N$2*(1+$N$3))*(VLOOKUP(LEFT(AZ178,6),'2.1 Summary costs O&amp;M'!$J$3:$R$15,BA4,FALSE))</f>
        <v>0</v>
      </c>
      <c r="BK182" s="412">
        <f>+AA182*($N$2*(1+$N$3))*(VLOOKUP(LEFT(AZ178,6),'2.1 Summary costs O&amp;M'!$J$3:$R$15,BA4,FALSE))</f>
        <v>0</v>
      </c>
      <c r="BL182" s="412">
        <f>+AB182*($N$2*(1+$N$3))*(VLOOKUP(LEFT(AZ178,6),'2.1 Summary costs O&amp;M'!$J$3:$R$15,BA4,FALSE))</f>
        <v>0</v>
      </c>
      <c r="BM182" s="412">
        <f>+AC182*($N$2*(1+$N$3))*(VLOOKUP(LEFT(AZ178,6),'2.1 Summary costs O&amp;M'!$J$3:$R$15,BA4,FALSE))</f>
        <v>0</v>
      </c>
      <c r="BN182" s="412">
        <f>+AD182*($N$2*(1+$N$3))*(VLOOKUP(LEFT(AZ178,6),'2.1 Summary costs O&amp;M'!$J$3:$R$15,BA4,FALSE))</f>
        <v>0</v>
      </c>
      <c r="BO182" s="412">
        <f>+AE182*($N$2*(1+$N$3))*(VLOOKUP(LEFT(AZ178,6),'2.1 Summary costs O&amp;M'!$J$3:$R$15,BA4,FALSE))</f>
        <v>0</v>
      </c>
      <c r="BP182" s="412">
        <f>+AF182*($N$2*(1+$N$3))*(VLOOKUP(LEFT(AZ178,6),'2.1 Summary costs O&amp;M'!$J$3:$R$15,BA4,FALSE))</f>
        <v>0</v>
      </c>
      <c r="BQ182" s="412">
        <f>+AG182*($N$2*(1+$N$3))*(VLOOKUP(LEFT(AZ178,6),'2.1 Summary costs O&amp;M'!$J$3:$R$15,BA4,FALSE))</f>
        <v>0</v>
      </c>
      <c r="BR182" s="412">
        <f>+AH182*($N$2*(1+$N$3))*(VLOOKUP(LEFT(AZ178,6),'2.1 Summary costs O&amp;M'!$J$3:$R$15,BA4,FALSE))</f>
        <v>0</v>
      </c>
      <c r="BS182" s="412">
        <f>+AI182*($N$2*(1+$N$3))*(VLOOKUP(LEFT(AZ178,6),'2.1 Summary costs O&amp;M'!$J$3:$R$15,BA4,FALSE))</f>
        <v>0</v>
      </c>
      <c r="BT182" s="412">
        <f>+AJ182*($N$2*(1+$N$3))*(VLOOKUP(LEFT(AZ178,6),'2.1 Summary costs O&amp;M'!$J$3:$R$15,BA4,FALSE))</f>
        <v>0</v>
      </c>
      <c r="BU182" s="412">
        <f t="shared" si="108"/>
        <v>0</v>
      </c>
    </row>
    <row r="183" spans="1:73"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109">SUM(Q183:AJ183)</f>
        <v>0</v>
      </c>
      <c r="AZ183">
        <f t="shared" si="107"/>
        <v>0</v>
      </c>
      <c r="BA183" s="412">
        <f>+Q183*($N$2*(1+$N$3))*(VLOOKUP(LEFT(AZ178,6),'2.1 Summary costs O&amp;M'!$J$3:$R$15,BA4,FALSE))</f>
        <v>0</v>
      </c>
      <c r="BB183" s="412">
        <f>+R183*($N$2*(1+$N$3))*(VLOOKUP(LEFT(AZ178,6),'2.1 Summary costs O&amp;M'!$J$3:$R$15,BA4,FALSE))</f>
        <v>0</v>
      </c>
      <c r="BC183" s="412">
        <f>+S183*($N$2*(1+$N$3))*(VLOOKUP(LEFT(AZ178,6),'2.1 Summary costs O&amp;M'!$J$3:$R$15,BA4,FALSE))</f>
        <v>0</v>
      </c>
      <c r="BD183" s="412">
        <f>+T183*($N$2*(1+$N$3))*(VLOOKUP(LEFT(AZ178,6),'2.1 Summary costs O&amp;M'!$J$3:$R$15,BA4,FALSE))</f>
        <v>0</v>
      </c>
      <c r="BE183" s="412">
        <f>+U183*($N$2*(1+$N$3))*(VLOOKUP(LEFT(AZ178,6),'2.1 Summary costs O&amp;M'!$J$3:$R$15,BA4,FALSE))</f>
        <v>0</v>
      </c>
      <c r="BF183" s="412">
        <f>+V183*($N$2*(1+$N$3))*(VLOOKUP(LEFT(AZ178,6),'2.1 Summary costs O&amp;M'!$J$3:$R$15,BA4,FALSE))</f>
        <v>0</v>
      </c>
      <c r="BG183" s="412">
        <f>+W183*($N$2*(1+$N$3))*(VLOOKUP(LEFT(AZ178,6),'2.1 Summary costs O&amp;M'!$J$3:$R$15,BA4,FALSE))</f>
        <v>0</v>
      </c>
      <c r="BH183" s="412">
        <f>+X183*($N$2*(1+$N$3))*(VLOOKUP(LEFT(AZ178,6),'2.1 Summary costs O&amp;M'!$J$3:$R$15,BA4,FALSE))</f>
        <v>0</v>
      </c>
      <c r="BI183" s="412">
        <f>+Y183*($N$2*(1+$N$3))*(VLOOKUP(LEFT(AZ178,6),'2.1 Summary costs O&amp;M'!$J$3:$R$15,BA4,FALSE))</f>
        <v>0</v>
      </c>
      <c r="BJ183" s="412">
        <f>+Z183*($N$2*(1+$N$3))*(VLOOKUP(LEFT(AZ178,6),'2.1 Summary costs O&amp;M'!$J$3:$R$15,BA4,FALSE))</f>
        <v>0</v>
      </c>
      <c r="BK183" s="412">
        <f>+AA183*($N$2*(1+$N$3))*(VLOOKUP(LEFT(AZ178,6),'2.1 Summary costs O&amp;M'!$J$3:$R$15,BA4,FALSE))</f>
        <v>0</v>
      </c>
      <c r="BL183" s="412">
        <f>+AB183*($N$2*(1+$N$3))*(VLOOKUP(LEFT(AZ178,6),'2.1 Summary costs O&amp;M'!$J$3:$R$15,BA4,FALSE))</f>
        <v>0</v>
      </c>
      <c r="BM183" s="412">
        <f>+AC183*($N$2*(1+$N$3))*(VLOOKUP(LEFT(AZ178,6),'2.1 Summary costs O&amp;M'!$J$3:$R$15,BA4,FALSE))</f>
        <v>0</v>
      </c>
      <c r="BN183" s="412">
        <f>+AD183*($N$2*(1+$N$3))*(VLOOKUP(LEFT(AZ178,6),'2.1 Summary costs O&amp;M'!$J$3:$R$15,BA4,FALSE))</f>
        <v>0</v>
      </c>
      <c r="BO183" s="412">
        <f>+AE183*($N$2*(1+$N$3))*(VLOOKUP(LEFT(AZ178,6),'2.1 Summary costs O&amp;M'!$J$3:$R$15,BA4,FALSE))</f>
        <v>0</v>
      </c>
      <c r="BP183" s="412">
        <f>+AF183*($N$2*(1+$N$3))*(VLOOKUP(LEFT(AZ178,6),'2.1 Summary costs O&amp;M'!$J$3:$R$15,BA4,FALSE))</f>
        <v>0</v>
      </c>
      <c r="BQ183" s="412">
        <f>+AG183*($N$2*(1+$N$3))*(VLOOKUP(LEFT(AZ178,6),'2.1 Summary costs O&amp;M'!$J$3:$R$15,BA4,FALSE))</f>
        <v>0</v>
      </c>
      <c r="BR183" s="412">
        <f>+AH183*($N$2*(1+$N$3))*(VLOOKUP(LEFT(AZ178,6),'2.1 Summary costs O&amp;M'!$J$3:$R$15,BA4,FALSE))</f>
        <v>0</v>
      </c>
      <c r="BS183" s="412">
        <f>+AI183*($N$2*(1+$N$3))*(VLOOKUP(LEFT(AZ178,6),'2.1 Summary costs O&amp;M'!$J$3:$R$15,BA4,FALSE))</f>
        <v>0</v>
      </c>
      <c r="BT183" s="412">
        <f>+AJ183*($N$2*(1+$N$3))*(VLOOKUP(LEFT(AZ178,6),'2.1 Summary costs O&amp;M'!$J$3:$R$15,BA4,FALSE))</f>
        <v>0</v>
      </c>
      <c r="BU183" s="412">
        <f t="shared" si="108"/>
        <v>0</v>
      </c>
    </row>
    <row r="184" spans="1:73"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109"/>
        <v>0</v>
      </c>
      <c r="AZ184">
        <f t="shared" si="107"/>
        <v>0</v>
      </c>
      <c r="BA184" s="412">
        <f>+Q184*($N$2*(1+$N$3))*(VLOOKUP(LEFT(AZ178,6),'2.1 Summary costs O&amp;M'!$J$3:$R$15,BA4,FALSE))</f>
        <v>0</v>
      </c>
      <c r="BB184" s="412">
        <f>+R184*($N$2*(1+$N$3))*(VLOOKUP(LEFT(AZ178,6),'2.1 Summary costs O&amp;M'!$J$3:$R$15,BA4,FALSE))</f>
        <v>0</v>
      </c>
      <c r="BC184" s="412">
        <f>+S184*($N$2*(1+$N$3))*(VLOOKUP(LEFT(AZ178,6),'2.1 Summary costs O&amp;M'!$J$3:$R$15,BA4,FALSE))</f>
        <v>0</v>
      </c>
      <c r="BD184" s="412">
        <f>+T184*($N$2*(1+$N$3))*(VLOOKUP(LEFT(AZ178,6),'2.1 Summary costs O&amp;M'!$J$3:$R$15,BA4,FALSE))</f>
        <v>0</v>
      </c>
      <c r="BE184" s="412">
        <f>+U184*($N$2*(1+$N$3))*(VLOOKUP(LEFT(AZ178,6),'2.1 Summary costs O&amp;M'!$J$3:$R$15,BA4,FALSE))</f>
        <v>0</v>
      </c>
      <c r="BF184" s="412">
        <f>+V184*($N$2*(1+$N$3))*(VLOOKUP(LEFT(AZ178,6),'2.1 Summary costs O&amp;M'!$J$3:$R$15,BA4,FALSE))</f>
        <v>0</v>
      </c>
      <c r="BG184" s="412">
        <f>+W184*($N$2*(1+$N$3))*(VLOOKUP(LEFT(AZ178,6),'2.1 Summary costs O&amp;M'!$J$3:$R$15,BA4,FALSE))</f>
        <v>0</v>
      </c>
      <c r="BH184" s="412">
        <f>+X184*($N$2*(1+$N$3))*(VLOOKUP(LEFT(AZ178,6),'2.1 Summary costs O&amp;M'!$J$3:$R$15,BA4,FALSE))</f>
        <v>0</v>
      </c>
      <c r="BI184" s="412">
        <f>+Y184*($N$2*(1+$N$3))*(VLOOKUP(LEFT(AZ178,6),'2.1 Summary costs O&amp;M'!$J$3:$R$15,BA4,FALSE))</f>
        <v>0</v>
      </c>
      <c r="BJ184" s="412">
        <f>+Z184*($N$2*(1+$N$3))*(VLOOKUP(LEFT(AZ178,6),'2.1 Summary costs O&amp;M'!$J$3:$R$15,BA4,FALSE))</f>
        <v>0</v>
      </c>
      <c r="BK184" s="412">
        <f>+AA184*($N$2*(1+$N$3))*(VLOOKUP(LEFT(AZ178,6),'2.1 Summary costs O&amp;M'!$J$3:$R$15,BA4,FALSE))</f>
        <v>0</v>
      </c>
      <c r="BL184" s="412">
        <f>+AB184*($N$2*(1+$N$3))*(VLOOKUP(LEFT(AZ178,6),'2.1 Summary costs O&amp;M'!$J$3:$R$15,BA4,FALSE))</f>
        <v>0</v>
      </c>
      <c r="BM184" s="412">
        <f>+AC184*($N$2*(1+$N$3))*(VLOOKUP(LEFT(AZ178,6),'2.1 Summary costs O&amp;M'!$J$3:$R$15,BA4,FALSE))</f>
        <v>0</v>
      </c>
      <c r="BN184" s="412">
        <f>+AD184*($N$2*(1+$N$3))*(VLOOKUP(LEFT(AZ178,6),'2.1 Summary costs O&amp;M'!$J$3:$R$15,BA4,FALSE))</f>
        <v>0</v>
      </c>
      <c r="BO184" s="412">
        <f>+AE184*($N$2*(1+$N$3))*(VLOOKUP(LEFT(AZ178,6),'2.1 Summary costs O&amp;M'!$J$3:$R$15,BA4,FALSE))</f>
        <v>0</v>
      </c>
      <c r="BP184" s="412">
        <f>+AF184*($N$2*(1+$N$3))*(VLOOKUP(LEFT(AZ178,6),'2.1 Summary costs O&amp;M'!$J$3:$R$15,BA4,FALSE))</f>
        <v>0</v>
      </c>
      <c r="BQ184" s="412">
        <f>+AG184*($N$2*(1+$N$3))*(VLOOKUP(LEFT(AZ178,6),'2.1 Summary costs O&amp;M'!$J$3:$R$15,BA4,FALSE))</f>
        <v>0</v>
      </c>
      <c r="BR184" s="412">
        <f>+AH184*($N$2*(1+$N$3))*(VLOOKUP(LEFT(AZ178,6),'2.1 Summary costs O&amp;M'!$J$3:$R$15,BA4,FALSE))</f>
        <v>0</v>
      </c>
      <c r="BS184" s="412">
        <f>+AI184*($N$2*(1+$N$3))*(VLOOKUP(LEFT(AZ178,6),'2.1 Summary costs O&amp;M'!$J$3:$R$15,BA4,FALSE))</f>
        <v>0</v>
      </c>
      <c r="BT184" s="412">
        <f>+AJ184*($N$2*(1+$N$3))*(VLOOKUP(LEFT(AZ178,6),'2.1 Summary costs O&amp;M'!$J$3:$R$15,BA4,FALSE))</f>
        <v>0</v>
      </c>
      <c r="BU184" s="412">
        <f t="shared" si="108"/>
        <v>0</v>
      </c>
    </row>
    <row r="185" spans="1:73"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109"/>
        <v>0</v>
      </c>
      <c r="AZ185">
        <f t="shared" si="107"/>
        <v>0</v>
      </c>
      <c r="BA185" s="412">
        <f>+Q185*($N$2*(1+$N$3))*(VLOOKUP(LEFT(AZ178,6),'2.1 Summary costs O&amp;M'!$J$3:$R$15,BA4,FALSE))</f>
        <v>0</v>
      </c>
      <c r="BB185" s="412">
        <f>+R185*($N$2*(1+$N$3))*(VLOOKUP(LEFT(AZ178,6),'2.1 Summary costs O&amp;M'!$J$3:$R$15,BA4,FALSE))</f>
        <v>0</v>
      </c>
      <c r="BC185" s="412">
        <f>+S185*($N$2*(1+$N$3))*(VLOOKUP(LEFT(AZ178,6),'2.1 Summary costs O&amp;M'!$J$3:$R$15,BA4,FALSE))</f>
        <v>0</v>
      </c>
      <c r="BD185" s="412">
        <f>+T185*($N$2*(1+$N$3))*(VLOOKUP(LEFT(AZ178,6),'2.1 Summary costs O&amp;M'!$J$3:$R$15,BA4,FALSE))</f>
        <v>0</v>
      </c>
      <c r="BE185" s="412">
        <f>+U185*($N$2*(1+$N$3))*(VLOOKUP(LEFT(AZ178,6),'2.1 Summary costs O&amp;M'!$J$3:$R$15,BA4,FALSE))</f>
        <v>0</v>
      </c>
      <c r="BF185" s="412">
        <f>+V185*($N$2*(1+$N$3))*(VLOOKUP(LEFT(AZ178,6),'2.1 Summary costs O&amp;M'!$J$3:$R$15,BA4,FALSE))</f>
        <v>0</v>
      </c>
      <c r="BG185" s="412">
        <f>+W185*($N$2*(1+$N$3))*(VLOOKUP(LEFT(AZ178,6),'2.1 Summary costs O&amp;M'!$J$3:$R$15,BA4,FALSE))</f>
        <v>0</v>
      </c>
      <c r="BH185" s="412">
        <f>+X185*($N$2*(1+$N$3))*(VLOOKUP(LEFT(AZ178,6),'2.1 Summary costs O&amp;M'!$J$3:$R$15,BA4,FALSE))</f>
        <v>0</v>
      </c>
      <c r="BI185" s="412">
        <f>+Y185*($N$2*(1+$N$3))*(VLOOKUP(LEFT(AZ178,6),'2.1 Summary costs O&amp;M'!$J$3:$R$15,BA4,FALSE))</f>
        <v>0</v>
      </c>
      <c r="BJ185" s="412">
        <f>+Z185*($N$2*(1+$N$3))*(VLOOKUP(LEFT(AZ178,6),'2.1 Summary costs O&amp;M'!$J$3:$R$15,BA4,FALSE))</f>
        <v>0</v>
      </c>
      <c r="BK185" s="412">
        <f>+AA185*($N$2*(1+$N$3))*(VLOOKUP(LEFT(AZ178,6),'2.1 Summary costs O&amp;M'!$J$3:$R$15,BA4,FALSE))</f>
        <v>0</v>
      </c>
      <c r="BL185" s="412">
        <f>+AB185*($N$2*(1+$N$3))*(VLOOKUP(LEFT(AZ178,6),'2.1 Summary costs O&amp;M'!$J$3:$R$15,BA4,FALSE))</f>
        <v>0</v>
      </c>
      <c r="BM185" s="412">
        <f>+AC185*($N$2*(1+$N$3))*(VLOOKUP(LEFT(AZ178,6),'2.1 Summary costs O&amp;M'!$J$3:$R$15,BA4,FALSE))</f>
        <v>0</v>
      </c>
      <c r="BN185" s="412">
        <f>+AD185*($N$2*(1+$N$3))*(VLOOKUP(LEFT(AZ178,6),'2.1 Summary costs O&amp;M'!$J$3:$R$15,BA4,FALSE))</f>
        <v>0</v>
      </c>
      <c r="BO185" s="412">
        <f>+AE185*($N$2*(1+$N$3))*(VLOOKUP(LEFT(AZ178,6),'2.1 Summary costs O&amp;M'!$J$3:$R$15,BA4,FALSE))</f>
        <v>0</v>
      </c>
      <c r="BP185" s="412">
        <f>+AF185*($N$2*(1+$N$3))*(VLOOKUP(LEFT(AZ178,6),'2.1 Summary costs O&amp;M'!$J$3:$R$15,BA4,FALSE))</f>
        <v>0</v>
      </c>
      <c r="BQ185" s="412">
        <f>+AG185*($N$2*(1+$N$3))*(VLOOKUP(LEFT(AZ178,6),'2.1 Summary costs O&amp;M'!$J$3:$R$15,BA4,FALSE))</f>
        <v>0</v>
      </c>
      <c r="BR185" s="412">
        <f>+AH185*($N$2*(1+$N$3))*(VLOOKUP(LEFT(AZ178,6),'2.1 Summary costs O&amp;M'!$J$3:$R$15,BA4,FALSE))</f>
        <v>0</v>
      </c>
      <c r="BS185" s="412">
        <f>+AI185*($N$2*(1+$N$3))*(VLOOKUP(LEFT(AZ178,6),'2.1 Summary costs O&amp;M'!$J$3:$R$15,BA4,FALSE))</f>
        <v>0</v>
      </c>
      <c r="BT185" s="412">
        <f>+AJ185*($N$2*(1+$N$3))*(VLOOKUP(LEFT(AZ178,6),'2.1 Summary costs O&amp;M'!$J$3:$R$15,BA4,FALSE))</f>
        <v>0</v>
      </c>
      <c r="BU185" s="412">
        <f t="shared" si="108"/>
        <v>0</v>
      </c>
    </row>
    <row r="186" spans="1:73"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c r="AZ186">
        <f t="shared" si="107"/>
        <v>0</v>
      </c>
      <c r="BA186" s="412">
        <f>+Q186*($N$2*(1+$N$3))*(VLOOKUP(LEFT(AZ178,6),'2.1 Summary costs O&amp;M'!$J$3:$R$15,BA4,FALSE))</f>
        <v>0</v>
      </c>
      <c r="BB186" s="412">
        <f>+R186*($N$2*(1+$N$3))*(VLOOKUP(LEFT(AZ178,6),'2.1 Summary costs O&amp;M'!$J$3:$R$15,BA4,FALSE))</f>
        <v>0</v>
      </c>
      <c r="BC186" s="412">
        <f>+S186*($N$2*(1+$N$3))*(VLOOKUP(LEFT(AZ178,6),'2.1 Summary costs O&amp;M'!$J$3:$R$15,BA4,FALSE))</f>
        <v>0</v>
      </c>
      <c r="BD186" s="412">
        <f>+T186*($N$2*(1+$N$3))*(VLOOKUP(LEFT(AZ178,6),'2.1 Summary costs O&amp;M'!$J$3:$R$15,BA4,FALSE))</f>
        <v>0</v>
      </c>
      <c r="BE186" s="412">
        <f>+U186*($N$2*(1+$N$3))*(VLOOKUP(LEFT(AZ178,6),'2.1 Summary costs O&amp;M'!$J$3:$R$15,BA4,FALSE))</f>
        <v>0</v>
      </c>
      <c r="BF186" s="412">
        <f>+V186*($N$2*(1+$N$3))*(VLOOKUP(LEFT(AZ178,6),'2.1 Summary costs O&amp;M'!$J$3:$R$15,BA4,FALSE))</f>
        <v>0</v>
      </c>
      <c r="BG186" s="412">
        <f>+W186*($N$2*(1+$N$3))*(VLOOKUP(LEFT(AZ178,6),'2.1 Summary costs O&amp;M'!$J$3:$R$15,BA4,FALSE))</f>
        <v>0</v>
      </c>
      <c r="BH186" s="412">
        <f>+X186*($N$2*(1+$N$3))*(VLOOKUP(LEFT(AZ178,6),'2.1 Summary costs O&amp;M'!$J$3:$R$15,BA4,FALSE))</f>
        <v>0</v>
      </c>
      <c r="BI186" s="412">
        <f>+Y186*($N$2*(1+$N$3))*(VLOOKUP(LEFT(AZ178,6),'2.1 Summary costs O&amp;M'!$J$3:$R$15,BA4,FALSE))</f>
        <v>0</v>
      </c>
      <c r="BJ186" s="412">
        <f>+Z186*($N$2*(1+$N$3))*(VLOOKUP(LEFT(AZ178,6),'2.1 Summary costs O&amp;M'!$J$3:$R$15,BA4,FALSE))</f>
        <v>0</v>
      </c>
      <c r="BK186" s="412">
        <f>+AA186*($N$2*(1+$N$3))*(VLOOKUP(LEFT(AZ178,6),'2.1 Summary costs O&amp;M'!$J$3:$R$15,BA4,FALSE))</f>
        <v>0</v>
      </c>
      <c r="BL186" s="412">
        <f>+AB186*($N$2*(1+$N$3))*(VLOOKUP(LEFT(AZ178,6),'2.1 Summary costs O&amp;M'!$J$3:$R$15,BA4,FALSE))</f>
        <v>0</v>
      </c>
      <c r="BM186" s="412">
        <f>+AC186*($N$2*(1+$N$3))*(VLOOKUP(LEFT(AZ178,6),'2.1 Summary costs O&amp;M'!$J$3:$R$15,BA4,FALSE))</f>
        <v>0</v>
      </c>
      <c r="BN186" s="412">
        <f>+AD186*($N$2*(1+$N$3))*(VLOOKUP(LEFT(AZ178,6),'2.1 Summary costs O&amp;M'!$J$3:$R$15,BA4,FALSE))</f>
        <v>0</v>
      </c>
      <c r="BO186" s="412">
        <f>+AE186*($N$2*(1+$N$3))*(VLOOKUP(LEFT(AZ178,6),'2.1 Summary costs O&amp;M'!$J$3:$R$15,BA4,FALSE))</f>
        <v>0</v>
      </c>
      <c r="BP186" s="412">
        <f>+AF186*($N$2*(1+$N$3))*(VLOOKUP(LEFT(AZ178,6),'2.1 Summary costs O&amp;M'!$J$3:$R$15,BA4,FALSE))</f>
        <v>0</v>
      </c>
      <c r="BQ186" s="412">
        <f>+AG186*($N$2*(1+$N$3))*(VLOOKUP(LEFT(AZ178,6),'2.1 Summary costs O&amp;M'!$J$3:$R$15,BA4,FALSE))</f>
        <v>0</v>
      </c>
      <c r="BR186" s="412">
        <f>+AH186*($N$2*(1+$N$3))*(VLOOKUP(LEFT(AZ178,6),'2.1 Summary costs O&amp;M'!$J$3:$R$15,BA4,FALSE))</f>
        <v>0</v>
      </c>
      <c r="BS186" s="412">
        <f>+AI186*($N$2*(1+$N$3))*(VLOOKUP(LEFT(AZ178,6),'2.1 Summary costs O&amp;M'!$J$3:$R$15,BA4,FALSE))</f>
        <v>0</v>
      </c>
      <c r="BT186" s="412">
        <f>+AJ186*($N$2*(1+$N$3))*(VLOOKUP(LEFT(AZ178,6),'2.1 Summary costs O&amp;M'!$J$3:$R$15,BA4,FALSE))</f>
        <v>0</v>
      </c>
      <c r="BU186" s="412">
        <f t="shared" si="108"/>
        <v>0</v>
      </c>
    </row>
    <row r="187" spans="1:73" ht="15.75" thickBot="1" x14ac:dyDescent="0.3">
      <c r="F187" s="438"/>
      <c r="G187" s="162" t="s">
        <v>153</v>
      </c>
      <c r="H187" s="320"/>
      <c r="I187" s="163"/>
      <c r="J187" s="163"/>
      <c r="K187" s="163"/>
      <c r="L187" s="163"/>
      <c r="M187" s="164"/>
      <c r="N187" s="91">
        <f>SUM(N179:N186)</f>
        <v>5.1724137931034484</v>
      </c>
      <c r="Q187" s="385">
        <f t="shared" ref="Q187" si="110">SUM(Q179:Q186)</f>
        <v>5.4754562424583755</v>
      </c>
      <c r="R187" s="385">
        <f t="shared" ref="R187:AJ187" si="111">SUM(R179:R186)</f>
        <v>5.633571859146687</v>
      </c>
      <c r="S187" s="385">
        <f t="shared" si="111"/>
        <v>0</v>
      </c>
      <c r="T187" s="385">
        <f t="shared" si="111"/>
        <v>5.9636327326771612</v>
      </c>
      <c r="U187" s="385">
        <f t="shared" si="111"/>
        <v>0</v>
      </c>
      <c r="V187" s="385">
        <f t="shared" si="111"/>
        <v>6.3130312809474773</v>
      </c>
      <c r="W187" s="385">
        <f t="shared" si="111"/>
        <v>0</v>
      </c>
      <c r="X187" s="385">
        <f t="shared" si="111"/>
        <v>6.6829004636457787</v>
      </c>
      <c r="Y187" s="385">
        <f t="shared" si="111"/>
        <v>0</v>
      </c>
      <c r="Z187" s="385">
        <f t="shared" si="111"/>
        <v>7.0744396185368013</v>
      </c>
      <c r="AA187" s="385">
        <f t="shared" si="111"/>
        <v>0</v>
      </c>
      <c r="AB187" s="385">
        <f t="shared" si="111"/>
        <v>7.4889183504343535</v>
      </c>
      <c r="AC187" s="385">
        <f t="shared" si="111"/>
        <v>0</v>
      </c>
      <c r="AD187" s="385">
        <f t="shared" si="111"/>
        <v>7.9276806480217257</v>
      </c>
      <c r="AE187" s="385">
        <f t="shared" si="111"/>
        <v>0</v>
      </c>
      <c r="AF187" s="385">
        <f t="shared" si="111"/>
        <v>8.3921492418692232</v>
      </c>
      <c r="AG187" s="385">
        <f t="shared" si="111"/>
        <v>0</v>
      </c>
      <c r="AH187" s="385">
        <f t="shared" si="111"/>
        <v>8.8838302177801314</v>
      </c>
      <c r="AI187" s="385">
        <f t="shared" si="111"/>
        <v>0</v>
      </c>
      <c r="AJ187" s="385">
        <f t="shared" si="111"/>
        <v>9.4043179004243491</v>
      </c>
      <c r="AK187" s="385">
        <f>SUM(Q187:AJ187)</f>
        <v>79.239928555942058</v>
      </c>
      <c r="AZ187" t="str">
        <f t="shared" si="107"/>
        <v>Subtotal USD</v>
      </c>
      <c r="BA187" s="412">
        <f>+Q187*($N$2*(1+$N$3))*(VLOOKUP(LEFT(AZ178,6),'2.1 Summary costs O&amp;M'!$J$3:$R$15,BA4,FALSE))</f>
        <v>9153.6069789221747</v>
      </c>
      <c r="BB187" s="412">
        <f>+R187*($N$2*(1+$N$3))*(VLOOKUP(LEFT(AZ178,6),'2.1 Summary costs O&amp;M'!$J$3:$R$15,BA4,FALSE))</f>
        <v>9417.9371366854084</v>
      </c>
      <c r="BC187" s="412">
        <f>+S187*($N$2*(1+$N$3))*(VLOOKUP(LEFT(AZ178,6),'2.1 Summary costs O&amp;M'!$J$3:$R$15,BA4,FALSE))</f>
        <v>0</v>
      </c>
      <c r="BD187" s="412">
        <f>+T187*($N$2*(1+$N$3))*(VLOOKUP(LEFT(AZ178,6),'2.1 Summary costs O&amp;M'!$J$3:$R$15,BA4,FALSE))</f>
        <v>9969.7171859879691</v>
      </c>
      <c r="BE187" s="412">
        <f>+U187*($N$2*(1+$N$3))*(VLOOKUP(LEFT(AZ178,6),'2.1 Summary costs O&amp;M'!$J$3:$R$15,BA4,FALSE))</f>
        <v>0</v>
      </c>
      <c r="BF187" s="412">
        <f>+V187*($N$2*(1+$N$3))*(VLOOKUP(LEFT(AZ178,6),'2.1 Summary costs O&amp;M'!$J$3:$R$15,BA4,FALSE))</f>
        <v>10553.825038968725</v>
      </c>
      <c r="BG187" s="412">
        <f>+W187*($N$2*(1+$N$3))*(VLOOKUP(LEFT(AZ178,6),'2.1 Summary costs O&amp;M'!$J$3:$R$15,BA4,FALSE))</f>
        <v>0</v>
      </c>
      <c r="BH187" s="412">
        <f>+X187*($N$2*(1+$N$3))*(VLOOKUP(LEFT(AZ178,6),'2.1 Summary costs O&amp;M'!$J$3:$R$15,BA4,FALSE))</f>
        <v>11172.154723677397</v>
      </c>
      <c r="BI187" s="412">
        <f>+Y187*($N$2*(1+$N$3))*(VLOOKUP(LEFT(AZ178,6),'2.1 Summary costs O&amp;M'!$J$3:$R$15,BA4,FALSE))</f>
        <v>0</v>
      </c>
      <c r="BJ187" s="412">
        <f>+Z187*($N$2*(1+$N$3))*(VLOOKUP(LEFT(AZ178,6),'2.1 Summary costs O&amp;M'!$J$3:$R$15,BA4,FALSE))</f>
        <v>11826.711235870909</v>
      </c>
      <c r="BK187" s="412">
        <f>+AA187*($N$2*(1+$N$3))*(VLOOKUP(LEFT(AZ178,6),'2.1 Summary costs O&amp;M'!$J$3:$R$15,BA4,FALSE))</f>
        <v>0</v>
      </c>
      <c r="BL187" s="412">
        <f>+AB187*($N$2*(1+$N$3))*(VLOOKUP(LEFT(AZ178,6),'2.1 Summary costs O&amp;M'!$J$3:$R$15,BA4,FALSE))</f>
        <v>12519.617040412382</v>
      </c>
      <c r="BM187" s="412">
        <f>+AC187*($N$2*(1+$N$3))*(VLOOKUP(LEFT(AZ178,6),'2.1 Summary costs O&amp;M'!$J$3:$R$15,BA4,FALSE))</f>
        <v>0</v>
      </c>
      <c r="BN187" s="412">
        <f>+AD187*($N$2*(1+$N$3))*(VLOOKUP(LEFT(AZ178,6),'2.1 Summary costs O&amp;M'!$J$3:$R$15,BA4,FALSE))</f>
        <v>13253.118953575417</v>
      </c>
      <c r="BO187" s="412">
        <f>+AE187*($N$2*(1+$N$3))*(VLOOKUP(LEFT(AZ178,6),'2.1 Summary costs O&amp;M'!$J$3:$R$15,BA4,FALSE))</f>
        <v>0</v>
      </c>
      <c r="BP187" s="412">
        <f>+AF187*($N$2*(1+$N$3))*(VLOOKUP(LEFT(AZ178,6),'2.1 Summary costs O&amp;M'!$J$3:$R$15,BA4,FALSE))</f>
        <v>14029.595428570266</v>
      </c>
      <c r="BQ187" s="412">
        <f>+AG187*($N$2*(1+$N$3))*(VLOOKUP(LEFT(AZ178,6),'2.1 Summary costs O&amp;M'!$J$3:$R$15,BA4,FALSE))</f>
        <v>0</v>
      </c>
      <c r="BR187" s="412">
        <f>+AH187*($N$2*(1+$N$3))*(VLOOKUP(LEFT(AZ178,6),'2.1 Summary costs O&amp;M'!$J$3:$R$15,BA4,FALSE))</f>
        <v>14851.564267915908</v>
      </c>
      <c r="BS187" s="412">
        <f>+AI187*($N$2*(1+$N$3))*(VLOOKUP(LEFT(AZ178,6),'2.1 Summary costs O&amp;M'!$J$3:$R$15,BA4,FALSE))</f>
        <v>0</v>
      </c>
      <c r="BT187" s="412">
        <f>+AJ187*($N$2*(1+$N$3))*(VLOOKUP(LEFT(AZ178,6),'2.1 Summary costs O&amp;M'!$J$3:$R$15,BA4,FALSE))</f>
        <v>15721.690787666168</v>
      </c>
      <c r="BU187" s="412">
        <f t="shared" si="108"/>
        <v>132469.5387782527</v>
      </c>
    </row>
    <row r="188" spans="1:73"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c r="AZ188" s="398"/>
      <c r="BA188" s="414">
        <f>+Q188*(VLOOKUP(LEFT($AZ178,6),'2.1 Summary costs O&amp;M'!$J$3:$R$15,$BA$4,FALSE))</f>
        <v>0</v>
      </c>
      <c r="BB188" s="414">
        <f>+R188*(VLOOKUP(LEFT($AZ178,6),'2.1 Summary costs O&amp;M'!$J$3:$R$15,$BA$4,FALSE))</f>
        <v>0</v>
      </c>
      <c r="BC188" s="414">
        <f>+S188*(VLOOKUP(LEFT($AZ178,6),'2.1 Summary costs O&amp;M'!$J$3:$R$15,$BA$4,FALSE))</f>
        <v>0</v>
      </c>
      <c r="BD188" s="414">
        <f>+T188*(VLOOKUP(LEFT($AZ178,6),'2.1 Summary costs O&amp;M'!$J$3:$R$15,$BA$4,FALSE))</f>
        <v>0</v>
      </c>
      <c r="BE188" s="414">
        <f>+U188*(VLOOKUP(LEFT($AZ178,6),'2.1 Summary costs O&amp;M'!$J$3:$R$15,$BA$4,FALSE))</f>
        <v>0</v>
      </c>
      <c r="BF188" s="414">
        <f>+V188*(VLOOKUP(LEFT($AZ178,6),'2.1 Summary costs O&amp;M'!$J$3:$R$15,$BA$4,FALSE))</f>
        <v>0</v>
      </c>
      <c r="BG188" s="414">
        <f>+W188*(VLOOKUP(LEFT($AZ178,6),'2.1 Summary costs O&amp;M'!$J$3:$R$15,$BA$4,FALSE))</f>
        <v>0</v>
      </c>
      <c r="BH188" s="414">
        <f>+X188*(VLOOKUP(LEFT($AZ178,6),'2.1 Summary costs O&amp;M'!$J$3:$R$15,$BA$4,FALSE))</f>
        <v>0</v>
      </c>
      <c r="BI188" s="414">
        <f>+Y188*(VLOOKUP(LEFT($AZ178,6),'2.1 Summary costs O&amp;M'!$J$3:$R$15,$BA$4,FALSE))</f>
        <v>0</v>
      </c>
      <c r="BJ188" s="414">
        <f>+Z188*(VLOOKUP(LEFT($AZ178,6),'2.1 Summary costs O&amp;M'!$J$3:$R$15,$BA$4,FALSE))</f>
        <v>0</v>
      </c>
      <c r="BK188" s="414">
        <f>+AA188*(VLOOKUP(LEFT($AZ178,6),'2.1 Summary costs O&amp;M'!$J$3:$R$15,$BA$4,FALSE))</f>
        <v>0</v>
      </c>
      <c r="BL188" s="414">
        <f>+AB188*(VLOOKUP(LEFT($AZ178,6),'2.1 Summary costs O&amp;M'!$J$3:$R$15,$BA$4,FALSE))</f>
        <v>0</v>
      </c>
      <c r="BM188" s="414">
        <f>+AC188*(VLOOKUP(LEFT($AZ178,6),'2.1 Summary costs O&amp;M'!$J$3:$R$15,$BA$4,FALSE))</f>
        <v>0</v>
      </c>
      <c r="BN188" s="414">
        <f>+AD188*(VLOOKUP(LEFT($AZ178,6),'2.1 Summary costs O&amp;M'!$J$3:$R$15,$BA$4,FALSE))</f>
        <v>0</v>
      </c>
      <c r="BO188" s="414">
        <f>+AE188*(VLOOKUP(LEFT($AZ178,6),'2.1 Summary costs O&amp;M'!$J$3:$R$15,$BA$4,FALSE))</f>
        <v>0</v>
      </c>
      <c r="BP188" s="414">
        <f>+AF188*(VLOOKUP(LEFT($AZ178,6),'2.1 Summary costs O&amp;M'!$J$3:$R$15,$BA$4,FALSE))</f>
        <v>0</v>
      </c>
      <c r="BQ188" s="414">
        <f>+AG188*(VLOOKUP(LEFT($AZ178,6),'2.1 Summary costs O&amp;M'!$J$3:$R$15,$BA$4,FALSE))</f>
        <v>0</v>
      </c>
      <c r="BR188" s="414">
        <f>+AH188*(VLOOKUP(LEFT($AZ178,6),'2.1 Summary costs O&amp;M'!$J$3:$R$15,$BA$4,FALSE))</f>
        <v>0</v>
      </c>
      <c r="BS188" s="414">
        <f>+AI188*(VLOOKUP(LEFT($AZ178,6),'2.1 Summary costs O&amp;M'!$J$3:$R$15,$BA$4,FALSE))</f>
        <v>0</v>
      </c>
      <c r="BT188" s="414">
        <f>+AJ188*(VLOOKUP(LEFT($AZ178,6),'2.1 Summary costs O&amp;M'!$J$3:$R$15,$BA$4,FALSE))</f>
        <v>0</v>
      </c>
      <c r="BU188" s="398"/>
    </row>
    <row r="189" spans="1:73" x14ac:dyDescent="0.25">
      <c r="F189" s="438"/>
      <c r="G189" s="78" t="s">
        <v>246</v>
      </c>
      <c r="H189" s="78"/>
      <c r="I189" s="185">
        <f>60*0.25</f>
        <v>15</v>
      </c>
      <c r="J189" s="176"/>
      <c r="K189" s="148" t="s">
        <v>246</v>
      </c>
      <c r="L189" s="175"/>
      <c r="M189" s="200">
        <v>4</v>
      </c>
      <c r="N189" s="200">
        <f>M189*I189</f>
        <v>60</v>
      </c>
      <c r="Q189" s="383"/>
      <c r="R189" s="383"/>
      <c r="S189" s="383"/>
      <c r="T189" s="383"/>
      <c r="U189" s="383">
        <f>+$N189*(1+$N$4)^(1+U$6)</f>
        <v>78.942927575584832</v>
      </c>
      <c r="V189" s="383"/>
      <c r="W189" s="383"/>
      <c r="X189" s="383"/>
      <c r="Y189" s="383"/>
      <c r="Z189" s="383">
        <f>+$N189*(1+$N$4)^(1+Z$6)</f>
        <v>99.223576277521886</v>
      </c>
      <c r="AA189" s="383"/>
      <c r="AB189" s="383"/>
      <c r="AC189" s="383"/>
      <c r="AD189" s="383"/>
      <c r="AE189" s="383">
        <f>+$N189*(1+$N$4)^(1+AE$6)</f>
        <v>124.71437773668441</v>
      </c>
      <c r="AF189" s="383"/>
      <c r="AG189" s="383"/>
      <c r="AH189" s="383"/>
      <c r="AI189" s="383"/>
      <c r="AJ189" s="383">
        <f>+$N189*(1+$N$4)^(1+AJ$6)</f>
        <v>156.75383409630169</v>
      </c>
      <c r="AK189" s="385">
        <f t="shared" ref="AK189:AK195" si="112">SUM(Q189:AJ189)</f>
        <v>459.63471568609282</v>
      </c>
      <c r="AZ189" s="398" t="str">
        <f>+G189</f>
        <v>Dead poles</v>
      </c>
      <c r="BA189" s="414">
        <f>+Q189*(VLOOKUP(LEFT($AZ178,6),'2.1 Summary costs O&amp;M'!$J$3:$R$15,$BA$4,FALSE))</f>
        <v>0</v>
      </c>
      <c r="BB189" s="414">
        <f>+R189*(VLOOKUP(LEFT($AZ178,6),'2.1 Summary costs O&amp;M'!$J$3:$R$15,$BA$4,FALSE))</f>
        <v>0</v>
      </c>
      <c r="BC189" s="414">
        <f>+S189*(VLOOKUP(LEFT($AZ178,6),'2.1 Summary costs O&amp;M'!$J$3:$R$15,$BA$4,FALSE))</f>
        <v>0</v>
      </c>
      <c r="BD189" s="414">
        <f>+T189*(VLOOKUP(LEFT($AZ178,6),'2.1 Summary costs O&amp;M'!$J$3:$R$15,$BA$4,FALSE))</f>
        <v>0</v>
      </c>
      <c r="BE189" s="414">
        <f>+U189*(VLOOKUP(LEFT($AZ178,6),'2.1 Summary costs O&amp;M'!$J$3:$R$15,$BA$4,FALSE))</f>
        <v>13262.411832698252</v>
      </c>
      <c r="BF189" s="414">
        <f>+V189*(VLOOKUP(LEFT($AZ178,6),'2.1 Summary costs O&amp;M'!$J$3:$R$15,$BA$4,FALSE))</f>
        <v>0</v>
      </c>
      <c r="BG189" s="414">
        <f>+W189*(VLOOKUP(LEFT($AZ178,6),'2.1 Summary costs O&amp;M'!$J$3:$R$15,$BA$4,FALSE))</f>
        <v>0</v>
      </c>
      <c r="BH189" s="414">
        <f>+X189*(VLOOKUP(LEFT($AZ178,6),'2.1 Summary costs O&amp;M'!$J$3:$R$15,$BA$4,FALSE))</f>
        <v>0</v>
      </c>
      <c r="BI189" s="414">
        <f>+Y189*(VLOOKUP(LEFT($AZ178,6),'2.1 Summary costs O&amp;M'!$J$3:$R$15,$BA$4,FALSE))</f>
        <v>0</v>
      </c>
      <c r="BJ189" s="414">
        <f>+Z189*(VLOOKUP(LEFT($AZ178,6),'2.1 Summary costs O&amp;M'!$J$3:$R$15,$BA$4,FALSE))</f>
        <v>16669.560814623677</v>
      </c>
      <c r="BK189" s="414">
        <f>+AA189*(VLOOKUP(LEFT($AZ178,6),'2.1 Summary costs O&amp;M'!$J$3:$R$15,$BA$4,FALSE))</f>
        <v>0</v>
      </c>
      <c r="BL189" s="414">
        <f>+AB189*(VLOOKUP(LEFT($AZ178,6),'2.1 Summary costs O&amp;M'!$J$3:$R$15,$BA$4,FALSE))</f>
        <v>0</v>
      </c>
      <c r="BM189" s="414">
        <f>+AC189*(VLOOKUP(LEFT($AZ178,6),'2.1 Summary costs O&amp;M'!$J$3:$R$15,$BA$4,FALSE))</f>
        <v>0</v>
      </c>
      <c r="BN189" s="414">
        <f>+AD189*(VLOOKUP(LEFT($AZ178,6),'2.1 Summary costs O&amp;M'!$J$3:$R$15,$BA$4,FALSE))</f>
        <v>0</v>
      </c>
      <c r="BO189" s="414">
        <f>+AE189*(VLOOKUP(LEFT($AZ178,6),'2.1 Summary costs O&amp;M'!$J$3:$R$15,$BA$4,FALSE))</f>
        <v>20952.015459762981</v>
      </c>
      <c r="BP189" s="414">
        <f>+AF189*(VLOOKUP(LEFT($AZ178,6),'2.1 Summary costs O&amp;M'!$J$3:$R$15,$BA$4,FALSE))</f>
        <v>0</v>
      </c>
      <c r="BQ189" s="414">
        <f>+AG189*(VLOOKUP(LEFT($AZ178,6),'2.1 Summary costs O&amp;M'!$J$3:$R$15,$BA$4,FALSE))</f>
        <v>0</v>
      </c>
      <c r="BR189" s="414">
        <f>+AH189*(VLOOKUP(LEFT($AZ178,6),'2.1 Summary costs O&amp;M'!$J$3:$R$15,$BA$4,FALSE))</f>
        <v>0</v>
      </c>
      <c r="BS189" s="414">
        <f>+AI189*(VLOOKUP(LEFT($AZ178,6),'2.1 Summary costs O&amp;M'!$J$3:$R$15,$BA$4,FALSE))</f>
        <v>0</v>
      </c>
      <c r="BT189" s="414">
        <f>+AJ189*(VLOOKUP(LEFT($AZ178,6),'2.1 Summary costs O&amp;M'!$J$3:$R$15,$BA$4,FALSE))</f>
        <v>26334.644128178683</v>
      </c>
      <c r="BU189" s="414">
        <f t="shared" ref="BU189:BU195" si="113">SUM(BA189:BT189)</f>
        <v>77218.632235263591</v>
      </c>
    </row>
    <row r="190" spans="1:73" ht="25.5" x14ac:dyDescent="0.25">
      <c r="F190" s="438"/>
      <c r="G190" s="109" t="s">
        <v>278</v>
      </c>
      <c r="H190" s="109"/>
      <c r="I190" s="176">
        <f>575*0.04</f>
        <v>23</v>
      </c>
      <c r="J190" s="176"/>
      <c r="K190" s="148" t="s">
        <v>245</v>
      </c>
      <c r="L190" s="175"/>
      <c r="M190" s="200">
        <v>0.5</v>
      </c>
      <c r="N190" s="200">
        <f t="shared" ref="N190:N194" si="114">M190*I190</f>
        <v>11.5</v>
      </c>
      <c r="Q190" s="383">
        <f t="shared" ref="Q190:T190" si="115">+$N190*(1+$N$4)^(1+Q$6)</f>
        <v>12.601391358926852</v>
      </c>
      <c r="R190" s="383">
        <f t="shared" si="115"/>
        <v>13.191033679404539</v>
      </c>
      <c r="S190" s="383">
        <f t="shared" si="115"/>
        <v>13.808266450507508</v>
      </c>
      <c r="T190" s="383">
        <f t="shared" si="115"/>
        <v>14.454380680257518</v>
      </c>
      <c r="U190" s="383">
        <f>+$N190*(1+$N$4)^(1+U$6)</f>
        <v>15.130727785320426</v>
      </c>
      <c r="V190" s="383"/>
      <c r="W190" s="384"/>
      <c r="X190" s="383"/>
      <c r="Y190" s="384"/>
      <c r="Z190" s="383">
        <f>+$N190*(1+$N$4)^(1+Z$6)</f>
        <v>19.017852119858361</v>
      </c>
      <c r="AA190" s="384"/>
      <c r="AB190" s="383"/>
      <c r="AC190" s="384"/>
      <c r="AD190" s="383"/>
      <c r="AE190" s="383">
        <f>+$N190*(1+$N$4)^(1+AE$6)</f>
        <v>23.903589066197846</v>
      </c>
      <c r="AF190" s="383"/>
      <c r="AG190" s="384"/>
      <c r="AH190" s="383"/>
      <c r="AI190" s="384"/>
      <c r="AJ190" s="383">
        <f>+$N190*(1+$N$4)^(1+AJ$6)</f>
        <v>30.044484868457825</v>
      </c>
      <c r="AK190" s="385">
        <f t="shared" si="112"/>
        <v>142.15172600893089</v>
      </c>
      <c r="AZ190" s="398" t="str">
        <f t="shared" ref="AZ190:AZ195" si="116">+G190</f>
        <v>Live poles or timber seedlings or firewood seedlings</v>
      </c>
      <c r="BA190" s="414">
        <f>+Q190*(VLOOKUP(LEFT($AZ178,6),'2.1 Summary costs O&amp;M'!$J$3:$R$15,$BA$4,FALSE))</f>
        <v>2117.0337482997111</v>
      </c>
      <c r="BB190" s="414">
        <f>+R190*(VLOOKUP(LEFT($AZ178,6),'2.1 Summary costs O&amp;M'!$J$3:$R$15,$BA$4,FALSE))</f>
        <v>2216.0936581399624</v>
      </c>
      <c r="BC190" s="414">
        <f>+S190*(VLOOKUP(LEFT($AZ178,6),'2.1 Summary costs O&amp;M'!$J$3:$R$15,$BA$4,FALSE))</f>
        <v>2319.7887636852615</v>
      </c>
      <c r="BD190" s="414">
        <f>+T190*(VLOOKUP(LEFT($AZ178,6),'2.1 Summary costs O&amp;M'!$J$3:$R$15,$BA$4,FALSE))</f>
        <v>2428.3359542832632</v>
      </c>
      <c r="BE190" s="414">
        <f>+U190*(VLOOKUP(LEFT($AZ178,6),'2.1 Summary costs O&amp;M'!$J$3:$R$15,$BA$4,FALSE))</f>
        <v>2541.9622679338318</v>
      </c>
      <c r="BF190" s="414">
        <f>+V190*(VLOOKUP(LEFT($AZ178,6),'2.1 Summary costs O&amp;M'!$J$3:$R$15,$BA$4,FALSE))</f>
        <v>0</v>
      </c>
      <c r="BG190" s="414">
        <f>+W190*(VLOOKUP(LEFT($AZ178,6),'2.1 Summary costs O&amp;M'!$J$3:$R$15,$BA$4,FALSE))</f>
        <v>0</v>
      </c>
      <c r="BH190" s="414">
        <f>+X190*(VLOOKUP(LEFT($AZ178,6),'2.1 Summary costs O&amp;M'!$J$3:$R$15,$BA$4,FALSE))</f>
        <v>0</v>
      </c>
      <c r="BI190" s="414">
        <f>+Y190*(VLOOKUP(LEFT($AZ178,6),'2.1 Summary costs O&amp;M'!$J$3:$R$15,$BA$4,FALSE))</f>
        <v>0</v>
      </c>
      <c r="BJ190" s="414">
        <f>+Z190*(VLOOKUP(LEFT($AZ178,6),'2.1 Summary costs O&amp;M'!$J$3:$R$15,$BA$4,FALSE))</f>
        <v>3194.9991561362049</v>
      </c>
      <c r="BK190" s="414">
        <f>+AA190*(VLOOKUP(LEFT($AZ178,6),'2.1 Summary costs O&amp;M'!$J$3:$R$15,$BA$4,FALSE))</f>
        <v>0</v>
      </c>
      <c r="BL190" s="414">
        <f>+AB190*(VLOOKUP(LEFT($AZ178,6),'2.1 Summary costs O&amp;M'!$J$3:$R$15,$BA$4,FALSE))</f>
        <v>0</v>
      </c>
      <c r="BM190" s="414">
        <f>+AC190*(VLOOKUP(LEFT($AZ178,6),'2.1 Summary costs O&amp;M'!$J$3:$R$15,$BA$4,FALSE))</f>
        <v>0</v>
      </c>
      <c r="BN190" s="414">
        <f>+AD190*(VLOOKUP(LEFT($AZ178,6),'2.1 Summary costs O&amp;M'!$J$3:$R$15,$BA$4,FALSE))</f>
        <v>0</v>
      </c>
      <c r="BO190" s="414">
        <f>+AE190*(VLOOKUP(LEFT($AZ178,6),'2.1 Summary costs O&amp;M'!$J$3:$R$15,$BA$4,FALSE))</f>
        <v>4015.802963121238</v>
      </c>
      <c r="BP190" s="414">
        <f>+AF190*(VLOOKUP(LEFT($AZ178,6),'2.1 Summary costs O&amp;M'!$J$3:$R$15,$BA$4,FALSE))</f>
        <v>0</v>
      </c>
      <c r="BQ190" s="414">
        <f>+AG190*(VLOOKUP(LEFT($AZ178,6),'2.1 Summary costs O&amp;M'!$J$3:$R$15,$BA$4,FALSE))</f>
        <v>0</v>
      </c>
      <c r="BR190" s="414">
        <f>+AH190*(VLOOKUP(LEFT($AZ178,6),'2.1 Summary costs O&amp;M'!$J$3:$R$15,$BA$4,FALSE))</f>
        <v>0</v>
      </c>
      <c r="BS190" s="414">
        <f>+AI190*(VLOOKUP(LEFT($AZ178,6),'2.1 Summary costs O&amp;M'!$J$3:$R$15,$BA$4,FALSE))</f>
        <v>0</v>
      </c>
      <c r="BT190" s="414">
        <f>+AJ190*(VLOOKUP(LEFT($AZ178,6),'2.1 Summary costs O&amp;M'!$J$3:$R$15,$BA$4,FALSE))</f>
        <v>5047.4734579009146</v>
      </c>
      <c r="BU190" s="414">
        <f t="shared" si="113"/>
        <v>23881.489969500384</v>
      </c>
    </row>
    <row r="191" spans="1:73" x14ac:dyDescent="0.25">
      <c r="F191" s="446"/>
      <c r="G191" s="109"/>
      <c r="H191" s="109"/>
      <c r="I191" s="176"/>
      <c r="J191" s="176"/>
      <c r="K191" s="148"/>
      <c r="L191" s="175"/>
      <c r="M191" s="200"/>
      <c r="N191" s="200"/>
      <c r="Q191" s="383">
        <f>+$N191*(1+$N$4)^(1+Q$6)</f>
        <v>0</v>
      </c>
      <c r="R191" s="383">
        <f>+$N191*(1+$N$4)^(1+R$6)</f>
        <v>0</v>
      </c>
      <c r="S191" s="384"/>
      <c r="T191" s="383">
        <f>+$N191*(1+$N$4)^(1+T$6)</f>
        <v>0</v>
      </c>
      <c r="U191" s="384"/>
      <c r="V191" s="383">
        <f>+$N191*(1+$N$4)^(1+V$6)</f>
        <v>0</v>
      </c>
      <c r="W191" s="384"/>
      <c r="X191" s="383">
        <f>+$N191*(1+$N$4)^(1+X$6)</f>
        <v>0</v>
      </c>
      <c r="Y191" s="384"/>
      <c r="Z191" s="383">
        <f>+$N191*(1+$N$4)^(1+Z$6)</f>
        <v>0</v>
      </c>
      <c r="AA191" s="384"/>
      <c r="AB191" s="383">
        <f>+$N191*(1+$N$4)^(1+AB$6)</f>
        <v>0</v>
      </c>
      <c r="AC191" s="384"/>
      <c r="AD191" s="383">
        <f>+$N191*(1+$N$4)^(1+AD$6)</f>
        <v>0</v>
      </c>
      <c r="AE191" s="384"/>
      <c r="AF191" s="383">
        <f>+$N191*(1+$N$4)^(1+AF$6)</f>
        <v>0</v>
      </c>
      <c r="AG191" s="384"/>
      <c r="AH191" s="383">
        <f>+$N191*(1+$N$4)^(1+AH$6)</f>
        <v>0</v>
      </c>
      <c r="AI191" s="384"/>
      <c r="AJ191" s="383">
        <f>+$N191*(1+$N$4)^(1+AJ$6)</f>
        <v>0</v>
      </c>
      <c r="AK191" s="385">
        <f t="shared" si="112"/>
        <v>0</v>
      </c>
      <c r="AZ191" s="398">
        <f t="shared" si="116"/>
        <v>0</v>
      </c>
      <c r="BA191" s="414">
        <f>+Q191*(VLOOKUP(LEFT($AZ178,6),'2.1 Summary costs O&amp;M'!$J$3:$R$15,$BA$4,FALSE))</f>
        <v>0</v>
      </c>
      <c r="BB191" s="414">
        <f>+R191*(VLOOKUP(LEFT($AZ178,6),'2.1 Summary costs O&amp;M'!$J$3:$R$15,$BA$4,FALSE))</f>
        <v>0</v>
      </c>
      <c r="BC191" s="414">
        <f>+S191*(VLOOKUP(LEFT($AZ178,6),'2.1 Summary costs O&amp;M'!$J$3:$R$15,$BA$4,FALSE))</f>
        <v>0</v>
      </c>
      <c r="BD191" s="414">
        <f>+T191*(VLOOKUP(LEFT($AZ178,6),'2.1 Summary costs O&amp;M'!$J$3:$R$15,$BA$4,FALSE))</f>
        <v>0</v>
      </c>
      <c r="BE191" s="414">
        <f>+U191*(VLOOKUP(LEFT($AZ178,6),'2.1 Summary costs O&amp;M'!$J$3:$R$15,$BA$4,FALSE))</f>
        <v>0</v>
      </c>
      <c r="BF191" s="414">
        <f>+V191*(VLOOKUP(LEFT($AZ178,6),'2.1 Summary costs O&amp;M'!$J$3:$R$15,$BA$4,FALSE))</f>
        <v>0</v>
      </c>
      <c r="BG191" s="414">
        <f>+W191*(VLOOKUP(LEFT($AZ178,6),'2.1 Summary costs O&amp;M'!$J$3:$R$15,$BA$4,FALSE))</f>
        <v>0</v>
      </c>
      <c r="BH191" s="414">
        <f>+X191*(VLOOKUP(LEFT($AZ178,6),'2.1 Summary costs O&amp;M'!$J$3:$R$15,$BA$4,FALSE))</f>
        <v>0</v>
      </c>
      <c r="BI191" s="414">
        <f>+Y191*(VLOOKUP(LEFT($AZ178,6),'2.1 Summary costs O&amp;M'!$J$3:$R$15,$BA$4,FALSE))</f>
        <v>0</v>
      </c>
      <c r="BJ191" s="414">
        <f>+Z191*(VLOOKUP(LEFT($AZ178,6),'2.1 Summary costs O&amp;M'!$J$3:$R$15,$BA$4,FALSE))</f>
        <v>0</v>
      </c>
      <c r="BK191" s="414">
        <f>+AA191*(VLOOKUP(LEFT($AZ178,6),'2.1 Summary costs O&amp;M'!$J$3:$R$15,$BA$4,FALSE))</f>
        <v>0</v>
      </c>
      <c r="BL191" s="414">
        <f>+AB191*(VLOOKUP(LEFT($AZ178,6),'2.1 Summary costs O&amp;M'!$J$3:$R$15,$BA$4,FALSE))</f>
        <v>0</v>
      </c>
      <c r="BM191" s="414">
        <f>+AC191*(VLOOKUP(LEFT($AZ178,6),'2.1 Summary costs O&amp;M'!$J$3:$R$15,$BA$4,FALSE))</f>
        <v>0</v>
      </c>
      <c r="BN191" s="414">
        <f>+AD191*(VLOOKUP(LEFT($AZ178,6),'2.1 Summary costs O&amp;M'!$J$3:$R$15,$BA$4,FALSE))</f>
        <v>0</v>
      </c>
      <c r="BO191" s="414">
        <f>+AE191*(VLOOKUP(LEFT($AZ178,6),'2.1 Summary costs O&amp;M'!$J$3:$R$15,$BA$4,FALSE))</f>
        <v>0</v>
      </c>
      <c r="BP191" s="414">
        <f>+AF191*(VLOOKUP(LEFT($AZ178,6),'2.1 Summary costs O&amp;M'!$J$3:$R$15,$BA$4,FALSE))</f>
        <v>0</v>
      </c>
      <c r="BQ191" s="414">
        <f>+AG191*(VLOOKUP(LEFT($AZ178,6),'2.1 Summary costs O&amp;M'!$J$3:$R$15,$BA$4,FALSE))</f>
        <v>0</v>
      </c>
      <c r="BR191" s="414">
        <f>+AH191*(VLOOKUP(LEFT($AZ178,6),'2.1 Summary costs O&amp;M'!$J$3:$R$15,$BA$4,FALSE))</f>
        <v>0</v>
      </c>
      <c r="BS191" s="414">
        <f>+AI191*(VLOOKUP(LEFT($AZ178,6),'2.1 Summary costs O&amp;M'!$J$3:$R$15,$BA$4,FALSE))</f>
        <v>0</v>
      </c>
      <c r="BT191" s="414">
        <f>+AJ191*(VLOOKUP(LEFT($AZ178,6),'2.1 Summary costs O&amp;M'!$J$3:$R$15,$BA$4,FALSE))</f>
        <v>0</v>
      </c>
      <c r="BU191" s="414">
        <f t="shared" si="113"/>
        <v>0</v>
      </c>
    </row>
    <row r="192" spans="1:73" x14ac:dyDescent="0.25">
      <c r="F192" s="446"/>
      <c r="G192" s="109"/>
      <c r="H192" s="109"/>
      <c r="I192" s="176"/>
      <c r="J192" s="176"/>
      <c r="K192" s="148"/>
      <c r="L192" s="175"/>
      <c r="M192" s="200"/>
      <c r="N192" s="200"/>
      <c r="Q192" s="383">
        <f>+$N192*(1+$N$4)^(1+Q$6)</f>
        <v>0</v>
      </c>
      <c r="R192" s="383">
        <f>+$N192*(1+$N$4)^(1+R$6)</f>
        <v>0</v>
      </c>
      <c r="S192" s="384"/>
      <c r="T192" s="383">
        <f>+$N192*(1+$N$4)^(1+T$6)</f>
        <v>0</v>
      </c>
      <c r="U192" s="384"/>
      <c r="V192" s="383">
        <f>+$N192*(1+$N$4)^(1+V$6)</f>
        <v>0</v>
      </c>
      <c r="W192" s="384"/>
      <c r="X192" s="383">
        <f>+$N192*(1+$N$4)^(1+X$6)</f>
        <v>0</v>
      </c>
      <c r="Y192" s="384"/>
      <c r="Z192" s="383">
        <f>+$N192*(1+$N$4)^(1+Z$6)</f>
        <v>0</v>
      </c>
      <c r="AA192" s="384"/>
      <c r="AB192" s="383">
        <f>+$N192*(1+$N$4)^(1+AB$6)</f>
        <v>0</v>
      </c>
      <c r="AC192" s="384"/>
      <c r="AD192" s="383">
        <f>+$N192*(1+$N$4)^(1+AD$6)</f>
        <v>0</v>
      </c>
      <c r="AE192" s="384"/>
      <c r="AF192" s="383">
        <f>+$N192*(1+$N$4)^(1+AF$6)</f>
        <v>0</v>
      </c>
      <c r="AG192" s="384"/>
      <c r="AH192" s="383">
        <f>+$N192*(1+$N$4)^(1+AH$6)</f>
        <v>0</v>
      </c>
      <c r="AI192" s="384"/>
      <c r="AJ192" s="383">
        <f>+$N192*(1+$N$4)^(1+AJ$6)</f>
        <v>0</v>
      </c>
      <c r="AK192" s="385">
        <f t="shared" si="112"/>
        <v>0</v>
      </c>
      <c r="AZ192" s="398">
        <f t="shared" si="116"/>
        <v>0</v>
      </c>
      <c r="BA192" s="414">
        <f>+Q192*(VLOOKUP(LEFT($AZ178,6),'2.1 Summary costs O&amp;M'!$J$3:$R$15,$BA$4,FALSE))</f>
        <v>0</v>
      </c>
      <c r="BB192" s="414">
        <f>+R192*(VLOOKUP(LEFT($AZ178,6),'2.1 Summary costs O&amp;M'!$J$3:$R$15,$BA$4,FALSE))</f>
        <v>0</v>
      </c>
      <c r="BC192" s="414">
        <f>+S192*(VLOOKUP(LEFT($AZ178,6),'2.1 Summary costs O&amp;M'!$J$3:$R$15,$BA$4,FALSE))</f>
        <v>0</v>
      </c>
      <c r="BD192" s="414">
        <f>+T192*(VLOOKUP(LEFT($AZ178,6),'2.1 Summary costs O&amp;M'!$J$3:$R$15,$BA$4,FALSE))</f>
        <v>0</v>
      </c>
      <c r="BE192" s="414">
        <f>+U192*(VLOOKUP(LEFT($AZ178,6),'2.1 Summary costs O&amp;M'!$J$3:$R$15,$BA$4,FALSE))</f>
        <v>0</v>
      </c>
      <c r="BF192" s="414">
        <f>+V192*(VLOOKUP(LEFT($AZ178,6),'2.1 Summary costs O&amp;M'!$J$3:$R$15,$BA$4,FALSE))</f>
        <v>0</v>
      </c>
      <c r="BG192" s="414">
        <f>+W192*(VLOOKUP(LEFT($AZ178,6),'2.1 Summary costs O&amp;M'!$J$3:$R$15,$BA$4,FALSE))</f>
        <v>0</v>
      </c>
      <c r="BH192" s="414">
        <f>+X192*(VLOOKUP(LEFT($AZ178,6),'2.1 Summary costs O&amp;M'!$J$3:$R$15,$BA$4,FALSE))</f>
        <v>0</v>
      </c>
      <c r="BI192" s="414">
        <f>+Y192*(VLOOKUP(LEFT($AZ178,6),'2.1 Summary costs O&amp;M'!$J$3:$R$15,$BA$4,FALSE))</f>
        <v>0</v>
      </c>
      <c r="BJ192" s="414">
        <f>+Z192*(VLOOKUP(LEFT($AZ178,6),'2.1 Summary costs O&amp;M'!$J$3:$R$15,$BA$4,FALSE))</f>
        <v>0</v>
      </c>
      <c r="BK192" s="414">
        <f>+AA192*(VLOOKUP(LEFT($AZ178,6),'2.1 Summary costs O&amp;M'!$J$3:$R$15,$BA$4,FALSE))</f>
        <v>0</v>
      </c>
      <c r="BL192" s="414">
        <f>+AB192*(VLOOKUP(LEFT($AZ178,6),'2.1 Summary costs O&amp;M'!$J$3:$R$15,$BA$4,FALSE))</f>
        <v>0</v>
      </c>
      <c r="BM192" s="414">
        <f>+AC192*(VLOOKUP(LEFT($AZ178,6),'2.1 Summary costs O&amp;M'!$J$3:$R$15,$BA$4,FALSE))</f>
        <v>0</v>
      </c>
      <c r="BN192" s="414">
        <f>+AD192*(VLOOKUP(LEFT($AZ178,6),'2.1 Summary costs O&amp;M'!$J$3:$R$15,$BA$4,FALSE))</f>
        <v>0</v>
      </c>
      <c r="BO192" s="414">
        <f>+AE192*(VLOOKUP(LEFT($AZ178,6),'2.1 Summary costs O&amp;M'!$J$3:$R$15,$BA$4,FALSE))</f>
        <v>0</v>
      </c>
      <c r="BP192" s="414">
        <f>+AF192*(VLOOKUP(LEFT($AZ178,6),'2.1 Summary costs O&amp;M'!$J$3:$R$15,$BA$4,FALSE))</f>
        <v>0</v>
      </c>
      <c r="BQ192" s="414">
        <f>+AG192*(VLOOKUP(LEFT($AZ178,6),'2.1 Summary costs O&amp;M'!$J$3:$R$15,$BA$4,FALSE))</f>
        <v>0</v>
      </c>
      <c r="BR192" s="414">
        <f>+AH192*(VLOOKUP(LEFT($AZ178,6),'2.1 Summary costs O&amp;M'!$J$3:$R$15,$BA$4,FALSE))</f>
        <v>0</v>
      </c>
      <c r="BS192" s="414">
        <f>+AI192*(VLOOKUP(LEFT($AZ178,6),'2.1 Summary costs O&amp;M'!$J$3:$R$15,$BA$4,FALSE))</f>
        <v>0</v>
      </c>
      <c r="BT192" s="414">
        <f>+AJ192*(VLOOKUP(LEFT($AZ178,6),'2.1 Summary costs O&amp;M'!$J$3:$R$15,$BA$4,FALSE))</f>
        <v>0</v>
      </c>
      <c r="BU192" s="414">
        <f t="shared" si="113"/>
        <v>0</v>
      </c>
    </row>
    <row r="193" spans="1:73" x14ac:dyDescent="0.25">
      <c r="F193" s="438"/>
      <c r="G193" s="109" t="s">
        <v>242</v>
      </c>
      <c r="H193" s="109"/>
      <c r="I193" s="176">
        <v>2</v>
      </c>
      <c r="J193" s="176"/>
      <c r="K193" s="148" t="s">
        <v>243</v>
      </c>
      <c r="L193" s="175"/>
      <c r="M193" s="200">
        <v>55</v>
      </c>
      <c r="N193" s="200">
        <f t="shared" si="114"/>
        <v>110</v>
      </c>
      <c r="Q193" s="383"/>
      <c r="R193" s="383">
        <f t="shared" ref="Q193:AJ194" si="117">+$N193*(1+$N$4)^(1+R$6)</f>
        <v>126.17510475952169</v>
      </c>
      <c r="S193" s="383"/>
      <c r="T193" s="383">
        <f t="shared" si="117"/>
        <v>138.25929346333277</v>
      </c>
      <c r="U193" s="383"/>
      <c r="V193" s="383">
        <f t="shared" si="117"/>
        <v>151.50082312523247</v>
      </c>
      <c r="W193" s="384"/>
      <c r="X193" s="383">
        <f t="shared" si="117"/>
        <v>166.01053594787916</v>
      </c>
      <c r="Y193" s="384"/>
      <c r="Z193" s="383">
        <f t="shared" si="117"/>
        <v>181.90988984212348</v>
      </c>
      <c r="AA193" s="384"/>
      <c r="AB193" s="383">
        <f t="shared" si="117"/>
        <v>199.33197512694525</v>
      </c>
      <c r="AC193" s="384"/>
      <c r="AD193" s="383">
        <f t="shared" si="117"/>
        <v>218.42262860195737</v>
      </c>
      <c r="AE193" s="384"/>
      <c r="AF193" s="383">
        <f t="shared" si="117"/>
        <v>239.34165431815612</v>
      </c>
      <c r="AG193" s="384"/>
      <c r="AH193" s="383">
        <f t="shared" si="117"/>
        <v>262.26416126574526</v>
      </c>
      <c r="AI193" s="384"/>
      <c r="AJ193" s="383">
        <f t="shared" si="117"/>
        <v>287.38202917655309</v>
      </c>
      <c r="AK193" s="385">
        <f t="shared" si="112"/>
        <v>1970.5980956274466</v>
      </c>
      <c r="AZ193" s="398" t="str">
        <f t="shared" si="116"/>
        <v>Barbed wire  (for 3 wire per meter)</v>
      </c>
      <c r="BA193" s="414">
        <f>+Q193*(VLOOKUP(LEFT($AZ178,6),'2.1 Summary costs O&amp;M'!$J$3:$R$15,$BA$4,FALSE))</f>
        <v>0</v>
      </c>
      <c r="BB193" s="414">
        <f>+R193*(VLOOKUP(LEFT($AZ178,6),'2.1 Summary costs O&amp;M'!$J$3:$R$15,$BA$4,FALSE))</f>
        <v>21197.417599599645</v>
      </c>
      <c r="BC193" s="414">
        <f>+S193*(VLOOKUP(LEFT($AZ178,6),'2.1 Summary costs O&amp;M'!$J$3:$R$15,$BA$4,FALSE))</f>
        <v>0</v>
      </c>
      <c r="BD193" s="414">
        <f>+T193*(VLOOKUP(LEFT($AZ178,6),'2.1 Summary costs O&amp;M'!$J$3:$R$15,$BA$4,FALSE))</f>
        <v>23227.561301839905</v>
      </c>
      <c r="BE193" s="414">
        <f>+U193*(VLOOKUP(LEFT($AZ178,6),'2.1 Summary costs O&amp;M'!$J$3:$R$15,$BA$4,FALSE))</f>
        <v>0</v>
      </c>
      <c r="BF193" s="414">
        <f>+V193*(VLOOKUP(LEFT($AZ178,6),'2.1 Summary costs O&amp;M'!$J$3:$R$15,$BA$4,FALSE))</f>
        <v>25452.138285039055</v>
      </c>
      <c r="BG193" s="414">
        <f>+W193*(VLOOKUP(LEFT($AZ178,6),'2.1 Summary costs O&amp;M'!$J$3:$R$15,$BA$4,FALSE))</f>
        <v>0</v>
      </c>
      <c r="BH193" s="414">
        <f>+X193*(VLOOKUP(LEFT($AZ178,6),'2.1 Summary costs O&amp;M'!$J$3:$R$15,$BA$4,FALSE))</f>
        <v>27889.7700392437</v>
      </c>
      <c r="BI193" s="414">
        <f>+Y193*(VLOOKUP(LEFT($AZ178,6),'2.1 Summary costs O&amp;M'!$J$3:$R$15,$BA$4,FALSE))</f>
        <v>0</v>
      </c>
      <c r="BJ193" s="414">
        <f>+Z193*(VLOOKUP(LEFT($AZ178,6),'2.1 Summary costs O&amp;M'!$J$3:$R$15,$BA$4,FALSE))</f>
        <v>30560.861493476743</v>
      </c>
      <c r="BK193" s="414">
        <f>+AA193*(VLOOKUP(LEFT($AZ178,6),'2.1 Summary costs O&amp;M'!$J$3:$R$15,$BA$4,FALSE))</f>
        <v>0</v>
      </c>
      <c r="BL193" s="414">
        <f>+AB193*(VLOOKUP(LEFT($AZ178,6),'2.1 Summary costs O&amp;M'!$J$3:$R$15,$BA$4,FALSE))</f>
        <v>33487.771821326802</v>
      </c>
      <c r="BM193" s="414">
        <f>+AC193*(VLOOKUP(LEFT($AZ178,6),'2.1 Summary costs O&amp;M'!$J$3:$R$15,$BA$4,FALSE))</f>
        <v>0</v>
      </c>
      <c r="BN193" s="414">
        <f>+AD193*(VLOOKUP(LEFT($AZ178,6),'2.1 Summary costs O&amp;M'!$J$3:$R$15,$BA$4,FALSE))</f>
        <v>36695.00160512884</v>
      </c>
      <c r="BO193" s="414">
        <f>+AE193*(VLOOKUP(LEFT($AZ178,6),'2.1 Summary costs O&amp;M'!$J$3:$R$15,$BA$4,FALSE))</f>
        <v>0</v>
      </c>
      <c r="BP193" s="414">
        <f>+AF193*(VLOOKUP(LEFT($AZ178,6),'2.1 Summary costs O&amp;M'!$J$3:$R$15,$BA$4,FALSE))</f>
        <v>40209.397925450226</v>
      </c>
      <c r="BQ193" s="414">
        <f>+AG193*(VLOOKUP(LEFT($AZ178,6),'2.1 Summary costs O&amp;M'!$J$3:$R$15,$BA$4,FALSE))</f>
        <v>0</v>
      </c>
      <c r="BR193" s="414">
        <f>+AH193*(VLOOKUP(LEFT($AZ178,6),'2.1 Summary costs O&amp;M'!$J$3:$R$15,$BA$4,FALSE))</f>
        <v>44060.379092645206</v>
      </c>
      <c r="BS193" s="414">
        <f>+AI193*(VLOOKUP(LEFT($AZ178,6),'2.1 Summary costs O&amp;M'!$J$3:$R$15,$BA$4,FALSE))</f>
        <v>0</v>
      </c>
      <c r="BT193" s="414">
        <f>+AJ193*(VLOOKUP(LEFT($AZ178,6),'2.1 Summary costs O&amp;M'!$J$3:$R$15,$BA$4,FALSE))</f>
        <v>48280.180901660919</v>
      </c>
      <c r="BU193" s="414">
        <f t="shared" si="113"/>
        <v>331060.48006541107</v>
      </c>
    </row>
    <row r="194" spans="1:73" x14ac:dyDescent="0.25">
      <c r="F194" s="438"/>
      <c r="G194" s="109" t="s">
        <v>244</v>
      </c>
      <c r="H194" s="109"/>
      <c r="I194" s="105">
        <v>0.6</v>
      </c>
      <c r="J194" s="105"/>
      <c r="K194" s="105" t="s">
        <v>125</v>
      </c>
      <c r="L194" s="175"/>
      <c r="M194" s="200">
        <v>2.5</v>
      </c>
      <c r="N194" s="200">
        <f t="shared" si="114"/>
        <v>1.5</v>
      </c>
      <c r="Q194" s="383">
        <f t="shared" si="117"/>
        <v>1.6436597424687198</v>
      </c>
      <c r="R194" s="383">
        <f t="shared" si="117"/>
        <v>1.720569610357114</v>
      </c>
      <c r="S194" s="383"/>
      <c r="T194" s="383">
        <f t="shared" si="117"/>
        <v>1.8853540017727197</v>
      </c>
      <c r="U194" s="383"/>
      <c r="V194" s="383">
        <f t="shared" si="117"/>
        <v>2.0659203153440791</v>
      </c>
      <c r="W194" s="384"/>
      <c r="X194" s="383">
        <f t="shared" si="117"/>
        <v>2.2637800356528976</v>
      </c>
      <c r="Y194" s="384"/>
      <c r="Z194" s="383">
        <f t="shared" si="117"/>
        <v>2.4805894069380474</v>
      </c>
      <c r="AA194" s="384"/>
      <c r="AB194" s="383">
        <f t="shared" si="117"/>
        <v>2.7181632971856171</v>
      </c>
      <c r="AC194" s="384"/>
      <c r="AD194" s="383">
        <f t="shared" si="117"/>
        <v>2.9784903900266917</v>
      </c>
      <c r="AE194" s="384"/>
      <c r="AF194" s="383">
        <f t="shared" si="117"/>
        <v>3.2637498316112197</v>
      </c>
      <c r="AG194" s="384"/>
      <c r="AH194" s="383">
        <f t="shared" si="117"/>
        <v>3.5763294718056171</v>
      </c>
      <c r="AI194" s="384"/>
      <c r="AJ194" s="383">
        <f t="shared" si="117"/>
        <v>3.918845852407542</v>
      </c>
      <c r="AK194" s="385">
        <f t="shared" si="112"/>
        <v>28.515451955570267</v>
      </c>
      <c r="AZ194" s="398" t="str">
        <f t="shared" si="116"/>
        <v>Fence staples</v>
      </c>
      <c r="BA194" s="414">
        <f>+Q194*(VLOOKUP(LEFT($AZ178,6),'2.1 Summary costs O&amp;M'!$J$3:$R$15,$BA$4,FALSE))</f>
        <v>276.13483673474491</v>
      </c>
      <c r="BB194" s="414">
        <f>+R194*(VLOOKUP(LEFT($AZ178,6),'2.1 Summary costs O&amp;M'!$J$3:$R$15,$BA$4,FALSE))</f>
        <v>289.05569453999516</v>
      </c>
      <c r="BC194" s="414">
        <f>+S194*(VLOOKUP(LEFT($AZ178,6),'2.1 Summary costs O&amp;M'!$J$3:$R$15,$BA$4,FALSE))</f>
        <v>0</v>
      </c>
      <c r="BD194" s="414">
        <f>+T194*(VLOOKUP(LEFT($AZ178,6),'2.1 Summary costs O&amp;M'!$J$3:$R$15,$BA$4,FALSE))</f>
        <v>316.73947229781692</v>
      </c>
      <c r="BE194" s="414">
        <f>+U194*(VLOOKUP(LEFT($AZ178,6),'2.1 Summary costs O&amp;M'!$J$3:$R$15,$BA$4,FALSE))</f>
        <v>0</v>
      </c>
      <c r="BF194" s="414">
        <f>+V194*(VLOOKUP(LEFT($AZ178,6),'2.1 Summary costs O&amp;M'!$J$3:$R$15,$BA$4,FALSE))</f>
        <v>347.07461297780526</v>
      </c>
      <c r="BG194" s="414">
        <f>+W194*(VLOOKUP(LEFT($AZ178,6),'2.1 Summary costs O&amp;M'!$J$3:$R$15,$BA$4,FALSE))</f>
        <v>0</v>
      </c>
      <c r="BH194" s="414">
        <f>+X194*(VLOOKUP(LEFT($AZ178,6),'2.1 Summary costs O&amp;M'!$J$3:$R$15,$BA$4,FALSE))</f>
        <v>380.31504598968678</v>
      </c>
      <c r="BI194" s="414">
        <f>+Y194*(VLOOKUP(LEFT($AZ178,6),'2.1 Summary costs O&amp;M'!$J$3:$R$15,$BA$4,FALSE))</f>
        <v>0</v>
      </c>
      <c r="BJ194" s="414">
        <f>+Z194*(VLOOKUP(LEFT($AZ178,6),'2.1 Summary costs O&amp;M'!$J$3:$R$15,$BA$4,FALSE))</f>
        <v>416.73902036559195</v>
      </c>
      <c r="BK194" s="414">
        <f>+AA194*(VLOOKUP(LEFT($AZ178,6),'2.1 Summary costs O&amp;M'!$J$3:$R$15,$BA$4,FALSE))</f>
        <v>0</v>
      </c>
      <c r="BL194" s="414">
        <f>+AB194*(VLOOKUP(LEFT($AZ178,6),'2.1 Summary costs O&amp;M'!$J$3:$R$15,$BA$4,FALSE))</f>
        <v>456.65143392718369</v>
      </c>
      <c r="BM194" s="414">
        <f>+AC194*(VLOOKUP(LEFT($AZ178,6),'2.1 Summary costs O&amp;M'!$J$3:$R$15,$BA$4,FALSE))</f>
        <v>0</v>
      </c>
      <c r="BN194" s="414">
        <f>+AD194*(VLOOKUP(LEFT($AZ178,6),'2.1 Summary costs O&amp;M'!$J$3:$R$15,$BA$4,FALSE))</f>
        <v>500.38638552448418</v>
      </c>
      <c r="BO194" s="414">
        <f>+AE194*(VLOOKUP(LEFT($AZ178,6),'2.1 Summary costs O&amp;M'!$J$3:$R$15,$BA$4,FALSE))</f>
        <v>0</v>
      </c>
      <c r="BP194" s="414">
        <f>+AF194*(VLOOKUP(LEFT($AZ178,6),'2.1 Summary costs O&amp;M'!$J$3:$R$15,$BA$4,FALSE))</f>
        <v>548.30997171068486</v>
      </c>
      <c r="BQ194" s="414">
        <f>+AG194*(VLOOKUP(LEFT($AZ178,6),'2.1 Summary costs O&amp;M'!$J$3:$R$15,$BA$4,FALSE))</f>
        <v>0</v>
      </c>
      <c r="BR194" s="414">
        <f>+AH194*(VLOOKUP(LEFT($AZ178,6),'2.1 Summary costs O&amp;M'!$J$3:$R$15,$BA$4,FALSE))</f>
        <v>600.82335126334362</v>
      </c>
      <c r="BS194" s="414">
        <f>+AI194*(VLOOKUP(LEFT($AZ178,6),'2.1 Summary costs O&amp;M'!$J$3:$R$15,$BA$4,FALSE))</f>
        <v>0</v>
      </c>
      <c r="BT194" s="414">
        <f>+AJ194*(VLOOKUP(LEFT($AZ178,6),'2.1 Summary costs O&amp;M'!$J$3:$R$15,$BA$4,FALSE))</f>
        <v>658.36610320446709</v>
      </c>
      <c r="BU194" s="412">
        <f t="shared" si="113"/>
        <v>4790.595928535804</v>
      </c>
    </row>
    <row r="195" spans="1:73" ht="15.75" thickBot="1" x14ac:dyDescent="0.3">
      <c r="F195" s="438"/>
      <c r="G195" s="167" t="s">
        <v>153</v>
      </c>
      <c r="H195" s="322"/>
      <c r="I195" s="168"/>
      <c r="J195" s="168"/>
      <c r="K195" s="168"/>
      <c r="L195" s="168"/>
      <c r="M195" s="168"/>
      <c r="N195" s="202">
        <f>SUM(N189:N194)</f>
        <v>183</v>
      </c>
      <c r="Q195" s="385">
        <f t="shared" ref="Q195" si="118">SUM(Q189:Q194)</f>
        <v>14.245051101395571</v>
      </c>
      <c r="R195" s="385">
        <f t="shared" ref="R195:AJ195" si="119">SUM(R189:R194)</f>
        <v>141.08670804928332</v>
      </c>
      <c r="S195" s="385">
        <f t="shared" si="119"/>
        <v>13.808266450507508</v>
      </c>
      <c r="T195" s="385">
        <f t="shared" si="119"/>
        <v>154.59902814536301</v>
      </c>
      <c r="U195" s="385">
        <f t="shared" si="119"/>
        <v>94.073655360905263</v>
      </c>
      <c r="V195" s="385">
        <f t="shared" si="119"/>
        <v>153.56674344057654</v>
      </c>
      <c r="W195" s="385">
        <f t="shared" si="119"/>
        <v>0</v>
      </c>
      <c r="X195" s="385">
        <f t="shared" si="119"/>
        <v>168.27431598353206</v>
      </c>
      <c r="Y195" s="385">
        <f t="shared" si="119"/>
        <v>0</v>
      </c>
      <c r="Z195" s="385">
        <f t="shared" si="119"/>
        <v>302.63190764644179</v>
      </c>
      <c r="AA195" s="385">
        <f t="shared" si="119"/>
        <v>0</v>
      </c>
      <c r="AB195" s="385">
        <f t="shared" si="119"/>
        <v>202.05013842413086</v>
      </c>
      <c r="AC195" s="385">
        <f t="shared" si="119"/>
        <v>0</v>
      </c>
      <c r="AD195" s="385">
        <f t="shared" si="119"/>
        <v>221.40111899198405</v>
      </c>
      <c r="AE195" s="385">
        <f t="shared" si="119"/>
        <v>148.61796680288225</v>
      </c>
      <c r="AF195" s="385">
        <f t="shared" si="119"/>
        <v>242.60540414976734</v>
      </c>
      <c r="AG195" s="385">
        <f t="shared" si="119"/>
        <v>0</v>
      </c>
      <c r="AH195" s="385">
        <f t="shared" si="119"/>
        <v>265.84049073755085</v>
      </c>
      <c r="AI195" s="385">
        <f t="shared" si="119"/>
        <v>0</v>
      </c>
      <c r="AJ195" s="385">
        <f t="shared" si="119"/>
        <v>478.09919399372012</v>
      </c>
      <c r="AK195" s="385">
        <f t="shared" si="112"/>
        <v>2600.8999892780403</v>
      </c>
      <c r="AZ195" s="398" t="str">
        <f t="shared" si="116"/>
        <v>Subtotal USD</v>
      </c>
      <c r="BA195" s="414">
        <f>+Q195*(VLOOKUP(LEFT($AZ178,6),'2.1 Summary costs O&amp;M'!$J$3:$R$15,$BA$4,FALSE))</f>
        <v>2393.1685850344561</v>
      </c>
      <c r="BB195" s="414">
        <f>+R195*(VLOOKUP(LEFT($AZ178,6),'2.1 Summary costs O&amp;M'!$J$3:$R$15,$BA$4,FALSE))</f>
        <v>23702.566952279598</v>
      </c>
      <c r="BC195" s="414">
        <f>+S195*(VLOOKUP(LEFT($AZ178,6),'2.1 Summary costs O&amp;M'!$J$3:$R$15,$BA$4,FALSE))</f>
        <v>2319.7887636852615</v>
      </c>
      <c r="BD195" s="414">
        <f>+T195*(VLOOKUP(LEFT($AZ178,6),'2.1 Summary costs O&amp;M'!$J$3:$R$15,$BA$4,FALSE))</f>
        <v>25972.636728420985</v>
      </c>
      <c r="BE195" s="414">
        <f>+U195*(VLOOKUP(LEFT($AZ178,6),'2.1 Summary costs O&amp;M'!$J$3:$R$15,$BA$4,FALSE))</f>
        <v>15804.374100632085</v>
      </c>
      <c r="BF195" s="414">
        <f>+V195*(VLOOKUP(LEFT($AZ178,6),'2.1 Summary costs O&amp;M'!$J$3:$R$15,$BA$4,FALSE))</f>
        <v>25799.21289801686</v>
      </c>
      <c r="BG195" s="414">
        <f>+W195*(VLOOKUP(LEFT($AZ178,6),'2.1 Summary costs O&amp;M'!$J$3:$R$15,$BA$4,FALSE))</f>
        <v>0</v>
      </c>
      <c r="BH195" s="414">
        <f>+X195*(VLOOKUP(LEFT($AZ178,6),'2.1 Summary costs O&amp;M'!$J$3:$R$15,$BA$4,FALSE))</f>
        <v>28270.085085233386</v>
      </c>
      <c r="BI195" s="414">
        <f>+Y195*(VLOOKUP(LEFT($AZ178,6),'2.1 Summary costs O&amp;M'!$J$3:$R$15,$BA$4,FALSE))</f>
        <v>0</v>
      </c>
      <c r="BJ195" s="414">
        <f>+Z195*(VLOOKUP(LEFT($AZ178,6),'2.1 Summary costs O&amp;M'!$J$3:$R$15,$BA$4,FALSE))</f>
        <v>50842.160484602224</v>
      </c>
      <c r="BK195" s="414">
        <f>+AA195*(VLOOKUP(LEFT($AZ178,6),'2.1 Summary costs O&amp;M'!$J$3:$R$15,$BA$4,FALSE))</f>
        <v>0</v>
      </c>
      <c r="BL195" s="414">
        <f>+AB195*(VLOOKUP(LEFT($AZ178,6),'2.1 Summary costs O&amp;M'!$J$3:$R$15,$BA$4,FALSE))</f>
        <v>33944.423255253983</v>
      </c>
      <c r="BM195" s="414">
        <f>+AC195*(VLOOKUP(LEFT($AZ178,6),'2.1 Summary costs O&amp;M'!$J$3:$R$15,$BA$4,FALSE))</f>
        <v>0</v>
      </c>
      <c r="BN195" s="414">
        <f>+AD195*(VLOOKUP(LEFT($AZ178,6),'2.1 Summary costs O&amp;M'!$J$3:$R$15,$BA$4,FALSE))</f>
        <v>37195.387990653318</v>
      </c>
      <c r="BO195" s="414">
        <f>+AE195*(VLOOKUP(LEFT($AZ178,6),'2.1 Summary costs O&amp;M'!$J$3:$R$15,$BA$4,FALSE))</f>
        <v>24967.818422884218</v>
      </c>
      <c r="BP195" s="414">
        <f>+AF195*(VLOOKUP(LEFT($AZ178,6),'2.1 Summary costs O&amp;M'!$J$3:$R$15,$BA$4,FALSE))</f>
        <v>40757.707897160915</v>
      </c>
      <c r="BQ195" s="414">
        <f>+AG195*(VLOOKUP(LEFT($AZ178,6),'2.1 Summary costs O&amp;M'!$J$3:$R$15,$BA$4,FALSE))</f>
        <v>0</v>
      </c>
      <c r="BR195" s="414">
        <f>+AH195*(VLOOKUP(LEFT($AZ178,6),'2.1 Summary costs O&amp;M'!$J$3:$R$15,$BA$4,FALSE))</f>
        <v>44661.202443908544</v>
      </c>
      <c r="BS195" s="414">
        <f>+AI195*(VLOOKUP(LEFT($AZ178,6),'2.1 Summary costs O&amp;M'!$J$3:$R$15,$BA$4,FALSE))</f>
        <v>0</v>
      </c>
      <c r="BT195" s="414">
        <f>+AJ195*(VLOOKUP(LEFT($AZ178,6),'2.1 Summary costs O&amp;M'!$J$3:$R$15,$BA$4,FALSE))</f>
        <v>80320.664590944987</v>
      </c>
      <c r="BU195" s="412">
        <f t="shared" si="113"/>
        <v>436951.19819871086</v>
      </c>
    </row>
    <row r="196" spans="1:73"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73"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73" ht="15.75" thickBot="1" x14ac:dyDescent="0.3">
      <c r="F198" s="438"/>
      <c r="G198" s="162" t="s">
        <v>153</v>
      </c>
      <c r="H198" s="320"/>
      <c r="I198" s="163"/>
      <c r="J198" s="163"/>
      <c r="K198" s="163"/>
      <c r="L198" s="163"/>
      <c r="M198" s="164"/>
      <c r="N198" s="91">
        <f>N197</f>
        <v>0</v>
      </c>
    </row>
    <row r="199" spans="1:73" ht="15.6" customHeight="1" thickBot="1" x14ac:dyDescent="0.3">
      <c r="F199" s="439"/>
      <c r="G199" s="162" t="s">
        <v>158</v>
      </c>
      <c r="H199" s="320"/>
      <c r="I199" s="163"/>
      <c r="J199" s="163"/>
      <c r="K199" s="163"/>
      <c r="L199" s="163"/>
      <c r="M199" s="163"/>
      <c r="N199" s="91">
        <f>N198+N195+N187</f>
        <v>188.17241379310346</v>
      </c>
    </row>
    <row r="200" spans="1:73"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73"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73"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73" ht="30.75" thickBot="1" x14ac:dyDescent="0.3">
      <c r="A203" s="395" t="str">
        <f>+F203</f>
        <v>2.1.9. Establish silvopasture systems.</v>
      </c>
      <c r="B203" s="396">
        <f>+AK212*($N$2*(1+$N$3))</f>
        <v>12.577062473507123</v>
      </c>
      <c r="C203" s="397">
        <f>+AK220</f>
        <v>569.60263259695762</v>
      </c>
      <c r="D203" s="397">
        <f>+C203+B203</f>
        <v>582.17969507046473</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v>1</v>
      </c>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c r="AZ203" t="str">
        <f>+F203</f>
        <v>2.1.9. Establish silvopasture systems.</v>
      </c>
    </row>
    <row r="204" spans="1:73"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120">+$N204*(1+$N$1)^(1+Z$6)</f>
        <v>0</v>
      </c>
      <c r="AA204" s="383">
        <f t="shared" si="120"/>
        <v>0</v>
      </c>
      <c r="AB204" s="383"/>
      <c r="AC204" s="383"/>
      <c r="AD204" s="383"/>
      <c r="AE204" s="383"/>
      <c r="AF204" s="383"/>
      <c r="AG204" s="383"/>
      <c r="AH204" s="383"/>
      <c r="AI204" s="383"/>
      <c r="AJ204" s="383">
        <f>+$N204*(1+$N$1)^(1+AJ$6)</f>
        <v>0</v>
      </c>
      <c r="AK204" s="392">
        <f t="shared" ref="AK204:AK206" si="121">SUM(Q204:AJ204)</f>
        <v>0</v>
      </c>
      <c r="AZ204">
        <f>+G204</f>
        <v>0</v>
      </c>
      <c r="BA204" s="412">
        <f>+Q204*($N$2*(1+$N$3))*(VLOOKUP(LEFT(AZ203,6),'2.1 Summary costs O&amp;M'!$J$3:$R$15,BA4,FALSE))</f>
        <v>0</v>
      </c>
      <c r="BB204" s="412">
        <f>+R204*($N$2*(1+$N$3))*(VLOOKUP(LEFT(AZ203,6),'2.1 Summary costs O&amp;M'!$J$3:$R$15,BA4,FALSE))</f>
        <v>0</v>
      </c>
      <c r="BC204" s="412">
        <f>+S204*($N$2*(1+$N$3))*(VLOOKUP(LEFT(AZ203,6),'2.1 Summary costs O&amp;M'!$J$3:$R$15,BA4,FALSE))</f>
        <v>0</v>
      </c>
      <c r="BD204" s="412">
        <f>+T204*($N$2*(1+$N$3))*(VLOOKUP(LEFT(AZ203,6),'2.1 Summary costs O&amp;M'!$J$3:$R$15,BA4,FALSE))</f>
        <v>0</v>
      </c>
      <c r="BE204" s="412">
        <f>+U204*($N$2*(1+$N$3))*(VLOOKUP(LEFT(AZ203,6),'2.1 Summary costs O&amp;M'!$J$3:$R$15,BA4,FALSE))</f>
        <v>0</v>
      </c>
      <c r="BF204" s="412">
        <f>+V204*($N$2*(1+$N$3))*(VLOOKUP(LEFT(AZ203,6),'2.1 Summary costs O&amp;M'!$J$3:$R$15,BA4,FALSE))</f>
        <v>0</v>
      </c>
      <c r="BG204" s="412">
        <f>+W204*($N$2*(1+$N$3))*(VLOOKUP(LEFT(AZ203,6),'2.1 Summary costs O&amp;M'!$J$3:$R$15,BA4,FALSE))</f>
        <v>0</v>
      </c>
      <c r="BH204" s="412">
        <f>+X204*($N$2*(1+$N$3))*(VLOOKUP(LEFT(AZ203,6),'2.1 Summary costs O&amp;M'!$J$3:$R$15,BA4,FALSE))</f>
        <v>0</v>
      </c>
      <c r="BI204" s="412">
        <f>+Y204*($N$2*(1+$N$3))*(VLOOKUP(LEFT(AZ203,6),'2.1 Summary costs O&amp;M'!$J$3:$R$15,BA4,FALSE))</f>
        <v>0</v>
      </c>
      <c r="BJ204" s="412">
        <f>+Z204*($N$2*(1+$N$3))*(VLOOKUP(LEFT(AZ203,6),'2.1 Summary costs O&amp;M'!$J$3:$R$15,BA4,FALSE))</f>
        <v>0</v>
      </c>
      <c r="BK204" s="412">
        <f>+AA204*($N$2*(1+$N$3))*(VLOOKUP(LEFT(AZ203,6),'2.1 Summary costs O&amp;M'!$J$3:$R$15,BA4,FALSE))</f>
        <v>0</v>
      </c>
      <c r="BL204" s="412">
        <f>+AB204*($N$2*(1+$N$3))*(VLOOKUP(LEFT(AZ203,6),'2.1 Summary costs O&amp;M'!$J$3:$R$15,BA4,FALSE))</f>
        <v>0</v>
      </c>
      <c r="BM204" s="412">
        <f>+AC204*($N$2*(1+$N$3))*(VLOOKUP(LEFT(AZ203,6),'2.1 Summary costs O&amp;M'!$J$3:$R$15,BA4,FALSE))</f>
        <v>0</v>
      </c>
      <c r="BN204" s="412">
        <f>+AD204*($N$2*(1+$N$3))*(VLOOKUP(LEFT(AZ203,6),'2.1 Summary costs O&amp;M'!$J$3:$R$15,BA4,FALSE))</f>
        <v>0</v>
      </c>
      <c r="BO204" s="412">
        <f>+AE204*($N$2*(1+$N$3))*(VLOOKUP(LEFT(AZ203,6),'2.1 Summary costs O&amp;M'!$J$3:$R$15,BA4,FALSE))</f>
        <v>0</v>
      </c>
      <c r="BP204" s="412">
        <f>+AF204*($N$2*(1+$N$3))*(VLOOKUP(LEFT(AZ203,6),'2.1 Summary costs O&amp;M'!$J$3:$R$15,BA4,FALSE))</f>
        <v>0</v>
      </c>
      <c r="BQ204" s="412">
        <f>+AG204*($N$2*(1+$N$3))*(VLOOKUP(LEFT(AZ203,6),'2.1 Summary costs O&amp;M'!$J$3:$R$15,BA4,FALSE))</f>
        <v>0</v>
      </c>
      <c r="BR204" s="412">
        <f>+AH204*($N$2*(1+$N$3))*(VLOOKUP(LEFT(AZ203,6),'2.1 Summary costs O&amp;M'!$J$3:$R$15,BA4,FALSE))</f>
        <v>0</v>
      </c>
      <c r="BS204" s="412">
        <f>+AI204*($N$2*(1+$N$3))*(VLOOKUP(LEFT(AZ203,6),'2.1 Summary costs O&amp;M'!$J$3:$R$15,BA4,FALSE))</f>
        <v>0</v>
      </c>
      <c r="BT204" s="412">
        <f>+AJ204*($N$2*(1+$N$3))*(VLOOKUP(LEFT(AZ203,6),'2.1 Summary costs O&amp;M'!$J$3:$R$15,BA4,FALSE))</f>
        <v>0</v>
      </c>
      <c r="BU204" s="412">
        <f>SUM(BA204:BT204)</f>
        <v>0</v>
      </c>
    </row>
    <row r="205" spans="1:73" x14ac:dyDescent="0.25">
      <c r="E205" s="76"/>
      <c r="F205" s="438"/>
      <c r="G205" s="78" t="s">
        <v>218</v>
      </c>
      <c r="H205" s="319"/>
      <c r="I205" s="79">
        <v>3</v>
      </c>
      <c r="J205" s="80" t="s">
        <v>145</v>
      </c>
      <c r="K205" s="79">
        <f>+Ahoyd_UM</f>
        <v>150</v>
      </c>
      <c r="L205" s="81">
        <v>1</v>
      </c>
      <c r="M205" s="198">
        <f t="shared" ref="M205:M209" si="122">+I205/K205</f>
        <v>0.02</v>
      </c>
      <c r="N205" s="198">
        <f t="shared" ref="N205:N209" si="123">M205*L205</f>
        <v>0.02</v>
      </c>
      <c r="Q205" s="383">
        <f t="shared" ref="Q205:R209" si="124">+$N205*(1+$N$1)^(1+Q$6)</f>
        <v>2.1171764137505718E-2</v>
      </c>
      <c r="R205" s="383">
        <f t="shared" si="124"/>
        <v>2.1783144522033858E-2</v>
      </c>
      <c r="S205" s="383"/>
      <c r="T205" s="383"/>
      <c r="U205" s="383"/>
      <c r="V205" s="383"/>
      <c r="W205" s="383"/>
      <c r="X205" s="383"/>
      <c r="Y205" s="383"/>
      <c r="Z205" s="383">
        <f t="shared" si="120"/>
        <v>2.7354499858342297E-2</v>
      </c>
      <c r="AA205" s="383">
        <f t="shared" si="120"/>
        <v>2.8144420081019528E-2</v>
      </c>
      <c r="AB205" s="383"/>
      <c r="AC205" s="383"/>
      <c r="AD205" s="383"/>
      <c r="AE205" s="383"/>
      <c r="AF205" s="383"/>
      <c r="AG205" s="383"/>
      <c r="AH205" s="383"/>
      <c r="AI205" s="383"/>
      <c r="AJ205" s="383">
        <f t="shared" ref="AJ205:AJ209" si="125">+$N205*(1+$N$1)^(1+AJ$6)</f>
        <v>3.6363362548307479E-2</v>
      </c>
      <c r="AK205" s="385">
        <f t="shared" si="121"/>
        <v>0.13481719114720886</v>
      </c>
      <c r="AZ205" t="str">
        <f t="shared" ref="AZ205:AZ212" si="126">+G205</f>
        <v>Dig hole</v>
      </c>
      <c r="BA205" s="412">
        <f>+Q205*($N$2*(1+$N$3))*(VLOOKUP(LEFT(AZ203,6),'2.1 Summary costs O&amp;M'!$J$3:$R$15,BA4,FALSE))</f>
        <v>35.393946985165734</v>
      </c>
      <c r="BB205" s="412">
        <f>+R205*($N$2*(1+$N$3))*(VLOOKUP(LEFT(AZ203,6),'2.1 Summary costs O&amp;M'!$J$3:$R$15,BA4,FALSE))</f>
        <v>36.416023595183582</v>
      </c>
      <c r="BC205" s="412">
        <f>+S205*($N$2*(1+$N$3))*(VLOOKUP(LEFT(AZ203,6),'2.1 Summary costs O&amp;M'!$J$3:$R$15,BA4,FALSE))</f>
        <v>0</v>
      </c>
      <c r="BD205" s="412">
        <f>+T205*($N$2*(1+$N$3))*(VLOOKUP(LEFT(AZ203,6),'2.1 Summary costs O&amp;M'!$J$3:$R$15,BA4,FALSE))</f>
        <v>0</v>
      </c>
      <c r="BE205" s="412">
        <f>+U205*($N$2*(1+$N$3))*(VLOOKUP(LEFT(AZ203,6),'2.1 Summary costs O&amp;M'!$J$3:$R$15,BA4,FALSE))</f>
        <v>0</v>
      </c>
      <c r="BF205" s="412">
        <f>+V205*($N$2*(1+$N$3))*(VLOOKUP(LEFT(AZ203,6),'2.1 Summary costs O&amp;M'!$J$3:$R$15,BA4,FALSE))</f>
        <v>0</v>
      </c>
      <c r="BG205" s="412">
        <f>+W205*($N$2*(1+$N$3))*(VLOOKUP(LEFT(AZ203,6),'2.1 Summary costs O&amp;M'!$J$3:$R$15,BA4,FALSE))</f>
        <v>0</v>
      </c>
      <c r="BH205" s="412">
        <f>+X205*($N$2*(1+$N$3))*(VLOOKUP(LEFT(AZ203,6),'2.1 Summary costs O&amp;M'!$J$3:$R$15,BA4,FALSE))</f>
        <v>0</v>
      </c>
      <c r="BI205" s="412">
        <f>+Y205*($N$2*(1+$N$3))*(VLOOKUP(LEFT(AZ203,6),'2.1 Summary costs O&amp;M'!$J$3:$R$15,BA4,FALSE))</f>
        <v>0</v>
      </c>
      <c r="BJ205" s="412">
        <f>+Z205*($N$2*(1+$N$3))*(VLOOKUP(LEFT(AZ203,6),'2.1 Summary costs O&amp;M'!$J$3:$R$15,BA4,FALSE))</f>
        <v>45.729950112034182</v>
      </c>
      <c r="BK205" s="412">
        <f>+AA205*($N$2*(1+$N$3))*(VLOOKUP(LEFT(AZ203,6),'2.1 Summary costs O&amp;M'!$J$3:$R$15,BA4,FALSE))</f>
        <v>47.050501120555012</v>
      </c>
      <c r="BL205" s="412">
        <f>+AB205*($N$2*(1+$N$3))*(VLOOKUP(LEFT(AZ203,6),'2.1 Summary costs O&amp;M'!$J$3:$R$15,BA4,FALSE))</f>
        <v>0</v>
      </c>
      <c r="BM205" s="412">
        <f>+AC205*($N$2*(1+$N$3))*(VLOOKUP(LEFT(AZ203,6),'2.1 Summary costs O&amp;M'!$J$3:$R$15,BA4,FALSE))</f>
        <v>0</v>
      </c>
      <c r="BN205" s="412">
        <f>+AD205*($N$2*(1+$N$3))*(VLOOKUP(LEFT(AZ203,6),'2.1 Summary costs O&amp;M'!$J$3:$R$15,BA4,FALSE))</f>
        <v>0</v>
      </c>
      <c r="BO205" s="412">
        <f>+AE205*($N$2*(1+$N$3))*(VLOOKUP(LEFT(AZ203,6),'2.1 Summary costs O&amp;M'!$J$3:$R$15,BA4,FALSE))</f>
        <v>0</v>
      </c>
      <c r="BP205" s="412">
        <f>+AF205*($N$2*(1+$N$3))*(VLOOKUP(LEFT(AZ203,6),'2.1 Summary costs O&amp;M'!$J$3:$R$15,BA4,FALSE))</f>
        <v>0</v>
      </c>
      <c r="BQ205" s="412">
        <f>+AG205*($N$2*(1+$N$3))*(VLOOKUP(LEFT(AZ203,6),'2.1 Summary costs O&amp;M'!$J$3:$R$15,BA4,FALSE))</f>
        <v>0</v>
      </c>
      <c r="BR205" s="412">
        <f>+AH205*($N$2*(1+$N$3))*(VLOOKUP(LEFT(AZ203,6),'2.1 Summary costs O&amp;M'!$J$3:$R$15,BA4,FALSE))</f>
        <v>0</v>
      </c>
      <c r="BS205" s="412">
        <f>+AI205*($N$2*(1+$N$3))*(VLOOKUP(LEFT(AZ203,6),'2.1 Summary costs O&amp;M'!$J$3:$R$15,BA4,FALSE))</f>
        <v>0</v>
      </c>
      <c r="BT205" s="412">
        <f>+AJ205*($N$2*(1+$N$3))*(VLOOKUP(LEFT(AZ203,6),'2.1 Summary costs O&amp;M'!$J$3:$R$15,BA4,FALSE))</f>
        <v>60.790537712309174</v>
      </c>
      <c r="BU205" s="412">
        <f t="shared" ref="BU205:BU212" si="127">SUM(BA205:BT205)</f>
        <v>225.3809595252477</v>
      </c>
    </row>
    <row r="206" spans="1:73" x14ac:dyDescent="0.25">
      <c r="E206" s="76"/>
      <c r="F206" s="438"/>
      <c r="G206" s="78" t="s">
        <v>219</v>
      </c>
      <c r="H206" s="319"/>
      <c r="I206" s="79">
        <v>3</v>
      </c>
      <c r="J206" s="80" t="s">
        <v>145</v>
      </c>
      <c r="K206" s="79">
        <f>+Tranplte_UM</f>
        <v>400</v>
      </c>
      <c r="L206" s="81">
        <v>1</v>
      </c>
      <c r="M206" s="198">
        <f t="shared" si="122"/>
        <v>7.4999999999999997E-3</v>
      </c>
      <c r="N206" s="198">
        <f t="shared" si="123"/>
        <v>7.4999999999999997E-3</v>
      </c>
      <c r="Q206" s="383">
        <f t="shared" si="124"/>
        <v>7.9394115515646433E-3</v>
      </c>
      <c r="R206" s="383">
        <f t="shared" si="124"/>
        <v>8.1686791957626959E-3</v>
      </c>
      <c r="S206" s="383"/>
      <c r="T206" s="383"/>
      <c r="U206" s="383"/>
      <c r="V206" s="383"/>
      <c r="W206" s="383"/>
      <c r="X206" s="383"/>
      <c r="Y206" s="383"/>
      <c r="Z206" s="383">
        <f t="shared" si="120"/>
        <v>1.0257937446878361E-2</v>
      </c>
      <c r="AA206" s="383">
        <f t="shared" si="120"/>
        <v>1.0554157530382321E-2</v>
      </c>
      <c r="AB206" s="383"/>
      <c r="AC206" s="383"/>
      <c r="AD206" s="383"/>
      <c r="AE206" s="383"/>
      <c r="AF206" s="383"/>
      <c r="AG206" s="383"/>
      <c r="AH206" s="383"/>
      <c r="AI206" s="383"/>
      <c r="AJ206" s="383">
        <f t="shared" si="125"/>
        <v>1.3636260955615305E-2</v>
      </c>
      <c r="AK206" s="385">
        <f t="shared" si="121"/>
        <v>5.0556446680203329E-2</v>
      </c>
      <c r="AZ206" t="str">
        <f t="shared" si="126"/>
        <v>Plant tree</v>
      </c>
      <c r="BA206" s="412">
        <f>+Q206*($N$2*(1+$N$3))*(VLOOKUP(LEFT(AZ203,6),'2.1 Summary costs O&amp;M'!$J$3:$R$15,BA4,FALSE))</f>
        <v>13.272730119437149</v>
      </c>
      <c r="BB206" s="412">
        <f>+R206*($N$2*(1+$N$3))*(VLOOKUP(LEFT(AZ203,6),'2.1 Summary costs O&amp;M'!$J$3:$R$15,BA4,FALSE))</f>
        <v>13.656008848193842</v>
      </c>
      <c r="BC206" s="412">
        <f>+S206*($N$2*(1+$N$3))*(VLOOKUP(LEFT(AZ203,6),'2.1 Summary costs O&amp;M'!$J$3:$R$15,BA4,FALSE))</f>
        <v>0</v>
      </c>
      <c r="BD206" s="412">
        <f>+T206*($N$2*(1+$N$3))*(VLOOKUP(LEFT(AZ203,6),'2.1 Summary costs O&amp;M'!$J$3:$R$15,BA4,FALSE))</f>
        <v>0</v>
      </c>
      <c r="BE206" s="412">
        <f>+U206*($N$2*(1+$N$3))*(VLOOKUP(LEFT(AZ203,6),'2.1 Summary costs O&amp;M'!$J$3:$R$15,BA4,FALSE))</f>
        <v>0</v>
      </c>
      <c r="BF206" s="412">
        <f>+V206*($N$2*(1+$N$3))*(VLOOKUP(LEFT(AZ203,6),'2.1 Summary costs O&amp;M'!$J$3:$R$15,BA4,FALSE))</f>
        <v>0</v>
      </c>
      <c r="BG206" s="412">
        <f>+W206*($N$2*(1+$N$3))*(VLOOKUP(LEFT(AZ203,6),'2.1 Summary costs O&amp;M'!$J$3:$R$15,BA4,FALSE))</f>
        <v>0</v>
      </c>
      <c r="BH206" s="412">
        <f>+X206*($N$2*(1+$N$3))*(VLOOKUP(LEFT(AZ203,6),'2.1 Summary costs O&amp;M'!$J$3:$R$15,BA4,FALSE))</f>
        <v>0</v>
      </c>
      <c r="BI206" s="412">
        <f>+Y206*($N$2*(1+$N$3))*(VLOOKUP(LEFT(AZ203,6),'2.1 Summary costs O&amp;M'!$J$3:$R$15,BA4,FALSE))</f>
        <v>0</v>
      </c>
      <c r="BJ206" s="412">
        <f>+Z206*($N$2*(1+$N$3))*(VLOOKUP(LEFT(AZ203,6),'2.1 Summary costs O&amp;M'!$J$3:$R$15,BA4,FALSE))</f>
        <v>17.148731292012819</v>
      </c>
      <c r="BK206" s="412">
        <f>+AA206*($N$2*(1+$N$3))*(VLOOKUP(LEFT(AZ203,6),'2.1 Summary costs O&amp;M'!$J$3:$R$15,BA4,FALSE))</f>
        <v>17.643937920208124</v>
      </c>
      <c r="BL206" s="412">
        <f>+AB206*($N$2*(1+$N$3))*(VLOOKUP(LEFT(AZ203,6),'2.1 Summary costs O&amp;M'!$J$3:$R$15,BA4,FALSE))</f>
        <v>0</v>
      </c>
      <c r="BM206" s="412">
        <f>+AC206*($N$2*(1+$N$3))*(VLOOKUP(LEFT(AZ203,6),'2.1 Summary costs O&amp;M'!$J$3:$R$15,BA4,FALSE))</f>
        <v>0</v>
      </c>
      <c r="BN206" s="412">
        <f>+AD206*($N$2*(1+$N$3))*(VLOOKUP(LEFT(AZ203,6),'2.1 Summary costs O&amp;M'!$J$3:$R$15,BA4,FALSE))</f>
        <v>0</v>
      </c>
      <c r="BO206" s="412">
        <f>+AE206*($N$2*(1+$N$3))*(VLOOKUP(LEFT(AZ203,6),'2.1 Summary costs O&amp;M'!$J$3:$R$15,BA4,FALSE))</f>
        <v>0</v>
      </c>
      <c r="BP206" s="412">
        <f>+AF206*($N$2*(1+$N$3))*(VLOOKUP(LEFT(AZ203,6),'2.1 Summary costs O&amp;M'!$J$3:$R$15,BA4,FALSE))</f>
        <v>0</v>
      </c>
      <c r="BQ206" s="412">
        <f>+AG206*($N$2*(1+$N$3))*(VLOOKUP(LEFT(AZ203,6),'2.1 Summary costs O&amp;M'!$J$3:$R$15,BA4,FALSE))</f>
        <v>0</v>
      </c>
      <c r="BR206" s="412">
        <f>+AH206*($N$2*(1+$N$3))*(VLOOKUP(LEFT(AZ203,6),'2.1 Summary costs O&amp;M'!$J$3:$R$15,BA4,FALSE))</f>
        <v>0</v>
      </c>
      <c r="BS206" s="412">
        <f>+AI206*($N$2*(1+$N$3))*(VLOOKUP(LEFT(AZ203,6),'2.1 Summary costs O&amp;M'!$J$3:$R$15,BA4,FALSE))</f>
        <v>0</v>
      </c>
      <c r="BT206" s="412">
        <f>+AJ206*($N$2*(1+$N$3))*(VLOOKUP(LEFT(AZ203,6),'2.1 Summary costs O&amp;M'!$J$3:$R$15,BA4,FALSE))</f>
        <v>22.79645164211594</v>
      </c>
      <c r="BU206" s="412">
        <f t="shared" si="127"/>
        <v>84.517859821967875</v>
      </c>
    </row>
    <row r="207" spans="1:73" x14ac:dyDescent="0.25">
      <c r="E207" s="76"/>
      <c r="F207" s="438"/>
      <c r="G207" s="78" t="s">
        <v>271</v>
      </c>
      <c r="H207" s="319"/>
      <c r="I207" s="79">
        <v>3</v>
      </c>
      <c r="J207" s="80" t="s">
        <v>145</v>
      </c>
      <c r="K207" s="79">
        <f>+Plateo_UM</f>
        <v>150</v>
      </c>
      <c r="L207" s="81">
        <v>1</v>
      </c>
      <c r="M207" s="198">
        <f t="shared" si="122"/>
        <v>0.02</v>
      </c>
      <c r="N207" s="198">
        <f t="shared" si="123"/>
        <v>0.02</v>
      </c>
      <c r="Q207" s="383">
        <f t="shared" si="124"/>
        <v>2.1171764137505718E-2</v>
      </c>
      <c r="R207" s="383">
        <f t="shared" si="124"/>
        <v>2.1783144522033858E-2</v>
      </c>
      <c r="S207" s="383"/>
      <c r="T207" s="383"/>
      <c r="U207" s="383"/>
      <c r="V207" s="383"/>
      <c r="W207" s="383"/>
      <c r="X207" s="383"/>
      <c r="Y207" s="383"/>
      <c r="Z207" s="383">
        <f t="shared" si="120"/>
        <v>2.7354499858342297E-2</v>
      </c>
      <c r="AA207" s="383">
        <f t="shared" si="120"/>
        <v>2.8144420081019528E-2</v>
      </c>
      <c r="AB207" s="383"/>
      <c r="AC207" s="383"/>
      <c r="AD207" s="383"/>
      <c r="AE207" s="383"/>
      <c r="AF207" s="383"/>
      <c r="AG207" s="383"/>
      <c r="AH207" s="383"/>
      <c r="AI207" s="383"/>
      <c r="AJ207" s="383">
        <f t="shared" si="125"/>
        <v>3.6363362548307479E-2</v>
      </c>
      <c r="AK207" s="385"/>
      <c r="AZ207" t="str">
        <f t="shared" si="126"/>
        <v>Site preparation "clearing"</v>
      </c>
      <c r="BA207" s="412">
        <f>+Q207*($N$2*(1+$N$3))*(VLOOKUP(LEFT(AZ203,6),'2.1 Summary costs O&amp;M'!$J$3:$R$15,BA4,FALSE))</f>
        <v>35.393946985165734</v>
      </c>
      <c r="BB207" s="412">
        <f>+R207*($N$2*(1+$N$3))*(VLOOKUP(LEFT(AZ203,6),'2.1 Summary costs O&amp;M'!$J$3:$R$15,BA4,FALSE))</f>
        <v>36.416023595183582</v>
      </c>
      <c r="BC207" s="412">
        <f>+S207*($N$2*(1+$N$3))*(VLOOKUP(LEFT(AZ203,6),'2.1 Summary costs O&amp;M'!$J$3:$R$15,BA4,FALSE))</f>
        <v>0</v>
      </c>
      <c r="BD207" s="412">
        <f>+T207*($N$2*(1+$N$3))*(VLOOKUP(LEFT(AZ203,6),'2.1 Summary costs O&amp;M'!$J$3:$R$15,BA4,FALSE))</f>
        <v>0</v>
      </c>
      <c r="BE207" s="412">
        <f>+U207*($N$2*(1+$N$3))*(VLOOKUP(LEFT(AZ203,6),'2.1 Summary costs O&amp;M'!$J$3:$R$15,BA4,FALSE))</f>
        <v>0</v>
      </c>
      <c r="BF207" s="412">
        <f>+V207*($N$2*(1+$N$3))*(VLOOKUP(LEFT(AZ203,6),'2.1 Summary costs O&amp;M'!$J$3:$R$15,BA4,FALSE))</f>
        <v>0</v>
      </c>
      <c r="BG207" s="412">
        <f>+W207*($N$2*(1+$N$3))*(VLOOKUP(LEFT(AZ203,6),'2.1 Summary costs O&amp;M'!$J$3:$R$15,BA4,FALSE))</f>
        <v>0</v>
      </c>
      <c r="BH207" s="412">
        <f>+X207*($N$2*(1+$N$3))*(VLOOKUP(LEFT(AZ203,6),'2.1 Summary costs O&amp;M'!$J$3:$R$15,BA4,FALSE))</f>
        <v>0</v>
      </c>
      <c r="BI207" s="412">
        <f>+Y207*($N$2*(1+$N$3))*(VLOOKUP(LEFT(AZ203,6),'2.1 Summary costs O&amp;M'!$J$3:$R$15,BA4,FALSE))</f>
        <v>0</v>
      </c>
      <c r="BJ207" s="412">
        <f>+Z207*($N$2*(1+$N$3))*(VLOOKUP(LEFT(AZ203,6),'2.1 Summary costs O&amp;M'!$J$3:$R$15,BA4,FALSE))</f>
        <v>45.729950112034182</v>
      </c>
      <c r="BK207" s="412">
        <f>+AA207*($N$2*(1+$N$3))*(VLOOKUP(LEFT(AZ203,6),'2.1 Summary costs O&amp;M'!$J$3:$R$15,BA4,FALSE))</f>
        <v>47.050501120555012</v>
      </c>
      <c r="BL207" s="412">
        <f>+AB207*($N$2*(1+$N$3))*(VLOOKUP(LEFT(AZ203,6),'2.1 Summary costs O&amp;M'!$J$3:$R$15,BA4,FALSE))</f>
        <v>0</v>
      </c>
      <c r="BM207" s="412">
        <f>+AC207*($N$2*(1+$N$3))*(VLOOKUP(LEFT(AZ203,6),'2.1 Summary costs O&amp;M'!$J$3:$R$15,BA4,FALSE))</f>
        <v>0</v>
      </c>
      <c r="BN207" s="412">
        <f>+AD207*($N$2*(1+$N$3))*(VLOOKUP(LEFT(AZ203,6),'2.1 Summary costs O&amp;M'!$J$3:$R$15,BA4,FALSE))</f>
        <v>0</v>
      </c>
      <c r="BO207" s="412">
        <f>+AE207*($N$2*(1+$N$3))*(VLOOKUP(LEFT(AZ203,6),'2.1 Summary costs O&amp;M'!$J$3:$R$15,BA4,FALSE))</f>
        <v>0</v>
      </c>
      <c r="BP207" s="412">
        <f>+AF207*($N$2*(1+$N$3))*(VLOOKUP(LEFT(AZ203,6),'2.1 Summary costs O&amp;M'!$J$3:$R$15,BA4,FALSE))</f>
        <v>0</v>
      </c>
      <c r="BQ207" s="412">
        <f>+AG207*($N$2*(1+$N$3))*(VLOOKUP(LEFT(AZ203,6),'2.1 Summary costs O&amp;M'!$J$3:$R$15,BA4,FALSE))</f>
        <v>0</v>
      </c>
      <c r="BR207" s="412">
        <f>+AH207*($N$2*(1+$N$3))*(VLOOKUP(LEFT(AZ203,6),'2.1 Summary costs O&amp;M'!$J$3:$R$15,BA4,FALSE))</f>
        <v>0</v>
      </c>
      <c r="BS207" s="412">
        <f>+AI207*($N$2*(1+$N$3))*(VLOOKUP(LEFT(AZ203,6),'2.1 Summary costs O&amp;M'!$J$3:$R$15,BA4,FALSE))</f>
        <v>0</v>
      </c>
      <c r="BT207" s="412">
        <f>+AJ207*($N$2*(1+$N$3))*(VLOOKUP(LEFT(AZ203,6),'2.1 Summary costs O&amp;M'!$J$3:$R$15,BA4,FALSE))</f>
        <v>60.790537712309174</v>
      </c>
      <c r="BU207" s="412">
        <f t="shared" si="127"/>
        <v>225.3809595252477</v>
      </c>
    </row>
    <row r="208" spans="1:73" x14ac:dyDescent="0.25">
      <c r="E208" s="76"/>
      <c r="F208" s="438"/>
      <c r="G208" s="78" t="s">
        <v>272</v>
      </c>
      <c r="H208" s="319"/>
      <c r="I208" s="79">
        <v>3</v>
      </c>
      <c r="J208" s="80" t="s">
        <v>145</v>
      </c>
      <c r="K208" s="79">
        <f>+Abno_arbol_UM</f>
        <v>150</v>
      </c>
      <c r="L208" s="81">
        <v>1</v>
      </c>
      <c r="M208" s="198">
        <f t="shared" si="122"/>
        <v>0.02</v>
      </c>
      <c r="N208" s="198">
        <f t="shared" si="123"/>
        <v>0.02</v>
      </c>
      <c r="Q208" s="383">
        <f t="shared" si="124"/>
        <v>2.1171764137505718E-2</v>
      </c>
      <c r="R208" s="383">
        <f t="shared" si="124"/>
        <v>2.1783144522033858E-2</v>
      </c>
      <c r="S208" s="383"/>
      <c r="T208" s="383"/>
      <c r="U208" s="383"/>
      <c r="V208" s="383"/>
      <c r="W208" s="383"/>
      <c r="X208" s="383"/>
      <c r="Y208" s="383"/>
      <c r="Z208" s="383">
        <f t="shared" si="120"/>
        <v>2.7354499858342297E-2</v>
      </c>
      <c r="AA208" s="383">
        <f t="shared" si="120"/>
        <v>2.8144420081019528E-2</v>
      </c>
      <c r="AB208" s="383"/>
      <c r="AC208" s="383"/>
      <c r="AD208" s="383"/>
      <c r="AE208" s="383"/>
      <c r="AF208" s="383"/>
      <c r="AG208" s="383"/>
      <c r="AH208" s="383"/>
      <c r="AI208" s="383"/>
      <c r="AJ208" s="383">
        <f t="shared" si="125"/>
        <v>3.6363362548307479E-2</v>
      </c>
      <c r="AK208" s="385">
        <f t="shared" ref="AK208:AK210" si="128">SUM(Q208:AJ208)</f>
        <v>0.13481719114720886</v>
      </c>
      <c r="AZ208" t="str">
        <f t="shared" si="126"/>
        <v>Fertilized tree</v>
      </c>
      <c r="BA208" s="412">
        <f>+Q208*($N$2*(1+$N$3))*(VLOOKUP(LEFT(AZ203,6),'2.1 Summary costs O&amp;M'!$J$3:$R$15,BA4,FALSE))</f>
        <v>35.393946985165734</v>
      </c>
      <c r="BB208" s="412">
        <f>+R208*($N$2*(1+$N$3))*(VLOOKUP(LEFT(AZ203,6),'2.1 Summary costs O&amp;M'!$J$3:$R$15,BA4,FALSE))</f>
        <v>36.416023595183582</v>
      </c>
      <c r="BC208" s="412">
        <f>+S208*($N$2*(1+$N$3))*(VLOOKUP(LEFT(AZ203,6),'2.1 Summary costs O&amp;M'!$J$3:$R$15,BA4,FALSE))</f>
        <v>0</v>
      </c>
      <c r="BD208" s="412">
        <f>+T208*($N$2*(1+$N$3))*(VLOOKUP(LEFT(AZ203,6),'2.1 Summary costs O&amp;M'!$J$3:$R$15,BA4,FALSE))</f>
        <v>0</v>
      </c>
      <c r="BE208" s="412">
        <f>+U208*($N$2*(1+$N$3))*(VLOOKUP(LEFT(AZ203,6),'2.1 Summary costs O&amp;M'!$J$3:$R$15,BA4,FALSE))</f>
        <v>0</v>
      </c>
      <c r="BF208" s="412">
        <f>+V208*($N$2*(1+$N$3))*(VLOOKUP(LEFT(AZ203,6),'2.1 Summary costs O&amp;M'!$J$3:$R$15,BA4,FALSE))</f>
        <v>0</v>
      </c>
      <c r="BG208" s="412">
        <f>+W208*($N$2*(1+$N$3))*(VLOOKUP(LEFT(AZ203,6),'2.1 Summary costs O&amp;M'!$J$3:$R$15,BA4,FALSE))</f>
        <v>0</v>
      </c>
      <c r="BH208" s="412">
        <f>+X208*($N$2*(1+$N$3))*(VLOOKUP(LEFT(AZ203,6),'2.1 Summary costs O&amp;M'!$J$3:$R$15,BA4,FALSE))</f>
        <v>0</v>
      </c>
      <c r="BI208" s="412">
        <f>+Y208*($N$2*(1+$N$3))*(VLOOKUP(LEFT(AZ203,6),'2.1 Summary costs O&amp;M'!$J$3:$R$15,BA4,FALSE))</f>
        <v>0</v>
      </c>
      <c r="BJ208" s="412">
        <f>+Z208*($N$2*(1+$N$3))*(VLOOKUP(LEFT(AZ203,6),'2.1 Summary costs O&amp;M'!$J$3:$R$15,BA4,FALSE))</f>
        <v>45.729950112034182</v>
      </c>
      <c r="BK208" s="412">
        <f>+AA208*($N$2*(1+$N$3))*(VLOOKUP(LEFT(AZ203,6),'2.1 Summary costs O&amp;M'!$J$3:$R$15,BA4,FALSE))</f>
        <v>47.050501120555012</v>
      </c>
      <c r="BL208" s="412">
        <f>+AB208*($N$2*(1+$N$3))*(VLOOKUP(LEFT(AZ203,6),'2.1 Summary costs O&amp;M'!$J$3:$R$15,BA4,FALSE))</f>
        <v>0</v>
      </c>
      <c r="BM208" s="412">
        <f>+AC208*($N$2*(1+$N$3))*(VLOOKUP(LEFT(AZ203,6),'2.1 Summary costs O&amp;M'!$J$3:$R$15,BA4,FALSE))</f>
        <v>0</v>
      </c>
      <c r="BN208" s="412">
        <f>+AD208*($N$2*(1+$N$3))*(VLOOKUP(LEFT(AZ203,6),'2.1 Summary costs O&amp;M'!$J$3:$R$15,BA4,FALSE))</f>
        <v>0</v>
      </c>
      <c r="BO208" s="412">
        <f>+AE208*($N$2*(1+$N$3))*(VLOOKUP(LEFT(AZ203,6),'2.1 Summary costs O&amp;M'!$J$3:$R$15,BA4,FALSE))</f>
        <v>0</v>
      </c>
      <c r="BP208" s="412">
        <f>+AF208*($N$2*(1+$N$3))*(VLOOKUP(LEFT(AZ203,6),'2.1 Summary costs O&amp;M'!$J$3:$R$15,BA4,FALSE))</f>
        <v>0</v>
      </c>
      <c r="BQ208" s="412">
        <f>+AG208*($N$2*(1+$N$3))*(VLOOKUP(LEFT(AZ203,6),'2.1 Summary costs O&amp;M'!$J$3:$R$15,BA4,FALSE))</f>
        <v>0</v>
      </c>
      <c r="BR208" s="412">
        <f>+AH208*($N$2*(1+$N$3))*(VLOOKUP(LEFT(AZ203,6),'2.1 Summary costs O&amp;M'!$J$3:$R$15,BA4,FALSE))</f>
        <v>0</v>
      </c>
      <c r="BS208" s="412">
        <f>+AI208*($N$2*(1+$N$3))*(VLOOKUP(LEFT(AZ203,6),'2.1 Summary costs O&amp;M'!$J$3:$R$15,BA4,FALSE))</f>
        <v>0</v>
      </c>
      <c r="BT208" s="412">
        <f>+AJ208*($N$2*(1+$N$3))*(VLOOKUP(LEFT(AZ203,6),'2.1 Summary costs O&amp;M'!$J$3:$R$15,BA4,FALSE))</f>
        <v>60.790537712309174</v>
      </c>
      <c r="BU208" s="412">
        <f t="shared" si="127"/>
        <v>225.3809595252477</v>
      </c>
    </row>
    <row r="209" spans="5:73" x14ac:dyDescent="0.25">
      <c r="E209" s="76"/>
      <c r="F209" s="438"/>
      <c r="G209" s="74" t="s">
        <v>282</v>
      </c>
      <c r="I209" s="79">
        <v>3</v>
      </c>
      <c r="J209" s="124" t="s">
        <v>145</v>
      </c>
      <c r="K209" s="105">
        <v>25</v>
      </c>
      <c r="L209" s="81">
        <v>1</v>
      </c>
      <c r="M209" s="198">
        <f t="shared" si="122"/>
        <v>0.12</v>
      </c>
      <c r="N209" s="198">
        <f t="shared" si="123"/>
        <v>0.12</v>
      </c>
      <c r="Q209" s="383">
        <f t="shared" si="124"/>
        <v>0.12703058482503429</v>
      </c>
      <c r="R209" s="383">
        <f t="shared" si="124"/>
        <v>0.13069886713220313</v>
      </c>
      <c r="S209" s="383"/>
      <c r="T209" s="383"/>
      <c r="U209" s="383"/>
      <c r="V209" s="383"/>
      <c r="W209" s="383"/>
      <c r="X209" s="383"/>
      <c r="Y209" s="383"/>
      <c r="Z209" s="383">
        <f t="shared" si="120"/>
        <v>0.16412699915005377</v>
      </c>
      <c r="AA209" s="383">
        <f t="shared" si="120"/>
        <v>0.16886652048611714</v>
      </c>
      <c r="AB209" s="383"/>
      <c r="AC209" s="383"/>
      <c r="AD209" s="383"/>
      <c r="AE209" s="383"/>
      <c r="AF209" s="383"/>
      <c r="AG209" s="383"/>
      <c r="AH209" s="383"/>
      <c r="AI209" s="383"/>
      <c r="AJ209" s="383">
        <f t="shared" si="125"/>
        <v>0.21818017528984487</v>
      </c>
      <c r="AK209" s="385">
        <f t="shared" si="128"/>
        <v>0.80890314688325327</v>
      </c>
      <c r="AZ209" t="str">
        <f t="shared" si="126"/>
        <v>Construction of protection barriers</v>
      </c>
      <c r="BA209" s="412">
        <f>+Q209*($N$2*(1+$N$3))*(VLOOKUP(LEFT(AZ203,6),'2.1 Summary costs O&amp;M'!$J$3:$R$15,BA4,FALSE))</f>
        <v>212.36368191099439</v>
      </c>
      <c r="BB209" s="412">
        <f>+R209*($N$2*(1+$N$3))*(VLOOKUP(LEFT(AZ203,6),'2.1 Summary costs O&amp;M'!$J$3:$R$15,BA4,FALSE))</f>
        <v>218.49614157110148</v>
      </c>
      <c r="BC209" s="412">
        <f>+S209*($N$2*(1+$N$3))*(VLOOKUP(LEFT(AZ203,6),'2.1 Summary costs O&amp;M'!$J$3:$R$15,BA4,FALSE))</f>
        <v>0</v>
      </c>
      <c r="BD209" s="412">
        <f>+T209*($N$2*(1+$N$3))*(VLOOKUP(LEFT(AZ203,6),'2.1 Summary costs O&amp;M'!$J$3:$R$15,BA4,FALSE))</f>
        <v>0</v>
      </c>
      <c r="BE209" s="412">
        <f>+U209*($N$2*(1+$N$3))*(VLOOKUP(LEFT(AZ203,6),'2.1 Summary costs O&amp;M'!$J$3:$R$15,BA4,FALSE))</f>
        <v>0</v>
      </c>
      <c r="BF209" s="412">
        <f>+V209*($N$2*(1+$N$3))*(VLOOKUP(LEFT(AZ203,6),'2.1 Summary costs O&amp;M'!$J$3:$R$15,BA4,FALSE))</f>
        <v>0</v>
      </c>
      <c r="BG209" s="412">
        <f>+W209*($N$2*(1+$N$3))*(VLOOKUP(LEFT(AZ203,6),'2.1 Summary costs O&amp;M'!$J$3:$R$15,BA4,FALSE))</f>
        <v>0</v>
      </c>
      <c r="BH209" s="412">
        <f>+X209*($N$2*(1+$N$3))*(VLOOKUP(LEFT(AZ203,6),'2.1 Summary costs O&amp;M'!$J$3:$R$15,BA4,FALSE))</f>
        <v>0</v>
      </c>
      <c r="BI209" s="412">
        <f>+Y209*($N$2*(1+$N$3))*(VLOOKUP(LEFT(AZ203,6),'2.1 Summary costs O&amp;M'!$J$3:$R$15,BA4,FALSE))</f>
        <v>0</v>
      </c>
      <c r="BJ209" s="412">
        <f>+Z209*($N$2*(1+$N$3))*(VLOOKUP(LEFT(AZ203,6),'2.1 Summary costs O&amp;M'!$J$3:$R$15,BA4,FALSE))</f>
        <v>274.3797006722051</v>
      </c>
      <c r="BK209" s="412">
        <f>+AA209*($N$2*(1+$N$3))*(VLOOKUP(LEFT(AZ203,6),'2.1 Summary costs O&amp;M'!$J$3:$R$15,BA4,FALSE))</f>
        <v>282.30300672332999</v>
      </c>
      <c r="BL209" s="412">
        <f>+AB209*($N$2*(1+$N$3))*(VLOOKUP(LEFT(AZ203,6),'2.1 Summary costs O&amp;M'!$J$3:$R$15,BA4,FALSE))</f>
        <v>0</v>
      </c>
      <c r="BM209" s="412">
        <f>+AC209*($N$2*(1+$N$3))*(VLOOKUP(LEFT(AZ203,6),'2.1 Summary costs O&amp;M'!$J$3:$R$15,BA4,FALSE))</f>
        <v>0</v>
      </c>
      <c r="BN209" s="412">
        <f>+AD209*($N$2*(1+$N$3))*(VLOOKUP(LEFT(AZ203,6),'2.1 Summary costs O&amp;M'!$J$3:$R$15,BA4,FALSE))</f>
        <v>0</v>
      </c>
      <c r="BO209" s="412">
        <f>+AE209*($N$2*(1+$N$3))*(VLOOKUP(LEFT(AZ203,6),'2.1 Summary costs O&amp;M'!$J$3:$R$15,BA4,FALSE))</f>
        <v>0</v>
      </c>
      <c r="BP209" s="412">
        <f>+AF209*($N$2*(1+$N$3))*(VLOOKUP(LEFT(AZ203,6),'2.1 Summary costs O&amp;M'!$J$3:$R$15,BA4,FALSE))</f>
        <v>0</v>
      </c>
      <c r="BQ209" s="412">
        <f>+AG209*($N$2*(1+$N$3))*(VLOOKUP(LEFT(AZ203,6),'2.1 Summary costs O&amp;M'!$J$3:$R$15,BA4,FALSE))</f>
        <v>0</v>
      </c>
      <c r="BR209" s="412">
        <f>+AH209*($N$2*(1+$N$3))*(VLOOKUP(LEFT(AZ203,6),'2.1 Summary costs O&amp;M'!$J$3:$R$15,BA4,FALSE))</f>
        <v>0</v>
      </c>
      <c r="BS209" s="412">
        <f>+AI209*($N$2*(1+$N$3))*(VLOOKUP(LEFT(AZ203,6),'2.1 Summary costs O&amp;M'!$J$3:$R$15,BA4,FALSE))</f>
        <v>0</v>
      </c>
      <c r="BT209" s="412">
        <f>+AJ209*($N$2*(1+$N$3))*(VLOOKUP(LEFT(AZ203,6),'2.1 Summary costs O&amp;M'!$J$3:$R$15,BA4,FALSE))</f>
        <v>364.74322627385504</v>
      </c>
      <c r="BU209" s="412">
        <f t="shared" si="127"/>
        <v>1352.285757151486</v>
      </c>
    </row>
    <row r="210" spans="5:73"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128"/>
        <v>0</v>
      </c>
      <c r="AZ210">
        <f t="shared" si="126"/>
        <v>0</v>
      </c>
      <c r="BA210" s="412">
        <f>+Q210*($N$2*(1+$N$3))*(VLOOKUP(LEFT(AZ203,6),'2.1 Summary costs O&amp;M'!$J$3:$R$15,BA4,FALSE))</f>
        <v>0</v>
      </c>
      <c r="BB210" s="412">
        <f>+R210*($N$2*(1+$N$3))*(VLOOKUP(LEFT(AZ203,6),'2.1 Summary costs O&amp;M'!$J$3:$R$15,BA4,FALSE))</f>
        <v>0</v>
      </c>
      <c r="BC210" s="412">
        <f>+S210*($N$2*(1+$N$3))*(VLOOKUP(LEFT(AZ203,6),'2.1 Summary costs O&amp;M'!$J$3:$R$15,BA4,FALSE))</f>
        <v>0</v>
      </c>
      <c r="BD210" s="412">
        <f>+T210*($N$2*(1+$N$3))*(VLOOKUP(LEFT(AZ203,6),'2.1 Summary costs O&amp;M'!$J$3:$R$15,BA4,FALSE))</f>
        <v>0</v>
      </c>
      <c r="BE210" s="412">
        <f>+U210*($N$2*(1+$N$3))*(VLOOKUP(LEFT(AZ203,6),'2.1 Summary costs O&amp;M'!$J$3:$R$15,BA4,FALSE))</f>
        <v>0</v>
      </c>
      <c r="BF210" s="412">
        <f>+V210*($N$2*(1+$N$3))*(VLOOKUP(LEFT(AZ203,6),'2.1 Summary costs O&amp;M'!$J$3:$R$15,BA4,FALSE))</f>
        <v>0</v>
      </c>
      <c r="BG210" s="412">
        <f>+W210*($N$2*(1+$N$3))*(VLOOKUP(LEFT(AZ203,6),'2.1 Summary costs O&amp;M'!$J$3:$R$15,BA4,FALSE))</f>
        <v>0</v>
      </c>
      <c r="BH210" s="412">
        <f>+X210*($N$2*(1+$N$3))*(VLOOKUP(LEFT(AZ203,6),'2.1 Summary costs O&amp;M'!$J$3:$R$15,BA4,FALSE))</f>
        <v>0</v>
      </c>
      <c r="BI210" s="412">
        <f>+Y210*($N$2*(1+$N$3))*(VLOOKUP(LEFT(AZ203,6),'2.1 Summary costs O&amp;M'!$J$3:$R$15,BA4,FALSE))</f>
        <v>0</v>
      </c>
      <c r="BJ210" s="412">
        <f>+Z210*($N$2*(1+$N$3))*(VLOOKUP(LEFT(AZ203,6),'2.1 Summary costs O&amp;M'!$J$3:$R$15,BA4,FALSE))</f>
        <v>0</v>
      </c>
      <c r="BK210" s="412">
        <f>+AA210*($N$2*(1+$N$3))*(VLOOKUP(LEFT(AZ203,6),'2.1 Summary costs O&amp;M'!$J$3:$R$15,BA4,FALSE))</f>
        <v>0</v>
      </c>
      <c r="BL210" s="412">
        <f>+AB210*($N$2*(1+$N$3))*(VLOOKUP(LEFT(AZ203,6),'2.1 Summary costs O&amp;M'!$J$3:$R$15,BA4,FALSE))</f>
        <v>0</v>
      </c>
      <c r="BM210" s="412">
        <f>+AC210*($N$2*(1+$N$3))*(VLOOKUP(LEFT(AZ203,6),'2.1 Summary costs O&amp;M'!$J$3:$R$15,BA4,FALSE))</f>
        <v>0</v>
      </c>
      <c r="BN210" s="412">
        <f>+AD210*($N$2*(1+$N$3))*(VLOOKUP(LEFT(AZ203,6),'2.1 Summary costs O&amp;M'!$J$3:$R$15,BA4,FALSE))</f>
        <v>0</v>
      </c>
      <c r="BO210" s="412">
        <f>+AE210*($N$2*(1+$N$3))*(VLOOKUP(LEFT(AZ203,6),'2.1 Summary costs O&amp;M'!$J$3:$R$15,BA4,FALSE))</f>
        <v>0</v>
      </c>
      <c r="BP210" s="412">
        <f>+AF210*($N$2*(1+$N$3))*(VLOOKUP(LEFT(AZ203,6),'2.1 Summary costs O&amp;M'!$J$3:$R$15,BA4,FALSE))</f>
        <v>0</v>
      </c>
      <c r="BQ210" s="412">
        <f>+AG210*($N$2*(1+$N$3))*(VLOOKUP(LEFT(AZ203,6),'2.1 Summary costs O&amp;M'!$J$3:$R$15,BA4,FALSE))</f>
        <v>0</v>
      </c>
      <c r="BR210" s="412">
        <f>+AH210*($N$2*(1+$N$3))*(VLOOKUP(LEFT(AZ203,6),'2.1 Summary costs O&amp;M'!$J$3:$R$15,BA4,FALSE))</f>
        <v>0</v>
      </c>
      <c r="BS210" s="412">
        <f>+AI210*($N$2*(1+$N$3))*(VLOOKUP(LEFT(AZ203,6),'2.1 Summary costs O&amp;M'!$J$3:$R$15,BA4,FALSE))</f>
        <v>0</v>
      </c>
      <c r="BT210" s="412">
        <f>+AJ210*($N$2*(1+$N$3))*(VLOOKUP(LEFT(AZ203,6),'2.1 Summary costs O&amp;M'!$J$3:$R$15,BA4,FALSE))</f>
        <v>0</v>
      </c>
      <c r="BU210" s="412">
        <f t="shared" si="127"/>
        <v>0</v>
      </c>
    </row>
    <row r="211" spans="5:73"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c r="AZ211">
        <f t="shared" si="126"/>
        <v>0</v>
      </c>
      <c r="BA211" s="412">
        <f>+Q211*($N$2*(1+$N$3))*(VLOOKUP(LEFT(AZ203,6),'2.1 Summary costs O&amp;M'!$J$3:$R$15,BA4,FALSE))</f>
        <v>0</v>
      </c>
      <c r="BB211" s="412">
        <f>+R211*($N$2*(1+$N$3))*(VLOOKUP(LEFT(AZ203,6),'2.1 Summary costs O&amp;M'!$J$3:$R$15,BA4,FALSE))</f>
        <v>0</v>
      </c>
      <c r="BC211" s="412">
        <f>+S211*($N$2*(1+$N$3))*(VLOOKUP(LEFT(AZ203,6),'2.1 Summary costs O&amp;M'!$J$3:$R$15,BA4,FALSE))</f>
        <v>0</v>
      </c>
      <c r="BD211" s="412">
        <f>+T211*($N$2*(1+$N$3))*(VLOOKUP(LEFT(AZ203,6),'2.1 Summary costs O&amp;M'!$J$3:$R$15,BA4,FALSE))</f>
        <v>0</v>
      </c>
      <c r="BE211" s="412">
        <f>+U211*($N$2*(1+$N$3))*(VLOOKUP(LEFT(AZ203,6),'2.1 Summary costs O&amp;M'!$J$3:$R$15,BA4,FALSE))</f>
        <v>0</v>
      </c>
      <c r="BF211" s="412">
        <f>+V211*($N$2*(1+$N$3))*(VLOOKUP(LEFT(AZ203,6),'2.1 Summary costs O&amp;M'!$J$3:$R$15,BA4,FALSE))</f>
        <v>0</v>
      </c>
      <c r="BG211" s="412">
        <f>+W211*($N$2*(1+$N$3))*(VLOOKUP(LEFT(AZ203,6),'2.1 Summary costs O&amp;M'!$J$3:$R$15,BA4,FALSE))</f>
        <v>0</v>
      </c>
      <c r="BH211" s="412">
        <f>+X211*($N$2*(1+$N$3))*(VLOOKUP(LEFT(AZ203,6),'2.1 Summary costs O&amp;M'!$J$3:$R$15,BA4,FALSE))</f>
        <v>0</v>
      </c>
      <c r="BI211" s="412">
        <f>+Y211*($N$2*(1+$N$3))*(VLOOKUP(LEFT(AZ203,6),'2.1 Summary costs O&amp;M'!$J$3:$R$15,BA4,FALSE))</f>
        <v>0</v>
      </c>
      <c r="BJ211" s="412">
        <f>+Z211*($N$2*(1+$N$3))*(VLOOKUP(LEFT(AZ203,6),'2.1 Summary costs O&amp;M'!$J$3:$R$15,BA4,FALSE))</f>
        <v>0</v>
      </c>
      <c r="BK211" s="412">
        <f>+AA211*($N$2*(1+$N$3))*(VLOOKUP(LEFT(AZ203,6),'2.1 Summary costs O&amp;M'!$J$3:$R$15,BA4,FALSE))</f>
        <v>0</v>
      </c>
      <c r="BL211" s="412">
        <f>+AB211*($N$2*(1+$N$3))*(VLOOKUP(LEFT(AZ203,6),'2.1 Summary costs O&amp;M'!$J$3:$R$15,BA4,FALSE))</f>
        <v>0</v>
      </c>
      <c r="BM211" s="412">
        <f>+AC211*($N$2*(1+$N$3))*(VLOOKUP(LEFT(AZ203,6),'2.1 Summary costs O&amp;M'!$J$3:$R$15,BA4,FALSE))</f>
        <v>0</v>
      </c>
      <c r="BN211" s="412">
        <f>+AD211*($N$2*(1+$N$3))*(VLOOKUP(LEFT(AZ203,6),'2.1 Summary costs O&amp;M'!$J$3:$R$15,BA4,FALSE))</f>
        <v>0</v>
      </c>
      <c r="BO211" s="412">
        <f>+AE211*($N$2*(1+$N$3))*(VLOOKUP(LEFT(AZ203,6),'2.1 Summary costs O&amp;M'!$J$3:$R$15,BA4,FALSE))</f>
        <v>0</v>
      </c>
      <c r="BP211" s="412">
        <f>+AF211*($N$2*(1+$N$3))*(VLOOKUP(LEFT(AZ203,6),'2.1 Summary costs O&amp;M'!$J$3:$R$15,BA4,FALSE))</f>
        <v>0</v>
      </c>
      <c r="BQ211" s="412">
        <f>+AG211*($N$2*(1+$N$3))*(VLOOKUP(LEFT(AZ203,6),'2.1 Summary costs O&amp;M'!$J$3:$R$15,BA4,FALSE))</f>
        <v>0</v>
      </c>
      <c r="BR211" s="412">
        <f>+AH211*($N$2*(1+$N$3))*(VLOOKUP(LEFT(AZ203,6),'2.1 Summary costs O&amp;M'!$J$3:$R$15,BA4,FALSE))</f>
        <v>0</v>
      </c>
      <c r="BS211" s="412">
        <f>+AI211*($N$2*(1+$N$3))*(VLOOKUP(LEFT(AZ203,6),'2.1 Summary costs O&amp;M'!$J$3:$R$15,BA4,FALSE))</f>
        <v>0</v>
      </c>
      <c r="BT211" s="412">
        <f>+AJ211*($N$2*(1+$N$3))*(VLOOKUP(LEFT(AZ203,6),'2.1 Summary costs O&amp;M'!$J$3:$R$15,BA4,FALSE))</f>
        <v>0</v>
      </c>
      <c r="BU211" s="412">
        <f t="shared" si="127"/>
        <v>0</v>
      </c>
    </row>
    <row r="212" spans="5:73" ht="15.75" thickBot="1" x14ac:dyDescent="0.3">
      <c r="F212" s="438"/>
      <c r="G212" s="162" t="s">
        <v>153</v>
      </c>
      <c r="H212" s="320"/>
      <c r="I212" s="163"/>
      <c r="J212" s="163"/>
      <c r="K212" s="163"/>
      <c r="L212" s="163"/>
      <c r="M212" s="164"/>
      <c r="N212" s="91">
        <f>SUM(N204:N211)</f>
        <v>0.1875</v>
      </c>
      <c r="Q212" s="385">
        <f t="shared" ref="Q212" si="129">SUM(Q204:Q211)</f>
        <v>0.19848528878911609</v>
      </c>
      <c r="R212" s="385">
        <f t="shared" ref="R212:AI212" si="130">SUM(R204:R211)</f>
        <v>0.2042169798940674</v>
      </c>
      <c r="S212" s="385"/>
      <c r="T212" s="385">
        <f t="shared" si="130"/>
        <v>0</v>
      </c>
      <c r="U212" s="385">
        <f t="shared" si="130"/>
        <v>0</v>
      </c>
      <c r="V212" s="385">
        <f t="shared" si="130"/>
        <v>0</v>
      </c>
      <c r="W212" s="385">
        <f t="shared" si="130"/>
        <v>0</v>
      </c>
      <c r="X212" s="385">
        <f t="shared" si="130"/>
        <v>0</v>
      </c>
      <c r="Y212" s="385">
        <f t="shared" si="130"/>
        <v>0</v>
      </c>
      <c r="Z212" s="385">
        <f t="shared" si="130"/>
        <v>0.256448436171959</v>
      </c>
      <c r="AA212" s="385">
        <f t="shared" si="130"/>
        <v>0.26385393825955805</v>
      </c>
      <c r="AB212" s="385">
        <f t="shared" si="130"/>
        <v>0</v>
      </c>
      <c r="AC212" s="385">
        <f t="shared" si="130"/>
        <v>0</v>
      </c>
      <c r="AD212" s="385">
        <f t="shared" si="130"/>
        <v>0</v>
      </c>
      <c r="AE212" s="385">
        <f t="shared" si="130"/>
        <v>0</v>
      </c>
      <c r="AF212" s="385">
        <f t="shared" si="130"/>
        <v>0</v>
      </c>
      <c r="AG212" s="385">
        <f t="shared" si="130"/>
        <v>0</v>
      </c>
      <c r="AH212" s="385">
        <f t="shared" si="130"/>
        <v>0</v>
      </c>
      <c r="AI212" s="385">
        <f t="shared" si="130"/>
        <v>0</v>
      </c>
      <c r="AJ212" s="385">
        <f t="shared" ref="AJ212" si="131">SUM(AJ204:AJ211)</f>
        <v>0.34090652389038262</v>
      </c>
      <c r="AK212" s="385">
        <f>SUM(Q212:AJ212)</f>
        <v>1.2639111670050831</v>
      </c>
      <c r="AZ212" t="str">
        <f t="shared" si="126"/>
        <v>Subtotal USD</v>
      </c>
      <c r="BA212" s="412">
        <f>+Q212*($N$2*(1+$N$3))*(VLOOKUP(LEFT(AZ203,6),'2.1 Summary costs O&amp;M'!$J$3:$R$15,BA4,FALSE))</f>
        <v>331.81825298592878</v>
      </c>
      <c r="BB212" s="412">
        <f>+R212*($N$2*(1+$N$3))*(VLOOKUP(LEFT(AZ203,6),'2.1 Summary costs O&amp;M'!$J$3:$R$15,BA4,FALSE))</f>
        <v>341.40022120484605</v>
      </c>
      <c r="BC212" s="412">
        <f>+S212*($N$2*(1+$N$3))*(VLOOKUP(LEFT(AZ203,6),'2.1 Summary costs O&amp;M'!$J$3:$R$15,BA4,FALSE))</f>
        <v>0</v>
      </c>
      <c r="BD212" s="412">
        <f>+T212*($N$2*(1+$N$3))*(VLOOKUP(LEFT(AZ203,6),'2.1 Summary costs O&amp;M'!$J$3:$R$15,BA4,FALSE))</f>
        <v>0</v>
      </c>
      <c r="BE212" s="412">
        <f>+U212*($N$2*(1+$N$3))*(VLOOKUP(LEFT(AZ203,6),'2.1 Summary costs O&amp;M'!$J$3:$R$15,BA4,FALSE))</f>
        <v>0</v>
      </c>
      <c r="BF212" s="412">
        <f>+V212*($N$2*(1+$N$3))*(VLOOKUP(LEFT(AZ203,6),'2.1 Summary costs O&amp;M'!$J$3:$R$15,BA4,FALSE))</f>
        <v>0</v>
      </c>
      <c r="BG212" s="412">
        <f>+W212*($N$2*(1+$N$3))*(VLOOKUP(LEFT(AZ203,6),'2.1 Summary costs O&amp;M'!$J$3:$R$15,BA4,FALSE))</f>
        <v>0</v>
      </c>
      <c r="BH212" s="412">
        <f>+X212*($N$2*(1+$N$3))*(VLOOKUP(LEFT(AZ203,6),'2.1 Summary costs O&amp;M'!$J$3:$R$15,BA4,FALSE))</f>
        <v>0</v>
      </c>
      <c r="BI212" s="412">
        <f>+Y212*($N$2*(1+$N$3))*(VLOOKUP(LEFT(AZ203,6),'2.1 Summary costs O&amp;M'!$J$3:$R$15,BA4,FALSE))</f>
        <v>0</v>
      </c>
      <c r="BJ212" s="412">
        <f>+Z212*($N$2*(1+$N$3))*(VLOOKUP(LEFT(AZ203,6),'2.1 Summary costs O&amp;M'!$J$3:$R$15,BA4,FALSE))</f>
        <v>428.71828230032042</v>
      </c>
      <c r="BK212" s="412">
        <f>+AA212*($N$2*(1+$N$3))*(VLOOKUP(LEFT(AZ203,6),'2.1 Summary costs O&amp;M'!$J$3:$R$15,BA4,FALSE))</f>
        <v>441.09844800520318</v>
      </c>
      <c r="BL212" s="412">
        <f>+AB212*($N$2*(1+$N$3))*(VLOOKUP(LEFT(AZ203,6),'2.1 Summary costs O&amp;M'!$J$3:$R$15,BA4,FALSE))</f>
        <v>0</v>
      </c>
      <c r="BM212" s="412">
        <f>+AC212*($N$2*(1+$N$3))*(VLOOKUP(LEFT(AZ203,6),'2.1 Summary costs O&amp;M'!$J$3:$R$15,BA4,FALSE))</f>
        <v>0</v>
      </c>
      <c r="BN212" s="412">
        <f>+AD212*($N$2*(1+$N$3))*(VLOOKUP(LEFT(AZ203,6),'2.1 Summary costs O&amp;M'!$J$3:$R$15,BA4,FALSE))</f>
        <v>0</v>
      </c>
      <c r="BO212" s="412">
        <f>+AE212*($N$2*(1+$N$3))*(VLOOKUP(LEFT(AZ203,6),'2.1 Summary costs O&amp;M'!$J$3:$R$15,BA4,FALSE))</f>
        <v>0</v>
      </c>
      <c r="BP212" s="412">
        <f>+AF212*($N$2*(1+$N$3))*(VLOOKUP(LEFT(AZ203,6),'2.1 Summary costs O&amp;M'!$J$3:$R$15,BA4,FALSE))</f>
        <v>0</v>
      </c>
      <c r="BQ212" s="412">
        <f>+AG212*($N$2*(1+$N$3))*(VLOOKUP(LEFT(AZ203,6),'2.1 Summary costs O&amp;M'!$J$3:$R$15,BA4,FALSE))</f>
        <v>0</v>
      </c>
      <c r="BR212" s="412">
        <f>+AH212*($N$2*(1+$N$3))*(VLOOKUP(LEFT(AZ203,6),'2.1 Summary costs O&amp;M'!$J$3:$R$15,BA4,FALSE))</f>
        <v>0</v>
      </c>
      <c r="BS212" s="412">
        <f>+AI212*($N$2*(1+$N$3))*(VLOOKUP(LEFT(AZ203,6),'2.1 Summary costs O&amp;M'!$J$3:$R$15,BA4,FALSE))</f>
        <v>0</v>
      </c>
      <c r="BT212" s="412">
        <f>+AJ212*($N$2*(1+$N$3))*(VLOOKUP(LEFT(AZ203,6),'2.1 Summary costs O&amp;M'!$J$3:$R$15,BA4,FALSE))</f>
        <v>569.91129105289849</v>
      </c>
      <c r="BU212" s="412">
        <f t="shared" si="127"/>
        <v>2112.9464955491972</v>
      </c>
    </row>
    <row r="213" spans="5:73"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c r="AZ213" s="398"/>
      <c r="BA213" s="414">
        <f>+Q213*(VLOOKUP(LEFT($AZ203,6),'2.1 Summary costs O&amp;M'!$J$3:$R$15,$BA$4,FALSE))</f>
        <v>0</v>
      </c>
      <c r="BB213" s="414">
        <f>+R213*(VLOOKUP(LEFT($AZ203,6),'2.1 Summary costs O&amp;M'!$J$3:$R$15,$BA$4,FALSE))</f>
        <v>0</v>
      </c>
      <c r="BC213" s="414">
        <f>+S213*(VLOOKUP(LEFT($AZ203,6),'2.1 Summary costs O&amp;M'!$J$3:$R$15,$BA$4,FALSE))</f>
        <v>0</v>
      </c>
      <c r="BD213" s="414">
        <f>+T213*(VLOOKUP(LEFT($AZ203,6),'2.1 Summary costs O&amp;M'!$J$3:$R$15,$BA$4,FALSE))</f>
        <v>0</v>
      </c>
      <c r="BE213" s="414">
        <f>+U213*(VLOOKUP(LEFT($AZ203,6),'2.1 Summary costs O&amp;M'!$J$3:$R$15,$BA$4,FALSE))</f>
        <v>0</v>
      </c>
      <c r="BF213" s="414">
        <f>+V213*(VLOOKUP(LEFT($AZ203,6),'2.1 Summary costs O&amp;M'!$J$3:$R$15,$BA$4,FALSE))</f>
        <v>0</v>
      </c>
      <c r="BG213" s="414">
        <f>+W213*(VLOOKUP(LEFT($AZ203,6),'2.1 Summary costs O&amp;M'!$J$3:$R$15,$BA$4,FALSE))</f>
        <v>0</v>
      </c>
      <c r="BH213" s="414">
        <f>+X213*(VLOOKUP(LEFT($AZ203,6),'2.1 Summary costs O&amp;M'!$J$3:$R$15,$BA$4,FALSE))</f>
        <v>0</v>
      </c>
      <c r="BI213" s="414">
        <f>+Y213*(VLOOKUP(LEFT($AZ203,6),'2.1 Summary costs O&amp;M'!$J$3:$R$15,$BA$4,FALSE))</f>
        <v>0</v>
      </c>
      <c r="BJ213" s="414">
        <f>+Z213*(VLOOKUP(LEFT($AZ203,6),'2.1 Summary costs O&amp;M'!$J$3:$R$15,$BA$4,FALSE))</f>
        <v>0</v>
      </c>
      <c r="BK213" s="414">
        <f>+AA213*(VLOOKUP(LEFT($AZ203,6),'2.1 Summary costs O&amp;M'!$J$3:$R$15,$BA$4,FALSE))</f>
        <v>0</v>
      </c>
      <c r="BL213" s="414">
        <f>+AB213*(VLOOKUP(LEFT($AZ203,6),'2.1 Summary costs O&amp;M'!$J$3:$R$15,$BA$4,FALSE))</f>
        <v>0</v>
      </c>
      <c r="BM213" s="414">
        <f>+AC213*(VLOOKUP(LEFT($AZ203,6),'2.1 Summary costs O&amp;M'!$J$3:$R$15,$BA$4,FALSE))</f>
        <v>0</v>
      </c>
      <c r="BN213" s="414">
        <f>+AD213*(VLOOKUP(LEFT($AZ203,6),'2.1 Summary costs O&amp;M'!$J$3:$R$15,$BA$4,FALSE))</f>
        <v>0</v>
      </c>
      <c r="BO213" s="414">
        <f>+AE213*(VLOOKUP(LEFT($AZ203,6),'2.1 Summary costs O&amp;M'!$J$3:$R$15,$BA$4,FALSE))</f>
        <v>0</v>
      </c>
      <c r="BP213" s="414">
        <f>+AF213*(VLOOKUP(LEFT($AZ203,6),'2.1 Summary costs O&amp;M'!$J$3:$R$15,$BA$4,FALSE))</f>
        <v>0</v>
      </c>
      <c r="BQ213" s="414">
        <f>+AG213*(VLOOKUP(LEFT($AZ203,6),'2.1 Summary costs O&amp;M'!$J$3:$R$15,$BA$4,FALSE))</f>
        <v>0</v>
      </c>
      <c r="BR213" s="414">
        <f>+AH213*(VLOOKUP(LEFT($AZ203,6),'2.1 Summary costs O&amp;M'!$J$3:$R$15,$BA$4,FALSE))</f>
        <v>0</v>
      </c>
      <c r="BS213" s="414">
        <f>+AI213*(VLOOKUP(LEFT($AZ203,6),'2.1 Summary costs O&amp;M'!$J$3:$R$15,$BA$4,FALSE))</f>
        <v>0</v>
      </c>
      <c r="BT213" s="414">
        <f>+AJ213*(VLOOKUP(LEFT($AZ203,6),'2.1 Summary costs O&amp;M'!$J$3:$R$15,$BA$4,FALSE))</f>
        <v>0</v>
      </c>
      <c r="BU213" s="398"/>
    </row>
    <row r="214" spans="5:73" x14ac:dyDescent="0.25">
      <c r="F214" s="438"/>
      <c r="G214" s="109" t="s">
        <v>250</v>
      </c>
      <c r="H214" s="109"/>
      <c r="I214" s="176">
        <v>3</v>
      </c>
      <c r="J214" s="176"/>
      <c r="K214" s="148" t="s">
        <v>264</v>
      </c>
      <c r="L214" s="175"/>
      <c r="M214" s="195">
        <v>0.5</v>
      </c>
      <c r="N214" s="195">
        <f>M214*I214</f>
        <v>1.5</v>
      </c>
      <c r="Q214" s="383">
        <f t="shared" ref="Q214:R219" si="132">+$N214*(1+$N$1)^(1+Q$6)</f>
        <v>1.5878823103129287</v>
      </c>
      <c r="R214" s="383">
        <f t="shared" si="132"/>
        <v>1.6337358391525392</v>
      </c>
      <c r="S214" s="383"/>
      <c r="T214" s="383"/>
      <c r="U214" s="383"/>
      <c r="V214" s="383"/>
      <c r="W214" s="383"/>
      <c r="X214" s="383"/>
      <c r="Y214" s="383"/>
      <c r="Z214" s="383">
        <f t="shared" ref="Z214:AA219" si="133">+$N214*(1+$N$1)^(1+Z$6)</f>
        <v>2.0515874893756725</v>
      </c>
      <c r="AA214" s="383">
        <f t="shared" si="133"/>
        <v>2.1108315060764644</v>
      </c>
      <c r="AB214" s="383"/>
      <c r="AC214" s="383"/>
      <c r="AD214" s="383"/>
      <c r="AE214" s="383"/>
      <c r="AF214" s="383"/>
      <c r="AG214" s="383"/>
      <c r="AH214" s="383"/>
      <c r="AI214" s="383"/>
      <c r="AJ214" s="383">
        <f t="shared" ref="AJ214:AJ219" si="134">+$N214*(1+$N$1)^(1+AJ$6)</f>
        <v>2.7272521911230609</v>
      </c>
      <c r="AK214" s="385">
        <f t="shared" ref="AK214:AK220" si="135">SUM(Q214:AJ214)</f>
        <v>10.111289336040667</v>
      </c>
      <c r="AZ214" s="398" t="str">
        <f>+G214</f>
        <v>Seedlings (plastic bag 0.5 liters)</v>
      </c>
      <c r="BA214" s="414">
        <f>+Q214*(VLOOKUP(LEFT($AZ203,6),'2.1 Summary costs O&amp;M'!$J$3:$R$15,$BA$4,FALSE))</f>
        <v>266.76422813257204</v>
      </c>
      <c r="BB214" s="414">
        <f>+R214*(VLOOKUP(LEFT($AZ203,6),'2.1 Summary costs O&amp;M'!$J$3:$R$15,$BA$4,FALSE))</f>
        <v>274.46762097762655</v>
      </c>
      <c r="BC214" s="414">
        <f>+S214*(VLOOKUP(LEFT($AZ203,6),'2.1 Summary costs O&amp;M'!$J$3:$R$15,$BA$4,FALSE))</f>
        <v>0</v>
      </c>
      <c r="BD214" s="414">
        <f>+T214*(VLOOKUP(LEFT($AZ203,6),'2.1 Summary costs O&amp;M'!$J$3:$R$15,$BA$4,FALSE))</f>
        <v>0</v>
      </c>
      <c r="BE214" s="414">
        <f>+U214*(VLOOKUP(LEFT($AZ203,6),'2.1 Summary costs O&amp;M'!$J$3:$R$15,$BA$4,FALSE))</f>
        <v>0</v>
      </c>
      <c r="BF214" s="414">
        <f>+V214*(VLOOKUP(LEFT($AZ203,6),'2.1 Summary costs O&amp;M'!$J$3:$R$15,$BA$4,FALSE))</f>
        <v>0</v>
      </c>
      <c r="BG214" s="414">
        <f>+W214*(VLOOKUP(LEFT($AZ203,6),'2.1 Summary costs O&amp;M'!$J$3:$R$15,$BA$4,FALSE))</f>
        <v>0</v>
      </c>
      <c r="BH214" s="414">
        <f>+X214*(VLOOKUP(LEFT($AZ203,6),'2.1 Summary costs O&amp;M'!$J$3:$R$15,$BA$4,FALSE))</f>
        <v>0</v>
      </c>
      <c r="BI214" s="414">
        <f>+Y214*(VLOOKUP(LEFT($AZ203,6),'2.1 Summary costs O&amp;M'!$J$3:$R$15,$BA$4,FALSE))</f>
        <v>0</v>
      </c>
      <c r="BJ214" s="414">
        <f>+Z214*(VLOOKUP(LEFT($AZ203,6),'2.1 Summary costs O&amp;M'!$J$3:$R$15,$BA$4,FALSE))</f>
        <v>344.666698215113</v>
      </c>
      <c r="BK214" s="414">
        <f>+AA214*(VLOOKUP(LEFT($AZ203,6),'2.1 Summary costs O&amp;M'!$J$3:$R$15,$BA$4,FALSE))</f>
        <v>354.619693020846</v>
      </c>
      <c r="BL214" s="414">
        <f>+AB214*(VLOOKUP(LEFT($AZ203,6),'2.1 Summary costs O&amp;M'!$J$3:$R$15,$BA$4,FALSE))</f>
        <v>0</v>
      </c>
      <c r="BM214" s="414">
        <f>+AC214*(VLOOKUP(LEFT($AZ203,6),'2.1 Summary costs O&amp;M'!$J$3:$R$15,$BA$4,FALSE))</f>
        <v>0</v>
      </c>
      <c r="BN214" s="414">
        <f>+AD214*(VLOOKUP(LEFT($AZ203,6),'2.1 Summary costs O&amp;M'!$J$3:$R$15,$BA$4,FALSE))</f>
        <v>0</v>
      </c>
      <c r="BO214" s="414">
        <f>+AE214*(VLOOKUP(LEFT($AZ203,6),'2.1 Summary costs O&amp;M'!$J$3:$R$15,$BA$4,FALSE))</f>
        <v>0</v>
      </c>
      <c r="BP214" s="414">
        <f>+AF214*(VLOOKUP(LEFT($AZ203,6),'2.1 Summary costs O&amp;M'!$J$3:$R$15,$BA$4,FALSE))</f>
        <v>0</v>
      </c>
      <c r="BQ214" s="414">
        <f>+AG214*(VLOOKUP(LEFT($AZ203,6),'2.1 Summary costs O&amp;M'!$J$3:$R$15,$BA$4,FALSE))</f>
        <v>0</v>
      </c>
      <c r="BR214" s="414">
        <f>+AH214*(VLOOKUP(LEFT($AZ203,6),'2.1 Summary costs O&amp;M'!$J$3:$R$15,$BA$4,FALSE))</f>
        <v>0</v>
      </c>
      <c r="BS214" s="414">
        <f>+AI214*(VLOOKUP(LEFT($AZ203,6),'2.1 Summary costs O&amp;M'!$J$3:$R$15,$BA$4,FALSE))</f>
        <v>0</v>
      </c>
      <c r="BT214" s="414">
        <f>+AJ214*(VLOOKUP(LEFT($AZ203,6),'2.1 Summary costs O&amp;M'!$J$3:$R$15,$BA$4,FALSE))</f>
        <v>458.17836810867425</v>
      </c>
      <c r="BU214" s="414">
        <f t="shared" ref="BU214:BU220" si="136">SUM(BA214:BT214)</f>
        <v>1698.6966084548319</v>
      </c>
    </row>
    <row r="215" spans="5:73" x14ac:dyDescent="0.25">
      <c r="F215" s="438"/>
      <c r="G215" s="109" t="s">
        <v>273</v>
      </c>
      <c r="H215" s="109"/>
      <c r="I215" s="176">
        <v>4</v>
      </c>
      <c r="J215" s="176"/>
      <c r="K215" s="148" t="s">
        <v>276</v>
      </c>
      <c r="L215" s="175"/>
      <c r="M215" s="195">
        <f>+Costo_Pestici_organ_1ha</f>
        <v>1</v>
      </c>
      <c r="N215" s="195">
        <f>M215*I215</f>
        <v>4</v>
      </c>
      <c r="Q215" s="383">
        <f t="shared" si="132"/>
        <v>4.2343528275011435</v>
      </c>
      <c r="R215" s="383">
        <f t="shared" si="132"/>
        <v>4.3566289044067714</v>
      </c>
      <c r="S215" s="383"/>
      <c r="T215" s="383"/>
      <c r="U215" s="383"/>
      <c r="V215" s="383"/>
      <c r="W215" s="384"/>
      <c r="X215" s="383"/>
      <c r="Y215" s="384"/>
      <c r="Z215" s="383">
        <f t="shared" si="133"/>
        <v>5.4708999716684596</v>
      </c>
      <c r="AA215" s="383">
        <f t="shared" si="133"/>
        <v>5.6288840162039051</v>
      </c>
      <c r="AB215" s="383"/>
      <c r="AC215" s="384"/>
      <c r="AD215" s="383"/>
      <c r="AE215" s="383"/>
      <c r="AF215" s="383"/>
      <c r="AG215" s="384"/>
      <c r="AH215" s="383"/>
      <c r="AI215" s="384"/>
      <c r="AJ215" s="383">
        <f t="shared" si="134"/>
        <v>7.2726725096614961</v>
      </c>
      <c r="AK215" s="385">
        <f t="shared" si="135"/>
        <v>26.963438229441778</v>
      </c>
      <c r="AZ215" s="398" t="str">
        <f t="shared" ref="AZ215:AZ220" si="137">+G215</f>
        <v>Ecological pesticides and herbicides</v>
      </c>
      <c r="BA215" s="414">
        <f>+Q215*(VLOOKUP(LEFT($AZ203,6),'2.1 Summary costs O&amp;M'!$J$3:$R$15,$BA$4,FALSE))</f>
        <v>711.37127502019212</v>
      </c>
      <c r="BB215" s="414">
        <f>+R215*(VLOOKUP(LEFT($AZ203,6),'2.1 Summary costs O&amp;M'!$J$3:$R$15,$BA$4,FALSE))</f>
        <v>731.91365594033755</v>
      </c>
      <c r="BC215" s="414">
        <f>+S215*(VLOOKUP(LEFT($AZ203,6),'2.1 Summary costs O&amp;M'!$J$3:$R$15,$BA$4,FALSE))</f>
        <v>0</v>
      </c>
      <c r="BD215" s="414">
        <f>+T215*(VLOOKUP(LEFT($AZ203,6),'2.1 Summary costs O&amp;M'!$J$3:$R$15,$BA$4,FALSE))</f>
        <v>0</v>
      </c>
      <c r="BE215" s="414">
        <f>+U215*(VLOOKUP(LEFT($AZ203,6),'2.1 Summary costs O&amp;M'!$J$3:$R$15,$BA$4,FALSE))</f>
        <v>0</v>
      </c>
      <c r="BF215" s="414">
        <f>+V215*(VLOOKUP(LEFT($AZ203,6),'2.1 Summary costs O&amp;M'!$J$3:$R$15,$BA$4,FALSE))</f>
        <v>0</v>
      </c>
      <c r="BG215" s="414">
        <f>+W215*(VLOOKUP(LEFT($AZ203,6),'2.1 Summary costs O&amp;M'!$J$3:$R$15,$BA$4,FALSE))</f>
        <v>0</v>
      </c>
      <c r="BH215" s="414">
        <f>+X215*(VLOOKUP(LEFT($AZ203,6),'2.1 Summary costs O&amp;M'!$J$3:$R$15,$BA$4,FALSE))</f>
        <v>0</v>
      </c>
      <c r="BI215" s="414">
        <f>+Y215*(VLOOKUP(LEFT($AZ203,6),'2.1 Summary costs O&amp;M'!$J$3:$R$15,$BA$4,FALSE))</f>
        <v>0</v>
      </c>
      <c r="BJ215" s="414">
        <f>+Z215*(VLOOKUP(LEFT($AZ203,6),'2.1 Summary costs O&amp;M'!$J$3:$R$15,$BA$4,FALSE))</f>
        <v>919.11119524030119</v>
      </c>
      <c r="BK215" s="414">
        <f>+AA215*(VLOOKUP(LEFT($AZ203,6),'2.1 Summary costs O&amp;M'!$J$3:$R$15,$BA$4,FALSE))</f>
        <v>945.652514722256</v>
      </c>
      <c r="BL215" s="414">
        <f>+AB215*(VLOOKUP(LEFT($AZ203,6),'2.1 Summary costs O&amp;M'!$J$3:$R$15,$BA$4,FALSE))</f>
        <v>0</v>
      </c>
      <c r="BM215" s="414">
        <f>+AC215*(VLOOKUP(LEFT($AZ203,6),'2.1 Summary costs O&amp;M'!$J$3:$R$15,$BA$4,FALSE))</f>
        <v>0</v>
      </c>
      <c r="BN215" s="414">
        <f>+AD215*(VLOOKUP(LEFT($AZ203,6),'2.1 Summary costs O&amp;M'!$J$3:$R$15,$BA$4,FALSE))</f>
        <v>0</v>
      </c>
      <c r="BO215" s="414">
        <f>+AE215*(VLOOKUP(LEFT($AZ203,6),'2.1 Summary costs O&amp;M'!$J$3:$R$15,$BA$4,FALSE))</f>
        <v>0</v>
      </c>
      <c r="BP215" s="414">
        <f>+AF215*(VLOOKUP(LEFT($AZ203,6),'2.1 Summary costs O&amp;M'!$J$3:$R$15,$BA$4,FALSE))</f>
        <v>0</v>
      </c>
      <c r="BQ215" s="414">
        <f>+AG215*(VLOOKUP(LEFT($AZ203,6),'2.1 Summary costs O&amp;M'!$J$3:$R$15,$BA$4,FALSE))</f>
        <v>0</v>
      </c>
      <c r="BR215" s="414">
        <f>+AH215*(VLOOKUP(LEFT($AZ203,6),'2.1 Summary costs O&amp;M'!$J$3:$R$15,$BA$4,FALSE))</f>
        <v>0</v>
      </c>
      <c r="BS215" s="414">
        <f>+AI215*(VLOOKUP(LEFT($AZ203,6),'2.1 Summary costs O&amp;M'!$J$3:$R$15,$BA$4,FALSE))</f>
        <v>0</v>
      </c>
      <c r="BT215" s="414">
        <f>+AJ215*(VLOOKUP(LEFT($AZ203,6),'2.1 Summary costs O&amp;M'!$J$3:$R$15,$BA$4,FALSE))</f>
        <v>1221.8089816231313</v>
      </c>
      <c r="BU215" s="414">
        <f t="shared" si="136"/>
        <v>4529.8576225462184</v>
      </c>
    </row>
    <row r="216" spans="5:73" x14ac:dyDescent="0.25">
      <c r="F216" s="446"/>
      <c r="G216" s="109"/>
      <c r="H216" s="109"/>
      <c r="I216" s="176"/>
      <c r="J216" s="176"/>
      <c r="K216" s="148"/>
      <c r="L216" s="175"/>
      <c r="M216" s="195"/>
      <c r="N216" s="195"/>
      <c r="Q216" s="383">
        <f t="shared" si="132"/>
        <v>0</v>
      </c>
      <c r="R216" s="383">
        <f t="shared" si="132"/>
        <v>0</v>
      </c>
      <c r="S216" s="383"/>
      <c r="T216" s="383"/>
      <c r="U216" s="384"/>
      <c r="V216" s="383"/>
      <c r="W216" s="384"/>
      <c r="X216" s="383"/>
      <c r="Y216" s="384"/>
      <c r="Z216" s="383">
        <f t="shared" si="133"/>
        <v>0</v>
      </c>
      <c r="AA216" s="383">
        <f t="shared" si="133"/>
        <v>0</v>
      </c>
      <c r="AB216" s="383"/>
      <c r="AC216" s="384"/>
      <c r="AD216" s="383"/>
      <c r="AE216" s="384"/>
      <c r="AF216" s="383"/>
      <c r="AG216" s="384"/>
      <c r="AH216" s="383"/>
      <c r="AI216" s="384"/>
      <c r="AJ216" s="383">
        <f t="shared" si="134"/>
        <v>0</v>
      </c>
      <c r="AK216" s="385">
        <f t="shared" si="135"/>
        <v>0</v>
      </c>
      <c r="AZ216" s="398">
        <f t="shared" si="137"/>
        <v>0</v>
      </c>
      <c r="BA216" s="414">
        <f>+Q216*(VLOOKUP(LEFT($AZ203,6),'2.1 Summary costs O&amp;M'!$J$3:$R$15,$BA$4,FALSE))</f>
        <v>0</v>
      </c>
      <c r="BB216" s="414">
        <f>+R216*(VLOOKUP(LEFT($AZ203,6),'2.1 Summary costs O&amp;M'!$J$3:$R$15,$BA$4,FALSE))</f>
        <v>0</v>
      </c>
      <c r="BC216" s="414">
        <f>+S216*(VLOOKUP(LEFT($AZ203,6),'2.1 Summary costs O&amp;M'!$J$3:$R$15,$BA$4,FALSE))</f>
        <v>0</v>
      </c>
      <c r="BD216" s="414">
        <f>+T216*(VLOOKUP(LEFT($AZ203,6),'2.1 Summary costs O&amp;M'!$J$3:$R$15,$BA$4,FALSE))</f>
        <v>0</v>
      </c>
      <c r="BE216" s="414">
        <f>+U216*(VLOOKUP(LEFT($AZ203,6),'2.1 Summary costs O&amp;M'!$J$3:$R$15,$BA$4,FALSE))</f>
        <v>0</v>
      </c>
      <c r="BF216" s="414">
        <f>+V216*(VLOOKUP(LEFT($AZ203,6),'2.1 Summary costs O&amp;M'!$J$3:$R$15,$BA$4,FALSE))</f>
        <v>0</v>
      </c>
      <c r="BG216" s="414">
        <f>+W216*(VLOOKUP(LEFT($AZ203,6),'2.1 Summary costs O&amp;M'!$J$3:$R$15,$BA$4,FALSE))</f>
        <v>0</v>
      </c>
      <c r="BH216" s="414">
        <f>+X216*(VLOOKUP(LEFT($AZ203,6),'2.1 Summary costs O&amp;M'!$J$3:$R$15,$BA$4,FALSE))</f>
        <v>0</v>
      </c>
      <c r="BI216" s="414">
        <f>+Y216*(VLOOKUP(LEFT($AZ203,6),'2.1 Summary costs O&amp;M'!$J$3:$R$15,$BA$4,FALSE))</f>
        <v>0</v>
      </c>
      <c r="BJ216" s="414">
        <f>+Z216*(VLOOKUP(LEFT($AZ203,6),'2.1 Summary costs O&amp;M'!$J$3:$R$15,$BA$4,FALSE))</f>
        <v>0</v>
      </c>
      <c r="BK216" s="414">
        <f>+AA216*(VLOOKUP(LEFT($AZ203,6),'2.1 Summary costs O&amp;M'!$J$3:$R$15,$BA$4,FALSE))</f>
        <v>0</v>
      </c>
      <c r="BL216" s="414">
        <f>+AB216*(VLOOKUP(LEFT($AZ203,6),'2.1 Summary costs O&amp;M'!$J$3:$R$15,$BA$4,FALSE))</f>
        <v>0</v>
      </c>
      <c r="BM216" s="414">
        <f>+AC216*(VLOOKUP(LEFT($AZ203,6),'2.1 Summary costs O&amp;M'!$J$3:$R$15,$BA$4,FALSE))</f>
        <v>0</v>
      </c>
      <c r="BN216" s="414">
        <f>+AD216*(VLOOKUP(LEFT($AZ203,6),'2.1 Summary costs O&amp;M'!$J$3:$R$15,$BA$4,FALSE))</f>
        <v>0</v>
      </c>
      <c r="BO216" s="414">
        <f>+AE216*(VLOOKUP(LEFT($AZ203,6),'2.1 Summary costs O&amp;M'!$J$3:$R$15,$BA$4,FALSE))</f>
        <v>0</v>
      </c>
      <c r="BP216" s="414">
        <f>+AF216*(VLOOKUP(LEFT($AZ203,6),'2.1 Summary costs O&amp;M'!$J$3:$R$15,$BA$4,FALSE))</f>
        <v>0</v>
      </c>
      <c r="BQ216" s="414">
        <f>+AG216*(VLOOKUP(LEFT($AZ203,6),'2.1 Summary costs O&amp;M'!$J$3:$R$15,$BA$4,FALSE))</f>
        <v>0</v>
      </c>
      <c r="BR216" s="414">
        <f>+AH216*(VLOOKUP(LEFT($AZ203,6),'2.1 Summary costs O&amp;M'!$J$3:$R$15,$BA$4,FALSE))</f>
        <v>0</v>
      </c>
      <c r="BS216" s="414">
        <f>+AI216*(VLOOKUP(LEFT($AZ203,6),'2.1 Summary costs O&amp;M'!$J$3:$R$15,$BA$4,FALSE))</f>
        <v>0</v>
      </c>
      <c r="BT216" s="414">
        <f>+AJ216*(VLOOKUP(LEFT($AZ203,6),'2.1 Summary costs O&amp;M'!$J$3:$R$15,$BA$4,FALSE))</f>
        <v>0</v>
      </c>
      <c r="BU216" s="414">
        <f t="shared" si="136"/>
        <v>0</v>
      </c>
    </row>
    <row r="217" spans="5:73" x14ac:dyDescent="0.25">
      <c r="F217" s="446"/>
      <c r="G217" s="109"/>
      <c r="H217" s="109"/>
      <c r="I217" s="176"/>
      <c r="J217" s="176"/>
      <c r="K217" s="148"/>
      <c r="L217" s="175"/>
      <c r="M217" s="195"/>
      <c r="N217" s="195"/>
      <c r="Q217" s="383">
        <f t="shared" si="132"/>
        <v>0</v>
      </c>
      <c r="R217" s="383">
        <f t="shared" si="132"/>
        <v>0</v>
      </c>
      <c r="S217" s="383"/>
      <c r="T217" s="383"/>
      <c r="U217" s="384"/>
      <c r="V217" s="383"/>
      <c r="W217" s="384"/>
      <c r="X217" s="383"/>
      <c r="Y217" s="384"/>
      <c r="Z217" s="383">
        <f t="shared" si="133"/>
        <v>0</v>
      </c>
      <c r="AA217" s="383">
        <f t="shared" si="133"/>
        <v>0</v>
      </c>
      <c r="AB217" s="383"/>
      <c r="AC217" s="384"/>
      <c r="AD217" s="383"/>
      <c r="AE217" s="384"/>
      <c r="AF217" s="383"/>
      <c r="AG217" s="384"/>
      <c r="AH217" s="383"/>
      <c r="AI217" s="384"/>
      <c r="AJ217" s="383">
        <f t="shared" si="134"/>
        <v>0</v>
      </c>
      <c r="AK217" s="385">
        <f t="shared" si="135"/>
        <v>0</v>
      </c>
      <c r="AZ217" s="398">
        <f t="shared" si="137"/>
        <v>0</v>
      </c>
      <c r="BA217" s="414">
        <f>+Q217*(VLOOKUP(LEFT($AZ203,6),'2.1 Summary costs O&amp;M'!$J$3:$R$15,$BA$4,FALSE))</f>
        <v>0</v>
      </c>
      <c r="BB217" s="414">
        <f>+R217*(VLOOKUP(LEFT($AZ203,6),'2.1 Summary costs O&amp;M'!$J$3:$R$15,$BA$4,FALSE))</f>
        <v>0</v>
      </c>
      <c r="BC217" s="414">
        <f>+S217*(VLOOKUP(LEFT($AZ203,6),'2.1 Summary costs O&amp;M'!$J$3:$R$15,$BA$4,FALSE))</f>
        <v>0</v>
      </c>
      <c r="BD217" s="414">
        <f>+T217*(VLOOKUP(LEFT($AZ203,6),'2.1 Summary costs O&amp;M'!$J$3:$R$15,$BA$4,FALSE))</f>
        <v>0</v>
      </c>
      <c r="BE217" s="414">
        <f>+U217*(VLOOKUP(LEFT($AZ203,6),'2.1 Summary costs O&amp;M'!$J$3:$R$15,$BA$4,FALSE))</f>
        <v>0</v>
      </c>
      <c r="BF217" s="414">
        <f>+V217*(VLOOKUP(LEFT($AZ203,6),'2.1 Summary costs O&amp;M'!$J$3:$R$15,$BA$4,FALSE))</f>
        <v>0</v>
      </c>
      <c r="BG217" s="414">
        <f>+W217*(VLOOKUP(LEFT($AZ203,6),'2.1 Summary costs O&amp;M'!$J$3:$R$15,$BA$4,FALSE))</f>
        <v>0</v>
      </c>
      <c r="BH217" s="414">
        <f>+X217*(VLOOKUP(LEFT($AZ203,6),'2.1 Summary costs O&amp;M'!$J$3:$R$15,$BA$4,FALSE))</f>
        <v>0</v>
      </c>
      <c r="BI217" s="414">
        <f>+Y217*(VLOOKUP(LEFT($AZ203,6),'2.1 Summary costs O&amp;M'!$J$3:$R$15,$BA$4,FALSE))</f>
        <v>0</v>
      </c>
      <c r="BJ217" s="414">
        <f>+Z217*(VLOOKUP(LEFT($AZ203,6),'2.1 Summary costs O&amp;M'!$J$3:$R$15,$BA$4,FALSE))</f>
        <v>0</v>
      </c>
      <c r="BK217" s="414">
        <f>+AA217*(VLOOKUP(LEFT($AZ203,6),'2.1 Summary costs O&amp;M'!$J$3:$R$15,$BA$4,FALSE))</f>
        <v>0</v>
      </c>
      <c r="BL217" s="414">
        <f>+AB217*(VLOOKUP(LEFT($AZ203,6),'2.1 Summary costs O&amp;M'!$J$3:$R$15,$BA$4,FALSE))</f>
        <v>0</v>
      </c>
      <c r="BM217" s="414">
        <f>+AC217*(VLOOKUP(LEFT($AZ203,6),'2.1 Summary costs O&amp;M'!$J$3:$R$15,$BA$4,FALSE))</f>
        <v>0</v>
      </c>
      <c r="BN217" s="414">
        <f>+AD217*(VLOOKUP(LEFT($AZ203,6),'2.1 Summary costs O&amp;M'!$J$3:$R$15,$BA$4,FALSE))</f>
        <v>0</v>
      </c>
      <c r="BO217" s="414">
        <f>+AE217*(VLOOKUP(LEFT($AZ203,6),'2.1 Summary costs O&amp;M'!$J$3:$R$15,$BA$4,FALSE))</f>
        <v>0</v>
      </c>
      <c r="BP217" s="414">
        <f>+AF217*(VLOOKUP(LEFT($AZ203,6),'2.1 Summary costs O&amp;M'!$J$3:$R$15,$BA$4,FALSE))</f>
        <v>0</v>
      </c>
      <c r="BQ217" s="414">
        <f>+AG217*(VLOOKUP(LEFT($AZ203,6),'2.1 Summary costs O&amp;M'!$J$3:$R$15,$BA$4,FALSE))</f>
        <v>0</v>
      </c>
      <c r="BR217" s="414">
        <f>+AH217*(VLOOKUP(LEFT($AZ203,6),'2.1 Summary costs O&amp;M'!$J$3:$R$15,$BA$4,FALSE))</f>
        <v>0</v>
      </c>
      <c r="BS217" s="414">
        <f>+AI217*(VLOOKUP(LEFT($AZ203,6),'2.1 Summary costs O&amp;M'!$J$3:$R$15,$BA$4,FALSE))</f>
        <v>0</v>
      </c>
      <c r="BT217" s="414">
        <f>+AJ217*(VLOOKUP(LEFT($AZ203,6),'2.1 Summary costs O&amp;M'!$J$3:$R$15,$BA$4,FALSE))</f>
        <v>0</v>
      </c>
      <c r="BU217" s="414">
        <f t="shared" si="136"/>
        <v>0</v>
      </c>
    </row>
    <row r="218" spans="5:73" x14ac:dyDescent="0.25">
      <c r="F218" s="438"/>
      <c r="G218" s="109" t="s">
        <v>256</v>
      </c>
      <c r="H218" s="109"/>
      <c r="I218" s="185">
        <v>0.04</v>
      </c>
      <c r="J218" s="176"/>
      <c r="K218" s="148" t="s">
        <v>277</v>
      </c>
      <c r="L218" s="175"/>
      <c r="M218" s="195">
        <f>+Costo_Abon_ton</f>
        <v>100</v>
      </c>
      <c r="N218" s="195">
        <f>M218*I218</f>
        <v>4</v>
      </c>
      <c r="Q218" s="383">
        <f t="shared" si="132"/>
        <v>4.2343528275011435</v>
      </c>
      <c r="R218" s="383">
        <f t="shared" si="132"/>
        <v>4.3566289044067714</v>
      </c>
      <c r="S218" s="383"/>
      <c r="T218" s="383"/>
      <c r="U218" s="383"/>
      <c r="V218" s="383"/>
      <c r="W218" s="384"/>
      <c r="X218" s="383"/>
      <c r="Y218" s="384"/>
      <c r="Z218" s="383">
        <f t="shared" si="133"/>
        <v>5.4708999716684596</v>
      </c>
      <c r="AA218" s="383">
        <f t="shared" si="133"/>
        <v>5.6288840162039051</v>
      </c>
      <c r="AB218" s="383"/>
      <c r="AC218" s="384"/>
      <c r="AD218" s="383"/>
      <c r="AE218" s="384"/>
      <c r="AF218" s="383"/>
      <c r="AG218" s="384"/>
      <c r="AH218" s="383"/>
      <c r="AI218" s="384"/>
      <c r="AJ218" s="383">
        <f t="shared" si="134"/>
        <v>7.2726725096614961</v>
      </c>
      <c r="AK218" s="385">
        <f t="shared" si="135"/>
        <v>26.963438229441778</v>
      </c>
      <c r="AZ218" s="398" t="str">
        <f t="shared" si="137"/>
        <v>Organic fertilizer</v>
      </c>
      <c r="BA218" s="414">
        <f>+Q218*(VLOOKUP(LEFT($AZ203,6),'2.1 Summary costs O&amp;M'!$J$3:$R$15,$BA$4,FALSE))</f>
        <v>711.37127502019212</v>
      </c>
      <c r="BB218" s="414">
        <f>+R218*(VLOOKUP(LEFT($AZ203,6),'2.1 Summary costs O&amp;M'!$J$3:$R$15,$BA$4,FALSE))</f>
        <v>731.91365594033755</v>
      </c>
      <c r="BC218" s="414">
        <f>+S218*(VLOOKUP(LEFT($AZ203,6),'2.1 Summary costs O&amp;M'!$J$3:$R$15,$BA$4,FALSE))</f>
        <v>0</v>
      </c>
      <c r="BD218" s="414">
        <f>+T218*(VLOOKUP(LEFT($AZ203,6),'2.1 Summary costs O&amp;M'!$J$3:$R$15,$BA$4,FALSE))</f>
        <v>0</v>
      </c>
      <c r="BE218" s="414">
        <f>+U218*(VLOOKUP(LEFT($AZ203,6),'2.1 Summary costs O&amp;M'!$J$3:$R$15,$BA$4,FALSE))</f>
        <v>0</v>
      </c>
      <c r="BF218" s="414">
        <f>+V218*(VLOOKUP(LEFT($AZ203,6),'2.1 Summary costs O&amp;M'!$J$3:$R$15,$BA$4,FALSE))</f>
        <v>0</v>
      </c>
      <c r="BG218" s="414">
        <f>+W218*(VLOOKUP(LEFT($AZ203,6),'2.1 Summary costs O&amp;M'!$J$3:$R$15,$BA$4,FALSE))</f>
        <v>0</v>
      </c>
      <c r="BH218" s="414">
        <f>+X218*(VLOOKUP(LEFT($AZ203,6),'2.1 Summary costs O&amp;M'!$J$3:$R$15,$BA$4,FALSE))</f>
        <v>0</v>
      </c>
      <c r="BI218" s="414">
        <f>+Y218*(VLOOKUP(LEFT($AZ203,6),'2.1 Summary costs O&amp;M'!$J$3:$R$15,$BA$4,FALSE))</f>
        <v>0</v>
      </c>
      <c r="BJ218" s="414">
        <f>+Z218*(VLOOKUP(LEFT($AZ203,6),'2.1 Summary costs O&amp;M'!$J$3:$R$15,$BA$4,FALSE))</f>
        <v>919.11119524030119</v>
      </c>
      <c r="BK218" s="414">
        <f>+AA218*(VLOOKUP(LEFT($AZ203,6),'2.1 Summary costs O&amp;M'!$J$3:$R$15,$BA$4,FALSE))</f>
        <v>945.652514722256</v>
      </c>
      <c r="BL218" s="414">
        <f>+AB218*(VLOOKUP(LEFT($AZ203,6),'2.1 Summary costs O&amp;M'!$J$3:$R$15,$BA$4,FALSE))</f>
        <v>0</v>
      </c>
      <c r="BM218" s="414">
        <f>+AC218*(VLOOKUP(LEFT($AZ203,6),'2.1 Summary costs O&amp;M'!$J$3:$R$15,$BA$4,FALSE))</f>
        <v>0</v>
      </c>
      <c r="BN218" s="414">
        <f>+AD218*(VLOOKUP(LEFT($AZ203,6),'2.1 Summary costs O&amp;M'!$J$3:$R$15,$BA$4,FALSE))</f>
        <v>0</v>
      </c>
      <c r="BO218" s="414">
        <f>+AE218*(VLOOKUP(LEFT($AZ203,6),'2.1 Summary costs O&amp;M'!$J$3:$R$15,$BA$4,FALSE))</f>
        <v>0</v>
      </c>
      <c r="BP218" s="414">
        <f>+AF218*(VLOOKUP(LEFT($AZ203,6),'2.1 Summary costs O&amp;M'!$J$3:$R$15,$BA$4,FALSE))</f>
        <v>0</v>
      </c>
      <c r="BQ218" s="414">
        <f>+AG218*(VLOOKUP(LEFT($AZ203,6),'2.1 Summary costs O&amp;M'!$J$3:$R$15,$BA$4,FALSE))</f>
        <v>0</v>
      </c>
      <c r="BR218" s="414">
        <f>+AH218*(VLOOKUP(LEFT($AZ203,6),'2.1 Summary costs O&amp;M'!$J$3:$R$15,$BA$4,FALSE))</f>
        <v>0</v>
      </c>
      <c r="BS218" s="414">
        <f>+AI218*(VLOOKUP(LEFT($AZ203,6),'2.1 Summary costs O&amp;M'!$J$3:$R$15,$BA$4,FALSE))</f>
        <v>0</v>
      </c>
      <c r="BT218" s="414">
        <f>+AJ218*(VLOOKUP(LEFT($AZ203,6),'2.1 Summary costs O&amp;M'!$J$3:$R$15,$BA$4,FALSE))</f>
        <v>1221.8089816231313</v>
      </c>
      <c r="BU218" s="414">
        <f t="shared" si="136"/>
        <v>4529.8576225462184</v>
      </c>
    </row>
    <row r="219" spans="5:73" x14ac:dyDescent="0.25">
      <c r="F219" s="438"/>
      <c r="G219" s="109" t="s">
        <v>274</v>
      </c>
      <c r="H219" s="109"/>
      <c r="I219" s="105">
        <v>0.5</v>
      </c>
      <c r="J219" s="105"/>
      <c r="K219" s="148" t="s">
        <v>275</v>
      </c>
      <c r="L219" s="175"/>
      <c r="M219" s="195">
        <f>+Costo_Herramita</f>
        <v>150</v>
      </c>
      <c r="N219" s="195">
        <f>M219*I219</f>
        <v>75</v>
      </c>
      <c r="Q219" s="383">
        <f t="shared" si="132"/>
        <v>79.394115515646448</v>
      </c>
      <c r="R219" s="383">
        <f t="shared" si="132"/>
        <v>81.686791957626966</v>
      </c>
      <c r="S219" s="383"/>
      <c r="T219" s="383"/>
      <c r="U219" s="383"/>
      <c r="V219" s="383"/>
      <c r="W219" s="384"/>
      <c r="X219" s="383"/>
      <c r="Y219" s="384"/>
      <c r="Z219" s="383">
        <f t="shared" si="133"/>
        <v>102.57937446878361</v>
      </c>
      <c r="AA219" s="383">
        <f t="shared" si="133"/>
        <v>105.54157530382322</v>
      </c>
      <c r="AB219" s="383"/>
      <c r="AC219" s="384"/>
      <c r="AD219" s="383"/>
      <c r="AE219" s="384"/>
      <c r="AF219" s="383"/>
      <c r="AG219" s="384"/>
      <c r="AH219" s="383"/>
      <c r="AI219" s="384"/>
      <c r="AJ219" s="383">
        <f t="shared" si="134"/>
        <v>136.36260955615305</v>
      </c>
      <c r="AK219" s="385">
        <f t="shared" si="135"/>
        <v>505.56446680203328</v>
      </c>
      <c r="AZ219" s="398" t="str">
        <f t="shared" si="137"/>
        <v>Tools</v>
      </c>
      <c r="BA219" s="414">
        <f>+Q219*(VLOOKUP(LEFT($AZ203,6),'2.1 Summary costs O&amp;M'!$J$3:$R$15,$BA$4,FALSE))</f>
        <v>13338.211406628603</v>
      </c>
      <c r="BB219" s="414">
        <f>+R219*(VLOOKUP(LEFT($AZ203,6),'2.1 Summary costs O&amp;M'!$J$3:$R$15,$BA$4,FALSE))</f>
        <v>13723.381048881331</v>
      </c>
      <c r="BC219" s="414">
        <f>+S219*(VLOOKUP(LEFT($AZ203,6),'2.1 Summary costs O&amp;M'!$J$3:$R$15,$BA$4,FALSE))</f>
        <v>0</v>
      </c>
      <c r="BD219" s="414">
        <f>+T219*(VLOOKUP(LEFT($AZ203,6),'2.1 Summary costs O&amp;M'!$J$3:$R$15,$BA$4,FALSE))</f>
        <v>0</v>
      </c>
      <c r="BE219" s="414">
        <f>+U219*(VLOOKUP(LEFT($AZ203,6),'2.1 Summary costs O&amp;M'!$J$3:$R$15,$BA$4,FALSE))</f>
        <v>0</v>
      </c>
      <c r="BF219" s="414">
        <f>+V219*(VLOOKUP(LEFT($AZ203,6),'2.1 Summary costs O&amp;M'!$J$3:$R$15,$BA$4,FALSE))</f>
        <v>0</v>
      </c>
      <c r="BG219" s="414">
        <f>+W219*(VLOOKUP(LEFT($AZ203,6),'2.1 Summary costs O&amp;M'!$J$3:$R$15,$BA$4,FALSE))</f>
        <v>0</v>
      </c>
      <c r="BH219" s="414">
        <f>+X219*(VLOOKUP(LEFT($AZ203,6),'2.1 Summary costs O&amp;M'!$J$3:$R$15,$BA$4,FALSE))</f>
        <v>0</v>
      </c>
      <c r="BI219" s="414">
        <f>+Y219*(VLOOKUP(LEFT($AZ203,6),'2.1 Summary costs O&amp;M'!$J$3:$R$15,$BA$4,FALSE))</f>
        <v>0</v>
      </c>
      <c r="BJ219" s="414">
        <f>+Z219*(VLOOKUP(LEFT($AZ203,6),'2.1 Summary costs O&amp;M'!$J$3:$R$15,$BA$4,FALSE))</f>
        <v>17233.334910755646</v>
      </c>
      <c r="BK219" s="414">
        <f>+AA219*(VLOOKUP(LEFT($AZ203,6),'2.1 Summary costs O&amp;M'!$J$3:$R$15,$BA$4,FALSE))</f>
        <v>17730.984651042301</v>
      </c>
      <c r="BL219" s="414">
        <f>+AB219*(VLOOKUP(LEFT($AZ203,6),'2.1 Summary costs O&amp;M'!$J$3:$R$15,$BA$4,FALSE))</f>
        <v>0</v>
      </c>
      <c r="BM219" s="414">
        <f>+AC219*(VLOOKUP(LEFT($AZ203,6),'2.1 Summary costs O&amp;M'!$J$3:$R$15,$BA$4,FALSE))</f>
        <v>0</v>
      </c>
      <c r="BN219" s="414">
        <f>+AD219*(VLOOKUP(LEFT($AZ203,6),'2.1 Summary costs O&amp;M'!$J$3:$R$15,$BA$4,FALSE))</f>
        <v>0</v>
      </c>
      <c r="BO219" s="414">
        <f>+AE219*(VLOOKUP(LEFT($AZ203,6),'2.1 Summary costs O&amp;M'!$J$3:$R$15,$BA$4,FALSE))</f>
        <v>0</v>
      </c>
      <c r="BP219" s="414">
        <f>+AF219*(VLOOKUP(LEFT($AZ203,6),'2.1 Summary costs O&amp;M'!$J$3:$R$15,$BA$4,FALSE))</f>
        <v>0</v>
      </c>
      <c r="BQ219" s="414">
        <f>+AG219*(VLOOKUP(LEFT($AZ203,6),'2.1 Summary costs O&amp;M'!$J$3:$R$15,$BA$4,FALSE))</f>
        <v>0</v>
      </c>
      <c r="BR219" s="414">
        <f>+AH219*(VLOOKUP(LEFT($AZ203,6),'2.1 Summary costs O&amp;M'!$J$3:$R$15,$BA$4,FALSE))</f>
        <v>0</v>
      </c>
      <c r="BS219" s="414">
        <f>+AI219*(VLOOKUP(LEFT($AZ203,6),'2.1 Summary costs O&amp;M'!$J$3:$R$15,$BA$4,FALSE))</f>
        <v>0</v>
      </c>
      <c r="BT219" s="414">
        <f>+AJ219*(VLOOKUP(LEFT($AZ203,6),'2.1 Summary costs O&amp;M'!$J$3:$R$15,$BA$4,FALSE))</f>
        <v>22908.918405433713</v>
      </c>
      <c r="BU219" s="412">
        <f t="shared" si="136"/>
        <v>84934.830422741594</v>
      </c>
    </row>
    <row r="220" spans="5:73" ht="15.75" thickBot="1" x14ac:dyDescent="0.3">
      <c r="F220" s="438"/>
      <c r="G220" s="167" t="s">
        <v>153</v>
      </c>
      <c r="H220" s="322"/>
      <c r="I220" s="168"/>
      <c r="J220" s="168"/>
      <c r="K220" s="168"/>
      <c r="L220" s="168"/>
      <c r="M220" s="195"/>
      <c r="N220" s="195">
        <f>SUM(N214:N219)</f>
        <v>84.5</v>
      </c>
      <c r="Q220" s="385">
        <f t="shared" ref="Q220" si="138">SUM(Q214:Q219)</f>
        <v>89.450703480961664</v>
      </c>
      <c r="R220" s="385">
        <f t="shared" ref="R220:AI220" si="139">SUM(R214:R219)</f>
        <v>92.033785605593053</v>
      </c>
      <c r="S220" s="385">
        <f t="shared" si="139"/>
        <v>0</v>
      </c>
      <c r="T220" s="385">
        <f t="shared" si="139"/>
        <v>0</v>
      </c>
      <c r="U220" s="385">
        <f t="shared" si="139"/>
        <v>0</v>
      </c>
      <c r="V220" s="385">
        <f t="shared" si="139"/>
        <v>0</v>
      </c>
      <c r="W220" s="385">
        <f t="shared" si="139"/>
        <v>0</v>
      </c>
      <c r="X220" s="385">
        <f t="shared" si="139"/>
        <v>0</v>
      </c>
      <c r="Y220" s="385">
        <f t="shared" si="139"/>
        <v>0</v>
      </c>
      <c r="Z220" s="385">
        <f t="shared" si="139"/>
        <v>115.57276190149621</v>
      </c>
      <c r="AA220" s="385">
        <f t="shared" si="139"/>
        <v>118.9101748423075</v>
      </c>
      <c r="AB220" s="385">
        <f t="shared" si="139"/>
        <v>0</v>
      </c>
      <c r="AC220" s="385">
        <f t="shared" si="139"/>
        <v>0</v>
      </c>
      <c r="AD220" s="385">
        <f t="shared" si="139"/>
        <v>0</v>
      </c>
      <c r="AE220" s="385">
        <f t="shared" si="139"/>
        <v>0</v>
      </c>
      <c r="AF220" s="385">
        <f t="shared" si="139"/>
        <v>0</v>
      </c>
      <c r="AG220" s="385">
        <f t="shared" si="139"/>
        <v>0</v>
      </c>
      <c r="AH220" s="385">
        <f t="shared" si="139"/>
        <v>0</v>
      </c>
      <c r="AI220" s="385">
        <f t="shared" si="139"/>
        <v>0</v>
      </c>
      <c r="AJ220" s="385">
        <f t="shared" ref="AJ220" si="140">SUM(AJ214:AJ219)</f>
        <v>153.63520676659911</v>
      </c>
      <c r="AK220" s="385">
        <f t="shared" si="135"/>
        <v>569.60263259695762</v>
      </c>
      <c r="AZ220" s="398" t="str">
        <f t="shared" si="137"/>
        <v>Subtotal USD</v>
      </c>
      <c r="BA220" s="414">
        <f>+Q220*(VLOOKUP(LEFT($AZ203,6),'2.1 Summary costs O&amp;M'!$J$3:$R$15,$BA$4,FALSE))</f>
        <v>15027.718184801559</v>
      </c>
      <c r="BB220" s="414">
        <f>+R220*(VLOOKUP(LEFT($AZ203,6),'2.1 Summary costs O&amp;M'!$J$3:$R$15,$BA$4,FALSE))</f>
        <v>15461.675981739632</v>
      </c>
      <c r="BC220" s="414">
        <f>+S220*(VLOOKUP(LEFT($AZ203,6),'2.1 Summary costs O&amp;M'!$J$3:$R$15,$BA$4,FALSE))</f>
        <v>0</v>
      </c>
      <c r="BD220" s="414">
        <f>+T220*(VLOOKUP(LEFT($AZ203,6),'2.1 Summary costs O&amp;M'!$J$3:$R$15,$BA$4,FALSE))</f>
        <v>0</v>
      </c>
      <c r="BE220" s="414">
        <f>+U220*(VLOOKUP(LEFT($AZ203,6),'2.1 Summary costs O&amp;M'!$J$3:$R$15,$BA$4,FALSE))</f>
        <v>0</v>
      </c>
      <c r="BF220" s="414">
        <f>+V220*(VLOOKUP(LEFT($AZ203,6),'2.1 Summary costs O&amp;M'!$J$3:$R$15,$BA$4,FALSE))</f>
        <v>0</v>
      </c>
      <c r="BG220" s="414">
        <f>+W220*(VLOOKUP(LEFT($AZ203,6),'2.1 Summary costs O&amp;M'!$J$3:$R$15,$BA$4,FALSE))</f>
        <v>0</v>
      </c>
      <c r="BH220" s="414">
        <f>+X220*(VLOOKUP(LEFT($AZ203,6),'2.1 Summary costs O&amp;M'!$J$3:$R$15,$BA$4,FALSE))</f>
        <v>0</v>
      </c>
      <c r="BI220" s="414">
        <f>+Y220*(VLOOKUP(LEFT($AZ203,6),'2.1 Summary costs O&amp;M'!$J$3:$R$15,$BA$4,FALSE))</f>
        <v>0</v>
      </c>
      <c r="BJ220" s="414">
        <f>+Z220*(VLOOKUP(LEFT($AZ203,6),'2.1 Summary costs O&amp;M'!$J$3:$R$15,$BA$4,FALSE))</f>
        <v>19416.223999451362</v>
      </c>
      <c r="BK220" s="414">
        <f>+AA220*(VLOOKUP(LEFT($AZ203,6),'2.1 Summary costs O&amp;M'!$J$3:$R$15,$BA$4,FALSE))</f>
        <v>19976.90937350766</v>
      </c>
      <c r="BL220" s="414">
        <f>+AB220*(VLOOKUP(LEFT($AZ203,6),'2.1 Summary costs O&amp;M'!$J$3:$R$15,$BA$4,FALSE))</f>
        <v>0</v>
      </c>
      <c r="BM220" s="414">
        <f>+AC220*(VLOOKUP(LEFT($AZ203,6),'2.1 Summary costs O&amp;M'!$J$3:$R$15,$BA$4,FALSE))</f>
        <v>0</v>
      </c>
      <c r="BN220" s="414">
        <f>+AD220*(VLOOKUP(LEFT($AZ203,6),'2.1 Summary costs O&amp;M'!$J$3:$R$15,$BA$4,FALSE))</f>
        <v>0</v>
      </c>
      <c r="BO220" s="414">
        <f>+AE220*(VLOOKUP(LEFT($AZ203,6),'2.1 Summary costs O&amp;M'!$J$3:$R$15,$BA$4,FALSE))</f>
        <v>0</v>
      </c>
      <c r="BP220" s="414">
        <f>+AF220*(VLOOKUP(LEFT($AZ203,6),'2.1 Summary costs O&amp;M'!$J$3:$R$15,$BA$4,FALSE))</f>
        <v>0</v>
      </c>
      <c r="BQ220" s="414">
        <f>+AG220*(VLOOKUP(LEFT($AZ203,6),'2.1 Summary costs O&amp;M'!$J$3:$R$15,$BA$4,FALSE))</f>
        <v>0</v>
      </c>
      <c r="BR220" s="414">
        <f>+AH220*(VLOOKUP(LEFT($AZ203,6),'2.1 Summary costs O&amp;M'!$J$3:$R$15,$BA$4,FALSE))</f>
        <v>0</v>
      </c>
      <c r="BS220" s="414">
        <f>+AI220*(VLOOKUP(LEFT($AZ203,6),'2.1 Summary costs O&amp;M'!$J$3:$R$15,$BA$4,FALSE))</f>
        <v>0</v>
      </c>
      <c r="BT220" s="414">
        <f>+AJ220*(VLOOKUP(LEFT($AZ203,6),'2.1 Summary costs O&amp;M'!$J$3:$R$15,$BA$4,FALSE))</f>
        <v>25810.71473678865</v>
      </c>
      <c r="BU220" s="412">
        <f t="shared" si="136"/>
        <v>95693.24227628886</v>
      </c>
    </row>
    <row r="221" spans="5:73"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73"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73" ht="15.75" thickBot="1" x14ac:dyDescent="0.3">
      <c r="F223" s="438"/>
      <c r="G223" s="162" t="s">
        <v>153</v>
      </c>
      <c r="H223" s="320"/>
      <c r="I223" s="163"/>
      <c r="J223" s="163"/>
      <c r="K223" s="163"/>
      <c r="L223" s="163"/>
      <c r="M223" s="164"/>
      <c r="N223" s="91">
        <f>N222</f>
        <v>0</v>
      </c>
    </row>
    <row r="224" spans="5:73" ht="15.75" thickBot="1" x14ac:dyDescent="0.3">
      <c r="F224" s="439"/>
      <c r="G224" s="162" t="s">
        <v>158</v>
      </c>
      <c r="H224" s="320"/>
      <c r="I224" s="163"/>
      <c r="J224" s="163"/>
      <c r="K224" s="163"/>
      <c r="L224" s="163"/>
      <c r="M224" s="163"/>
      <c r="N224" s="91">
        <f>N223+N220+N212</f>
        <v>84.6875</v>
      </c>
    </row>
    <row r="225" spans="1:73"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73"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73"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73" ht="30.75" thickBot="1" x14ac:dyDescent="0.3">
      <c r="A228" s="395" t="str">
        <f>+F228</f>
        <v>2.1.11. Establish firebreaks for forests and plantations.</v>
      </c>
      <c r="B228" s="396">
        <f>+AK237*($N$2*(1+$N$3))</f>
        <v>2335.6473663520469</v>
      </c>
      <c r="C228" s="397">
        <f>+AK245</f>
        <v>28543.830126896937</v>
      </c>
      <c r="D228" s="397">
        <f>+C228+B228</f>
        <v>30879.477493248985</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c r="AZ228" t="str">
        <f>+F228</f>
        <v>2.1.11. Establish firebreaks for forests and plantations.</v>
      </c>
    </row>
    <row r="229" spans="1:73"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2.1171764137505718</v>
      </c>
      <c r="R229" s="383">
        <f>+$N229*(1+$N$1)^(1+R$6)</f>
        <v>2.1783144522033857</v>
      </c>
      <c r="S229" s="383">
        <f t="shared" ref="S229:AJ229" si="141">+$N229*(1+$N$1)^(1+S$6)</f>
        <v>2.2412179834708659</v>
      </c>
      <c r="T229" s="383">
        <f t="shared" si="141"/>
        <v>2.3059379899685024</v>
      </c>
      <c r="U229" s="383">
        <f t="shared" si="141"/>
        <v>2.3725269263390678</v>
      </c>
      <c r="V229" s="383">
        <f t="shared" si="141"/>
        <v>2.4410387619663578</v>
      </c>
      <c r="W229" s="383">
        <f t="shared" si="141"/>
        <v>2.5115290247166073</v>
      </c>
      <c r="X229" s="383">
        <f t="shared" si="141"/>
        <v>2.5840548459430344</v>
      </c>
      <c r="Y229" s="383">
        <f t="shared" si="141"/>
        <v>2.6586750067899887</v>
      </c>
      <c r="Z229" s="383">
        <f t="shared" si="141"/>
        <v>2.7354499858342298</v>
      </c>
      <c r="AA229" s="383">
        <f t="shared" si="141"/>
        <v>2.8144420081019526</v>
      </c>
      <c r="AB229" s="383">
        <f t="shared" si="141"/>
        <v>2.8957150955012834</v>
      </c>
      <c r="AC229" s="383">
        <f t="shared" si="141"/>
        <v>2.9793351187111243</v>
      </c>
      <c r="AD229" s="383">
        <f t="shared" si="141"/>
        <v>3.0653698505684006</v>
      </c>
      <c r="AE229" s="383">
        <f t="shared" si="141"/>
        <v>3.1538890209969765</v>
      </c>
      <c r="AF229" s="383">
        <f t="shared" si="141"/>
        <v>3.2449643735227665</v>
      </c>
      <c r="AG229" s="383">
        <f t="shared" si="141"/>
        <v>3.3386697234208405</v>
      </c>
      <c r="AH229" s="383">
        <f t="shared" si="141"/>
        <v>3.4350810175416506</v>
      </c>
      <c r="AI229" s="383">
        <f t="shared" si="141"/>
        <v>3.5342763958648735</v>
      </c>
      <c r="AJ229" s="383">
        <f t="shared" si="141"/>
        <v>3.6363362548307481</v>
      </c>
      <c r="AK229" s="392">
        <f t="shared" ref="AK229:AK231" si="142">SUM(Q229:AJ229)</f>
        <v>56.244000250043229</v>
      </c>
      <c r="AL229" s="127"/>
      <c r="AM229" s="127"/>
      <c r="AN229" s="127"/>
      <c r="AO229" s="127"/>
      <c r="AP229" s="127"/>
      <c r="AZ229" t="str">
        <f>+G229</f>
        <v>Clearing and layout</v>
      </c>
      <c r="BA229" s="412">
        <f>+Q229*($N$2*(1+$N$3))*(VLOOKUP(LEFT(AZ228,6),'2.1 Summary costs O&amp;M'!$J$3:$R$15,BA4,FALSE))</f>
        <v>505.62781407379623</v>
      </c>
      <c r="BB229" s="412">
        <f>+R229*($N$2*(1+$N$3))*(VLOOKUP(LEFT(AZ228,6),'2.1 Summary costs O&amp;M'!$J$3:$R$15,BA4,FALSE))</f>
        <v>520.22890850262263</v>
      </c>
      <c r="BC229" s="412">
        <f>+S229*($N$2*(1+$N$3))*(VLOOKUP(LEFT(AZ228,6),'2.1 Summary costs O&amp;M'!$J$3:$R$15,BA4,FALSE))</f>
        <v>535.25164104665032</v>
      </c>
      <c r="BD229" s="412">
        <f>+T229*($N$2*(1+$N$3))*(VLOOKUP(LEFT(AZ228,6),'2.1 Summary costs O&amp;M'!$J$3:$R$15,BA4,FALSE))</f>
        <v>550.70818741647827</v>
      </c>
      <c r="BE229" s="412">
        <f>+U229*($N$2*(1+$N$3))*(VLOOKUP(LEFT(AZ228,6),'2.1 Summary costs O&amp;M'!$J$3:$R$15,BA4,FALSE))</f>
        <v>566.61107492262772</v>
      </c>
      <c r="BF229" s="412">
        <f>+V229*($N$2*(1+$N$3))*(VLOOKUP(LEFT(AZ228,6),'2.1 Summary costs O&amp;M'!$J$3:$R$15,BA4,FALSE))</f>
        <v>582.97319262874862</v>
      </c>
      <c r="BG229" s="412">
        <f>+W229*($N$2*(1+$N$3))*(VLOOKUP(LEFT(AZ228,6),'2.1 Summary costs O&amp;M'!$J$3:$R$15,BA4,FALSE))</f>
        <v>599.80780179802275</v>
      </c>
      <c r="BH229" s="412">
        <f>+X229*($N$2*(1+$N$3))*(VLOOKUP(LEFT(AZ228,6),'2.1 Summary costs O&amp;M'!$J$3:$R$15,BA4,FALSE))</f>
        <v>617.12854664122767</v>
      </c>
      <c r="BI229" s="412">
        <f>+Y229*($N$2*(1+$N$3))*(VLOOKUP(LEFT(AZ228,6),'2.1 Summary costs O&amp;M'!$J$3:$R$15,BA4,FALSE))</f>
        <v>634.94946537517569</v>
      </c>
      <c r="BJ229" s="412">
        <f>+Z229*($N$2*(1+$N$3))*(VLOOKUP(LEFT(AZ228,6),'2.1 Summary costs O&amp;M'!$J$3:$R$15,BA4,FALSE))</f>
        <v>653.28500160048839</v>
      </c>
      <c r="BK229" s="412">
        <f>+AA229*($N$2*(1+$N$3))*(VLOOKUP(LEFT(AZ228,6),'2.1 Summary costs O&amp;M'!$J$3:$R$15,BA4,FALSE))</f>
        <v>672.15001600792857</v>
      </c>
      <c r="BL229" s="412">
        <f>+AB229*($N$2*(1+$N$3))*(VLOOKUP(LEFT(AZ228,6),'2.1 Summary costs O&amp;M'!$J$3:$R$15,BA4,FALSE))</f>
        <v>691.55979842277929</v>
      </c>
      <c r="BM229" s="412">
        <f>+AC229*($N$2*(1+$N$3))*(VLOOKUP(LEFT(AZ228,6),'2.1 Summary costs O&amp;M'!$J$3:$R$15,BA4,FALSE))</f>
        <v>711.5300801970277</v>
      </c>
      <c r="BN229" s="412">
        <f>+AD229*($N$2*(1+$N$3))*(VLOOKUP(LEFT(AZ228,6),'2.1 Summary costs O&amp;M'!$J$3:$R$15,BA4,FALSE))</f>
        <v>732.07704695940402</v>
      </c>
      <c r="BO229" s="412">
        <f>+AE229*($N$2*(1+$N$3))*(VLOOKUP(LEFT(AZ228,6),'2.1 Summary costs O&amp;M'!$J$3:$R$15,BA4,FALSE))</f>
        <v>753.21735173360014</v>
      </c>
      <c r="BP229" s="412">
        <f>+AF229*($N$2*(1+$N$3))*(VLOOKUP(LEFT(AZ228,6),'2.1 Summary costs O&amp;M'!$J$3:$R$15,BA4,FALSE))</f>
        <v>774.96812843530995</v>
      </c>
      <c r="BQ229" s="412">
        <f>+AG229*($N$2*(1+$N$3))*(VLOOKUP(LEFT(AZ228,6),'2.1 Summary costs O&amp;M'!$J$3:$R$15,BA4,FALSE))</f>
        <v>797.34700575902332</v>
      </c>
      <c r="BR229" s="412">
        <f>+AH229*($N$2*(1+$N$3))*(VLOOKUP(LEFT(AZ228,6),'2.1 Summary costs O&amp;M'!$J$3:$R$15,BA4,FALSE))</f>
        <v>820.37212146583101</v>
      </c>
      <c r="BS229" s="412">
        <f>+AI229*($N$2*(1+$N$3))*(VLOOKUP(LEFT(AZ228,6),'2.1 Summary costs O&amp;M'!$J$3:$R$15,BA4,FALSE))</f>
        <v>844.06213708382256</v>
      </c>
      <c r="BT229" s="412">
        <f>+AJ229*($N$2*(1+$N$3))*(VLOOKUP(LEFT(AZ228,6),'2.1 Summary costs O&amp;M'!$J$3:$R$15,BA4,FALSE))</f>
        <v>868.43625303298813</v>
      </c>
      <c r="BU229" s="412">
        <f>SUM(BA229:BT229)</f>
        <v>13432.291573103554</v>
      </c>
    </row>
    <row r="230" spans="1:73"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142"/>
        <v>0</v>
      </c>
      <c r="AL230" s="127"/>
      <c r="AM230" s="127"/>
      <c r="AN230" s="127"/>
      <c r="AO230" s="127"/>
      <c r="AP230" s="127"/>
      <c r="AZ230">
        <f t="shared" ref="AZ230:AZ237" si="143">+G230</f>
        <v>0</v>
      </c>
      <c r="BA230" s="412">
        <f>+Q230*($N$2*(1+$N$3))*(VLOOKUP(LEFT(AZ228,6),'2.1 Summary costs O&amp;M'!$J$3:$R$15,BA4,FALSE))</f>
        <v>0</v>
      </c>
      <c r="BB230" s="412">
        <f>+R230*($N$2*(1+$N$3))*(VLOOKUP(LEFT(AZ228,6),'2.1 Summary costs O&amp;M'!$J$3:$R$15,BA4,FALSE))</f>
        <v>0</v>
      </c>
      <c r="BC230" s="412">
        <f>+S230*($N$2*(1+$N$3))*(VLOOKUP(LEFT(AZ228,6),'2.1 Summary costs O&amp;M'!$J$3:$R$15,BA4,FALSE))</f>
        <v>0</v>
      </c>
      <c r="BD230" s="412">
        <f>+T230*($N$2*(1+$N$3))*(VLOOKUP(LEFT(AZ228,6),'2.1 Summary costs O&amp;M'!$J$3:$R$15,BA4,FALSE))</f>
        <v>0</v>
      </c>
      <c r="BE230" s="412">
        <f>+U230*($N$2*(1+$N$3))*(VLOOKUP(LEFT(AZ228,6),'2.1 Summary costs O&amp;M'!$J$3:$R$15,BA4,FALSE))</f>
        <v>0</v>
      </c>
      <c r="BF230" s="412">
        <f>+V230*($N$2*(1+$N$3))*(VLOOKUP(LEFT(AZ228,6),'2.1 Summary costs O&amp;M'!$J$3:$R$15,BA4,FALSE))</f>
        <v>0</v>
      </c>
      <c r="BG230" s="412">
        <f>+W230*($N$2*(1+$N$3))*(VLOOKUP(LEFT(AZ228,6),'2.1 Summary costs O&amp;M'!$J$3:$R$15,BA4,FALSE))</f>
        <v>0</v>
      </c>
      <c r="BH230" s="412">
        <f>+X230*($N$2*(1+$N$3))*(VLOOKUP(LEFT(AZ228,6),'2.1 Summary costs O&amp;M'!$J$3:$R$15,BA4,FALSE))</f>
        <v>0</v>
      </c>
      <c r="BI230" s="412">
        <f>+Y230*($N$2*(1+$N$3))*(VLOOKUP(LEFT(AZ228,6),'2.1 Summary costs O&amp;M'!$J$3:$R$15,BA4,FALSE))</f>
        <v>0</v>
      </c>
      <c r="BJ230" s="412">
        <f>+Z230*($N$2*(1+$N$3))*(VLOOKUP(LEFT(AZ228,6),'2.1 Summary costs O&amp;M'!$J$3:$R$15,BA4,FALSE))</f>
        <v>0</v>
      </c>
      <c r="BK230" s="412">
        <f>+AA230*($N$2*(1+$N$3))*(VLOOKUP(LEFT(AZ228,6),'2.1 Summary costs O&amp;M'!$J$3:$R$15,BA4,FALSE))</f>
        <v>0</v>
      </c>
      <c r="BL230" s="412">
        <f>+AB230*($N$2*(1+$N$3))*(VLOOKUP(LEFT(AZ228,6),'2.1 Summary costs O&amp;M'!$J$3:$R$15,BA4,FALSE))</f>
        <v>0</v>
      </c>
      <c r="BM230" s="412">
        <f>+AC230*($N$2*(1+$N$3))*(VLOOKUP(LEFT(AZ228,6),'2.1 Summary costs O&amp;M'!$J$3:$R$15,BA4,FALSE))</f>
        <v>0</v>
      </c>
      <c r="BN230" s="412">
        <f>+AD230*($N$2*(1+$N$3))*(VLOOKUP(LEFT(AZ228,6),'2.1 Summary costs O&amp;M'!$J$3:$R$15,BA4,FALSE))</f>
        <v>0</v>
      </c>
      <c r="BO230" s="412">
        <f>+AE230*($N$2*(1+$N$3))*(VLOOKUP(LEFT(AZ228,6),'2.1 Summary costs O&amp;M'!$J$3:$R$15,BA4,FALSE))</f>
        <v>0</v>
      </c>
      <c r="BP230" s="412">
        <f>+AF230*($N$2*(1+$N$3))*(VLOOKUP(LEFT(AZ228,6),'2.1 Summary costs O&amp;M'!$J$3:$R$15,BA4,FALSE))</f>
        <v>0</v>
      </c>
      <c r="BQ230" s="412">
        <f>+AG230*($N$2*(1+$N$3))*(VLOOKUP(LEFT(AZ228,6),'2.1 Summary costs O&amp;M'!$J$3:$R$15,BA4,FALSE))</f>
        <v>0</v>
      </c>
      <c r="BR230" s="412">
        <f>+AH230*($N$2*(1+$N$3))*(VLOOKUP(LEFT(AZ228,6),'2.1 Summary costs O&amp;M'!$J$3:$R$15,BA4,FALSE))</f>
        <v>0</v>
      </c>
      <c r="BS230" s="412">
        <f>+AI230*($N$2*(1+$N$3))*(VLOOKUP(LEFT(AZ228,6),'2.1 Summary costs O&amp;M'!$J$3:$R$15,BA4,FALSE))</f>
        <v>0</v>
      </c>
      <c r="BT230" s="412">
        <f>+AJ230*($N$2*(1+$N$3))*(VLOOKUP(LEFT(AZ228,6),'2.1 Summary costs O&amp;M'!$J$3:$R$15,BA4,FALSE))</f>
        <v>0</v>
      </c>
      <c r="BU230" s="412">
        <f t="shared" ref="BU230:BU237" si="144">SUM(BA230:BT230)</f>
        <v>0</v>
      </c>
    </row>
    <row r="231" spans="1:73"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142"/>
        <v>0</v>
      </c>
      <c r="AL231" s="127"/>
      <c r="AM231" s="127"/>
      <c r="AN231" s="127"/>
      <c r="AO231" s="127"/>
      <c r="AP231" s="127"/>
      <c r="AZ231">
        <f t="shared" si="143"/>
        <v>0</v>
      </c>
      <c r="BA231" s="412">
        <f>+Q231*($N$2*(1+$N$3))*(VLOOKUP(LEFT(AZ228,6),'2.1 Summary costs O&amp;M'!$J$3:$R$15,BA4,FALSE))</f>
        <v>0</v>
      </c>
      <c r="BB231" s="412">
        <f>+R231*($N$2*(1+$N$3))*(VLOOKUP(LEFT(AZ228,6),'2.1 Summary costs O&amp;M'!$J$3:$R$15,BA4,FALSE))</f>
        <v>0</v>
      </c>
      <c r="BC231" s="412">
        <f>+S231*($N$2*(1+$N$3))*(VLOOKUP(LEFT(AZ228,6),'2.1 Summary costs O&amp;M'!$J$3:$R$15,BA4,FALSE))</f>
        <v>0</v>
      </c>
      <c r="BD231" s="412">
        <f>+T231*($N$2*(1+$N$3))*(VLOOKUP(LEFT(AZ228,6),'2.1 Summary costs O&amp;M'!$J$3:$R$15,BA4,FALSE))</f>
        <v>0</v>
      </c>
      <c r="BE231" s="412">
        <f>+U231*($N$2*(1+$N$3))*(VLOOKUP(LEFT(AZ228,6),'2.1 Summary costs O&amp;M'!$J$3:$R$15,BA4,FALSE))</f>
        <v>0</v>
      </c>
      <c r="BF231" s="412">
        <f>+V231*($N$2*(1+$N$3))*(VLOOKUP(LEFT(AZ228,6),'2.1 Summary costs O&amp;M'!$J$3:$R$15,BA4,FALSE))</f>
        <v>0</v>
      </c>
      <c r="BG231" s="412">
        <f>+W231*($N$2*(1+$N$3))*(VLOOKUP(LEFT(AZ228,6),'2.1 Summary costs O&amp;M'!$J$3:$R$15,BA4,FALSE))</f>
        <v>0</v>
      </c>
      <c r="BH231" s="412">
        <f>+X231*($N$2*(1+$N$3))*(VLOOKUP(LEFT(AZ228,6),'2.1 Summary costs O&amp;M'!$J$3:$R$15,BA4,FALSE))</f>
        <v>0</v>
      </c>
      <c r="BI231" s="412">
        <f>+Y231*($N$2*(1+$N$3))*(VLOOKUP(LEFT(AZ228,6),'2.1 Summary costs O&amp;M'!$J$3:$R$15,BA4,FALSE))</f>
        <v>0</v>
      </c>
      <c r="BJ231" s="412">
        <f>+Z231*($N$2*(1+$N$3))*(VLOOKUP(LEFT(AZ228,6),'2.1 Summary costs O&amp;M'!$J$3:$R$15,BA4,FALSE))</f>
        <v>0</v>
      </c>
      <c r="BK231" s="412">
        <f>+AA231*($N$2*(1+$N$3))*(VLOOKUP(LEFT(AZ228,6),'2.1 Summary costs O&amp;M'!$J$3:$R$15,BA4,FALSE))</f>
        <v>0</v>
      </c>
      <c r="BL231" s="412">
        <f>+AB231*($N$2*(1+$N$3))*(VLOOKUP(LEFT(AZ228,6),'2.1 Summary costs O&amp;M'!$J$3:$R$15,BA4,FALSE))</f>
        <v>0</v>
      </c>
      <c r="BM231" s="412">
        <f>+AC231*($N$2*(1+$N$3))*(VLOOKUP(LEFT(AZ228,6),'2.1 Summary costs O&amp;M'!$J$3:$R$15,BA4,FALSE))</f>
        <v>0</v>
      </c>
      <c r="BN231" s="412">
        <f>+AD231*($N$2*(1+$N$3))*(VLOOKUP(LEFT(AZ228,6),'2.1 Summary costs O&amp;M'!$J$3:$R$15,BA4,FALSE))</f>
        <v>0</v>
      </c>
      <c r="BO231" s="412">
        <f>+AE231*($N$2*(1+$N$3))*(VLOOKUP(LEFT(AZ228,6),'2.1 Summary costs O&amp;M'!$J$3:$R$15,BA4,FALSE))</f>
        <v>0</v>
      </c>
      <c r="BP231" s="412">
        <f>+AF231*($N$2*(1+$N$3))*(VLOOKUP(LEFT(AZ228,6),'2.1 Summary costs O&amp;M'!$J$3:$R$15,BA4,FALSE))</f>
        <v>0</v>
      </c>
      <c r="BQ231" s="412">
        <f>+AG231*($N$2*(1+$N$3))*(VLOOKUP(LEFT(AZ228,6),'2.1 Summary costs O&amp;M'!$J$3:$R$15,BA4,FALSE))</f>
        <v>0</v>
      </c>
      <c r="BR231" s="412">
        <f>+AH231*($N$2*(1+$N$3))*(VLOOKUP(LEFT(AZ228,6),'2.1 Summary costs O&amp;M'!$J$3:$R$15,BA4,FALSE))</f>
        <v>0</v>
      </c>
      <c r="BS231" s="412">
        <f>+AI231*($N$2*(1+$N$3))*(VLOOKUP(LEFT(AZ228,6),'2.1 Summary costs O&amp;M'!$J$3:$R$15,BA4,FALSE))</f>
        <v>0</v>
      </c>
      <c r="BT231" s="412">
        <f>+AJ231*($N$2*(1+$N$3))*(VLOOKUP(LEFT(AZ228,6),'2.1 Summary costs O&amp;M'!$J$3:$R$15,BA4,FALSE))</f>
        <v>0</v>
      </c>
      <c r="BU231" s="412">
        <f t="shared" si="144"/>
        <v>0</v>
      </c>
    </row>
    <row r="232" spans="1:73"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c r="AZ232">
        <f t="shared" si="143"/>
        <v>0</v>
      </c>
      <c r="BA232" s="412">
        <f>+Q232*($N$2*(1+$N$3))*(VLOOKUP(LEFT(AZ228,6),'2.1 Summary costs O&amp;M'!$J$3:$R$15,BA4,FALSE))</f>
        <v>0</v>
      </c>
      <c r="BB232" s="412">
        <f>+R232*($N$2*(1+$N$3))*(VLOOKUP(LEFT(AZ228,6),'2.1 Summary costs O&amp;M'!$J$3:$R$15,BA4,FALSE))</f>
        <v>0</v>
      </c>
      <c r="BC232" s="412">
        <f>+S232*($N$2*(1+$N$3))*(VLOOKUP(LEFT(AZ228,6),'2.1 Summary costs O&amp;M'!$J$3:$R$15,BA4,FALSE))</f>
        <v>0</v>
      </c>
      <c r="BD232" s="412">
        <f>+T232*($N$2*(1+$N$3))*(VLOOKUP(LEFT(AZ228,6),'2.1 Summary costs O&amp;M'!$J$3:$R$15,BA4,FALSE))</f>
        <v>0</v>
      </c>
      <c r="BE232" s="412">
        <f>+U232*($N$2*(1+$N$3))*(VLOOKUP(LEFT(AZ228,6),'2.1 Summary costs O&amp;M'!$J$3:$R$15,BA4,FALSE))</f>
        <v>0</v>
      </c>
      <c r="BF232" s="412">
        <f>+V232*($N$2*(1+$N$3))*(VLOOKUP(LEFT(AZ228,6),'2.1 Summary costs O&amp;M'!$J$3:$R$15,BA4,FALSE))</f>
        <v>0</v>
      </c>
      <c r="BG232" s="412">
        <f>+W232*($N$2*(1+$N$3))*(VLOOKUP(LEFT(AZ228,6),'2.1 Summary costs O&amp;M'!$J$3:$R$15,BA4,FALSE))</f>
        <v>0</v>
      </c>
      <c r="BH232" s="412">
        <f>+X232*($N$2*(1+$N$3))*(VLOOKUP(LEFT(AZ228,6),'2.1 Summary costs O&amp;M'!$J$3:$R$15,BA4,FALSE))</f>
        <v>0</v>
      </c>
      <c r="BI232" s="412">
        <f>+Y232*($N$2*(1+$N$3))*(VLOOKUP(LEFT(AZ228,6),'2.1 Summary costs O&amp;M'!$J$3:$R$15,BA4,FALSE))</f>
        <v>0</v>
      </c>
      <c r="BJ232" s="412">
        <f>+Z232*($N$2*(1+$N$3))*(VLOOKUP(LEFT(AZ228,6),'2.1 Summary costs O&amp;M'!$J$3:$R$15,BA4,FALSE))</f>
        <v>0</v>
      </c>
      <c r="BK232" s="412">
        <f>+AA232*($N$2*(1+$N$3))*(VLOOKUP(LEFT(AZ228,6),'2.1 Summary costs O&amp;M'!$J$3:$R$15,BA4,FALSE))</f>
        <v>0</v>
      </c>
      <c r="BL232" s="412">
        <f>+AB232*($N$2*(1+$N$3))*(VLOOKUP(LEFT(AZ228,6),'2.1 Summary costs O&amp;M'!$J$3:$R$15,BA4,FALSE))</f>
        <v>0</v>
      </c>
      <c r="BM232" s="412">
        <f>+AC232*($N$2*(1+$N$3))*(VLOOKUP(LEFT(AZ228,6),'2.1 Summary costs O&amp;M'!$J$3:$R$15,BA4,FALSE))</f>
        <v>0</v>
      </c>
      <c r="BN232" s="412">
        <f>+AD232*($N$2*(1+$N$3))*(VLOOKUP(LEFT(AZ228,6),'2.1 Summary costs O&amp;M'!$J$3:$R$15,BA4,FALSE))</f>
        <v>0</v>
      </c>
      <c r="BO232" s="412">
        <f>+AE232*($N$2*(1+$N$3))*(VLOOKUP(LEFT(AZ228,6),'2.1 Summary costs O&amp;M'!$J$3:$R$15,BA4,FALSE))</f>
        <v>0</v>
      </c>
      <c r="BP232" s="412">
        <f>+AF232*($N$2*(1+$N$3))*(VLOOKUP(LEFT(AZ228,6),'2.1 Summary costs O&amp;M'!$J$3:$R$15,BA4,FALSE))</f>
        <v>0</v>
      </c>
      <c r="BQ232" s="412">
        <f>+AG232*($N$2*(1+$N$3))*(VLOOKUP(LEFT(AZ228,6),'2.1 Summary costs O&amp;M'!$J$3:$R$15,BA4,FALSE))</f>
        <v>0</v>
      </c>
      <c r="BR232" s="412">
        <f>+AH232*($N$2*(1+$N$3))*(VLOOKUP(LEFT(AZ228,6),'2.1 Summary costs O&amp;M'!$J$3:$R$15,BA4,FALSE))</f>
        <v>0</v>
      </c>
      <c r="BS232" s="412">
        <f>+AI232*($N$2*(1+$N$3))*(VLOOKUP(LEFT(AZ228,6),'2.1 Summary costs O&amp;M'!$J$3:$R$15,BA4,FALSE))</f>
        <v>0</v>
      </c>
      <c r="BT232" s="412">
        <f>+AJ232*($N$2*(1+$N$3))*(VLOOKUP(LEFT(AZ228,6),'2.1 Summary costs O&amp;M'!$J$3:$R$15,BA4,FALSE))</f>
        <v>0</v>
      </c>
      <c r="BU232" s="412">
        <f t="shared" si="144"/>
        <v>0</v>
      </c>
    </row>
    <row r="233" spans="1:73"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145">SUM(Q233:AJ233)</f>
        <v>0</v>
      </c>
      <c r="AL233" s="127"/>
      <c r="AM233" s="127"/>
      <c r="AN233" s="127"/>
      <c r="AO233" s="127"/>
      <c r="AP233" s="127"/>
      <c r="AZ233">
        <f t="shared" si="143"/>
        <v>0</v>
      </c>
      <c r="BA233" s="412">
        <f>+Q233*($N$2*(1+$N$3))*(VLOOKUP(LEFT(AZ228,6),'2.1 Summary costs O&amp;M'!$J$3:$R$15,BA4,FALSE))</f>
        <v>0</v>
      </c>
      <c r="BB233" s="412">
        <f>+R233*($N$2*(1+$N$3))*(VLOOKUP(LEFT(AZ228,6),'2.1 Summary costs O&amp;M'!$J$3:$R$15,BA4,FALSE))</f>
        <v>0</v>
      </c>
      <c r="BC233" s="412">
        <f>+S233*($N$2*(1+$N$3))*(VLOOKUP(LEFT(AZ228,6),'2.1 Summary costs O&amp;M'!$J$3:$R$15,BA4,FALSE))</f>
        <v>0</v>
      </c>
      <c r="BD233" s="412">
        <f>+T233*($N$2*(1+$N$3))*(VLOOKUP(LEFT(AZ228,6),'2.1 Summary costs O&amp;M'!$J$3:$R$15,BA4,FALSE))</f>
        <v>0</v>
      </c>
      <c r="BE233" s="412">
        <f>+U233*($N$2*(1+$N$3))*(VLOOKUP(LEFT(AZ228,6),'2.1 Summary costs O&amp;M'!$J$3:$R$15,BA4,FALSE))</f>
        <v>0</v>
      </c>
      <c r="BF233" s="412">
        <f>+V233*($N$2*(1+$N$3))*(VLOOKUP(LEFT(AZ228,6),'2.1 Summary costs O&amp;M'!$J$3:$R$15,BA4,FALSE))</f>
        <v>0</v>
      </c>
      <c r="BG233" s="412">
        <f>+W233*($N$2*(1+$N$3))*(VLOOKUP(LEFT(AZ228,6),'2.1 Summary costs O&amp;M'!$J$3:$R$15,BA4,FALSE))</f>
        <v>0</v>
      </c>
      <c r="BH233" s="412">
        <f>+X233*($N$2*(1+$N$3))*(VLOOKUP(LEFT(AZ228,6),'2.1 Summary costs O&amp;M'!$J$3:$R$15,BA4,FALSE))</f>
        <v>0</v>
      </c>
      <c r="BI233" s="412">
        <f>+Y233*($N$2*(1+$N$3))*(VLOOKUP(LEFT(AZ228,6),'2.1 Summary costs O&amp;M'!$J$3:$R$15,BA4,FALSE))</f>
        <v>0</v>
      </c>
      <c r="BJ233" s="412">
        <f>+Z233*($N$2*(1+$N$3))*(VLOOKUP(LEFT(AZ228,6),'2.1 Summary costs O&amp;M'!$J$3:$R$15,BA4,FALSE))</f>
        <v>0</v>
      </c>
      <c r="BK233" s="412">
        <f>+AA233*($N$2*(1+$N$3))*(VLOOKUP(LEFT(AZ228,6),'2.1 Summary costs O&amp;M'!$J$3:$R$15,BA4,FALSE))</f>
        <v>0</v>
      </c>
      <c r="BL233" s="412">
        <f>+AB233*($N$2*(1+$N$3))*(VLOOKUP(LEFT(AZ228,6),'2.1 Summary costs O&amp;M'!$J$3:$R$15,BA4,FALSE))</f>
        <v>0</v>
      </c>
      <c r="BM233" s="412">
        <f>+AC233*($N$2*(1+$N$3))*(VLOOKUP(LEFT(AZ228,6),'2.1 Summary costs O&amp;M'!$J$3:$R$15,BA4,FALSE))</f>
        <v>0</v>
      </c>
      <c r="BN233" s="412">
        <f>+AD233*($N$2*(1+$N$3))*(VLOOKUP(LEFT(AZ228,6),'2.1 Summary costs O&amp;M'!$J$3:$R$15,BA4,FALSE))</f>
        <v>0</v>
      </c>
      <c r="BO233" s="412">
        <f>+AE233*($N$2*(1+$N$3))*(VLOOKUP(LEFT(AZ228,6),'2.1 Summary costs O&amp;M'!$J$3:$R$15,BA4,FALSE))</f>
        <v>0</v>
      </c>
      <c r="BP233" s="412">
        <f>+AF233*($N$2*(1+$N$3))*(VLOOKUP(LEFT(AZ228,6),'2.1 Summary costs O&amp;M'!$J$3:$R$15,BA4,FALSE))</f>
        <v>0</v>
      </c>
      <c r="BQ233" s="412">
        <f>+AG233*($N$2*(1+$N$3))*(VLOOKUP(LEFT(AZ228,6),'2.1 Summary costs O&amp;M'!$J$3:$R$15,BA4,FALSE))</f>
        <v>0</v>
      </c>
      <c r="BR233" s="412">
        <f>+AH233*($N$2*(1+$N$3))*(VLOOKUP(LEFT(AZ228,6),'2.1 Summary costs O&amp;M'!$J$3:$R$15,BA4,FALSE))</f>
        <v>0</v>
      </c>
      <c r="BS233" s="412">
        <f>+AI233*($N$2*(1+$N$3))*(VLOOKUP(LEFT(AZ228,6),'2.1 Summary costs O&amp;M'!$J$3:$R$15,BA4,FALSE))</f>
        <v>0</v>
      </c>
      <c r="BT233" s="412">
        <f>+AJ233*($N$2*(1+$N$3))*(VLOOKUP(LEFT(AZ228,6),'2.1 Summary costs O&amp;M'!$J$3:$R$15,BA4,FALSE))</f>
        <v>0</v>
      </c>
      <c r="BU233" s="412">
        <f t="shared" si="144"/>
        <v>0</v>
      </c>
    </row>
    <row r="234" spans="1:73"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145"/>
        <v>0</v>
      </c>
      <c r="AL234" s="127"/>
      <c r="AM234" s="127"/>
      <c r="AN234" s="127"/>
      <c r="AO234" s="127"/>
      <c r="AP234" s="127"/>
      <c r="AZ234">
        <f t="shared" si="143"/>
        <v>0</v>
      </c>
      <c r="BA234" s="412">
        <f>+Q234*($N$2*(1+$N$3))*(VLOOKUP(LEFT(AZ228,6),'2.1 Summary costs O&amp;M'!$J$3:$R$15,BA4,FALSE))</f>
        <v>0</v>
      </c>
      <c r="BB234" s="412">
        <f>+R234*($N$2*(1+$N$3))*(VLOOKUP(LEFT(AZ228,6),'2.1 Summary costs O&amp;M'!$J$3:$R$15,BA4,FALSE))</f>
        <v>0</v>
      </c>
      <c r="BC234" s="412">
        <f>+S234*($N$2*(1+$N$3))*(VLOOKUP(LEFT(AZ228,6),'2.1 Summary costs O&amp;M'!$J$3:$R$15,BA4,FALSE))</f>
        <v>0</v>
      </c>
      <c r="BD234" s="412">
        <f>+T234*($N$2*(1+$N$3))*(VLOOKUP(LEFT(AZ228,6),'2.1 Summary costs O&amp;M'!$J$3:$R$15,BA4,FALSE))</f>
        <v>0</v>
      </c>
      <c r="BE234" s="412">
        <f>+U234*($N$2*(1+$N$3))*(VLOOKUP(LEFT(AZ228,6),'2.1 Summary costs O&amp;M'!$J$3:$R$15,BA4,FALSE))</f>
        <v>0</v>
      </c>
      <c r="BF234" s="412">
        <f>+V234*($N$2*(1+$N$3))*(VLOOKUP(LEFT(AZ228,6),'2.1 Summary costs O&amp;M'!$J$3:$R$15,BA4,FALSE))</f>
        <v>0</v>
      </c>
      <c r="BG234" s="412">
        <f>+W234*($N$2*(1+$N$3))*(VLOOKUP(LEFT(AZ228,6),'2.1 Summary costs O&amp;M'!$J$3:$R$15,BA4,FALSE))</f>
        <v>0</v>
      </c>
      <c r="BH234" s="412">
        <f>+X234*($N$2*(1+$N$3))*(VLOOKUP(LEFT(AZ228,6),'2.1 Summary costs O&amp;M'!$J$3:$R$15,BA4,FALSE))</f>
        <v>0</v>
      </c>
      <c r="BI234" s="412">
        <f>+Y234*($N$2*(1+$N$3))*(VLOOKUP(LEFT(AZ228,6),'2.1 Summary costs O&amp;M'!$J$3:$R$15,BA4,FALSE))</f>
        <v>0</v>
      </c>
      <c r="BJ234" s="412">
        <f>+Z234*($N$2*(1+$N$3))*(VLOOKUP(LEFT(AZ228,6),'2.1 Summary costs O&amp;M'!$J$3:$R$15,BA4,FALSE))</f>
        <v>0</v>
      </c>
      <c r="BK234" s="412">
        <f>+AA234*($N$2*(1+$N$3))*(VLOOKUP(LEFT(AZ228,6),'2.1 Summary costs O&amp;M'!$J$3:$R$15,BA4,FALSE))</f>
        <v>0</v>
      </c>
      <c r="BL234" s="412">
        <f>+AB234*($N$2*(1+$N$3))*(VLOOKUP(LEFT(AZ228,6),'2.1 Summary costs O&amp;M'!$J$3:$R$15,BA4,FALSE))</f>
        <v>0</v>
      </c>
      <c r="BM234" s="412">
        <f>+AC234*($N$2*(1+$N$3))*(VLOOKUP(LEFT(AZ228,6),'2.1 Summary costs O&amp;M'!$J$3:$R$15,BA4,FALSE))</f>
        <v>0</v>
      </c>
      <c r="BN234" s="412">
        <f>+AD234*($N$2*(1+$N$3))*(VLOOKUP(LEFT(AZ228,6),'2.1 Summary costs O&amp;M'!$J$3:$R$15,BA4,FALSE))</f>
        <v>0</v>
      </c>
      <c r="BO234" s="412">
        <f>+AE234*($N$2*(1+$N$3))*(VLOOKUP(LEFT(AZ228,6),'2.1 Summary costs O&amp;M'!$J$3:$R$15,BA4,FALSE))</f>
        <v>0</v>
      </c>
      <c r="BP234" s="412">
        <f>+AF234*($N$2*(1+$N$3))*(VLOOKUP(LEFT(AZ228,6),'2.1 Summary costs O&amp;M'!$J$3:$R$15,BA4,FALSE))</f>
        <v>0</v>
      </c>
      <c r="BQ234" s="412">
        <f>+AG234*($N$2*(1+$N$3))*(VLOOKUP(LEFT(AZ228,6),'2.1 Summary costs O&amp;M'!$J$3:$R$15,BA4,FALSE))</f>
        <v>0</v>
      </c>
      <c r="BR234" s="412">
        <f>+AH234*($N$2*(1+$N$3))*(VLOOKUP(LEFT(AZ228,6),'2.1 Summary costs O&amp;M'!$J$3:$R$15,BA4,FALSE))</f>
        <v>0</v>
      </c>
      <c r="BS234" s="412">
        <f>+AI234*($N$2*(1+$N$3))*(VLOOKUP(LEFT(AZ228,6),'2.1 Summary costs O&amp;M'!$J$3:$R$15,BA4,FALSE))</f>
        <v>0</v>
      </c>
      <c r="BT234" s="412">
        <f>+AJ234*($N$2*(1+$N$3))*(VLOOKUP(LEFT(AZ228,6),'2.1 Summary costs O&amp;M'!$J$3:$R$15,BA4,FALSE))</f>
        <v>0</v>
      </c>
      <c r="BU234" s="412">
        <f t="shared" si="144"/>
        <v>0</v>
      </c>
    </row>
    <row r="235" spans="1:73"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35.587903895086015</v>
      </c>
      <c r="V235" s="383"/>
      <c r="W235" s="383"/>
      <c r="X235" s="383"/>
      <c r="Y235" s="383"/>
      <c r="Z235" s="383">
        <f>+$N235*(1+$N$1)^(1+Z$6)</f>
        <v>41.031749787513448</v>
      </c>
      <c r="AA235" s="383"/>
      <c r="AB235" s="383"/>
      <c r="AC235" s="383"/>
      <c r="AD235" s="383"/>
      <c r="AE235" s="383">
        <f>+$N235*(1+$N$1)^(1+AE$6)</f>
        <v>47.308335314954647</v>
      </c>
      <c r="AF235" s="383"/>
      <c r="AG235" s="383"/>
      <c r="AH235" s="383"/>
      <c r="AI235" s="383"/>
      <c r="AJ235" s="383">
        <f>+$N235*(1+$N$1)^(1+AJ$6)</f>
        <v>54.545043822461224</v>
      </c>
      <c r="AK235" s="385">
        <f t="shared" si="145"/>
        <v>178.47303282001533</v>
      </c>
      <c r="AL235" s="127"/>
      <c r="AM235" s="127"/>
      <c r="AN235" s="127"/>
      <c r="AO235" s="127"/>
      <c r="AP235" s="127"/>
      <c r="AZ235" t="str">
        <f t="shared" si="143"/>
        <v>Baresoil openning</v>
      </c>
      <c r="BA235" s="412">
        <f>+Q235*($N$2*(1+$N$3))*(VLOOKUP(LEFT(AZ228,6),'2.1 Summary costs O&amp;M'!$J$3:$R$15,BA4,FALSE))</f>
        <v>0</v>
      </c>
      <c r="BB235" s="412">
        <f>+R235*($N$2*(1+$N$3))*(VLOOKUP(LEFT(AZ228,6),'2.1 Summary costs O&amp;M'!$J$3:$R$15,BA4,FALSE))</f>
        <v>0</v>
      </c>
      <c r="BC235" s="412">
        <f>+S235*($N$2*(1+$N$3))*(VLOOKUP(LEFT(AZ228,6),'2.1 Summary costs O&amp;M'!$J$3:$R$15,BA4,FALSE))</f>
        <v>0</v>
      </c>
      <c r="BD235" s="412">
        <f>+T235*($N$2*(1+$N$3))*(VLOOKUP(LEFT(AZ228,6),'2.1 Summary costs O&amp;M'!$J$3:$R$15,BA4,FALSE))</f>
        <v>0</v>
      </c>
      <c r="BE235" s="412">
        <f>+U235*($N$2*(1+$N$3))*(VLOOKUP(LEFT(AZ228,6),'2.1 Summary costs O&amp;M'!$J$3:$R$15,BA4,FALSE))</f>
        <v>8499.1661238394154</v>
      </c>
      <c r="BF235" s="412">
        <f>+V235*($N$2*(1+$N$3))*(VLOOKUP(LEFT(AZ228,6),'2.1 Summary costs O&amp;M'!$J$3:$R$15,BA4,FALSE))</f>
        <v>0</v>
      </c>
      <c r="BG235" s="412">
        <f>+W235*($N$2*(1+$N$3))*(VLOOKUP(LEFT(AZ228,6),'2.1 Summary costs O&amp;M'!$J$3:$R$15,BA4,FALSE))</f>
        <v>0</v>
      </c>
      <c r="BH235" s="412">
        <f>+X235*($N$2*(1+$N$3))*(VLOOKUP(LEFT(AZ228,6),'2.1 Summary costs O&amp;M'!$J$3:$R$15,BA4,FALSE))</f>
        <v>0</v>
      </c>
      <c r="BI235" s="412">
        <f>+Y235*($N$2*(1+$N$3))*(VLOOKUP(LEFT(AZ228,6),'2.1 Summary costs O&amp;M'!$J$3:$R$15,BA4,FALSE))</f>
        <v>0</v>
      </c>
      <c r="BJ235" s="412">
        <f>+Z235*($N$2*(1+$N$3))*(VLOOKUP(LEFT(AZ228,6),'2.1 Summary costs O&amp;M'!$J$3:$R$15,BA4,FALSE))</f>
        <v>9799.2750240073256</v>
      </c>
      <c r="BK235" s="412">
        <f>+AA235*($N$2*(1+$N$3))*(VLOOKUP(LEFT(AZ228,6),'2.1 Summary costs O&amp;M'!$J$3:$R$15,BA4,FALSE))</f>
        <v>0</v>
      </c>
      <c r="BL235" s="412">
        <f>+AB235*($N$2*(1+$N$3))*(VLOOKUP(LEFT(AZ228,6),'2.1 Summary costs O&amp;M'!$J$3:$R$15,BA4,FALSE))</f>
        <v>0</v>
      </c>
      <c r="BM235" s="412">
        <f>+AC235*($N$2*(1+$N$3))*(VLOOKUP(LEFT(AZ228,6),'2.1 Summary costs O&amp;M'!$J$3:$R$15,BA4,FALSE))</f>
        <v>0</v>
      </c>
      <c r="BN235" s="412">
        <f>+AD235*($N$2*(1+$N$3))*(VLOOKUP(LEFT(AZ228,6),'2.1 Summary costs O&amp;M'!$J$3:$R$15,BA4,FALSE))</f>
        <v>0</v>
      </c>
      <c r="BO235" s="412">
        <f>+AE235*($N$2*(1+$N$3))*(VLOOKUP(LEFT(AZ228,6),'2.1 Summary costs O&amp;M'!$J$3:$R$15,BA4,FALSE))</f>
        <v>11298.260276004003</v>
      </c>
      <c r="BP235" s="412">
        <f>+AF235*($N$2*(1+$N$3))*(VLOOKUP(LEFT(AZ228,6),'2.1 Summary costs O&amp;M'!$J$3:$R$15,BA4,FALSE))</f>
        <v>0</v>
      </c>
      <c r="BQ235" s="412">
        <f>+AG235*($N$2*(1+$N$3))*(VLOOKUP(LEFT(AZ228,6),'2.1 Summary costs O&amp;M'!$J$3:$R$15,BA4,FALSE))</f>
        <v>0</v>
      </c>
      <c r="BR235" s="412">
        <f>+AH235*($N$2*(1+$N$3))*(VLOOKUP(LEFT(AZ228,6),'2.1 Summary costs O&amp;M'!$J$3:$R$15,BA4,FALSE))</f>
        <v>0</v>
      </c>
      <c r="BS235" s="412">
        <f>+AI235*($N$2*(1+$N$3))*(VLOOKUP(LEFT(AZ228,6),'2.1 Summary costs O&amp;M'!$J$3:$R$15,BA4,FALSE))</f>
        <v>0</v>
      </c>
      <c r="BT235" s="412">
        <f>+AJ235*($N$2*(1+$N$3))*(VLOOKUP(LEFT(AZ228,6),'2.1 Summary costs O&amp;M'!$J$3:$R$15,BA4,FALSE))</f>
        <v>13026.543795494825</v>
      </c>
      <c r="BU235" s="412">
        <f t="shared" si="144"/>
        <v>42623.245219345568</v>
      </c>
    </row>
    <row r="236" spans="1:73"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c r="AZ236">
        <f t="shared" si="143"/>
        <v>0</v>
      </c>
      <c r="BA236" s="412">
        <f>+Q236*($N$2*(1+$N$3))*(VLOOKUP(LEFT(AZ228,6),'2.1 Summary costs O&amp;M'!$J$3:$R$15,BA4,FALSE))</f>
        <v>0</v>
      </c>
      <c r="BB236" s="412">
        <f>+R236*($N$2*(1+$N$3))*(VLOOKUP(LEFT(AZ228,6),'2.1 Summary costs O&amp;M'!$J$3:$R$15,BA4,FALSE))</f>
        <v>0</v>
      </c>
      <c r="BC236" s="412">
        <f>+S236*($N$2*(1+$N$3))*(VLOOKUP(LEFT(AZ228,6),'2.1 Summary costs O&amp;M'!$J$3:$R$15,BA4,FALSE))</f>
        <v>0</v>
      </c>
      <c r="BD236" s="412">
        <f>+T236*($N$2*(1+$N$3))*(VLOOKUP(LEFT(AZ228,6),'2.1 Summary costs O&amp;M'!$J$3:$R$15,BA4,FALSE))</f>
        <v>0</v>
      </c>
      <c r="BE236" s="412">
        <f>+U236*($N$2*(1+$N$3))*(VLOOKUP(LEFT(AZ228,6),'2.1 Summary costs O&amp;M'!$J$3:$R$15,BA4,FALSE))</f>
        <v>0</v>
      </c>
      <c r="BF236" s="412">
        <f>+V236*($N$2*(1+$N$3))*(VLOOKUP(LEFT(AZ228,6),'2.1 Summary costs O&amp;M'!$J$3:$R$15,BA4,FALSE))</f>
        <v>0</v>
      </c>
      <c r="BG236" s="412">
        <f>+W236*($N$2*(1+$N$3))*(VLOOKUP(LEFT(AZ228,6),'2.1 Summary costs O&amp;M'!$J$3:$R$15,BA4,FALSE))</f>
        <v>0</v>
      </c>
      <c r="BH236" s="412">
        <f>+X236*($N$2*(1+$N$3))*(VLOOKUP(LEFT(AZ228,6),'2.1 Summary costs O&amp;M'!$J$3:$R$15,BA4,FALSE))</f>
        <v>0</v>
      </c>
      <c r="BI236" s="412">
        <f>+Y236*($N$2*(1+$N$3))*(VLOOKUP(LEFT(AZ228,6),'2.1 Summary costs O&amp;M'!$J$3:$R$15,BA4,FALSE))</f>
        <v>0</v>
      </c>
      <c r="BJ236" s="412">
        <f>+Z236*($N$2*(1+$N$3))*(VLOOKUP(LEFT(AZ228,6),'2.1 Summary costs O&amp;M'!$J$3:$R$15,BA4,FALSE))</f>
        <v>0</v>
      </c>
      <c r="BK236" s="412">
        <f>+AA236*($N$2*(1+$N$3))*(VLOOKUP(LEFT(AZ228,6),'2.1 Summary costs O&amp;M'!$J$3:$R$15,BA4,FALSE))</f>
        <v>0</v>
      </c>
      <c r="BL236" s="412">
        <f>+AB236*($N$2*(1+$N$3))*(VLOOKUP(LEFT(AZ228,6),'2.1 Summary costs O&amp;M'!$J$3:$R$15,BA4,FALSE))</f>
        <v>0</v>
      </c>
      <c r="BM236" s="412">
        <f>+AC236*($N$2*(1+$N$3))*(VLOOKUP(LEFT(AZ228,6),'2.1 Summary costs O&amp;M'!$J$3:$R$15,BA4,FALSE))</f>
        <v>0</v>
      </c>
      <c r="BN236" s="412">
        <f>+AD236*($N$2*(1+$N$3))*(VLOOKUP(LEFT(AZ228,6),'2.1 Summary costs O&amp;M'!$J$3:$R$15,BA4,FALSE))</f>
        <v>0</v>
      </c>
      <c r="BO236" s="412">
        <f>+AE236*($N$2*(1+$N$3))*(VLOOKUP(LEFT(AZ228,6),'2.1 Summary costs O&amp;M'!$J$3:$R$15,BA4,FALSE))</f>
        <v>0</v>
      </c>
      <c r="BP236" s="412">
        <f>+AF236*($N$2*(1+$N$3))*(VLOOKUP(LEFT(AZ228,6),'2.1 Summary costs O&amp;M'!$J$3:$R$15,BA4,FALSE))</f>
        <v>0</v>
      </c>
      <c r="BQ236" s="412">
        <f>+AG236*($N$2*(1+$N$3))*(VLOOKUP(LEFT(AZ228,6),'2.1 Summary costs O&amp;M'!$J$3:$R$15,BA4,FALSE))</f>
        <v>0</v>
      </c>
      <c r="BR236" s="412">
        <f>+AH236*($N$2*(1+$N$3))*(VLOOKUP(LEFT(AZ228,6),'2.1 Summary costs O&amp;M'!$J$3:$R$15,BA4,FALSE))</f>
        <v>0</v>
      </c>
      <c r="BS236" s="412">
        <f>+AI236*($N$2*(1+$N$3))*(VLOOKUP(LEFT(AZ228,6),'2.1 Summary costs O&amp;M'!$J$3:$R$15,BA4,FALSE))</f>
        <v>0</v>
      </c>
      <c r="BT236" s="412">
        <f>+AJ236*($N$2*(1+$N$3))*(VLOOKUP(LEFT(AZ228,6),'2.1 Summary costs O&amp;M'!$J$3:$R$15,BA4,FALSE))</f>
        <v>0</v>
      </c>
      <c r="BU236" s="412">
        <f t="shared" si="144"/>
        <v>0</v>
      </c>
    </row>
    <row r="237" spans="1:73" ht="15.75" thickBot="1" x14ac:dyDescent="0.3">
      <c r="F237" s="438"/>
      <c r="G237" s="162" t="s">
        <v>153</v>
      </c>
      <c r="H237" s="320"/>
      <c r="I237" s="163"/>
      <c r="J237" s="163"/>
      <c r="K237" s="163"/>
      <c r="L237" s="163"/>
      <c r="M237" s="164"/>
      <c r="N237" s="91">
        <f>SUM(N229:N236)</f>
        <v>32</v>
      </c>
      <c r="O237" s="127"/>
      <c r="P237" s="127"/>
      <c r="Q237" s="385">
        <f t="shared" ref="Q237" si="146">SUM(Q229:Q236)</f>
        <v>2.1171764137505718</v>
      </c>
      <c r="R237" s="385">
        <f t="shared" ref="R237:AJ237" si="147">SUM(R229:R236)</f>
        <v>2.1783144522033857</v>
      </c>
      <c r="S237" s="385">
        <f t="shared" si="147"/>
        <v>2.2412179834708659</v>
      </c>
      <c r="T237" s="385">
        <f t="shared" si="147"/>
        <v>2.3059379899685024</v>
      </c>
      <c r="U237" s="385">
        <f t="shared" si="147"/>
        <v>37.960430821425085</v>
      </c>
      <c r="V237" s="385">
        <f t="shared" si="147"/>
        <v>2.4410387619663578</v>
      </c>
      <c r="W237" s="385">
        <f t="shared" si="147"/>
        <v>2.5115290247166073</v>
      </c>
      <c r="X237" s="385">
        <f t="shared" si="147"/>
        <v>2.5840548459430344</v>
      </c>
      <c r="Y237" s="385">
        <f t="shared" si="147"/>
        <v>2.6586750067899887</v>
      </c>
      <c r="Z237" s="385">
        <f t="shared" si="147"/>
        <v>43.767199773347677</v>
      </c>
      <c r="AA237" s="385">
        <f t="shared" si="147"/>
        <v>2.8144420081019526</v>
      </c>
      <c r="AB237" s="385">
        <f t="shared" si="147"/>
        <v>2.8957150955012834</v>
      </c>
      <c r="AC237" s="385">
        <f t="shared" si="147"/>
        <v>2.9793351187111243</v>
      </c>
      <c r="AD237" s="385">
        <f t="shared" si="147"/>
        <v>3.0653698505684006</v>
      </c>
      <c r="AE237" s="385">
        <f t="shared" si="147"/>
        <v>50.462224335951625</v>
      </c>
      <c r="AF237" s="385">
        <f t="shared" si="147"/>
        <v>3.2449643735227665</v>
      </c>
      <c r="AG237" s="385">
        <f t="shared" si="147"/>
        <v>3.3386697234208405</v>
      </c>
      <c r="AH237" s="385">
        <f t="shared" si="147"/>
        <v>3.4350810175416506</v>
      </c>
      <c r="AI237" s="385">
        <f t="shared" si="147"/>
        <v>3.5342763958648735</v>
      </c>
      <c r="AJ237" s="385">
        <f t="shared" si="147"/>
        <v>58.181380077291969</v>
      </c>
      <c r="AK237" s="385">
        <f>SUM(Q237:AJ237)</f>
        <v>234.71703307005859</v>
      </c>
      <c r="AL237" s="127"/>
      <c r="AM237" s="127"/>
      <c r="AN237" s="127"/>
      <c r="AO237" s="127"/>
      <c r="AP237" s="127"/>
      <c r="AZ237" t="str">
        <f t="shared" si="143"/>
        <v>Subtotal USD</v>
      </c>
      <c r="BA237" s="412">
        <f>+Q237*($N$2*(1+$N$3))*(VLOOKUP(LEFT(AZ228,6),'2.1 Summary costs O&amp;M'!$J$3:$R$15,BA4,FALSE))</f>
        <v>505.62781407379623</v>
      </c>
      <c r="BB237" s="412">
        <f>+R237*($N$2*(1+$N$3))*(VLOOKUP(LEFT(AZ228,6),'2.1 Summary costs O&amp;M'!$J$3:$R$15,BA4,FALSE))</f>
        <v>520.22890850262263</v>
      </c>
      <c r="BC237" s="412">
        <f>+S237*($N$2*(1+$N$3))*(VLOOKUP(LEFT(AZ228,6),'2.1 Summary costs O&amp;M'!$J$3:$R$15,BA4,FALSE))</f>
        <v>535.25164104665032</v>
      </c>
      <c r="BD237" s="412">
        <f>+T237*($N$2*(1+$N$3))*(VLOOKUP(LEFT(AZ228,6),'2.1 Summary costs O&amp;M'!$J$3:$R$15,BA4,FALSE))</f>
        <v>550.70818741647827</v>
      </c>
      <c r="BE237" s="412">
        <f>+U237*($N$2*(1+$N$3))*(VLOOKUP(LEFT(AZ228,6),'2.1 Summary costs O&amp;M'!$J$3:$R$15,BA4,FALSE))</f>
        <v>9065.7771987620436</v>
      </c>
      <c r="BF237" s="412">
        <f>+V237*($N$2*(1+$N$3))*(VLOOKUP(LEFT(AZ228,6),'2.1 Summary costs O&amp;M'!$J$3:$R$15,BA4,FALSE))</f>
        <v>582.97319262874862</v>
      </c>
      <c r="BG237" s="412">
        <f>+W237*($N$2*(1+$N$3))*(VLOOKUP(LEFT(AZ228,6),'2.1 Summary costs O&amp;M'!$J$3:$R$15,BA4,FALSE))</f>
        <v>599.80780179802275</v>
      </c>
      <c r="BH237" s="412">
        <f>+X237*($N$2*(1+$N$3))*(VLOOKUP(LEFT(AZ228,6),'2.1 Summary costs O&amp;M'!$J$3:$R$15,BA4,FALSE))</f>
        <v>617.12854664122767</v>
      </c>
      <c r="BI237" s="412">
        <f>+Y237*($N$2*(1+$N$3))*(VLOOKUP(LEFT(AZ228,6),'2.1 Summary costs O&amp;M'!$J$3:$R$15,BA4,FALSE))</f>
        <v>634.94946537517569</v>
      </c>
      <c r="BJ237" s="412">
        <f>+Z237*($N$2*(1+$N$3))*(VLOOKUP(LEFT(AZ228,6),'2.1 Summary costs O&amp;M'!$J$3:$R$15,BA4,FALSE))</f>
        <v>10452.560025607814</v>
      </c>
      <c r="BK237" s="412">
        <f>+AA237*($N$2*(1+$N$3))*(VLOOKUP(LEFT(AZ228,6),'2.1 Summary costs O&amp;M'!$J$3:$R$15,BA4,FALSE))</f>
        <v>672.15001600792857</v>
      </c>
      <c r="BL237" s="412">
        <f>+AB237*($N$2*(1+$N$3))*(VLOOKUP(LEFT(AZ228,6),'2.1 Summary costs O&amp;M'!$J$3:$R$15,BA4,FALSE))</f>
        <v>691.55979842277929</v>
      </c>
      <c r="BM237" s="412">
        <f>+AC237*($N$2*(1+$N$3))*(VLOOKUP(LEFT(AZ228,6),'2.1 Summary costs O&amp;M'!$J$3:$R$15,BA4,FALSE))</f>
        <v>711.5300801970277</v>
      </c>
      <c r="BN237" s="412">
        <f>+AD237*($N$2*(1+$N$3))*(VLOOKUP(LEFT(AZ228,6),'2.1 Summary costs O&amp;M'!$J$3:$R$15,BA4,FALSE))</f>
        <v>732.07704695940402</v>
      </c>
      <c r="BO237" s="412">
        <f>+AE237*($N$2*(1+$N$3))*(VLOOKUP(LEFT(AZ228,6),'2.1 Summary costs O&amp;M'!$J$3:$R$15,BA4,FALSE))</f>
        <v>12051.477627737602</v>
      </c>
      <c r="BP237" s="412">
        <f>+AF237*($N$2*(1+$N$3))*(VLOOKUP(LEFT(AZ228,6),'2.1 Summary costs O&amp;M'!$J$3:$R$15,BA4,FALSE))</f>
        <v>774.96812843530995</v>
      </c>
      <c r="BQ237" s="412">
        <f>+AG237*($N$2*(1+$N$3))*(VLOOKUP(LEFT(AZ228,6),'2.1 Summary costs O&amp;M'!$J$3:$R$15,BA4,FALSE))</f>
        <v>797.34700575902332</v>
      </c>
      <c r="BR237" s="412">
        <f>+AH237*($N$2*(1+$N$3))*(VLOOKUP(LEFT(AZ228,6),'2.1 Summary costs O&amp;M'!$J$3:$R$15,BA4,FALSE))</f>
        <v>820.37212146583101</v>
      </c>
      <c r="BS237" s="412">
        <f>+AI237*($N$2*(1+$N$3))*(VLOOKUP(LEFT(AZ228,6),'2.1 Summary costs O&amp;M'!$J$3:$R$15,BA4,FALSE))</f>
        <v>844.06213708382256</v>
      </c>
      <c r="BT237" s="412">
        <f>+AJ237*($N$2*(1+$N$3))*(VLOOKUP(LEFT(AZ228,6),'2.1 Summary costs O&amp;M'!$J$3:$R$15,BA4,FALSE))</f>
        <v>13894.98004852781</v>
      </c>
      <c r="BU237" s="412">
        <f t="shared" si="144"/>
        <v>56055.536792449107</v>
      </c>
    </row>
    <row r="238" spans="1:73"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c r="AZ238" s="398"/>
      <c r="BA238" s="414">
        <f>+Q238*(VLOOKUP(LEFT($AZ228,6),'2.1 Summary costs O&amp;M'!$J$3:$R$15,$BA$4,FALSE))</f>
        <v>0</v>
      </c>
      <c r="BB238" s="414">
        <f>+R238*(VLOOKUP(LEFT($AZ228,6),'2.1 Summary costs O&amp;M'!$J$3:$R$15,$BA$4,FALSE))</f>
        <v>0</v>
      </c>
      <c r="BC238" s="414">
        <f>+S238*(VLOOKUP(LEFT($AZ228,6),'2.1 Summary costs O&amp;M'!$J$3:$R$15,$BA$4,FALSE))</f>
        <v>0</v>
      </c>
      <c r="BD238" s="414">
        <f>+T238*(VLOOKUP(LEFT($AZ228,6),'2.1 Summary costs O&amp;M'!$J$3:$R$15,$BA$4,FALSE))</f>
        <v>0</v>
      </c>
      <c r="BE238" s="414">
        <f>+U238*(VLOOKUP(LEFT($AZ228,6),'2.1 Summary costs O&amp;M'!$J$3:$R$15,$BA$4,FALSE))</f>
        <v>0</v>
      </c>
      <c r="BF238" s="414">
        <f>+V238*(VLOOKUP(LEFT($AZ228,6),'2.1 Summary costs O&amp;M'!$J$3:$R$15,$BA$4,FALSE))</f>
        <v>0</v>
      </c>
      <c r="BG238" s="414">
        <f>+W238*(VLOOKUP(LEFT($AZ228,6),'2.1 Summary costs O&amp;M'!$J$3:$R$15,$BA$4,FALSE))</f>
        <v>0</v>
      </c>
      <c r="BH238" s="414">
        <f>+X238*(VLOOKUP(LEFT($AZ228,6),'2.1 Summary costs O&amp;M'!$J$3:$R$15,$BA$4,FALSE))</f>
        <v>0</v>
      </c>
      <c r="BI238" s="414">
        <f>+Y238*(VLOOKUP(LEFT($AZ228,6),'2.1 Summary costs O&amp;M'!$J$3:$R$15,$BA$4,FALSE))</f>
        <v>0</v>
      </c>
      <c r="BJ238" s="414">
        <f>+Z238*(VLOOKUP(LEFT($AZ228,6),'2.1 Summary costs O&amp;M'!$J$3:$R$15,$BA$4,FALSE))</f>
        <v>0</v>
      </c>
      <c r="BK238" s="414">
        <f>+AA238*(VLOOKUP(LEFT($AZ228,6),'2.1 Summary costs O&amp;M'!$J$3:$R$15,$BA$4,FALSE))</f>
        <v>0</v>
      </c>
      <c r="BL238" s="414">
        <f>+AB238*(VLOOKUP(LEFT($AZ228,6),'2.1 Summary costs O&amp;M'!$J$3:$R$15,$BA$4,FALSE))</f>
        <v>0</v>
      </c>
      <c r="BM238" s="414">
        <f>+AC238*(VLOOKUP(LEFT($AZ228,6),'2.1 Summary costs O&amp;M'!$J$3:$R$15,$BA$4,FALSE))</f>
        <v>0</v>
      </c>
      <c r="BN238" s="414">
        <f>+AD238*(VLOOKUP(LEFT($AZ228,6),'2.1 Summary costs O&amp;M'!$J$3:$R$15,$BA$4,FALSE))</f>
        <v>0</v>
      </c>
      <c r="BO238" s="414">
        <f>+AE238*(VLOOKUP(LEFT($AZ228,6),'2.1 Summary costs O&amp;M'!$J$3:$R$15,$BA$4,FALSE))</f>
        <v>0</v>
      </c>
      <c r="BP238" s="414">
        <f>+AF238*(VLOOKUP(LEFT($AZ228,6),'2.1 Summary costs O&amp;M'!$J$3:$R$15,$BA$4,FALSE))</f>
        <v>0</v>
      </c>
      <c r="BQ238" s="414">
        <f>+AG238*(VLOOKUP(LEFT($AZ228,6),'2.1 Summary costs O&amp;M'!$J$3:$R$15,$BA$4,FALSE))</f>
        <v>0</v>
      </c>
      <c r="BR238" s="414">
        <f>+AH238*(VLOOKUP(LEFT($AZ228,6),'2.1 Summary costs O&amp;M'!$J$3:$R$15,$BA$4,FALSE))</f>
        <v>0</v>
      </c>
      <c r="BS238" s="414">
        <f>+AI238*(VLOOKUP(LEFT($AZ228,6),'2.1 Summary costs O&amp;M'!$J$3:$R$15,$BA$4,FALSE))</f>
        <v>0</v>
      </c>
      <c r="BT238" s="414">
        <f>+AJ238*(VLOOKUP(LEFT($AZ228,6),'2.1 Summary costs O&amp;M'!$J$3:$R$15,$BA$4,FALSE))</f>
        <v>0</v>
      </c>
      <c r="BU238" s="398"/>
    </row>
    <row r="239" spans="1:73" x14ac:dyDescent="0.25">
      <c r="F239" s="438"/>
      <c r="G239" s="78" t="s">
        <v>274</v>
      </c>
      <c r="H239" s="325"/>
      <c r="I239" s="117">
        <v>0.5</v>
      </c>
      <c r="J239" s="155"/>
      <c r="K239" s="119" t="str">
        <f>+lote</f>
        <v>lote</v>
      </c>
      <c r="L239" s="120"/>
      <c r="M239" s="116">
        <v>150</v>
      </c>
      <c r="N239" s="82">
        <f>+M239*I239</f>
        <v>75</v>
      </c>
      <c r="O239" s="127"/>
      <c r="P239" s="127"/>
      <c r="Q239" s="383">
        <f t="shared" ref="Q239:AJ244" si="148">+$N239*(1+$N$1)^(1+Q$6)</f>
        <v>79.394115515646448</v>
      </c>
      <c r="R239" s="383">
        <f t="shared" si="148"/>
        <v>81.686791957626966</v>
      </c>
      <c r="S239" s="383">
        <f t="shared" si="148"/>
        <v>84.045674380157465</v>
      </c>
      <c r="T239" s="383">
        <f t="shared" si="148"/>
        <v>86.472674623818847</v>
      </c>
      <c r="U239" s="383">
        <f t="shared" si="148"/>
        <v>88.969759737715037</v>
      </c>
      <c r="V239" s="383">
        <f t="shared" si="148"/>
        <v>91.538953573738425</v>
      </c>
      <c r="W239" s="383">
        <f t="shared" si="148"/>
        <v>94.182338426872775</v>
      </c>
      <c r="X239" s="383">
        <f t="shared" si="148"/>
        <v>96.90205672286379</v>
      </c>
      <c r="Y239" s="383">
        <f t="shared" si="148"/>
        <v>99.700312754624576</v>
      </c>
      <c r="Z239" s="383">
        <f t="shared" si="148"/>
        <v>102.57937446878361</v>
      </c>
      <c r="AA239" s="383">
        <f t="shared" si="148"/>
        <v>105.54157530382322</v>
      </c>
      <c r="AB239" s="383">
        <f t="shared" si="148"/>
        <v>108.58931608129812</v>
      </c>
      <c r="AC239" s="383">
        <f t="shared" si="148"/>
        <v>111.72506695166716</v>
      </c>
      <c r="AD239" s="383">
        <f t="shared" si="148"/>
        <v>114.95136939631502</v>
      </c>
      <c r="AE239" s="383">
        <f t="shared" si="148"/>
        <v>118.27083828738662</v>
      </c>
      <c r="AF239" s="383">
        <f t="shared" si="148"/>
        <v>121.68616400710374</v>
      </c>
      <c r="AG239" s="383">
        <f t="shared" si="148"/>
        <v>125.20011462828151</v>
      </c>
      <c r="AH239" s="383">
        <f t="shared" si="148"/>
        <v>128.81553815781189</v>
      </c>
      <c r="AI239" s="383">
        <f t="shared" si="148"/>
        <v>132.53536484493276</v>
      </c>
      <c r="AJ239" s="383">
        <f t="shared" si="148"/>
        <v>136.36260955615305</v>
      </c>
      <c r="AK239" s="385">
        <f t="shared" ref="AK239:AK245" si="149">SUM(Q239:AJ239)</f>
        <v>2109.1500093766208</v>
      </c>
      <c r="AL239" s="127"/>
      <c r="AM239" s="127"/>
      <c r="AN239" s="127"/>
      <c r="AO239" s="127"/>
      <c r="AP239" s="127"/>
      <c r="AZ239" s="398" t="str">
        <f>+G239</f>
        <v>Tools</v>
      </c>
      <c r="BA239" s="414">
        <f>+Q239*(VLOOKUP(LEFT($AZ228,6),'2.1 Summary costs O&amp;M'!$J$3:$R$15,$BA$4,FALSE))</f>
        <v>1905.4587723755149</v>
      </c>
      <c r="BB239" s="414">
        <f>+R239*(VLOOKUP(LEFT($AZ228,6),'2.1 Summary costs O&amp;M'!$J$3:$R$15,$BA$4,FALSE))</f>
        <v>1960.4830069830473</v>
      </c>
      <c r="BC239" s="414">
        <f>+S239*(VLOOKUP(LEFT($AZ228,6),'2.1 Summary costs O&amp;M'!$J$3:$R$15,$BA$4,FALSE))</f>
        <v>2017.0961851237792</v>
      </c>
      <c r="BD239" s="414">
        <f>+T239*(VLOOKUP(LEFT($AZ228,6),'2.1 Summary costs O&amp;M'!$J$3:$R$15,$BA$4,FALSE))</f>
        <v>2075.3441909716521</v>
      </c>
      <c r="BE239" s="414">
        <f>+U239*(VLOOKUP(LEFT($AZ228,6),'2.1 Summary costs O&amp;M'!$J$3:$R$15,$BA$4,FALSE))</f>
        <v>2135.2742337051609</v>
      </c>
      <c r="BF239" s="414">
        <f>+V239*(VLOOKUP(LEFT($AZ228,6),'2.1 Summary costs O&amp;M'!$J$3:$R$15,$BA$4,FALSE))</f>
        <v>2196.9348857697223</v>
      </c>
      <c r="BG239" s="414">
        <f>+W239*(VLOOKUP(LEFT($AZ228,6),'2.1 Summary costs O&amp;M'!$J$3:$R$15,$BA$4,FALSE))</f>
        <v>2260.3761222449466</v>
      </c>
      <c r="BH239" s="414">
        <f>+X239*(VLOOKUP(LEFT($AZ228,6),'2.1 Summary costs O&amp;M'!$J$3:$R$15,$BA$4,FALSE))</f>
        <v>2325.649361348731</v>
      </c>
      <c r="BI239" s="414">
        <f>+Y239*(VLOOKUP(LEFT($AZ228,6),'2.1 Summary costs O&amp;M'!$J$3:$R$15,$BA$4,FALSE))</f>
        <v>2392.8075061109898</v>
      </c>
      <c r="BJ239" s="414">
        <f>+Z239*(VLOOKUP(LEFT($AZ228,6),'2.1 Summary costs O&amp;M'!$J$3:$R$15,$BA$4,FALSE))</f>
        <v>2461.9049872508067</v>
      </c>
      <c r="BK239" s="414">
        <f>+AA239*(VLOOKUP(LEFT($AZ228,6),'2.1 Summary costs O&amp;M'!$J$3:$R$15,$BA$4,FALSE))</f>
        <v>2532.9978072917575</v>
      </c>
      <c r="BL239" s="414">
        <f>+AB239*(VLOOKUP(LEFT($AZ228,6),'2.1 Summary costs O&amp;M'!$J$3:$R$15,$BA$4,FALSE))</f>
        <v>2606.1435859511548</v>
      </c>
      <c r="BM239" s="414">
        <f>+AC239*(VLOOKUP(LEFT($AZ228,6),'2.1 Summary costs O&amp;M'!$J$3:$R$15,$BA$4,FALSE))</f>
        <v>2681.4016068400119</v>
      </c>
      <c r="BN239" s="414">
        <f>+AD239*(VLOOKUP(LEFT($AZ228,6),'2.1 Summary costs O&amp;M'!$J$3:$R$15,$BA$4,FALSE))</f>
        <v>2758.8328655115602</v>
      </c>
      <c r="BO239" s="414">
        <f>+AE239*(VLOOKUP(LEFT($AZ228,6),'2.1 Summary costs O&amp;M'!$J$3:$R$15,$BA$4,FALSE))</f>
        <v>2838.5001188972792</v>
      </c>
      <c r="BP239" s="414">
        <f>+AF239*(VLOOKUP(LEFT($AZ228,6),'2.1 Summary costs O&amp;M'!$J$3:$R$15,$BA$4,FALSE))</f>
        <v>2920.4679361704898</v>
      </c>
      <c r="BQ239" s="414">
        <f>+AG239*(VLOOKUP(LEFT($AZ228,6),'2.1 Summary costs O&amp;M'!$J$3:$R$15,$BA$4,FALSE))</f>
        <v>3004.802751078756</v>
      </c>
      <c r="BR239" s="414">
        <f>+AH239*(VLOOKUP(LEFT($AZ228,6),'2.1 Summary costs O&amp;M'!$J$3:$R$15,$BA$4,FALSE))</f>
        <v>3091.5729157874853</v>
      </c>
      <c r="BS239" s="414">
        <f>+AI239*(VLOOKUP(LEFT($AZ228,6),'2.1 Summary costs O&amp;M'!$J$3:$R$15,$BA$4,FALSE))</f>
        <v>3180.8487562783862</v>
      </c>
      <c r="BT239" s="414">
        <f>+AJ239*(VLOOKUP(LEFT($AZ228,6),'2.1 Summary costs O&amp;M'!$J$3:$R$15,$BA$4,FALSE))</f>
        <v>3272.7026293476729</v>
      </c>
      <c r="BU239" s="414">
        <f t="shared" ref="BU239:BU245" si="150">SUM(BA239:BT239)</f>
        <v>50619.600225038914</v>
      </c>
    </row>
    <row r="240" spans="1:73" x14ac:dyDescent="0.25">
      <c r="F240" s="438"/>
      <c r="G240" s="118" t="s">
        <v>285</v>
      </c>
      <c r="H240" s="118"/>
      <c r="I240" s="105">
        <v>0.5</v>
      </c>
      <c r="J240" s="105"/>
      <c r="K240" s="124" t="s">
        <v>145</v>
      </c>
      <c r="L240" s="124"/>
      <c r="M240" s="116">
        <v>120</v>
      </c>
      <c r="N240" s="82">
        <f t="shared" ref="N240:N244" si="151">+M240*I240</f>
        <v>60</v>
      </c>
      <c r="O240" s="127"/>
      <c r="P240" s="127"/>
      <c r="Q240" s="383">
        <f t="shared" si="148"/>
        <v>63.515292412517155</v>
      </c>
      <c r="R240" s="383">
        <f t="shared" si="148"/>
        <v>65.349433566101567</v>
      </c>
      <c r="S240" s="383">
        <f t="shared" si="148"/>
        <v>67.236539504125972</v>
      </c>
      <c r="T240" s="383">
        <f t="shared" si="148"/>
        <v>69.178139699055066</v>
      </c>
      <c r="U240" s="383">
        <f t="shared" si="148"/>
        <v>71.17580779017203</v>
      </c>
      <c r="V240" s="383">
        <f t="shared" si="148"/>
        <v>73.231162858990729</v>
      </c>
      <c r="W240" s="383">
        <f t="shared" si="148"/>
        <v>75.345870741498217</v>
      </c>
      <c r="X240" s="383">
        <f t="shared" si="148"/>
        <v>77.521645378291026</v>
      </c>
      <c r="Y240" s="383">
        <f t="shared" si="148"/>
        <v>79.760250203699655</v>
      </c>
      <c r="Z240" s="383">
        <f t="shared" si="148"/>
        <v>82.063499575026896</v>
      </c>
      <c r="AA240" s="383">
        <f t="shared" si="148"/>
        <v>84.433260243058584</v>
      </c>
      <c r="AB240" s="383">
        <f t="shared" si="148"/>
        <v>86.871452865038506</v>
      </c>
      <c r="AC240" s="383">
        <f t="shared" si="148"/>
        <v>89.380053561333725</v>
      </c>
      <c r="AD240" s="383">
        <f t="shared" si="148"/>
        <v>91.961095517052016</v>
      </c>
      <c r="AE240" s="383">
        <f t="shared" si="148"/>
        <v>94.616670629909294</v>
      </c>
      <c r="AF240" s="383">
        <f t="shared" si="148"/>
        <v>97.348931205682987</v>
      </c>
      <c r="AG240" s="383">
        <f t="shared" si="148"/>
        <v>100.16009170262521</v>
      </c>
      <c r="AH240" s="383">
        <f t="shared" si="148"/>
        <v>103.05243052624952</v>
      </c>
      <c r="AI240" s="383">
        <f t="shared" si="148"/>
        <v>106.02829187594621</v>
      </c>
      <c r="AJ240" s="383">
        <f t="shared" si="148"/>
        <v>109.09008764492245</v>
      </c>
      <c r="AK240" s="385">
        <f t="shared" si="149"/>
        <v>1687.3200075012969</v>
      </c>
      <c r="AL240" s="127"/>
      <c r="AM240" s="127"/>
      <c r="AN240" s="127"/>
      <c r="AO240" s="127"/>
      <c r="AP240" s="127"/>
      <c r="AZ240" s="398" t="str">
        <f t="shared" ref="AZ240:AZ245" si="152">+G240</f>
        <v>Drip torches</v>
      </c>
      <c r="BA240" s="414">
        <f>+Q240*(VLOOKUP(LEFT($AZ228,6),'2.1 Summary costs O&amp;M'!$J$3:$R$15,$BA$4,FALSE))</f>
        <v>1524.3670179004116</v>
      </c>
      <c r="BB240" s="414">
        <f>+R240*(VLOOKUP(LEFT($AZ228,6),'2.1 Summary costs O&amp;M'!$J$3:$R$15,$BA$4,FALSE))</f>
        <v>1568.3864055864376</v>
      </c>
      <c r="BC240" s="414">
        <f>+S240*(VLOOKUP(LEFT($AZ228,6),'2.1 Summary costs O&amp;M'!$J$3:$R$15,$BA$4,FALSE))</f>
        <v>1613.6769480990233</v>
      </c>
      <c r="BD240" s="414">
        <f>+T240*(VLOOKUP(LEFT($AZ228,6),'2.1 Summary costs O&amp;M'!$J$3:$R$15,$BA$4,FALSE))</f>
        <v>1660.2753527773216</v>
      </c>
      <c r="BE240" s="414">
        <f>+U240*(VLOOKUP(LEFT($AZ228,6),'2.1 Summary costs O&amp;M'!$J$3:$R$15,$BA$4,FALSE))</f>
        <v>1708.2193869641287</v>
      </c>
      <c r="BF240" s="414">
        <f>+V240*(VLOOKUP(LEFT($AZ228,6),'2.1 Summary costs O&amp;M'!$J$3:$R$15,$BA$4,FALSE))</f>
        <v>1757.5479086157775</v>
      </c>
      <c r="BG240" s="414">
        <f>+W240*(VLOOKUP(LEFT($AZ228,6),'2.1 Summary costs O&amp;M'!$J$3:$R$15,$BA$4,FALSE))</f>
        <v>1808.3008977959571</v>
      </c>
      <c r="BH240" s="414">
        <f>+X240*(VLOOKUP(LEFT($AZ228,6),'2.1 Summary costs O&amp;M'!$J$3:$R$15,$BA$4,FALSE))</f>
        <v>1860.5194890789846</v>
      </c>
      <c r="BI240" s="414">
        <f>+Y240*(VLOOKUP(LEFT($AZ228,6),'2.1 Summary costs O&amp;M'!$J$3:$R$15,$BA$4,FALSE))</f>
        <v>1914.2460048887917</v>
      </c>
      <c r="BJ240" s="414">
        <f>+Z240*(VLOOKUP(LEFT($AZ228,6),'2.1 Summary costs O&amp;M'!$J$3:$R$15,$BA$4,FALSE))</f>
        <v>1969.5239898006455</v>
      </c>
      <c r="BK240" s="414">
        <f>+AA240*(VLOOKUP(LEFT($AZ228,6),'2.1 Summary costs O&amp;M'!$J$3:$R$15,$BA$4,FALSE))</f>
        <v>2026.398245833406</v>
      </c>
      <c r="BL240" s="414">
        <f>+AB240*(VLOOKUP(LEFT($AZ228,6),'2.1 Summary costs O&amp;M'!$J$3:$R$15,$BA$4,FALSE))</f>
        <v>2084.914868760924</v>
      </c>
      <c r="BM240" s="414">
        <f>+AC240*(VLOOKUP(LEFT($AZ228,6),'2.1 Summary costs O&amp;M'!$J$3:$R$15,$BA$4,FALSE))</f>
        <v>2145.1212854720093</v>
      </c>
      <c r="BN240" s="414">
        <f>+AD240*(VLOOKUP(LEFT($AZ228,6),'2.1 Summary costs O&amp;M'!$J$3:$R$15,$BA$4,FALSE))</f>
        <v>2207.0662924092485</v>
      </c>
      <c r="BO240" s="414">
        <f>+AE240*(VLOOKUP(LEFT($AZ228,6),'2.1 Summary costs O&amp;M'!$J$3:$R$15,$BA$4,FALSE))</f>
        <v>2270.8000951178228</v>
      </c>
      <c r="BP240" s="414">
        <f>+AF240*(VLOOKUP(LEFT($AZ228,6),'2.1 Summary costs O&amp;M'!$J$3:$R$15,$BA$4,FALSE))</f>
        <v>2336.3743489363915</v>
      </c>
      <c r="BQ240" s="414">
        <f>+AG240*(VLOOKUP(LEFT($AZ228,6),'2.1 Summary costs O&amp;M'!$J$3:$R$15,$BA$4,FALSE))</f>
        <v>2403.842200863005</v>
      </c>
      <c r="BR240" s="414">
        <f>+AH240*(VLOOKUP(LEFT($AZ228,6),'2.1 Summary costs O&amp;M'!$J$3:$R$15,$BA$4,FALSE))</f>
        <v>2473.2583326299887</v>
      </c>
      <c r="BS240" s="414">
        <f>+AI240*(VLOOKUP(LEFT($AZ228,6),'2.1 Summary costs O&amp;M'!$J$3:$R$15,$BA$4,FALSE))</f>
        <v>2544.6790050227091</v>
      </c>
      <c r="BT240" s="414">
        <f>+AJ240*(VLOOKUP(LEFT($AZ228,6),'2.1 Summary costs O&amp;M'!$J$3:$R$15,$BA$4,FALSE))</f>
        <v>2618.1621034781388</v>
      </c>
      <c r="BU240" s="414">
        <f t="shared" si="150"/>
        <v>40495.680180031122</v>
      </c>
    </row>
    <row r="241" spans="1:73" x14ac:dyDescent="0.25">
      <c r="F241" s="446"/>
      <c r="G241" s="118"/>
      <c r="H241" s="118"/>
      <c r="I241" s="105"/>
      <c r="J241" s="105"/>
      <c r="K241" s="124"/>
      <c r="L241" s="124"/>
      <c r="M241" s="116"/>
      <c r="N241" s="82"/>
      <c r="O241" s="127"/>
      <c r="P241" s="127"/>
      <c r="Q241" s="383">
        <f t="shared" si="148"/>
        <v>0</v>
      </c>
      <c r="R241" s="383">
        <f t="shared" si="148"/>
        <v>0</v>
      </c>
      <c r="S241" s="383">
        <f t="shared" si="148"/>
        <v>0</v>
      </c>
      <c r="T241" s="383">
        <f t="shared" si="148"/>
        <v>0</v>
      </c>
      <c r="U241" s="383">
        <f t="shared" si="148"/>
        <v>0</v>
      </c>
      <c r="V241" s="383">
        <f t="shared" si="148"/>
        <v>0</v>
      </c>
      <c r="W241" s="383">
        <f t="shared" si="148"/>
        <v>0</v>
      </c>
      <c r="X241" s="383">
        <f t="shared" si="148"/>
        <v>0</v>
      </c>
      <c r="Y241" s="383">
        <f t="shared" si="148"/>
        <v>0</v>
      </c>
      <c r="Z241" s="383">
        <f t="shared" si="148"/>
        <v>0</v>
      </c>
      <c r="AA241" s="383">
        <f t="shared" si="148"/>
        <v>0</v>
      </c>
      <c r="AB241" s="383">
        <f t="shared" si="148"/>
        <v>0</v>
      </c>
      <c r="AC241" s="383">
        <f t="shared" si="148"/>
        <v>0</v>
      </c>
      <c r="AD241" s="383">
        <f t="shared" si="148"/>
        <v>0</v>
      </c>
      <c r="AE241" s="383">
        <f t="shared" si="148"/>
        <v>0</v>
      </c>
      <c r="AF241" s="383">
        <f t="shared" si="148"/>
        <v>0</v>
      </c>
      <c r="AG241" s="383">
        <f t="shared" si="148"/>
        <v>0</v>
      </c>
      <c r="AH241" s="383">
        <f t="shared" si="148"/>
        <v>0</v>
      </c>
      <c r="AI241" s="383">
        <f t="shared" si="148"/>
        <v>0</v>
      </c>
      <c r="AJ241" s="383">
        <f t="shared" si="148"/>
        <v>0</v>
      </c>
      <c r="AK241" s="385">
        <f t="shared" si="149"/>
        <v>0</v>
      </c>
      <c r="AL241" s="127"/>
      <c r="AM241" s="127"/>
      <c r="AN241" s="127"/>
      <c r="AO241" s="127"/>
      <c r="AP241" s="127"/>
      <c r="AZ241" s="398">
        <f t="shared" si="152"/>
        <v>0</v>
      </c>
      <c r="BA241" s="414">
        <f>+Q241*(VLOOKUP(LEFT($AZ228,6),'2.1 Summary costs O&amp;M'!$J$3:$R$15,$BA$4,FALSE))</f>
        <v>0</v>
      </c>
      <c r="BB241" s="414">
        <f>+R241*(VLOOKUP(LEFT($AZ228,6),'2.1 Summary costs O&amp;M'!$J$3:$R$15,$BA$4,FALSE))</f>
        <v>0</v>
      </c>
      <c r="BC241" s="414">
        <f>+S241*(VLOOKUP(LEFT($AZ228,6),'2.1 Summary costs O&amp;M'!$J$3:$R$15,$BA$4,FALSE))</f>
        <v>0</v>
      </c>
      <c r="BD241" s="414">
        <f>+T241*(VLOOKUP(LEFT($AZ228,6),'2.1 Summary costs O&amp;M'!$J$3:$R$15,$BA$4,FALSE))</f>
        <v>0</v>
      </c>
      <c r="BE241" s="414">
        <f>+U241*(VLOOKUP(LEFT($AZ228,6),'2.1 Summary costs O&amp;M'!$J$3:$R$15,$BA$4,FALSE))</f>
        <v>0</v>
      </c>
      <c r="BF241" s="414">
        <f>+V241*(VLOOKUP(LEFT($AZ228,6),'2.1 Summary costs O&amp;M'!$J$3:$R$15,$BA$4,FALSE))</f>
        <v>0</v>
      </c>
      <c r="BG241" s="414">
        <f>+W241*(VLOOKUP(LEFT($AZ228,6),'2.1 Summary costs O&amp;M'!$J$3:$R$15,$BA$4,FALSE))</f>
        <v>0</v>
      </c>
      <c r="BH241" s="414">
        <f>+X241*(VLOOKUP(LEFT($AZ228,6),'2.1 Summary costs O&amp;M'!$J$3:$R$15,$BA$4,FALSE))</f>
        <v>0</v>
      </c>
      <c r="BI241" s="414">
        <f>+Y241*(VLOOKUP(LEFT($AZ228,6),'2.1 Summary costs O&amp;M'!$J$3:$R$15,$BA$4,FALSE))</f>
        <v>0</v>
      </c>
      <c r="BJ241" s="414">
        <f>+Z241*(VLOOKUP(LEFT($AZ228,6),'2.1 Summary costs O&amp;M'!$J$3:$R$15,$BA$4,FALSE))</f>
        <v>0</v>
      </c>
      <c r="BK241" s="414">
        <f>+AA241*(VLOOKUP(LEFT($AZ228,6),'2.1 Summary costs O&amp;M'!$J$3:$R$15,$BA$4,FALSE))</f>
        <v>0</v>
      </c>
      <c r="BL241" s="414">
        <f>+AB241*(VLOOKUP(LEFT($AZ228,6),'2.1 Summary costs O&amp;M'!$J$3:$R$15,$BA$4,FALSE))</f>
        <v>0</v>
      </c>
      <c r="BM241" s="414">
        <f>+AC241*(VLOOKUP(LEFT($AZ228,6),'2.1 Summary costs O&amp;M'!$J$3:$R$15,$BA$4,FALSE))</f>
        <v>0</v>
      </c>
      <c r="BN241" s="414">
        <f>+AD241*(VLOOKUP(LEFT($AZ228,6),'2.1 Summary costs O&amp;M'!$J$3:$R$15,$BA$4,FALSE))</f>
        <v>0</v>
      </c>
      <c r="BO241" s="414">
        <f>+AE241*(VLOOKUP(LEFT($AZ228,6),'2.1 Summary costs O&amp;M'!$J$3:$R$15,$BA$4,FALSE))</f>
        <v>0</v>
      </c>
      <c r="BP241" s="414">
        <f>+AF241*(VLOOKUP(LEFT($AZ228,6),'2.1 Summary costs O&amp;M'!$J$3:$R$15,$BA$4,FALSE))</f>
        <v>0</v>
      </c>
      <c r="BQ241" s="414">
        <f>+AG241*(VLOOKUP(LEFT($AZ228,6),'2.1 Summary costs O&amp;M'!$J$3:$R$15,$BA$4,FALSE))</f>
        <v>0</v>
      </c>
      <c r="BR241" s="414">
        <f>+AH241*(VLOOKUP(LEFT($AZ228,6),'2.1 Summary costs O&amp;M'!$J$3:$R$15,$BA$4,FALSE))</f>
        <v>0</v>
      </c>
      <c r="BS241" s="414">
        <f>+AI241*(VLOOKUP(LEFT($AZ228,6),'2.1 Summary costs O&amp;M'!$J$3:$R$15,$BA$4,FALSE))</f>
        <v>0</v>
      </c>
      <c r="BT241" s="414">
        <f>+AJ241*(VLOOKUP(LEFT($AZ228,6),'2.1 Summary costs O&amp;M'!$J$3:$R$15,$BA$4,FALSE))</f>
        <v>0</v>
      </c>
      <c r="BU241" s="414">
        <f t="shared" si="150"/>
        <v>0</v>
      </c>
    </row>
    <row r="242" spans="1:73" x14ac:dyDescent="0.25">
      <c r="F242" s="438"/>
      <c r="G242" s="118" t="s">
        <v>287</v>
      </c>
      <c r="H242" s="118"/>
      <c r="I242" s="105">
        <f>7/3</f>
        <v>2.3333333333333335</v>
      </c>
      <c r="J242" s="105"/>
      <c r="K242" s="124" t="s">
        <v>145</v>
      </c>
      <c r="L242" s="124"/>
      <c r="M242" s="116">
        <v>150</v>
      </c>
      <c r="N242" s="82">
        <f t="shared" si="151"/>
        <v>350</v>
      </c>
      <c r="O242" s="127"/>
      <c r="P242" s="127"/>
      <c r="Q242" s="383">
        <f t="shared" si="148"/>
        <v>370.50587240635008</v>
      </c>
      <c r="R242" s="383">
        <f t="shared" si="148"/>
        <v>381.2050291355925</v>
      </c>
      <c r="S242" s="383">
        <f t="shared" si="148"/>
        <v>392.21314710740154</v>
      </c>
      <c r="T242" s="383">
        <f t="shared" si="148"/>
        <v>403.53914824448793</v>
      </c>
      <c r="U242" s="383">
        <f t="shared" si="148"/>
        <v>415.19221210933688</v>
      </c>
      <c r="V242" s="383">
        <f t="shared" si="148"/>
        <v>427.1817833441126</v>
      </c>
      <c r="W242" s="383">
        <f t="shared" si="148"/>
        <v>439.5175793254063</v>
      </c>
      <c r="X242" s="383">
        <f t="shared" si="148"/>
        <v>452.20959804003104</v>
      </c>
      <c r="Y242" s="383">
        <f t="shared" si="148"/>
        <v>465.268126188248</v>
      </c>
      <c r="Z242" s="383">
        <f t="shared" si="148"/>
        <v>478.70374752099019</v>
      </c>
      <c r="AA242" s="383">
        <f t="shared" si="148"/>
        <v>492.52735141784171</v>
      </c>
      <c r="AB242" s="383">
        <f t="shared" si="148"/>
        <v>506.7501417127246</v>
      </c>
      <c r="AC242" s="383">
        <f t="shared" si="148"/>
        <v>521.38364577444679</v>
      </c>
      <c r="AD242" s="383">
        <f t="shared" si="148"/>
        <v>536.43972384947006</v>
      </c>
      <c r="AE242" s="383">
        <f t="shared" si="148"/>
        <v>551.93057867447089</v>
      </c>
      <c r="AF242" s="383">
        <f t="shared" si="148"/>
        <v>567.86876536648413</v>
      </c>
      <c r="AG242" s="383">
        <f t="shared" si="148"/>
        <v>584.26720159864703</v>
      </c>
      <c r="AH242" s="383">
        <f t="shared" si="148"/>
        <v>601.13917806978884</v>
      </c>
      <c r="AI242" s="383">
        <f t="shared" si="148"/>
        <v>618.49836927635283</v>
      </c>
      <c r="AJ242" s="383">
        <f t="shared" si="148"/>
        <v>636.3588445953809</v>
      </c>
      <c r="AK242" s="385">
        <f t="shared" si="149"/>
        <v>9842.7000437575643</v>
      </c>
      <c r="AL242" s="127"/>
      <c r="AM242" s="127"/>
      <c r="AN242" s="127"/>
      <c r="AO242" s="127"/>
      <c r="AP242" s="127"/>
      <c r="AZ242" s="398" t="str">
        <f t="shared" si="152"/>
        <v>Firebackpack (5 gallons)</v>
      </c>
      <c r="BA242" s="414">
        <f>+Q242*(VLOOKUP(LEFT($AZ228,6),'2.1 Summary costs O&amp;M'!$J$3:$R$15,$BA$4,FALSE))</f>
        <v>8892.1409377524014</v>
      </c>
      <c r="BB242" s="414">
        <f>+R242*(VLOOKUP(LEFT($AZ228,6),'2.1 Summary costs O&amp;M'!$J$3:$R$15,$BA$4,FALSE))</f>
        <v>9148.9206992542204</v>
      </c>
      <c r="BC242" s="414">
        <f>+S242*(VLOOKUP(LEFT($AZ228,6),'2.1 Summary costs O&amp;M'!$J$3:$R$15,$BA$4,FALSE))</f>
        <v>9413.1155305776374</v>
      </c>
      <c r="BD242" s="414">
        <f>+T242*(VLOOKUP(LEFT($AZ228,6),'2.1 Summary costs O&amp;M'!$J$3:$R$15,$BA$4,FALSE))</f>
        <v>9684.9395578677104</v>
      </c>
      <c r="BE242" s="414">
        <f>+U242*(VLOOKUP(LEFT($AZ228,6),'2.1 Summary costs O&amp;M'!$J$3:$R$15,$BA$4,FALSE))</f>
        <v>9964.6130906240851</v>
      </c>
      <c r="BF242" s="414">
        <f>+V242*(VLOOKUP(LEFT($AZ228,6),'2.1 Summary costs O&amp;M'!$J$3:$R$15,$BA$4,FALSE))</f>
        <v>10252.362800258703</v>
      </c>
      <c r="BG242" s="414">
        <f>+W242*(VLOOKUP(LEFT($AZ228,6),'2.1 Summary costs O&amp;M'!$J$3:$R$15,$BA$4,FALSE))</f>
        <v>10548.421903809751</v>
      </c>
      <c r="BH242" s="414">
        <f>+X242*(VLOOKUP(LEFT($AZ228,6),'2.1 Summary costs O&amp;M'!$J$3:$R$15,$BA$4,FALSE))</f>
        <v>10853.030352960744</v>
      </c>
      <c r="BI242" s="414">
        <f>+Y242*(VLOOKUP(LEFT($AZ228,6),'2.1 Summary costs O&amp;M'!$J$3:$R$15,$BA$4,FALSE))</f>
        <v>11166.435028517952</v>
      </c>
      <c r="BJ242" s="414">
        <f>+Z242*(VLOOKUP(LEFT($AZ228,6),'2.1 Summary costs O&amp;M'!$J$3:$R$15,$BA$4,FALSE))</f>
        <v>11488.889940503765</v>
      </c>
      <c r="BK242" s="414">
        <f>+AA242*(VLOOKUP(LEFT($AZ228,6),'2.1 Summary costs O&amp;M'!$J$3:$R$15,$BA$4,FALSE))</f>
        <v>11820.656434028202</v>
      </c>
      <c r="BL242" s="414">
        <f>+AB242*(VLOOKUP(LEFT($AZ228,6),'2.1 Summary costs O&amp;M'!$J$3:$R$15,$BA$4,FALSE))</f>
        <v>12162.00340110539</v>
      </c>
      <c r="BM242" s="414">
        <f>+AC242*(VLOOKUP(LEFT($AZ228,6),'2.1 Summary costs O&amp;M'!$J$3:$R$15,$BA$4,FALSE))</f>
        <v>12513.207498586722</v>
      </c>
      <c r="BN242" s="414">
        <f>+AD242*(VLOOKUP(LEFT($AZ228,6),'2.1 Summary costs O&amp;M'!$J$3:$R$15,$BA$4,FALSE))</f>
        <v>12874.553372387281</v>
      </c>
      <c r="BO242" s="414">
        <f>+AE242*(VLOOKUP(LEFT($AZ228,6),'2.1 Summary costs O&amp;M'!$J$3:$R$15,$BA$4,FALSE))</f>
        <v>13246.333888187302</v>
      </c>
      <c r="BP242" s="414">
        <f>+AF242*(VLOOKUP(LEFT($AZ228,6),'2.1 Summary costs O&amp;M'!$J$3:$R$15,$BA$4,FALSE))</f>
        <v>13628.850368795618</v>
      </c>
      <c r="BQ242" s="414">
        <f>+AG242*(VLOOKUP(LEFT($AZ228,6),'2.1 Summary costs O&amp;M'!$J$3:$R$15,$BA$4,FALSE))</f>
        <v>14022.412838367529</v>
      </c>
      <c r="BR242" s="414">
        <f>+AH242*(VLOOKUP(LEFT($AZ228,6),'2.1 Summary costs O&amp;M'!$J$3:$R$15,$BA$4,FALSE))</f>
        <v>14427.340273674932</v>
      </c>
      <c r="BS242" s="414">
        <f>+AI242*(VLOOKUP(LEFT($AZ228,6),'2.1 Summary costs O&amp;M'!$J$3:$R$15,$BA$4,FALSE))</f>
        <v>14843.960862632468</v>
      </c>
      <c r="BT242" s="414">
        <f>+AJ242*(VLOOKUP(LEFT($AZ228,6),'2.1 Summary costs O&amp;M'!$J$3:$R$15,$BA$4,FALSE))</f>
        <v>15272.612270289141</v>
      </c>
      <c r="BU242" s="414">
        <f t="shared" si="150"/>
        <v>236224.80105018156</v>
      </c>
    </row>
    <row r="243" spans="1:73" x14ac:dyDescent="0.25">
      <c r="F243" s="438"/>
      <c r="G243" s="118" t="s">
        <v>286</v>
      </c>
      <c r="H243" s="118"/>
      <c r="I243" s="105">
        <f>6/3</f>
        <v>2</v>
      </c>
      <c r="J243" s="105"/>
      <c r="K243" s="124" t="s">
        <v>145</v>
      </c>
      <c r="L243" s="124"/>
      <c r="M243" s="116">
        <v>200</v>
      </c>
      <c r="N243" s="82">
        <f t="shared" si="151"/>
        <v>400</v>
      </c>
      <c r="O243" s="127"/>
      <c r="P243" s="127"/>
      <c r="Q243" s="383">
        <f t="shared" si="148"/>
        <v>423.43528275011437</v>
      </c>
      <c r="R243" s="383">
        <f t="shared" si="148"/>
        <v>435.66289044067713</v>
      </c>
      <c r="S243" s="383">
        <f t="shared" si="148"/>
        <v>448.24359669417316</v>
      </c>
      <c r="T243" s="383">
        <f t="shared" si="148"/>
        <v>461.18759799370048</v>
      </c>
      <c r="U243" s="383">
        <f t="shared" si="148"/>
        <v>474.50538526781355</v>
      </c>
      <c r="V243" s="383">
        <f t="shared" si="148"/>
        <v>488.20775239327156</v>
      </c>
      <c r="W243" s="383">
        <f t="shared" si="148"/>
        <v>502.30580494332145</v>
      </c>
      <c r="X243" s="383">
        <f t="shared" si="148"/>
        <v>516.81096918860692</v>
      </c>
      <c r="Y243" s="383">
        <f t="shared" si="148"/>
        <v>531.7350013579977</v>
      </c>
      <c r="Z243" s="383">
        <f t="shared" si="148"/>
        <v>547.08999716684593</v>
      </c>
      <c r="AA243" s="383">
        <f t="shared" si="148"/>
        <v>562.88840162039048</v>
      </c>
      <c r="AB243" s="383">
        <f t="shared" si="148"/>
        <v>579.14301910025665</v>
      </c>
      <c r="AC243" s="383">
        <f t="shared" si="148"/>
        <v>595.86702374222489</v>
      </c>
      <c r="AD243" s="383">
        <f t="shared" si="148"/>
        <v>613.07397011368016</v>
      </c>
      <c r="AE243" s="383">
        <f t="shared" si="148"/>
        <v>630.77780419939529</v>
      </c>
      <c r="AF243" s="383">
        <f t="shared" si="148"/>
        <v>648.99287470455329</v>
      </c>
      <c r="AG243" s="383">
        <f t="shared" si="148"/>
        <v>667.73394468416814</v>
      </c>
      <c r="AH243" s="383">
        <f t="shared" si="148"/>
        <v>687.01620350833014</v>
      </c>
      <c r="AI243" s="383">
        <f t="shared" si="148"/>
        <v>706.85527917297475</v>
      </c>
      <c r="AJ243" s="383">
        <f t="shared" si="148"/>
        <v>727.26725096614962</v>
      </c>
      <c r="AK243" s="385">
        <f t="shared" si="149"/>
        <v>11248.800050008645</v>
      </c>
      <c r="AL243" s="127"/>
      <c r="AM243" s="127"/>
      <c r="AN243" s="127"/>
      <c r="AO243" s="127"/>
      <c r="AP243" s="127"/>
      <c r="AZ243" s="398" t="str">
        <f t="shared" si="152"/>
        <v>Personnal equipment</v>
      </c>
      <c r="BA243" s="414">
        <f>+Q243*(VLOOKUP(LEFT($AZ228,6),'2.1 Summary costs O&amp;M'!$J$3:$R$15,$BA$4,FALSE))</f>
        <v>10162.446786002745</v>
      </c>
      <c r="BB243" s="414">
        <f>+R243*(VLOOKUP(LEFT($AZ228,6),'2.1 Summary costs O&amp;M'!$J$3:$R$15,$BA$4,FALSE))</f>
        <v>10455.909370576252</v>
      </c>
      <c r="BC243" s="414">
        <f>+S243*(VLOOKUP(LEFT($AZ228,6),'2.1 Summary costs O&amp;M'!$J$3:$R$15,$BA$4,FALSE))</f>
        <v>10757.846320660155</v>
      </c>
      <c r="BD243" s="414">
        <f>+T243*(VLOOKUP(LEFT($AZ228,6),'2.1 Summary costs O&amp;M'!$J$3:$R$15,$BA$4,FALSE))</f>
        <v>11068.502351848812</v>
      </c>
      <c r="BE243" s="414">
        <f>+U243*(VLOOKUP(LEFT($AZ228,6),'2.1 Summary costs O&amp;M'!$J$3:$R$15,$BA$4,FALSE))</f>
        <v>11388.129246427525</v>
      </c>
      <c r="BF243" s="414">
        <f>+V243*(VLOOKUP(LEFT($AZ228,6),'2.1 Summary costs O&amp;M'!$J$3:$R$15,$BA$4,FALSE))</f>
        <v>11716.986057438517</v>
      </c>
      <c r="BG243" s="414">
        <f>+W243*(VLOOKUP(LEFT($AZ228,6),'2.1 Summary costs O&amp;M'!$J$3:$R$15,$BA$4,FALSE))</f>
        <v>12055.339318639715</v>
      </c>
      <c r="BH243" s="414">
        <f>+X243*(VLOOKUP(LEFT($AZ228,6),'2.1 Summary costs O&amp;M'!$J$3:$R$15,$BA$4,FALSE))</f>
        <v>12403.463260526565</v>
      </c>
      <c r="BI243" s="414">
        <f>+Y243*(VLOOKUP(LEFT($AZ228,6),'2.1 Summary costs O&amp;M'!$J$3:$R$15,$BA$4,FALSE))</f>
        <v>12761.640032591946</v>
      </c>
      <c r="BJ243" s="414">
        <f>+Z243*(VLOOKUP(LEFT($AZ228,6),'2.1 Summary costs O&amp;M'!$J$3:$R$15,$BA$4,FALSE))</f>
        <v>13130.159932004302</v>
      </c>
      <c r="BK243" s="414">
        <f>+AA243*(VLOOKUP(LEFT($AZ228,6),'2.1 Summary costs O&amp;M'!$J$3:$R$15,$BA$4,FALSE))</f>
        <v>13509.321638889371</v>
      </c>
      <c r="BL243" s="414">
        <f>+AB243*(VLOOKUP(LEFT($AZ228,6),'2.1 Summary costs O&amp;M'!$J$3:$R$15,$BA$4,FALSE))</f>
        <v>13899.43245840616</v>
      </c>
      <c r="BM243" s="414">
        <f>+AC243*(VLOOKUP(LEFT($AZ228,6),'2.1 Summary costs O&amp;M'!$J$3:$R$15,$BA$4,FALSE))</f>
        <v>14300.808569813398</v>
      </c>
      <c r="BN243" s="414">
        <f>+AD243*(VLOOKUP(LEFT($AZ228,6),'2.1 Summary costs O&amp;M'!$J$3:$R$15,$BA$4,FALSE))</f>
        <v>14713.775282728324</v>
      </c>
      <c r="BO243" s="414">
        <f>+AE243*(VLOOKUP(LEFT($AZ228,6),'2.1 Summary costs O&amp;M'!$J$3:$R$15,$BA$4,FALSE))</f>
        <v>15138.667300785488</v>
      </c>
      <c r="BP243" s="414">
        <f>+AF243*(VLOOKUP(LEFT($AZ228,6),'2.1 Summary costs O&amp;M'!$J$3:$R$15,$BA$4,FALSE))</f>
        <v>15575.828992909279</v>
      </c>
      <c r="BQ243" s="414">
        <f>+AG243*(VLOOKUP(LEFT($AZ228,6),'2.1 Summary costs O&amp;M'!$J$3:$R$15,$BA$4,FALSE))</f>
        <v>16025.614672420035</v>
      </c>
      <c r="BR243" s="414">
        <f>+AH243*(VLOOKUP(LEFT($AZ228,6),'2.1 Summary costs O&amp;M'!$J$3:$R$15,$BA$4,FALSE))</f>
        <v>16488.388884199921</v>
      </c>
      <c r="BS243" s="414">
        <f>+AI243*(VLOOKUP(LEFT($AZ228,6),'2.1 Summary costs O&amp;M'!$J$3:$R$15,$BA$4,FALSE))</f>
        <v>16964.526700151393</v>
      </c>
      <c r="BT243" s="414">
        <f>+AJ243*(VLOOKUP(LEFT($AZ228,6),'2.1 Summary costs O&amp;M'!$J$3:$R$15,$BA$4,FALSE))</f>
        <v>17454.41402318759</v>
      </c>
      <c r="BU243" s="414">
        <f t="shared" si="150"/>
        <v>269971.20120020746</v>
      </c>
    </row>
    <row r="244" spans="1:73" ht="15.75" thickBot="1" x14ac:dyDescent="0.3">
      <c r="F244" s="438"/>
      <c r="G244" s="86" t="s">
        <v>163</v>
      </c>
      <c r="H244" s="86"/>
      <c r="I244" s="105">
        <f>6/3</f>
        <v>2</v>
      </c>
      <c r="J244" s="87"/>
      <c r="K244" s="124" t="s">
        <v>145</v>
      </c>
      <c r="L244" s="88"/>
      <c r="M244" s="138">
        <v>65</v>
      </c>
      <c r="N244" s="82">
        <f t="shared" si="151"/>
        <v>130</v>
      </c>
      <c r="O244" s="127"/>
      <c r="P244" s="127"/>
      <c r="Q244" s="383">
        <f t="shared" si="148"/>
        <v>137.61646689378716</v>
      </c>
      <c r="R244" s="383">
        <f t="shared" si="148"/>
        <v>141.59043939322007</v>
      </c>
      <c r="S244" s="383">
        <f t="shared" si="148"/>
        <v>145.67916892560629</v>
      </c>
      <c r="T244" s="383">
        <f t="shared" si="148"/>
        <v>149.88596934795265</v>
      </c>
      <c r="U244" s="383">
        <f t="shared" si="148"/>
        <v>154.21425021203942</v>
      </c>
      <c r="V244" s="383">
        <f t="shared" si="148"/>
        <v>158.66751952781325</v>
      </c>
      <c r="W244" s="383">
        <f t="shared" si="148"/>
        <v>163.24938660657946</v>
      </c>
      <c r="X244" s="383">
        <f t="shared" si="148"/>
        <v>167.96356498629723</v>
      </c>
      <c r="Y244" s="383">
        <f t="shared" si="148"/>
        <v>172.81387544134927</v>
      </c>
      <c r="Z244" s="383">
        <f t="shared" si="148"/>
        <v>177.80424907922495</v>
      </c>
      <c r="AA244" s="383">
        <f t="shared" si="148"/>
        <v>182.93873052662693</v>
      </c>
      <c r="AB244" s="383">
        <f t="shared" si="148"/>
        <v>188.22148120758342</v>
      </c>
      <c r="AC244" s="383">
        <f t="shared" si="148"/>
        <v>193.65678271622309</v>
      </c>
      <c r="AD244" s="383">
        <f t="shared" si="148"/>
        <v>199.24904028694604</v>
      </c>
      <c r="AE244" s="383">
        <f t="shared" si="148"/>
        <v>205.00278636480348</v>
      </c>
      <c r="AF244" s="383">
        <f t="shared" si="148"/>
        <v>210.92268427897983</v>
      </c>
      <c r="AG244" s="383">
        <f t="shared" si="148"/>
        <v>217.01353202235464</v>
      </c>
      <c r="AH244" s="383">
        <f t="shared" si="148"/>
        <v>223.28026614020729</v>
      </c>
      <c r="AI244" s="383">
        <f t="shared" si="148"/>
        <v>229.72796573121678</v>
      </c>
      <c r="AJ244" s="383">
        <f t="shared" si="148"/>
        <v>236.36185656399863</v>
      </c>
      <c r="AK244" s="385">
        <f t="shared" si="149"/>
        <v>3655.8600162528101</v>
      </c>
      <c r="AL244" s="127"/>
      <c r="AM244" s="127"/>
      <c r="AN244" s="127"/>
      <c r="AO244" s="127"/>
      <c r="AP244" s="127"/>
      <c r="AZ244" s="398" t="str">
        <f t="shared" si="152"/>
        <v>Radios</v>
      </c>
      <c r="BA244" s="414">
        <f>+Q244*(VLOOKUP(LEFT($AZ228,6),'2.1 Summary costs O&amp;M'!$J$3:$R$15,$BA$4,FALSE))</f>
        <v>3302.7952054508919</v>
      </c>
      <c r="BB244" s="414">
        <f>+R244*(VLOOKUP(LEFT($AZ228,6),'2.1 Summary costs O&amp;M'!$J$3:$R$15,$BA$4,FALSE))</f>
        <v>3398.1705454372814</v>
      </c>
      <c r="BC244" s="414">
        <f>+S244*(VLOOKUP(LEFT($AZ228,6),'2.1 Summary costs O&amp;M'!$J$3:$R$15,$BA$4,FALSE))</f>
        <v>3496.300054214551</v>
      </c>
      <c r="BD244" s="414">
        <f>+T244*(VLOOKUP(LEFT($AZ228,6),'2.1 Summary costs O&amp;M'!$J$3:$R$15,$BA$4,FALSE))</f>
        <v>3597.2632643508637</v>
      </c>
      <c r="BE244" s="414">
        <f>+U244*(VLOOKUP(LEFT($AZ228,6),'2.1 Summary costs O&amp;M'!$J$3:$R$15,$BA$4,FALSE))</f>
        <v>3701.142005088946</v>
      </c>
      <c r="BF244" s="414">
        <f>+V244*(VLOOKUP(LEFT($AZ228,6),'2.1 Summary costs O&amp;M'!$J$3:$R$15,$BA$4,FALSE))</f>
        <v>3808.0204686675179</v>
      </c>
      <c r="BG244" s="414">
        <f>+W244*(VLOOKUP(LEFT($AZ228,6),'2.1 Summary costs O&amp;M'!$J$3:$R$15,$BA$4,FALSE))</f>
        <v>3917.9852785579069</v>
      </c>
      <c r="BH244" s="414">
        <f>+X244*(VLOOKUP(LEFT($AZ228,6),'2.1 Summary costs O&amp;M'!$J$3:$R$15,$BA$4,FALSE))</f>
        <v>4031.1255596711335</v>
      </c>
      <c r="BI244" s="414">
        <f>+Y244*(VLOOKUP(LEFT($AZ228,6),'2.1 Summary costs O&amp;M'!$J$3:$R$15,$BA$4,FALSE))</f>
        <v>4147.5330105923822</v>
      </c>
      <c r="BJ244" s="414">
        <f>+Z244*(VLOOKUP(LEFT($AZ228,6),'2.1 Summary costs O&amp;M'!$J$3:$R$15,$BA$4,FALSE))</f>
        <v>4267.3019779013985</v>
      </c>
      <c r="BK244" s="414">
        <f>+AA244*(VLOOKUP(LEFT($AZ228,6),'2.1 Summary costs O&amp;M'!$J$3:$R$15,$BA$4,FALSE))</f>
        <v>4390.529532639046</v>
      </c>
      <c r="BL244" s="414">
        <f>+AB244*(VLOOKUP(LEFT($AZ228,6),'2.1 Summary costs O&amp;M'!$J$3:$R$15,$BA$4,FALSE))</f>
        <v>4517.3155489820019</v>
      </c>
      <c r="BM244" s="414">
        <f>+AC244*(VLOOKUP(LEFT($AZ228,6),'2.1 Summary costs O&amp;M'!$J$3:$R$15,$BA$4,FALSE))</f>
        <v>4647.762785189354</v>
      </c>
      <c r="BN244" s="414">
        <f>+AD244*(VLOOKUP(LEFT($AZ228,6),'2.1 Summary costs O&amp;M'!$J$3:$R$15,$BA$4,FALSE))</f>
        <v>4781.9769668867048</v>
      </c>
      <c r="BO244" s="414">
        <f>+AE244*(VLOOKUP(LEFT($AZ228,6),'2.1 Summary costs O&amp;M'!$J$3:$R$15,$BA$4,FALSE))</f>
        <v>4920.0668727552838</v>
      </c>
      <c r="BP244" s="414">
        <f>+AF244*(VLOOKUP(LEFT($AZ228,6),'2.1 Summary costs O&amp;M'!$J$3:$R$15,$BA$4,FALSE))</f>
        <v>5062.1444226955155</v>
      </c>
      <c r="BQ244" s="414">
        <f>+AG244*(VLOOKUP(LEFT($AZ228,6),'2.1 Summary costs O&amp;M'!$J$3:$R$15,$BA$4,FALSE))</f>
        <v>5208.3247685365113</v>
      </c>
      <c r="BR244" s="414">
        <f>+AH244*(VLOOKUP(LEFT($AZ228,6),'2.1 Summary costs O&amp;M'!$J$3:$R$15,$BA$4,FALSE))</f>
        <v>5358.7263873649754</v>
      </c>
      <c r="BS244" s="414">
        <f>+AI244*(VLOOKUP(LEFT($AZ228,6),'2.1 Summary costs O&amp;M'!$J$3:$R$15,$BA$4,FALSE))</f>
        <v>5513.4711775492033</v>
      </c>
      <c r="BT244" s="414">
        <f>+AJ244*(VLOOKUP(LEFT($AZ228,6),'2.1 Summary costs O&amp;M'!$J$3:$R$15,$BA$4,FALSE))</f>
        <v>5672.6845575359675</v>
      </c>
      <c r="BU244" s="412">
        <f t="shared" si="150"/>
        <v>87740.640390067434</v>
      </c>
    </row>
    <row r="245" spans="1:73" ht="15.75" thickBot="1" x14ac:dyDescent="0.3">
      <c r="F245" s="438"/>
      <c r="G245" s="162" t="s">
        <v>153</v>
      </c>
      <c r="H245" s="320"/>
      <c r="I245" s="163"/>
      <c r="J245" s="163"/>
      <c r="K245" s="163"/>
      <c r="L245" s="163"/>
      <c r="M245" s="173"/>
      <c r="N245" s="91">
        <f>SUM(N239:N244)</f>
        <v>1015</v>
      </c>
      <c r="O245" s="127"/>
      <c r="P245" s="127"/>
      <c r="Q245" s="385">
        <f t="shared" ref="Q245" si="153">SUM(Q239:Q244)</f>
        <v>1074.4670299784152</v>
      </c>
      <c r="R245" s="385">
        <f t="shared" ref="R245:AJ245" si="154">SUM(R239:R244)</f>
        <v>1105.4945844932183</v>
      </c>
      <c r="S245" s="385">
        <f t="shared" si="154"/>
        <v>1137.4181266114645</v>
      </c>
      <c r="T245" s="385">
        <f t="shared" si="154"/>
        <v>1170.263529909015</v>
      </c>
      <c r="U245" s="385">
        <f t="shared" si="154"/>
        <v>1204.057415117077</v>
      </c>
      <c r="V245" s="385">
        <f t="shared" si="154"/>
        <v>1238.8271716979266</v>
      </c>
      <c r="W245" s="385">
        <f t="shared" si="154"/>
        <v>1274.6009800436782</v>
      </c>
      <c r="X245" s="385">
        <f t="shared" si="154"/>
        <v>1311.40783431609</v>
      </c>
      <c r="Y245" s="385">
        <f t="shared" si="154"/>
        <v>1349.2775659459192</v>
      </c>
      <c r="Z245" s="385">
        <f t="shared" si="154"/>
        <v>1388.2408678108716</v>
      </c>
      <c r="AA245" s="385">
        <f t="shared" si="154"/>
        <v>1428.3293191117409</v>
      </c>
      <c r="AB245" s="385">
        <f t="shared" si="154"/>
        <v>1469.5754109669012</v>
      </c>
      <c r="AC245" s="385">
        <f t="shared" si="154"/>
        <v>1512.0125727458956</v>
      </c>
      <c r="AD245" s="385">
        <f t="shared" si="154"/>
        <v>1555.6751991634633</v>
      </c>
      <c r="AE245" s="385">
        <f t="shared" si="154"/>
        <v>1600.5986781559657</v>
      </c>
      <c r="AF245" s="385">
        <f t="shared" si="154"/>
        <v>1646.8194195628039</v>
      </c>
      <c r="AG245" s="385">
        <f t="shared" si="154"/>
        <v>1694.3748846360766</v>
      </c>
      <c r="AH245" s="385">
        <f t="shared" si="154"/>
        <v>1743.3036164023877</v>
      </c>
      <c r="AI245" s="385">
        <f t="shared" si="154"/>
        <v>1793.6452709014231</v>
      </c>
      <c r="AJ245" s="385">
        <f t="shared" si="154"/>
        <v>1845.4406493266047</v>
      </c>
      <c r="AK245" s="385">
        <f t="shared" si="149"/>
        <v>28543.830126896937</v>
      </c>
      <c r="AL245" s="127"/>
      <c r="AM245" s="127"/>
      <c r="AN245" s="127"/>
      <c r="AO245" s="127"/>
      <c r="AP245" s="127"/>
      <c r="AZ245" s="398" t="str">
        <f t="shared" si="152"/>
        <v>Subtotal USD</v>
      </c>
      <c r="BA245" s="414">
        <f>+Q245*(VLOOKUP(LEFT($AZ228,6),'2.1 Summary costs O&amp;M'!$J$3:$R$15,$BA$4,FALSE))</f>
        <v>25787.208719481965</v>
      </c>
      <c r="BB245" s="414">
        <f>+R245*(VLOOKUP(LEFT($AZ228,6),'2.1 Summary costs O&amp;M'!$J$3:$R$15,$BA$4,FALSE))</f>
        <v>26531.870027837242</v>
      </c>
      <c r="BC245" s="414">
        <f>+S245*(VLOOKUP(LEFT($AZ228,6),'2.1 Summary costs O&amp;M'!$J$3:$R$15,$BA$4,FALSE))</f>
        <v>27298.035038675145</v>
      </c>
      <c r="BD245" s="414">
        <f>+T245*(VLOOKUP(LEFT($AZ228,6),'2.1 Summary costs O&amp;M'!$J$3:$R$15,$BA$4,FALSE))</f>
        <v>28086.324717816358</v>
      </c>
      <c r="BE245" s="414">
        <f>+U245*(VLOOKUP(LEFT($AZ228,6),'2.1 Summary costs O&amp;M'!$J$3:$R$15,$BA$4,FALSE))</f>
        <v>28897.377962809849</v>
      </c>
      <c r="BF245" s="414">
        <f>+V245*(VLOOKUP(LEFT($AZ228,6),'2.1 Summary costs O&amp;M'!$J$3:$R$15,$BA$4,FALSE))</f>
        <v>29731.852120750238</v>
      </c>
      <c r="BG245" s="414">
        <f>+W245*(VLOOKUP(LEFT($AZ228,6),'2.1 Summary costs O&amp;M'!$J$3:$R$15,$BA$4,FALSE))</f>
        <v>30590.423521048277</v>
      </c>
      <c r="BH245" s="414">
        <f>+X245*(VLOOKUP(LEFT($AZ228,6),'2.1 Summary costs O&amp;M'!$J$3:$R$15,$BA$4,FALSE))</f>
        <v>31473.788023586159</v>
      </c>
      <c r="BI245" s="414">
        <f>+Y245*(VLOOKUP(LEFT($AZ228,6),'2.1 Summary costs O&amp;M'!$J$3:$R$15,$BA$4,FALSE))</f>
        <v>32382.661582702058</v>
      </c>
      <c r="BJ245" s="414">
        <f>+Z245*(VLOOKUP(LEFT($AZ228,6),'2.1 Summary costs O&amp;M'!$J$3:$R$15,$BA$4,FALSE))</f>
        <v>33317.78082746092</v>
      </c>
      <c r="BK245" s="414">
        <f>+AA245*(VLOOKUP(LEFT($AZ228,6),'2.1 Summary costs O&amp;M'!$J$3:$R$15,$BA$4,FALSE))</f>
        <v>34279.903658681782</v>
      </c>
      <c r="BL245" s="414">
        <f>+AB245*(VLOOKUP(LEFT($AZ228,6),'2.1 Summary costs O&amp;M'!$J$3:$R$15,$BA$4,FALSE))</f>
        <v>35269.809863205628</v>
      </c>
      <c r="BM245" s="414">
        <f>+AC245*(VLOOKUP(LEFT($AZ228,6),'2.1 Summary costs O&amp;M'!$J$3:$R$15,$BA$4,FALSE))</f>
        <v>36288.301745901495</v>
      </c>
      <c r="BN245" s="414">
        <f>+AD245*(VLOOKUP(LEFT($AZ228,6),'2.1 Summary costs O&amp;M'!$J$3:$R$15,$BA$4,FALSE))</f>
        <v>37336.204779923122</v>
      </c>
      <c r="BO245" s="414">
        <f>+AE245*(VLOOKUP(LEFT($AZ228,6),'2.1 Summary costs O&amp;M'!$J$3:$R$15,$BA$4,FALSE))</f>
        <v>38414.368275743174</v>
      </c>
      <c r="BP245" s="414">
        <f>+AF245*(VLOOKUP(LEFT($AZ228,6),'2.1 Summary costs O&amp;M'!$J$3:$R$15,$BA$4,FALSE))</f>
        <v>39523.666069507293</v>
      </c>
      <c r="BQ245" s="414">
        <f>+AG245*(VLOOKUP(LEFT($AZ228,6),'2.1 Summary costs O&amp;M'!$J$3:$R$15,$BA$4,FALSE))</f>
        <v>40664.997231265836</v>
      </c>
      <c r="BR245" s="414">
        <f>+AH245*(VLOOKUP(LEFT($AZ228,6),'2.1 Summary costs O&amp;M'!$J$3:$R$15,$BA$4,FALSE))</f>
        <v>41839.286793657302</v>
      </c>
      <c r="BS245" s="414">
        <f>+AI245*(VLOOKUP(LEFT($AZ228,6),'2.1 Summary costs O&amp;M'!$J$3:$R$15,$BA$4,FALSE))</f>
        <v>43047.486501634157</v>
      </c>
      <c r="BT245" s="414">
        <f>+AJ245*(VLOOKUP(LEFT($AZ228,6),'2.1 Summary costs O&amp;M'!$J$3:$R$15,$BA$4,FALSE))</f>
        <v>44290.575583838508</v>
      </c>
      <c r="BU245" s="412">
        <f t="shared" si="150"/>
        <v>685051.92304552649</v>
      </c>
    </row>
    <row r="246" spans="1:73"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73"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73"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73"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73"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73"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73"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73" ht="30.75" thickBot="1" x14ac:dyDescent="0.3">
      <c r="A253" s="395" t="str">
        <f>+F253</f>
        <v>2.1.1. Establish tree nurseries focused on native species</v>
      </c>
      <c r="B253" s="396">
        <f>+AK262*($N$2*(1+$N$3))</f>
        <v>68002.792906078554</v>
      </c>
      <c r="C253" s="397">
        <f>+AK271</f>
        <v>42309.535127094954</v>
      </c>
      <c r="D253" s="397">
        <f>+C253+B253</f>
        <v>110312.32803317351</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c r="AZ253" t="str">
        <f>+F253</f>
        <v>2.1.1. Establish tree nurseries focused on native species</v>
      </c>
    </row>
    <row r="254" spans="1:73" x14ac:dyDescent="0.25">
      <c r="E254" s="143"/>
      <c r="F254" s="438"/>
      <c r="G254" s="149" t="s">
        <v>333</v>
      </c>
      <c r="H254" s="327"/>
      <c r="I254" s="150">
        <v>30</v>
      </c>
      <c r="J254" s="151" t="s">
        <v>142</v>
      </c>
      <c r="K254" s="150">
        <v>40</v>
      </c>
      <c r="L254" s="112">
        <v>1</v>
      </c>
      <c r="M254" s="145">
        <f>+I254/K254</f>
        <v>0.75</v>
      </c>
      <c r="N254" s="82">
        <f>M254*L254</f>
        <v>0.75</v>
      </c>
      <c r="Q254" s="383">
        <f>+$N254*(1+$N$1)^(1+Q$6)</f>
        <v>0.79394115515646435</v>
      </c>
      <c r="R254" s="383">
        <f>+$N254*(1+$N$1)^(1+R$6)</f>
        <v>0.81686791957626959</v>
      </c>
      <c r="S254" s="383">
        <f t="shared" ref="S254:AJ256" si="155">+$N254*(1+$N$1)^(1+S$6)</f>
        <v>0.84045674380157465</v>
      </c>
      <c r="T254" s="383">
        <f t="shared" si="155"/>
        <v>0.86472674623818846</v>
      </c>
      <c r="U254" s="383">
        <f t="shared" si="155"/>
        <v>0.88969759737715037</v>
      </c>
      <c r="V254" s="383">
        <f t="shared" si="155"/>
        <v>0.91538953573738424</v>
      </c>
      <c r="W254" s="383">
        <f t="shared" si="155"/>
        <v>0.9418233842687278</v>
      </c>
      <c r="X254" s="383">
        <f t="shared" si="155"/>
        <v>0.96902056722863783</v>
      </c>
      <c r="Y254" s="383">
        <f t="shared" si="155"/>
        <v>0.99700312754624576</v>
      </c>
      <c r="Z254" s="383">
        <f t="shared" si="155"/>
        <v>1.0257937446878362</v>
      </c>
      <c r="AA254" s="383">
        <f t="shared" si="155"/>
        <v>1.0554157530382322</v>
      </c>
      <c r="AB254" s="383">
        <f t="shared" si="155"/>
        <v>1.0858931608129812</v>
      </c>
      <c r="AC254" s="383">
        <f t="shared" si="155"/>
        <v>1.1172506695166717</v>
      </c>
      <c r="AD254" s="383">
        <f t="shared" si="155"/>
        <v>1.1495136939631503</v>
      </c>
      <c r="AE254" s="383">
        <f t="shared" si="155"/>
        <v>1.1827083828738663</v>
      </c>
      <c r="AF254" s="383">
        <f t="shared" si="155"/>
        <v>1.2168616400710375</v>
      </c>
      <c r="AG254" s="383">
        <f t="shared" si="155"/>
        <v>1.2520011462828151</v>
      </c>
      <c r="AH254" s="383">
        <f t="shared" si="155"/>
        <v>1.288155381578119</v>
      </c>
      <c r="AI254" s="383">
        <f t="shared" si="155"/>
        <v>1.3253536484493276</v>
      </c>
      <c r="AJ254" s="383">
        <f t="shared" si="155"/>
        <v>1.3636260955615305</v>
      </c>
      <c r="AK254" s="392">
        <f t="shared" ref="AK254:AK256" si="156">SUM(Q254:AJ254)</f>
        <v>21.091500093766211</v>
      </c>
      <c r="AZ254" t="str">
        <f>+G254</f>
        <v>Mantenimiento de cerco de púas</v>
      </c>
      <c r="BA254" s="412">
        <f>+Q254*($N$2*(1+$N$3))*(VLOOKUP(LEFT(AZ253,6),'2.1 Summary costs O&amp;M'!$J$3:$R$15,BA4,FALSE))</f>
        <v>47.402607569418393</v>
      </c>
      <c r="BB254" s="412">
        <f>+R254*($N$2*(1+$N$3))*(VLOOKUP(LEFT(AZ253,6),'2.1 Summary costs O&amp;M'!$J$3:$R$15,BA4,FALSE))</f>
        <v>48.771460172120861</v>
      </c>
      <c r="BC254" s="412">
        <f>+S254*($N$2*(1+$N$3))*(VLOOKUP(LEFT(AZ253,6),'2.1 Summary costs O&amp;M'!$J$3:$R$15,BA4,FALSE))</f>
        <v>50.179841348123468</v>
      </c>
      <c r="BD254" s="412">
        <f>+T254*($N$2*(1+$N$3))*(VLOOKUP(LEFT(AZ253,6),'2.1 Summary costs O&amp;M'!$J$3:$R$15,BA4,FALSE))</f>
        <v>51.628892570294852</v>
      </c>
      <c r="BE254" s="412">
        <f>+U254*($N$2*(1+$N$3))*(VLOOKUP(LEFT(AZ253,6),'2.1 Summary costs O&amp;M'!$J$3:$R$15,BA4,FALSE))</f>
        <v>53.119788273996349</v>
      </c>
      <c r="BF254" s="412">
        <f>+V254*($N$2*(1+$N$3))*(VLOOKUP(LEFT(AZ253,6),'2.1 Summary costs O&amp;M'!$J$3:$R$15,BA4,FALSE))</f>
        <v>54.653736808945197</v>
      </c>
      <c r="BG254" s="412">
        <f>+W254*($N$2*(1+$N$3))*(VLOOKUP(LEFT(AZ253,6),'2.1 Summary costs O&amp;M'!$J$3:$R$15,BA4,FALSE))</f>
        <v>56.231981418564629</v>
      </c>
      <c r="BH254" s="412">
        <f>+X254*($N$2*(1+$N$3))*(VLOOKUP(LEFT(AZ253,6),'2.1 Summary costs O&amp;M'!$J$3:$R$15,BA4,FALSE))</f>
        <v>57.855801247615084</v>
      </c>
      <c r="BI254" s="412">
        <f>+Y254*($N$2*(1+$N$3))*(VLOOKUP(LEFT(AZ253,6),'2.1 Summary costs O&amp;M'!$J$3:$R$15,BA4,FALSE))</f>
        <v>59.526512378922718</v>
      </c>
      <c r="BJ254" s="412">
        <f>+Z254*($N$2*(1+$N$3))*(VLOOKUP(LEFT(AZ253,6),'2.1 Summary costs O&amp;M'!$J$3:$R$15,BA4,FALSE))</f>
        <v>61.245468900045786</v>
      </c>
      <c r="BK254" s="412">
        <f>+AA254*($N$2*(1+$N$3))*(VLOOKUP(LEFT(AZ253,6),'2.1 Summary costs O&amp;M'!$J$3:$R$15,BA4,FALSE))</f>
        <v>63.014064000743318</v>
      </c>
      <c r="BL254" s="412">
        <f>+AB254*($N$2*(1+$N$3))*(VLOOKUP(LEFT(AZ253,6),'2.1 Summary costs O&amp;M'!$J$3:$R$15,BA4,FALSE))</f>
        <v>64.833731102135545</v>
      </c>
      <c r="BM254" s="412">
        <f>+AC254*($N$2*(1+$N$3))*(VLOOKUP(LEFT(AZ253,6),'2.1 Summary costs O&amp;M'!$J$3:$R$15,BA4,FALSE))</f>
        <v>66.705945018471354</v>
      </c>
      <c r="BN254" s="412">
        <f>+AD254*($N$2*(1+$N$3))*(VLOOKUP(LEFT(AZ253,6),'2.1 Summary costs O&amp;M'!$J$3:$R$15,BA4,FALSE))</f>
        <v>68.632223152444126</v>
      </c>
      <c r="BO254" s="412">
        <f>+AE254*($N$2*(1+$N$3))*(VLOOKUP(LEFT(AZ253,6),'2.1 Summary costs O&amp;M'!$J$3:$R$15,BA4,FALSE))</f>
        <v>70.614126725025017</v>
      </c>
      <c r="BP254" s="412">
        <f>+AF254*($N$2*(1+$N$3))*(VLOOKUP(LEFT(AZ253,6),'2.1 Summary costs O&amp;M'!$J$3:$R$15,BA4,FALSE))</f>
        <v>72.653262040810318</v>
      </c>
      <c r="BQ254" s="412">
        <f>+AG254*($N$2*(1+$N$3))*(VLOOKUP(LEFT(AZ253,6),'2.1 Summary costs O&amp;M'!$J$3:$R$15,BA4,FALSE))</f>
        <v>74.751281789908433</v>
      </c>
      <c r="BR254" s="412">
        <f>+AH254*($N$2*(1+$N$3))*(VLOOKUP(LEFT(AZ253,6),'2.1 Summary costs O&amp;M'!$J$3:$R$15,BA4,FALSE))</f>
        <v>76.909886387421665</v>
      </c>
      <c r="BS254" s="412">
        <f>+AI254*($N$2*(1+$N$3))*(VLOOKUP(LEFT(AZ253,6),'2.1 Summary costs O&amp;M'!$J$3:$R$15,BA4,FALSE))</f>
        <v>79.130825351608365</v>
      </c>
      <c r="BT254" s="412">
        <f>+AJ254*($N$2*(1+$N$3))*(VLOOKUP(LEFT(AZ253,6),'2.1 Summary costs O&amp;M'!$J$3:$R$15,BA4,FALSE))</f>
        <v>81.415898721842638</v>
      </c>
      <c r="BU254" s="412">
        <f>SUM(BA254:BT254)</f>
        <v>1259.2773349784582</v>
      </c>
    </row>
    <row r="255" spans="1:73" x14ac:dyDescent="0.25">
      <c r="E255" s="143"/>
      <c r="F255" s="438"/>
      <c r="G255" s="135" t="s">
        <v>332</v>
      </c>
      <c r="H255" s="78"/>
      <c r="I255" s="85">
        <v>20</v>
      </c>
      <c r="J255" s="80" t="s">
        <v>164</v>
      </c>
      <c r="K255" s="85">
        <v>3</v>
      </c>
      <c r="L255" s="112">
        <v>1</v>
      </c>
      <c r="M255" s="145">
        <f t="shared" ref="M255:M260" si="157">+I255/K255</f>
        <v>6.666666666666667</v>
      </c>
      <c r="N255" s="82">
        <f t="shared" ref="N255:N260" si="158">M255*L255</f>
        <v>6.666666666666667</v>
      </c>
      <c r="Q255" s="383"/>
      <c r="R255" s="383"/>
      <c r="S255" s="383"/>
      <c r="T255" s="383"/>
      <c r="U255" s="383">
        <f t="shared" si="155"/>
        <v>7.9084230877968933</v>
      </c>
      <c r="V255" s="383"/>
      <c r="W255" s="383"/>
      <c r="X255" s="383"/>
      <c r="Y255" s="383"/>
      <c r="Z255" s="383">
        <f t="shared" si="155"/>
        <v>9.1181666194474325</v>
      </c>
      <c r="AA255" s="383"/>
      <c r="AB255" s="383"/>
      <c r="AC255" s="383"/>
      <c r="AD255" s="383"/>
      <c r="AE255" s="383">
        <f t="shared" si="155"/>
        <v>10.512963403323255</v>
      </c>
      <c r="AF255" s="383"/>
      <c r="AG255" s="383"/>
      <c r="AH255" s="383"/>
      <c r="AI255" s="383"/>
      <c r="AJ255" s="383">
        <f t="shared" si="155"/>
        <v>12.121120849435828</v>
      </c>
      <c r="AK255" s="385">
        <f t="shared" si="156"/>
        <v>39.660673960003408</v>
      </c>
      <c r="AZ255" t="str">
        <f t="shared" ref="AZ255:AZ262" si="159">+G255</f>
        <v>Mantenimiento de bodega de herramienta</v>
      </c>
      <c r="BA255" s="412">
        <f>+Q255*($N$2*(1+$N$3))*(VLOOKUP(LEFT(AZ253,6),'2.1 Summary costs O&amp;M'!$J$3:$R$15,BA4,FALSE))</f>
        <v>0</v>
      </c>
      <c r="BB255" s="412">
        <f>+R255*($N$2*(1+$N$3))*(VLOOKUP(LEFT(AZ253,6),'2.1 Summary costs O&amp;M'!$J$3:$R$15,BA4,FALSE))</f>
        <v>0</v>
      </c>
      <c r="BC255" s="412">
        <f>+S255*($N$2*(1+$N$3))*(VLOOKUP(LEFT(AZ253,6),'2.1 Summary costs O&amp;M'!$J$3:$R$15,BA4,FALSE))</f>
        <v>0</v>
      </c>
      <c r="BD255" s="412">
        <f>+T255*($N$2*(1+$N$3))*(VLOOKUP(LEFT(AZ253,6),'2.1 Summary costs O&amp;M'!$J$3:$R$15,BA4,FALSE))</f>
        <v>0</v>
      </c>
      <c r="BE255" s="412">
        <f>+U255*($N$2*(1+$N$3))*(VLOOKUP(LEFT(AZ253,6),'2.1 Summary costs O&amp;M'!$J$3:$R$15,BA4,FALSE))</f>
        <v>472.17589576885644</v>
      </c>
      <c r="BF255" s="412">
        <f>+V255*($N$2*(1+$N$3))*(VLOOKUP(LEFT(AZ253,6),'2.1 Summary costs O&amp;M'!$J$3:$R$15,BA4,FALSE))</f>
        <v>0</v>
      </c>
      <c r="BG255" s="412">
        <f>+W255*($N$2*(1+$N$3))*(VLOOKUP(LEFT(AZ253,6),'2.1 Summary costs O&amp;M'!$J$3:$R$15,BA4,FALSE))</f>
        <v>0</v>
      </c>
      <c r="BH255" s="412">
        <f>+X255*($N$2*(1+$N$3))*(VLOOKUP(LEFT(AZ253,6),'2.1 Summary costs O&amp;M'!$J$3:$R$15,BA4,FALSE))</f>
        <v>0</v>
      </c>
      <c r="BI255" s="412">
        <f>+Y255*($N$2*(1+$N$3))*(VLOOKUP(LEFT(AZ253,6),'2.1 Summary costs O&amp;M'!$J$3:$R$15,BA4,FALSE))</f>
        <v>0</v>
      </c>
      <c r="BJ255" s="412">
        <f>+Z255*($N$2*(1+$N$3))*(VLOOKUP(LEFT(AZ253,6),'2.1 Summary costs O&amp;M'!$J$3:$R$15,BA4,FALSE))</f>
        <v>544.40416800040691</v>
      </c>
      <c r="BK255" s="412">
        <f>+AA255*($N$2*(1+$N$3))*(VLOOKUP(LEFT(AZ253,6),'2.1 Summary costs O&amp;M'!$J$3:$R$15,BA4,FALSE))</f>
        <v>0</v>
      </c>
      <c r="BL255" s="412">
        <f>+AB255*($N$2*(1+$N$3))*(VLOOKUP(LEFT(AZ253,6),'2.1 Summary costs O&amp;M'!$J$3:$R$15,BA4,FALSE))</f>
        <v>0</v>
      </c>
      <c r="BM255" s="412">
        <f>+AC255*($N$2*(1+$N$3))*(VLOOKUP(LEFT(AZ253,6),'2.1 Summary costs O&amp;M'!$J$3:$R$15,BA4,FALSE))</f>
        <v>0</v>
      </c>
      <c r="BN255" s="412">
        <f>+AD255*($N$2*(1+$N$3))*(VLOOKUP(LEFT(AZ253,6),'2.1 Summary costs O&amp;M'!$J$3:$R$15,BA4,FALSE))</f>
        <v>0</v>
      </c>
      <c r="BO255" s="412">
        <f>+AE255*($N$2*(1+$N$3))*(VLOOKUP(LEFT(AZ253,6),'2.1 Summary costs O&amp;M'!$J$3:$R$15,BA4,FALSE))</f>
        <v>627.68112644466669</v>
      </c>
      <c r="BP255" s="412">
        <f>+AF255*($N$2*(1+$N$3))*(VLOOKUP(LEFT(AZ253,6),'2.1 Summary costs O&amp;M'!$J$3:$R$15,BA4,FALSE))</f>
        <v>0</v>
      </c>
      <c r="BQ255" s="412">
        <f>+AG255*($N$2*(1+$N$3))*(VLOOKUP(LEFT(AZ253,6),'2.1 Summary costs O&amp;M'!$J$3:$R$15,BA4,FALSE))</f>
        <v>0</v>
      </c>
      <c r="BR255" s="412">
        <f>+AH255*($N$2*(1+$N$3))*(VLOOKUP(LEFT(AZ253,6),'2.1 Summary costs O&amp;M'!$J$3:$R$15,BA4,FALSE))</f>
        <v>0</v>
      </c>
      <c r="BS255" s="412">
        <f>+AI255*($N$2*(1+$N$3))*(VLOOKUP(LEFT(AZ253,6),'2.1 Summary costs O&amp;M'!$J$3:$R$15,BA4,FALSE))</f>
        <v>0</v>
      </c>
      <c r="BT255" s="412">
        <f>+AJ255*($N$2*(1+$N$3))*(VLOOKUP(LEFT(AZ253,6),'2.1 Summary costs O&amp;M'!$J$3:$R$15,BA4,FALSE))</f>
        <v>723.69687752749019</v>
      </c>
      <c r="BU255" s="412">
        <f t="shared" ref="BU255:BU262" si="160">SUM(BA255:BT255)</f>
        <v>2367.9580677414206</v>
      </c>
    </row>
    <row r="256" spans="1:73" x14ac:dyDescent="0.25">
      <c r="E256" s="143"/>
      <c r="F256" s="438"/>
      <c r="G256" s="135" t="s">
        <v>334</v>
      </c>
      <c r="H256" s="86"/>
      <c r="I256" s="107">
        <f>20*12</f>
        <v>240</v>
      </c>
      <c r="J256" s="136" t="s">
        <v>335</v>
      </c>
      <c r="K256" s="107">
        <v>1</v>
      </c>
      <c r="L256" s="112">
        <v>1</v>
      </c>
      <c r="M256" s="145">
        <f>+K256*I256</f>
        <v>240</v>
      </c>
      <c r="N256" s="82">
        <f t="shared" si="158"/>
        <v>240</v>
      </c>
      <c r="Q256" s="383">
        <f>+$N256*(1+$N$1)^(1+Q$6)</f>
        <v>254.06116965006862</v>
      </c>
      <c r="R256" s="383">
        <f>+$N256*(1+$N$1)^(1+R$6)</f>
        <v>261.39773426440627</v>
      </c>
      <c r="S256" s="383">
        <f t="shared" ref="S256:T256" si="161">+$N256*(1+$N$1)^(1+S$6)</f>
        <v>268.94615801650389</v>
      </c>
      <c r="T256" s="383">
        <f t="shared" si="161"/>
        <v>276.71255879622026</v>
      </c>
      <c r="U256" s="383">
        <f t="shared" si="155"/>
        <v>284.70323116068812</v>
      </c>
      <c r="V256" s="383">
        <f t="shared" si="155"/>
        <v>292.92465143596291</v>
      </c>
      <c r="W256" s="383">
        <f t="shared" si="155"/>
        <v>301.38348296599287</v>
      </c>
      <c r="X256" s="383">
        <f t="shared" si="155"/>
        <v>310.08658151316411</v>
      </c>
      <c r="Y256" s="383">
        <f t="shared" si="155"/>
        <v>319.04100081479862</v>
      </c>
      <c r="Z256" s="383">
        <f t="shared" si="155"/>
        <v>328.25399830010758</v>
      </c>
      <c r="AA256" s="383">
        <f t="shared" si="155"/>
        <v>337.73304097223433</v>
      </c>
      <c r="AB256" s="383">
        <f t="shared" si="155"/>
        <v>347.48581146015403</v>
      </c>
      <c r="AC256" s="383">
        <f t="shared" si="155"/>
        <v>357.5202142453349</v>
      </c>
      <c r="AD256" s="383">
        <f t="shared" si="155"/>
        <v>367.84438206820806</v>
      </c>
      <c r="AE256" s="383">
        <f t="shared" si="155"/>
        <v>378.46668251963717</v>
      </c>
      <c r="AF256" s="383">
        <f t="shared" si="155"/>
        <v>389.39572482273195</v>
      </c>
      <c r="AG256" s="383">
        <f t="shared" si="155"/>
        <v>400.64036681050084</v>
      </c>
      <c r="AH256" s="383">
        <f t="shared" si="155"/>
        <v>412.20972210499809</v>
      </c>
      <c r="AI256" s="383">
        <f t="shared" si="155"/>
        <v>424.11316750378484</v>
      </c>
      <c r="AJ256" s="383">
        <f t="shared" si="155"/>
        <v>436.36035057968979</v>
      </c>
      <c r="AK256" s="385">
        <f t="shared" si="156"/>
        <v>6749.2800300051877</v>
      </c>
      <c r="AZ256" t="str">
        <f t="shared" si="159"/>
        <v>Mano de obra permanente</v>
      </c>
      <c r="BA256" s="412">
        <f>+Q256*($N$2*(1+$N$3))*(VLOOKUP(LEFT(AZ253,6),'2.1 Summary costs O&amp;M'!$J$3:$R$15,BA4,FALSE))</f>
        <v>15168.834422213888</v>
      </c>
      <c r="BB256" s="412">
        <f>+R256*($N$2*(1+$N$3))*(VLOOKUP(LEFT(AZ253,6),'2.1 Summary costs O&amp;M'!$J$3:$R$15,BA4,FALSE))</f>
        <v>15606.867255078676</v>
      </c>
      <c r="BC256" s="412">
        <f>+S256*($N$2*(1+$N$3))*(VLOOKUP(LEFT(AZ253,6),'2.1 Summary costs O&amp;M'!$J$3:$R$15,BA4,FALSE))</f>
        <v>16057.549231399509</v>
      </c>
      <c r="BD256" s="412">
        <f>+T256*($N$2*(1+$N$3))*(VLOOKUP(LEFT(AZ253,6),'2.1 Summary costs O&amp;M'!$J$3:$R$15,BA4,FALSE))</f>
        <v>16521.245622494349</v>
      </c>
      <c r="BE256" s="412">
        <f>+U256*($N$2*(1+$N$3))*(VLOOKUP(LEFT(AZ253,6),'2.1 Summary costs O&amp;M'!$J$3:$R$15,BA4,FALSE))</f>
        <v>16998.332247678831</v>
      </c>
      <c r="BF256" s="412">
        <f>+V256*($N$2*(1+$N$3))*(VLOOKUP(LEFT(AZ253,6),'2.1 Summary costs O&amp;M'!$J$3:$R$15,BA4,FALSE))</f>
        <v>17489.195778862457</v>
      </c>
      <c r="BG256" s="412">
        <f>+W256*($N$2*(1+$N$3))*(VLOOKUP(LEFT(AZ253,6),'2.1 Summary costs O&amp;M'!$J$3:$R$15,BA4,FALSE))</f>
        <v>17994.23405394068</v>
      </c>
      <c r="BH256" s="412">
        <f>+X256*($N$2*(1+$N$3))*(VLOOKUP(LEFT(AZ253,6),'2.1 Summary costs O&amp;M'!$J$3:$R$15,BA4,FALSE))</f>
        <v>18513.856399236829</v>
      </c>
      <c r="BI256" s="412">
        <f>+Y256*($N$2*(1+$N$3))*(VLOOKUP(LEFT(AZ253,6),'2.1 Summary costs O&amp;M'!$J$3:$R$15,BA4,FALSE))</f>
        <v>19048.483961255271</v>
      </c>
      <c r="BJ256" s="412">
        <f>+Z256*($N$2*(1+$N$3))*(VLOOKUP(LEFT(AZ253,6),'2.1 Summary costs O&amp;M'!$J$3:$R$15,BA4,FALSE))</f>
        <v>19598.550048014651</v>
      </c>
      <c r="BK256" s="412">
        <f>+AA256*($N$2*(1+$N$3))*(VLOOKUP(LEFT(AZ253,6),'2.1 Summary costs O&amp;M'!$J$3:$R$15,BA4,FALSE))</f>
        <v>20164.500480237861</v>
      </c>
      <c r="BL256" s="412">
        <f>+AB256*($N$2*(1+$N$3))*(VLOOKUP(LEFT(AZ253,6),'2.1 Summary costs O&amp;M'!$J$3:$R$15,BA4,FALSE))</f>
        <v>20746.79395268338</v>
      </c>
      <c r="BM256" s="412">
        <f>+AC256*($N$2*(1+$N$3))*(VLOOKUP(LEFT(AZ253,6),'2.1 Summary costs O&amp;M'!$J$3:$R$15,BA4,FALSE))</f>
        <v>21345.902405910834</v>
      </c>
      <c r="BN256" s="412">
        <f>+AD256*($N$2*(1+$N$3))*(VLOOKUP(LEFT(AZ253,6),'2.1 Summary costs O&amp;M'!$J$3:$R$15,BA4,FALSE))</f>
        <v>21962.311408782116</v>
      </c>
      <c r="BO256" s="412">
        <f>+AE256*($N$2*(1+$N$3))*(VLOOKUP(LEFT(AZ253,6),'2.1 Summary costs O&amp;M'!$J$3:$R$15,BA4,FALSE))</f>
        <v>22596.520552008005</v>
      </c>
      <c r="BP256" s="412">
        <f>+AF256*($N$2*(1+$N$3))*(VLOOKUP(LEFT(AZ253,6),'2.1 Summary costs O&amp;M'!$J$3:$R$15,BA4,FALSE))</f>
        <v>23249.043853059295</v>
      </c>
      <c r="BQ256" s="412">
        <f>+AG256*($N$2*(1+$N$3))*(VLOOKUP(LEFT(AZ253,6),'2.1 Summary costs O&amp;M'!$J$3:$R$15,BA4,FALSE))</f>
        <v>23920.410172770698</v>
      </c>
      <c r="BR256" s="412">
        <f>+AH256*($N$2*(1+$N$3))*(VLOOKUP(LEFT(AZ253,6),'2.1 Summary costs O&amp;M'!$J$3:$R$15,BA4,FALSE))</f>
        <v>24611.163643974927</v>
      </c>
      <c r="BS256" s="412">
        <f>+AI256*($N$2*(1+$N$3))*(VLOOKUP(LEFT(AZ253,6),'2.1 Summary costs O&amp;M'!$J$3:$R$15,BA4,FALSE))</f>
        <v>25321.864112514675</v>
      </c>
      <c r="BT256" s="412">
        <f>+AJ256*($N$2*(1+$N$3))*(VLOOKUP(LEFT(AZ253,6),'2.1 Summary costs O&amp;M'!$J$3:$R$15,BA4,FALSE))</f>
        <v>26053.087590989649</v>
      </c>
      <c r="BU256" s="412">
        <f t="shared" si="160"/>
        <v>402968.74719310651</v>
      </c>
    </row>
    <row r="257" spans="5:73"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c r="AZ257">
        <f t="shared" si="159"/>
        <v>0</v>
      </c>
      <c r="BA257" s="412">
        <f>+Q257*($N$2*(1+$N$3))*(VLOOKUP(LEFT(AZ253,6),'2.1 Summary costs O&amp;M'!$J$3:$R$15,BA4,FALSE))</f>
        <v>0</v>
      </c>
      <c r="BB257" s="412">
        <f>+R257*($N$2*(1+$N$3))*(VLOOKUP(LEFT(AZ253,6),'2.1 Summary costs O&amp;M'!$J$3:$R$15,BA4,FALSE))</f>
        <v>0</v>
      </c>
      <c r="BC257" s="412">
        <f>+S257*($N$2*(1+$N$3))*(VLOOKUP(LEFT(AZ253,6),'2.1 Summary costs O&amp;M'!$J$3:$R$15,BA4,FALSE))</f>
        <v>0</v>
      </c>
      <c r="BD257" s="412">
        <f>+T257*($N$2*(1+$N$3))*(VLOOKUP(LEFT(AZ253,6),'2.1 Summary costs O&amp;M'!$J$3:$R$15,BA4,FALSE))</f>
        <v>0</v>
      </c>
      <c r="BE257" s="412">
        <f>+U257*($N$2*(1+$N$3))*(VLOOKUP(LEFT(AZ253,6),'2.1 Summary costs O&amp;M'!$J$3:$R$15,BA4,FALSE))</f>
        <v>0</v>
      </c>
      <c r="BF257" s="412">
        <f>+V257*($N$2*(1+$N$3))*(VLOOKUP(LEFT(AZ253,6),'2.1 Summary costs O&amp;M'!$J$3:$R$15,BA4,FALSE))</f>
        <v>0</v>
      </c>
      <c r="BG257" s="412">
        <f>+W257*($N$2*(1+$N$3))*(VLOOKUP(LEFT(AZ253,6),'2.1 Summary costs O&amp;M'!$J$3:$R$15,BA4,FALSE))</f>
        <v>0</v>
      </c>
      <c r="BH257" s="412">
        <f>+X257*($N$2*(1+$N$3))*(VLOOKUP(LEFT(AZ253,6),'2.1 Summary costs O&amp;M'!$J$3:$R$15,BA4,FALSE))</f>
        <v>0</v>
      </c>
      <c r="BI257" s="412">
        <f>+Y257*($N$2*(1+$N$3))*(VLOOKUP(LEFT(AZ253,6),'2.1 Summary costs O&amp;M'!$J$3:$R$15,BA4,FALSE))</f>
        <v>0</v>
      </c>
      <c r="BJ257" s="412">
        <f>+Z257*($N$2*(1+$N$3))*(VLOOKUP(LEFT(AZ253,6),'2.1 Summary costs O&amp;M'!$J$3:$R$15,BA4,FALSE))</f>
        <v>0</v>
      </c>
      <c r="BK257" s="412">
        <f>+AA257*($N$2*(1+$N$3))*(VLOOKUP(LEFT(AZ253,6),'2.1 Summary costs O&amp;M'!$J$3:$R$15,BA4,FALSE))</f>
        <v>0</v>
      </c>
      <c r="BL257" s="412">
        <f>+AB257*($N$2*(1+$N$3))*(VLOOKUP(LEFT(AZ253,6),'2.1 Summary costs O&amp;M'!$J$3:$R$15,BA4,FALSE))</f>
        <v>0</v>
      </c>
      <c r="BM257" s="412">
        <f>+AC257*($N$2*(1+$N$3))*(VLOOKUP(LEFT(AZ253,6),'2.1 Summary costs O&amp;M'!$J$3:$R$15,BA4,FALSE))</f>
        <v>0</v>
      </c>
      <c r="BN257" s="412">
        <f>+AD257*($N$2*(1+$N$3))*(VLOOKUP(LEFT(AZ253,6),'2.1 Summary costs O&amp;M'!$J$3:$R$15,BA4,FALSE))</f>
        <v>0</v>
      </c>
      <c r="BO257" s="412">
        <f>+AE257*($N$2*(1+$N$3))*(VLOOKUP(LEFT(AZ253,6),'2.1 Summary costs O&amp;M'!$J$3:$R$15,BA4,FALSE))</f>
        <v>0</v>
      </c>
      <c r="BP257" s="412">
        <f>+AF257*($N$2*(1+$N$3))*(VLOOKUP(LEFT(AZ253,6),'2.1 Summary costs O&amp;M'!$J$3:$R$15,BA4,FALSE))</f>
        <v>0</v>
      </c>
      <c r="BQ257" s="412">
        <f>+AG257*($N$2*(1+$N$3))*(VLOOKUP(LEFT(AZ253,6),'2.1 Summary costs O&amp;M'!$J$3:$R$15,BA4,FALSE))</f>
        <v>0</v>
      </c>
      <c r="BR257" s="412">
        <f>+AH257*($N$2*(1+$N$3))*(VLOOKUP(LEFT(AZ253,6),'2.1 Summary costs O&amp;M'!$J$3:$R$15,BA4,FALSE))</f>
        <v>0</v>
      </c>
      <c r="BS257" s="412">
        <f>+AI257*($N$2*(1+$N$3))*(VLOOKUP(LEFT(AZ253,6),'2.1 Summary costs O&amp;M'!$J$3:$R$15,BA4,FALSE))</f>
        <v>0</v>
      </c>
      <c r="BT257" s="412">
        <f>+AJ257*($N$2*(1+$N$3))*(VLOOKUP(LEFT(AZ253,6),'2.1 Summary costs O&amp;M'!$J$3:$R$15,BA4,FALSE))</f>
        <v>0</v>
      </c>
      <c r="BU257" s="412">
        <f t="shared" si="160"/>
        <v>0</v>
      </c>
    </row>
    <row r="258" spans="5:73"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162">SUM(Q258:AJ258)</f>
        <v>0</v>
      </c>
      <c r="AZ258">
        <f t="shared" si="159"/>
        <v>0</v>
      </c>
      <c r="BA258" s="412">
        <f>+Q258*($N$2*(1+$N$3))*(VLOOKUP(LEFT(AZ253,6),'2.1 Summary costs O&amp;M'!$J$3:$R$15,BA4,FALSE))</f>
        <v>0</v>
      </c>
      <c r="BB258" s="412">
        <f>+R258*($N$2*(1+$N$3))*(VLOOKUP(LEFT(AZ253,6),'2.1 Summary costs O&amp;M'!$J$3:$R$15,BA4,FALSE))</f>
        <v>0</v>
      </c>
      <c r="BC258" s="412">
        <f>+S258*($N$2*(1+$N$3))*(VLOOKUP(LEFT(AZ253,6),'2.1 Summary costs O&amp;M'!$J$3:$R$15,BA4,FALSE))</f>
        <v>0</v>
      </c>
      <c r="BD258" s="412">
        <f>+T258*($N$2*(1+$N$3))*(VLOOKUP(LEFT(AZ253,6),'2.1 Summary costs O&amp;M'!$J$3:$R$15,BA4,FALSE))</f>
        <v>0</v>
      </c>
      <c r="BE258" s="412">
        <f>+U258*($N$2*(1+$N$3))*(VLOOKUP(LEFT(AZ253,6),'2.1 Summary costs O&amp;M'!$J$3:$R$15,BA4,FALSE))</f>
        <v>0</v>
      </c>
      <c r="BF258" s="412">
        <f>+V258*($N$2*(1+$N$3))*(VLOOKUP(LEFT(AZ253,6),'2.1 Summary costs O&amp;M'!$J$3:$R$15,BA4,FALSE))</f>
        <v>0</v>
      </c>
      <c r="BG258" s="412">
        <f>+W258*($N$2*(1+$N$3))*(VLOOKUP(LEFT(AZ253,6),'2.1 Summary costs O&amp;M'!$J$3:$R$15,BA4,FALSE))</f>
        <v>0</v>
      </c>
      <c r="BH258" s="412">
        <f>+X258*($N$2*(1+$N$3))*(VLOOKUP(LEFT(AZ253,6),'2.1 Summary costs O&amp;M'!$J$3:$R$15,BA4,FALSE))</f>
        <v>0</v>
      </c>
      <c r="BI258" s="412">
        <f>+Y258*($N$2*(1+$N$3))*(VLOOKUP(LEFT(AZ253,6),'2.1 Summary costs O&amp;M'!$J$3:$R$15,BA4,FALSE))</f>
        <v>0</v>
      </c>
      <c r="BJ258" s="412">
        <f>+Z258*($N$2*(1+$N$3))*(VLOOKUP(LEFT(AZ253,6),'2.1 Summary costs O&amp;M'!$J$3:$R$15,BA4,FALSE))</f>
        <v>0</v>
      </c>
      <c r="BK258" s="412">
        <f>+AA258*($N$2*(1+$N$3))*(VLOOKUP(LEFT(AZ253,6),'2.1 Summary costs O&amp;M'!$J$3:$R$15,BA4,FALSE))</f>
        <v>0</v>
      </c>
      <c r="BL258" s="412">
        <f>+AB258*($N$2*(1+$N$3))*(VLOOKUP(LEFT(AZ253,6),'2.1 Summary costs O&amp;M'!$J$3:$R$15,BA4,FALSE))</f>
        <v>0</v>
      </c>
      <c r="BM258" s="412">
        <f>+AC258*($N$2*(1+$N$3))*(VLOOKUP(LEFT(AZ253,6),'2.1 Summary costs O&amp;M'!$J$3:$R$15,BA4,FALSE))</f>
        <v>0</v>
      </c>
      <c r="BN258" s="412">
        <f>+AD258*($N$2*(1+$N$3))*(VLOOKUP(LEFT(AZ253,6),'2.1 Summary costs O&amp;M'!$J$3:$R$15,BA4,FALSE))</f>
        <v>0</v>
      </c>
      <c r="BO258" s="412">
        <f>+AE258*($N$2*(1+$N$3))*(VLOOKUP(LEFT(AZ253,6),'2.1 Summary costs O&amp;M'!$J$3:$R$15,BA4,FALSE))</f>
        <v>0</v>
      </c>
      <c r="BP258" s="412">
        <f>+AF258*($N$2*(1+$N$3))*(VLOOKUP(LEFT(AZ253,6),'2.1 Summary costs O&amp;M'!$J$3:$R$15,BA4,FALSE))</f>
        <v>0</v>
      </c>
      <c r="BQ258" s="412">
        <f>+AG258*($N$2*(1+$N$3))*(VLOOKUP(LEFT(AZ253,6),'2.1 Summary costs O&amp;M'!$J$3:$R$15,BA4,FALSE))</f>
        <v>0</v>
      </c>
      <c r="BR258" s="412">
        <f>+AH258*($N$2*(1+$N$3))*(VLOOKUP(LEFT(AZ253,6),'2.1 Summary costs O&amp;M'!$J$3:$R$15,BA4,FALSE))</f>
        <v>0</v>
      </c>
      <c r="BS258" s="412">
        <f>+AI258*($N$2*(1+$N$3))*(VLOOKUP(LEFT(AZ253,6),'2.1 Summary costs O&amp;M'!$J$3:$R$15,BA4,FALSE))</f>
        <v>0</v>
      </c>
      <c r="BT258" s="412">
        <f>+AJ258*($N$2*(1+$N$3))*(VLOOKUP(LEFT(AZ253,6),'2.1 Summary costs O&amp;M'!$J$3:$R$15,BA4,FALSE))</f>
        <v>0</v>
      </c>
      <c r="BU258" s="412">
        <f t="shared" si="160"/>
        <v>0</v>
      </c>
    </row>
    <row r="259" spans="5:73"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162"/>
        <v>0</v>
      </c>
      <c r="AZ259">
        <f t="shared" si="159"/>
        <v>0</v>
      </c>
      <c r="BA259" s="412">
        <f>+Q259*($N$2*(1+$N$3))*(VLOOKUP(LEFT(AZ253,6),'2.1 Summary costs O&amp;M'!$J$3:$R$15,BA4,FALSE))</f>
        <v>0</v>
      </c>
      <c r="BB259" s="412">
        <f>+R259*($N$2*(1+$N$3))*(VLOOKUP(LEFT(AZ253,6),'2.1 Summary costs O&amp;M'!$J$3:$R$15,BA4,FALSE))</f>
        <v>0</v>
      </c>
      <c r="BC259" s="412">
        <f>+S259*($N$2*(1+$N$3))*(VLOOKUP(LEFT(AZ253,6),'2.1 Summary costs O&amp;M'!$J$3:$R$15,BA4,FALSE))</f>
        <v>0</v>
      </c>
      <c r="BD259" s="412">
        <f>+T259*($N$2*(1+$N$3))*(VLOOKUP(LEFT(AZ253,6),'2.1 Summary costs O&amp;M'!$J$3:$R$15,BA4,FALSE))</f>
        <v>0</v>
      </c>
      <c r="BE259" s="412">
        <f>+U259*($N$2*(1+$N$3))*(VLOOKUP(LEFT(AZ253,6),'2.1 Summary costs O&amp;M'!$J$3:$R$15,BA4,FALSE))</f>
        <v>0</v>
      </c>
      <c r="BF259" s="412">
        <f>+V259*($N$2*(1+$N$3))*(VLOOKUP(LEFT(AZ253,6),'2.1 Summary costs O&amp;M'!$J$3:$R$15,BA4,FALSE))</f>
        <v>0</v>
      </c>
      <c r="BG259" s="412">
        <f>+W259*($N$2*(1+$N$3))*(VLOOKUP(LEFT(AZ253,6),'2.1 Summary costs O&amp;M'!$J$3:$R$15,BA4,FALSE))</f>
        <v>0</v>
      </c>
      <c r="BH259" s="412">
        <f>+X259*($N$2*(1+$N$3))*(VLOOKUP(LEFT(AZ253,6),'2.1 Summary costs O&amp;M'!$J$3:$R$15,BA4,FALSE))</f>
        <v>0</v>
      </c>
      <c r="BI259" s="412">
        <f>+Y259*($N$2*(1+$N$3))*(VLOOKUP(LEFT(AZ253,6),'2.1 Summary costs O&amp;M'!$J$3:$R$15,BA4,FALSE))</f>
        <v>0</v>
      </c>
      <c r="BJ259" s="412">
        <f>+Z259*($N$2*(1+$N$3))*(VLOOKUP(LEFT(AZ253,6),'2.1 Summary costs O&amp;M'!$J$3:$R$15,BA4,FALSE))</f>
        <v>0</v>
      </c>
      <c r="BK259" s="412">
        <f>+AA259*($N$2*(1+$N$3))*(VLOOKUP(LEFT(AZ253,6),'2.1 Summary costs O&amp;M'!$J$3:$R$15,BA4,FALSE))</f>
        <v>0</v>
      </c>
      <c r="BL259" s="412">
        <f>+AB259*($N$2*(1+$N$3))*(VLOOKUP(LEFT(AZ253,6),'2.1 Summary costs O&amp;M'!$J$3:$R$15,BA4,FALSE))</f>
        <v>0</v>
      </c>
      <c r="BM259" s="412">
        <f>+AC259*($N$2*(1+$N$3))*(VLOOKUP(LEFT(AZ253,6),'2.1 Summary costs O&amp;M'!$J$3:$R$15,BA4,FALSE))</f>
        <v>0</v>
      </c>
      <c r="BN259" s="412">
        <f>+AD259*($N$2*(1+$N$3))*(VLOOKUP(LEFT(AZ253,6),'2.1 Summary costs O&amp;M'!$J$3:$R$15,BA4,FALSE))</f>
        <v>0</v>
      </c>
      <c r="BO259" s="412">
        <f>+AE259*($N$2*(1+$N$3))*(VLOOKUP(LEFT(AZ253,6),'2.1 Summary costs O&amp;M'!$J$3:$R$15,BA4,FALSE))</f>
        <v>0</v>
      </c>
      <c r="BP259" s="412">
        <f>+AF259*($N$2*(1+$N$3))*(VLOOKUP(LEFT(AZ253,6),'2.1 Summary costs O&amp;M'!$J$3:$R$15,BA4,FALSE))</f>
        <v>0</v>
      </c>
      <c r="BQ259" s="412">
        <f>+AG259*($N$2*(1+$N$3))*(VLOOKUP(LEFT(AZ253,6),'2.1 Summary costs O&amp;M'!$J$3:$R$15,BA4,FALSE))</f>
        <v>0</v>
      </c>
      <c r="BR259" s="412">
        <f>+AH259*($N$2*(1+$N$3))*(VLOOKUP(LEFT(AZ253,6),'2.1 Summary costs O&amp;M'!$J$3:$R$15,BA4,FALSE))</f>
        <v>0</v>
      </c>
      <c r="BS259" s="412">
        <f>+AI259*($N$2*(1+$N$3))*(VLOOKUP(LEFT(AZ253,6),'2.1 Summary costs O&amp;M'!$J$3:$R$15,BA4,FALSE))</f>
        <v>0</v>
      </c>
      <c r="BT259" s="412">
        <f>+AJ259*($N$2*(1+$N$3))*(VLOOKUP(LEFT(AZ253,6),'2.1 Summary costs O&amp;M'!$J$3:$R$15,BA4,FALSE))</f>
        <v>0</v>
      </c>
      <c r="BU259" s="412">
        <f t="shared" si="160"/>
        <v>0</v>
      </c>
    </row>
    <row r="260" spans="5:73" x14ac:dyDescent="0.25">
      <c r="E260" s="127"/>
      <c r="F260" s="438"/>
      <c r="G260" s="135" t="s">
        <v>331</v>
      </c>
      <c r="H260" s="78"/>
      <c r="I260" s="85">
        <v>40</v>
      </c>
      <c r="J260" s="84" t="s">
        <v>160</v>
      </c>
      <c r="K260" s="85">
        <v>10</v>
      </c>
      <c r="L260" s="112">
        <v>1</v>
      </c>
      <c r="M260" s="145">
        <f t="shared" si="157"/>
        <v>4</v>
      </c>
      <c r="N260" s="82">
        <f t="shared" si="158"/>
        <v>4</v>
      </c>
      <c r="Q260" s="383"/>
      <c r="R260" s="383"/>
      <c r="S260" s="383"/>
      <c r="T260" s="383"/>
      <c r="U260" s="383">
        <f t="shared" ref="U260:AE260" si="163">+$N260*(1+$N$1)^(1+U$6)</f>
        <v>4.7450538526781356</v>
      </c>
      <c r="V260" s="383"/>
      <c r="W260" s="383"/>
      <c r="X260" s="383"/>
      <c r="Y260" s="383"/>
      <c r="Z260" s="383">
        <f t="shared" si="163"/>
        <v>5.4708999716684596</v>
      </c>
      <c r="AA260" s="383"/>
      <c r="AB260" s="383"/>
      <c r="AC260" s="383"/>
      <c r="AD260" s="383"/>
      <c r="AE260" s="383">
        <f t="shared" si="163"/>
        <v>6.3077780419939531</v>
      </c>
      <c r="AF260" s="383"/>
      <c r="AG260" s="383"/>
      <c r="AH260" s="383"/>
      <c r="AI260" s="383"/>
      <c r="AJ260" s="383">
        <f t="shared" ref="AJ260" si="164">+$N260*(1+$N$1)^(1+AJ$6)</f>
        <v>7.2726725096614961</v>
      </c>
      <c r="AK260" s="385">
        <f t="shared" si="162"/>
        <v>23.796404376002045</v>
      </c>
      <c r="AZ260" t="str">
        <f t="shared" si="159"/>
        <v>Mantenimiento de camas de Germinacion</v>
      </c>
      <c r="BA260" s="412">
        <f>+Q260*($N$2*(1+$N$3))*(VLOOKUP(LEFT(AZ253,6),'2.1 Summary costs O&amp;M'!$J$3:$R$15,BA4,FALSE))</f>
        <v>0</v>
      </c>
      <c r="BB260" s="412">
        <f>+R260*($N$2*(1+$N$3))*(VLOOKUP(LEFT(AZ253,6),'2.1 Summary costs O&amp;M'!$J$3:$R$15,BA4,FALSE))</f>
        <v>0</v>
      </c>
      <c r="BC260" s="412">
        <f>+S260*($N$2*(1+$N$3))*(VLOOKUP(LEFT(AZ253,6),'2.1 Summary costs O&amp;M'!$J$3:$R$15,BA4,FALSE))</f>
        <v>0</v>
      </c>
      <c r="BD260" s="412">
        <f>+T260*($N$2*(1+$N$3))*(VLOOKUP(LEFT(AZ253,6),'2.1 Summary costs O&amp;M'!$J$3:$R$15,BA4,FALSE))</f>
        <v>0</v>
      </c>
      <c r="BE260" s="412">
        <f>+U260*($N$2*(1+$N$3))*(VLOOKUP(LEFT(AZ253,6),'2.1 Summary costs O&amp;M'!$J$3:$R$15,BA4,FALSE))</f>
        <v>283.30553746131386</v>
      </c>
      <c r="BF260" s="412">
        <f>+V260*($N$2*(1+$N$3))*(VLOOKUP(LEFT(AZ253,6),'2.1 Summary costs O&amp;M'!$J$3:$R$15,BA4,FALSE))</f>
        <v>0</v>
      </c>
      <c r="BG260" s="412">
        <f>+W260*($N$2*(1+$N$3))*(VLOOKUP(LEFT(AZ253,6),'2.1 Summary costs O&amp;M'!$J$3:$R$15,BA4,FALSE))</f>
        <v>0</v>
      </c>
      <c r="BH260" s="412">
        <f>+X260*($N$2*(1+$N$3))*(VLOOKUP(LEFT(AZ253,6),'2.1 Summary costs O&amp;M'!$J$3:$R$15,BA4,FALSE))</f>
        <v>0</v>
      </c>
      <c r="BI260" s="412">
        <f>+Y260*($N$2*(1+$N$3))*(VLOOKUP(LEFT(AZ253,6),'2.1 Summary costs O&amp;M'!$J$3:$R$15,BA4,FALSE))</f>
        <v>0</v>
      </c>
      <c r="BJ260" s="412">
        <f>+Z260*($N$2*(1+$N$3))*(VLOOKUP(LEFT(AZ253,6),'2.1 Summary costs O&amp;M'!$J$3:$R$15,BA4,FALSE))</f>
        <v>326.64250080024419</v>
      </c>
      <c r="BK260" s="412">
        <f>+AA260*($N$2*(1+$N$3))*(VLOOKUP(LEFT(AZ253,6),'2.1 Summary costs O&amp;M'!$J$3:$R$15,BA4,FALSE))</f>
        <v>0</v>
      </c>
      <c r="BL260" s="412">
        <f>+AB260*($N$2*(1+$N$3))*(VLOOKUP(LEFT(AZ253,6),'2.1 Summary costs O&amp;M'!$J$3:$R$15,BA4,FALSE))</f>
        <v>0</v>
      </c>
      <c r="BM260" s="412">
        <f>+AC260*($N$2*(1+$N$3))*(VLOOKUP(LEFT(AZ253,6),'2.1 Summary costs O&amp;M'!$J$3:$R$15,BA4,FALSE))</f>
        <v>0</v>
      </c>
      <c r="BN260" s="412">
        <f>+AD260*($N$2*(1+$N$3))*(VLOOKUP(LEFT(AZ253,6),'2.1 Summary costs O&amp;M'!$J$3:$R$15,BA4,FALSE))</f>
        <v>0</v>
      </c>
      <c r="BO260" s="412">
        <f>+AE260*($N$2*(1+$N$3))*(VLOOKUP(LEFT(AZ253,6),'2.1 Summary costs O&amp;M'!$J$3:$R$15,BA4,FALSE))</f>
        <v>376.60867586680007</v>
      </c>
      <c r="BP260" s="412">
        <f>+AF260*($N$2*(1+$N$3))*(VLOOKUP(LEFT(AZ253,6),'2.1 Summary costs O&amp;M'!$J$3:$R$15,BA4,FALSE))</f>
        <v>0</v>
      </c>
      <c r="BQ260" s="412">
        <f>+AG260*($N$2*(1+$N$3))*(VLOOKUP(LEFT(AZ253,6),'2.1 Summary costs O&amp;M'!$J$3:$R$15,BA4,FALSE))</f>
        <v>0</v>
      </c>
      <c r="BR260" s="412">
        <f>+AH260*($N$2*(1+$N$3))*(VLOOKUP(LEFT(AZ253,6),'2.1 Summary costs O&amp;M'!$J$3:$R$15,BA4,FALSE))</f>
        <v>0</v>
      </c>
      <c r="BS260" s="412">
        <f>+AI260*($N$2*(1+$N$3))*(VLOOKUP(LEFT(AZ253,6),'2.1 Summary costs O&amp;M'!$J$3:$R$15,BA4,FALSE))</f>
        <v>0</v>
      </c>
      <c r="BT260" s="412">
        <f>+AJ260*($N$2*(1+$N$3))*(VLOOKUP(LEFT(AZ253,6),'2.1 Summary costs O&amp;M'!$J$3:$R$15,BA4,FALSE))</f>
        <v>434.21812651649407</v>
      </c>
      <c r="BU260" s="412">
        <f t="shared" si="160"/>
        <v>1420.7748406448522</v>
      </c>
    </row>
    <row r="261" spans="5:73"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c r="AZ261">
        <f t="shared" si="159"/>
        <v>0</v>
      </c>
      <c r="BA261" s="412">
        <f>+Q261*($N$2*(1+$N$3))*(VLOOKUP(LEFT(AZ253,6),'2.1 Summary costs O&amp;M'!$J$3:$R$15,BA4,FALSE))</f>
        <v>0</v>
      </c>
      <c r="BB261" s="412">
        <f>+R261*($N$2*(1+$N$3))*(VLOOKUP(LEFT(AZ253,6),'2.1 Summary costs O&amp;M'!$J$3:$R$15,BA4,FALSE))</f>
        <v>0</v>
      </c>
      <c r="BC261" s="412">
        <f>+S261*($N$2*(1+$N$3))*(VLOOKUP(LEFT(AZ253,6),'2.1 Summary costs O&amp;M'!$J$3:$R$15,BA4,FALSE))</f>
        <v>0</v>
      </c>
      <c r="BD261" s="412">
        <f>+T261*($N$2*(1+$N$3))*(VLOOKUP(LEFT(AZ253,6),'2.1 Summary costs O&amp;M'!$J$3:$R$15,BA4,FALSE))</f>
        <v>0</v>
      </c>
      <c r="BE261" s="412">
        <f>+U261*($N$2*(1+$N$3))*(VLOOKUP(LEFT(AZ253,6),'2.1 Summary costs O&amp;M'!$J$3:$R$15,BA4,FALSE))</f>
        <v>0</v>
      </c>
      <c r="BF261" s="412">
        <f>+V261*($N$2*(1+$N$3))*(VLOOKUP(LEFT(AZ253,6),'2.1 Summary costs O&amp;M'!$J$3:$R$15,BA4,FALSE))</f>
        <v>0</v>
      </c>
      <c r="BG261" s="412">
        <f>+W261*($N$2*(1+$N$3))*(VLOOKUP(LEFT(AZ253,6),'2.1 Summary costs O&amp;M'!$J$3:$R$15,BA4,FALSE))</f>
        <v>0</v>
      </c>
      <c r="BH261" s="412">
        <f>+X261*($N$2*(1+$N$3))*(VLOOKUP(LEFT(AZ253,6),'2.1 Summary costs O&amp;M'!$J$3:$R$15,BA4,FALSE))</f>
        <v>0</v>
      </c>
      <c r="BI261" s="412">
        <f>+Y261*($N$2*(1+$N$3))*(VLOOKUP(LEFT(AZ253,6),'2.1 Summary costs O&amp;M'!$J$3:$R$15,BA4,FALSE))</f>
        <v>0</v>
      </c>
      <c r="BJ261" s="412">
        <f>+Z261*($N$2*(1+$N$3))*(VLOOKUP(LEFT(AZ253,6),'2.1 Summary costs O&amp;M'!$J$3:$R$15,BA4,FALSE))</f>
        <v>0</v>
      </c>
      <c r="BK261" s="412">
        <f>+AA261*($N$2*(1+$N$3))*(VLOOKUP(LEFT(AZ253,6),'2.1 Summary costs O&amp;M'!$J$3:$R$15,BA4,FALSE))</f>
        <v>0</v>
      </c>
      <c r="BL261" s="412">
        <f>+AB261*($N$2*(1+$N$3))*(VLOOKUP(LEFT(AZ253,6),'2.1 Summary costs O&amp;M'!$J$3:$R$15,BA4,FALSE))</f>
        <v>0</v>
      </c>
      <c r="BM261" s="412">
        <f>+AC261*($N$2*(1+$N$3))*(VLOOKUP(LEFT(AZ253,6),'2.1 Summary costs O&amp;M'!$J$3:$R$15,BA4,FALSE))</f>
        <v>0</v>
      </c>
      <c r="BN261" s="412">
        <f>+AD261*($N$2*(1+$N$3))*(VLOOKUP(LEFT(AZ253,6),'2.1 Summary costs O&amp;M'!$J$3:$R$15,BA4,FALSE))</f>
        <v>0</v>
      </c>
      <c r="BO261" s="412">
        <f>+AE261*($N$2*(1+$N$3))*(VLOOKUP(LEFT(AZ253,6),'2.1 Summary costs O&amp;M'!$J$3:$R$15,BA4,FALSE))</f>
        <v>0</v>
      </c>
      <c r="BP261" s="412">
        <f>+AF261*($N$2*(1+$N$3))*(VLOOKUP(LEFT(AZ253,6),'2.1 Summary costs O&amp;M'!$J$3:$R$15,BA4,FALSE))</f>
        <v>0</v>
      </c>
      <c r="BQ261" s="412">
        <f>+AG261*($N$2*(1+$N$3))*(VLOOKUP(LEFT(AZ253,6),'2.1 Summary costs O&amp;M'!$J$3:$R$15,BA4,FALSE))</f>
        <v>0</v>
      </c>
      <c r="BR261" s="412">
        <f>+AH261*($N$2*(1+$N$3))*(VLOOKUP(LEFT(AZ253,6),'2.1 Summary costs O&amp;M'!$J$3:$R$15,BA4,FALSE))</f>
        <v>0</v>
      </c>
      <c r="BS261" s="412">
        <f>+AI261*($N$2*(1+$N$3))*(VLOOKUP(LEFT(AZ253,6),'2.1 Summary costs O&amp;M'!$J$3:$R$15,BA4,FALSE))</f>
        <v>0</v>
      </c>
      <c r="BT261" s="412">
        <f>+AJ261*($N$2*(1+$N$3))*(VLOOKUP(LEFT(AZ253,6),'2.1 Summary costs O&amp;M'!$J$3:$R$15,BA4,FALSE))</f>
        <v>0</v>
      </c>
      <c r="BU261" s="412">
        <f t="shared" si="160"/>
        <v>0</v>
      </c>
    </row>
    <row r="262" spans="5:73" ht="15.75" thickBot="1" x14ac:dyDescent="0.3">
      <c r="E262" s="127"/>
      <c r="F262" s="438"/>
      <c r="G262" s="162" t="s">
        <v>153</v>
      </c>
      <c r="H262" s="320"/>
      <c r="I262" s="163"/>
      <c r="J262" s="163"/>
      <c r="K262" s="163"/>
      <c r="L262" s="163"/>
      <c r="M262" s="164"/>
      <c r="N262" s="91">
        <f>SUM(N254:N261)</f>
        <v>251.41666666666666</v>
      </c>
      <c r="Q262" s="385">
        <f t="shared" ref="Q262" si="165">SUM(Q254:Q261)</f>
        <v>254.85511080522508</v>
      </c>
      <c r="R262" s="385">
        <f t="shared" ref="R262:AI262" si="166">SUM(R254:R261)</f>
        <v>262.21460218398255</v>
      </c>
      <c r="S262" s="385">
        <f t="shared" si="166"/>
        <v>269.78661476030544</v>
      </c>
      <c r="T262" s="385">
        <f t="shared" si="166"/>
        <v>277.57728554245847</v>
      </c>
      <c r="U262" s="385">
        <f t="shared" si="166"/>
        <v>298.24640569854034</v>
      </c>
      <c r="V262" s="385">
        <f t="shared" si="166"/>
        <v>293.84004097170032</v>
      </c>
      <c r="W262" s="385">
        <f t="shared" si="166"/>
        <v>302.3253063502616</v>
      </c>
      <c r="X262" s="385">
        <f t="shared" si="166"/>
        <v>311.05560208039276</v>
      </c>
      <c r="Y262" s="385">
        <f t="shared" si="166"/>
        <v>320.03800394234486</v>
      </c>
      <c r="Z262" s="385">
        <f t="shared" si="166"/>
        <v>343.86885863591135</v>
      </c>
      <c r="AA262" s="385">
        <f t="shared" si="166"/>
        <v>338.78845672527257</v>
      </c>
      <c r="AB262" s="385">
        <f t="shared" si="166"/>
        <v>348.57170462096701</v>
      </c>
      <c r="AC262" s="385">
        <f t="shared" si="166"/>
        <v>358.63746491485159</v>
      </c>
      <c r="AD262" s="385">
        <f t="shared" si="166"/>
        <v>368.99389576217123</v>
      </c>
      <c r="AE262" s="385">
        <f t="shared" si="166"/>
        <v>396.47013234782827</v>
      </c>
      <c r="AF262" s="385">
        <f t="shared" si="166"/>
        <v>390.61258646280299</v>
      </c>
      <c r="AG262" s="385">
        <f t="shared" si="166"/>
        <v>401.89236795678363</v>
      </c>
      <c r="AH262" s="385">
        <f t="shared" si="166"/>
        <v>413.49787748657621</v>
      </c>
      <c r="AI262" s="385">
        <f t="shared" si="166"/>
        <v>425.43852115223416</v>
      </c>
      <c r="AJ262" s="385">
        <f t="shared" ref="AJ262" si="167">SUM(AJ254:AJ261)</f>
        <v>457.11777003434867</v>
      </c>
      <c r="AK262" s="385">
        <f>SUM(Q262:AJ262)</f>
        <v>6833.8286084349584</v>
      </c>
      <c r="AZ262" t="str">
        <f t="shared" si="159"/>
        <v>Subtotal USD</v>
      </c>
      <c r="BA262" s="412">
        <f>+Q262*($N$2*(1+$N$3))*(VLOOKUP(LEFT(AZ253,6),'2.1 Summary costs O&amp;M'!$J$3:$R$15,BA4,FALSE))</f>
        <v>15216.237029783304</v>
      </c>
      <c r="BB262" s="412">
        <f>+R262*($N$2*(1+$N$3))*(VLOOKUP(LEFT(AZ253,6),'2.1 Summary costs O&amp;M'!$J$3:$R$15,BA4,FALSE))</f>
        <v>15655.6387152508</v>
      </c>
      <c r="BC262" s="412">
        <f>+S262*($N$2*(1+$N$3))*(VLOOKUP(LEFT(AZ253,6),'2.1 Summary costs O&amp;M'!$J$3:$R$15,BA4,FALSE))</f>
        <v>16107.72907274763</v>
      </c>
      <c r="BD262" s="412">
        <f>+T262*($N$2*(1+$N$3))*(VLOOKUP(LEFT(AZ253,6),'2.1 Summary costs O&amp;M'!$J$3:$R$15,BA4,FALSE))</f>
        <v>16572.874515064643</v>
      </c>
      <c r="BE262" s="412">
        <f>+U262*($N$2*(1+$N$3))*(VLOOKUP(LEFT(AZ253,6),'2.1 Summary costs O&amp;M'!$J$3:$R$15,BA4,FALSE))</f>
        <v>17806.933469183001</v>
      </c>
      <c r="BF262" s="412">
        <f>+V262*($N$2*(1+$N$3))*(VLOOKUP(LEFT(AZ253,6),'2.1 Summary costs O&amp;M'!$J$3:$R$15,BA4,FALSE))</f>
        <v>17543.849515671405</v>
      </c>
      <c r="BG262" s="412">
        <f>+W262*($N$2*(1+$N$3))*(VLOOKUP(LEFT(AZ253,6),'2.1 Summary costs O&amp;M'!$J$3:$R$15,BA4,FALSE))</f>
        <v>18050.466035359248</v>
      </c>
      <c r="BH262" s="412">
        <f>+X262*($N$2*(1+$N$3))*(VLOOKUP(LEFT(AZ253,6),'2.1 Summary costs O&amp;M'!$J$3:$R$15,BA4,FALSE))</f>
        <v>18571.712200484442</v>
      </c>
      <c r="BI262" s="412">
        <f>+Y262*($N$2*(1+$N$3))*(VLOOKUP(LEFT(AZ253,6),'2.1 Summary costs O&amp;M'!$J$3:$R$15,BA4,FALSE))</f>
        <v>19108.010473634193</v>
      </c>
      <c r="BJ262" s="412">
        <f>+Z262*($N$2*(1+$N$3))*(VLOOKUP(LEFT(AZ253,6),'2.1 Summary costs O&amp;M'!$J$3:$R$15,BA4,FALSE))</f>
        <v>20530.842185715352</v>
      </c>
      <c r="BK262" s="412">
        <f>+AA262*($N$2*(1+$N$3))*(VLOOKUP(LEFT(AZ253,6),'2.1 Summary costs O&amp;M'!$J$3:$R$15,BA4,FALSE))</f>
        <v>20227.514544238606</v>
      </c>
      <c r="BL262" s="412">
        <f>+AB262*($N$2*(1+$N$3))*(VLOOKUP(LEFT(AZ253,6),'2.1 Summary costs O&amp;M'!$J$3:$R$15,BA4,FALSE))</f>
        <v>20811.627683785511</v>
      </c>
      <c r="BM262" s="412">
        <f>+AC262*($N$2*(1+$N$3))*(VLOOKUP(LEFT(AZ253,6),'2.1 Summary costs O&amp;M'!$J$3:$R$15,BA4,FALSE))</f>
        <v>21412.608350929306</v>
      </c>
      <c r="BN262" s="412">
        <f>+AD262*($N$2*(1+$N$3))*(VLOOKUP(LEFT(AZ253,6),'2.1 Summary costs O&amp;M'!$J$3:$R$15,BA4,FALSE))</f>
        <v>22030.943631934562</v>
      </c>
      <c r="BO262" s="412">
        <f>+AE262*($N$2*(1+$N$3))*(VLOOKUP(LEFT(AZ253,6),'2.1 Summary costs O&amp;M'!$J$3:$R$15,BA4,FALSE))</f>
        <v>23671.424481044494</v>
      </c>
      <c r="BP262" s="412">
        <f>+AF262*($N$2*(1+$N$3))*(VLOOKUP(LEFT(AZ253,6),'2.1 Summary costs O&amp;M'!$J$3:$R$15,BA4,FALSE))</f>
        <v>23321.697115100105</v>
      </c>
      <c r="BQ262" s="412">
        <f>+AG262*($N$2*(1+$N$3))*(VLOOKUP(LEFT(AZ253,6),'2.1 Summary costs O&amp;M'!$J$3:$R$15,BA4,FALSE))</f>
        <v>23995.161454560606</v>
      </c>
      <c r="BR262" s="412">
        <f>+AH262*($N$2*(1+$N$3))*(VLOOKUP(LEFT(AZ253,6),'2.1 Summary costs O&amp;M'!$J$3:$R$15,BA4,FALSE))</f>
        <v>24688.073530362351</v>
      </c>
      <c r="BS262" s="412">
        <f>+AI262*($N$2*(1+$N$3))*(VLOOKUP(LEFT(AZ253,6),'2.1 Summary costs O&amp;M'!$J$3:$R$15,BA4,FALSE))</f>
        <v>25400.994937866286</v>
      </c>
      <c r="BT262" s="412">
        <f>+AJ262*($N$2*(1+$N$3))*(VLOOKUP(LEFT(AZ253,6),'2.1 Summary costs O&amp;M'!$J$3:$R$15,BA4,FALSE))</f>
        <v>27292.418493755475</v>
      </c>
      <c r="BU262" s="412">
        <f t="shared" si="160"/>
        <v>408016.75743647129</v>
      </c>
    </row>
    <row r="263" spans="5:73"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c r="AZ263" s="398"/>
      <c r="BA263" s="414">
        <f>+Q263*(VLOOKUP(LEFT($AZ253,6),'2.1 Summary costs O&amp;M'!$J$3:$R$15,$BA$4,FALSE))</f>
        <v>0</v>
      </c>
      <c r="BB263" s="414">
        <f>+R263*(VLOOKUP(LEFT($AZ253,6),'2.1 Summary costs O&amp;M'!$J$3:$R$15,$BA$4,FALSE))</f>
        <v>0</v>
      </c>
      <c r="BC263" s="414">
        <f>+S263*(VLOOKUP(LEFT($AZ253,6),'2.1 Summary costs O&amp;M'!$J$3:$R$15,$BA$4,FALSE))</f>
        <v>0</v>
      </c>
      <c r="BD263" s="414">
        <f>+T263*(VLOOKUP(LEFT($AZ253,6),'2.1 Summary costs O&amp;M'!$J$3:$R$15,$BA$4,FALSE))</f>
        <v>0</v>
      </c>
      <c r="BE263" s="414">
        <f>+U263*(VLOOKUP(LEFT($AZ253,6),'2.1 Summary costs O&amp;M'!$J$3:$R$15,$BA$4,FALSE))</f>
        <v>0</v>
      </c>
      <c r="BF263" s="414">
        <f>+V263*(VLOOKUP(LEFT($AZ253,6),'2.1 Summary costs O&amp;M'!$J$3:$R$15,$BA$4,FALSE))</f>
        <v>0</v>
      </c>
      <c r="BG263" s="414">
        <f>+W263*(VLOOKUP(LEFT($AZ253,6),'2.1 Summary costs O&amp;M'!$J$3:$R$15,$BA$4,FALSE))</f>
        <v>0</v>
      </c>
      <c r="BH263" s="414">
        <f>+X263*(VLOOKUP(LEFT($AZ253,6),'2.1 Summary costs O&amp;M'!$J$3:$R$15,$BA$4,FALSE))</f>
        <v>0</v>
      </c>
      <c r="BI263" s="414">
        <f>+Y263*(VLOOKUP(LEFT($AZ253,6),'2.1 Summary costs O&amp;M'!$J$3:$R$15,$BA$4,FALSE))</f>
        <v>0</v>
      </c>
      <c r="BJ263" s="414">
        <f>+Z263*(VLOOKUP(LEFT($AZ253,6),'2.1 Summary costs O&amp;M'!$J$3:$R$15,$BA$4,FALSE))</f>
        <v>0</v>
      </c>
      <c r="BK263" s="414">
        <f>+AA263*(VLOOKUP(LEFT($AZ253,6),'2.1 Summary costs O&amp;M'!$J$3:$R$15,$BA$4,FALSE))</f>
        <v>0</v>
      </c>
      <c r="BL263" s="414">
        <f>+AB263*(VLOOKUP(LEFT($AZ253,6),'2.1 Summary costs O&amp;M'!$J$3:$R$15,$BA$4,FALSE))</f>
        <v>0</v>
      </c>
      <c r="BM263" s="414">
        <f>+AC263*(VLOOKUP(LEFT($AZ253,6),'2.1 Summary costs O&amp;M'!$J$3:$R$15,$BA$4,FALSE))</f>
        <v>0</v>
      </c>
      <c r="BN263" s="414">
        <f>+AD263*(VLOOKUP(LEFT($AZ253,6),'2.1 Summary costs O&amp;M'!$J$3:$R$15,$BA$4,FALSE))</f>
        <v>0</v>
      </c>
      <c r="BO263" s="414">
        <f>+AE263*(VLOOKUP(LEFT($AZ253,6),'2.1 Summary costs O&amp;M'!$J$3:$R$15,$BA$4,FALSE))</f>
        <v>0</v>
      </c>
      <c r="BP263" s="414">
        <f>+AF263*(VLOOKUP(LEFT($AZ253,6),'2.1 Summary costs O&amp;M'!$J$3:$R$15,$BA$4,FALSE))</f>
        <v>0</v>
      </c>
      <c r="BQ263" s="414">
        <f>+AG263*(VLOOKUP(LEFT($AZ253,6),'2.1 Summary costs O&amp;M'!$J$3:$R$15,$BA$4,FALSE))</f>
        <v>0</v>
      </c>
      <c r="BR263" s="414">
        <f>+AH263*(VLOOKUP(LEFT($AZ253,6),'2.1 Summary costs O&amp;M'!$J$3:$R$15,$BA$4,FALSE))</f>
        <v>0</v>
      </c>
      <c r="BS263" s="414">
        <f>+AI263*(VLOOKUP(LEFT($AZ253,6),'2.1 Summary costs O&amp;M'!$J$3:$R$15,$BA$4,FALSE))</f>
        <v>0</v>
      </c>
      <c r="BT263" s="414">
        <f>+AJ263*(VLOOKUP(LEFT($AZ253,6),'2.1 Summary costs O&amp;M'!$J$3:$R$15,$BA$4,FALSE))</f>
        <v>0</v>
      </c>
      <c r="BU263" s="398"/>
    </row>
    <row r="264" spans="5:73" x14ac:dyDescent="0.25">
      <c r="E264" s="127"/>
      <c r="F264" s="438"/>
      <c r="G264" s="153" t="str">
        <f>+Semillas</f>
        <v>Semillas</v>
      </c>
      <c r="H264" s="328"/>
      <c r="I264" s="178">
        <v>2</v>
      </c>
      <c r="J264" s="179"/>
      <c r="K264" s="148" t="s">
        <v>125</v>
      </c>
      <c r="L264" s="175"/>
      <c r="M264" s="245">
        <v>10</v>
      </c>
      <c r="N264" s="245">
        <f>+M264*I264</f>
        <v>20</v>
      </c>
      <c r="Q264" s="383">
        <f>+$N264*(1+$N$1)^(1+Q$6)</f>
        <v>21.171764137505718</v>
      </c>
      <c r="R264" s="383">
        <f>+$N264*(1+$N$1)^(1+R$6)</f>
        <v>21.783144522033858</v>
      </c>
      <c r="S264" s="383">
        <f t="shared" ref="S264:AJ270" si="168">+$N264*(1+$N$1)^(1+S$6)</f>
        <v>22.41217983470866</v>
      </c>
      <c r="T264" s="383">
        <f t="shared" si="168"/>
        <v>23.059379899685023</v>
      </c>
      <c r="U264" s="383">
        <f t="shared" si="168"/>
        <v>23.725269263390679</v>
      </c>
      <c r="V264" s="383">
        <f t="shared" si="168"/>
        <v>24.410387619663577</v>
      </c>
      <c r="W264" s="383">
        <f t="shared" si="168"/>
        <v>25.115290247166072</v>
      </c>
      <c r="X264" s="383">
        <f t="shared" si="168"/>
        <v>25.840548459430345</v>
      </c>
      <c r="Y264" s="383">
        <f t="shared" si="168"/>
        <v>26.586750067899885</v>
      </c>
      <c r="Z264" s="383">
        <f t="shared" si="168"/>
        <v>27.354499858342297</v>
      </c>
      <c r="AA264" s="383">
        <f t="shared" si="168"/>
        <v>28.144420081019526</v>
      </c>
      <c r="AB264" s="383">
        <f t="shared" si="168"/>
        <v>28.957150955012835</v>
      </c>
      <c r="AC264" s="383">
        <f t="shared" si="168"/>
        <v>29.793351187111242</v>
      </c>
      <c r="AD264" s="383">
        <f t="shared" si="168"/>
        <v>30.653698505684005</v>
      </c>
      <c r="AE264" s="383">
        <f t="shared" si="168"/>
        <v>31.538890209969765</v>
      </c>
      <c r="AF264" s="383">
        <f t="shared" si="168"/>
        <v>32.449643735227667</v>
      </c>
      <c r="AG264" s="383">
        <f t="shared" si="168"/>
        <v>33.386697234208405</v>
      </c>
      <c r="AH264" s="383">
        <f t="shared" si="168"/>
        <v>34.350810175416505</v>
      </c>
      <c r="AI264" s="383">
        <f t="shared" ref="AI264:AI270" si="169">+$N264*(1+$N$1)^(1+AI$6)</f>
        <v>35.342763958648732</v>
      </c>
      <c r="AJ264" s="383">
        <f t="shared" si="168"/>
        <v>36.363362548307478</v>
      </c>
      <c r="AK264" s="385">
        <f t="shared" ref="AK264:AK270" si="170">SUM(Q264:AJ264)</f>
        <v>562.44000250043223</v>
      </c>
      <c r="AZ264" s="398" t="str">
        <f>+G264</f>
        <v>Semillas</v>
      </c>
      <c r="BA264" s="414">
        <f>+Q264*(VLOOKUP(LEFT($AZ253,6),'2.1 Summary costs O&amp;M'!$J$3:$R$15,$BA$4,FALSE))</f>
        <v>127.03058482503431</v>
      </c>
      <c r="BB264" s="414">
        <f>+R264*(VLOOKUP(LEFT($AZ253,6),'2.1 Summary costs O&amp;M'!$J$3:$R$15,$BA$4,FALSE))</f>
        <v>130.69886713220313</v>
      </c>
      <c r="BC264" s="414">
        <f>+S264*(VLOOKUP(LEFT($AZ253,6),'2.1 Summary costs O&amp;M'!$J$3:$R$15,$BA$4,FALSE))</f>
        <v>134.47307900825194</v>
      </c>
      <c r="BD264" s="414">
        <f>+T264*(VLOOKUP(LEFT($AZ253,6),'2.1 Summary costs O&amp;M'!$J$3:$R$15,$BA$4,FALSE))</f>
        <v>138.35627939811013</v>
      </c>
      <c r="BE264" s="414">
        <f>+U264*(VLOOKUP(LEFT($AZ253,6),'2.1 Summary costs O&amp;M'!$J$3:$R$15,$BA$4,FALSE))</f>
        <v>142.35161558034406</v>
      </c>
      <c r="BF264" s="414">
        <f>+V264*(VLOOKUP(LEFT($AZ253,6),'2.1 Summary costs O&amp;M'!$J$3:$R$15,$BA$4,FALSE))</f>
        <v>146.46232571798146</v>
      </c>
      <c r="BG264" s="414">
        <f>+W264*(VLOOKUP(LEFT($AZ253,6),'2.1 Summary costs O&amp;M'!$J$3:$R$15,$BA$4,FALSE))</f>
        <v>150.69174148299643</v>
      </c>
      <c r="BH264" s="414">
        <f>+X264*(VLOOKUP(LEFT($AZ253,6),'2.1 Summary costs O&amp;M'!$J$3:$R$15,$BA$4,FALSE))</f>
        <v>155.04329075658205</v>
      </c>
      <c r="BI264" s="414">
        <f>+Y264*(VLOOKUP(LEFT($AZ253,6),'2.1 Summary costs O&amp;M'!$J$3:$R$15,$BA$4,FALSE))</f>
        <v>159.52050040739931</v>
      </c>
      <c r="BJ264" s="414">
        <f>+Z264*(VLOOKUP(LEFT($AZ253,6),'2.1 Summary costs O&amp;M'!$J$3:$R$15,$BA$4,FALSE))</f>
        <v>164.12699915005379</v>
      </c>
      <c r="BK264" s="414">
        <f>+AA264*(VLOOKUP(LEFT($AZ253,6),'2.1 Summary costs O&amp;M'!$J$3:$R$15,$BA$4,FALSE))</f>
        <v>168.86652048611717</v>
      </c>
      <c r="BL264" s="414">
        <f>+AB264*(VLOOKUP(LEFT($AZ253,6),'2.1 Summary costs O&amp;M'!$J$3:$R$15,$BA$4,FALSE))</f>
        <v>173.74290573007701</v>
      </c>
      <c r="BM264" s="414">
        <f>+AC264*(VLOOKUP(LEFT($AZ253,6),'2.1 Summary costs O&amp;M'!$J$3:$R$15,$BA$4,FALSE))</f>
        <v>178.76010712266745</v>
      </c>
      <c r="BN264" s="414">
        <f>+AD264*(VLOOKUP(LEFT($AZ253,6),'2.1 Summary costs O&amp;M'!$J$3:$R$15,$BA$4,FALSE))</f>
        <v>183.92219103410403</v>
      </c>
      <c r="BO264" s="414">
        <f>+AE264*(VLOOKUP(LEFT($AZ253,6),'2.1 Summary costs O&amp;M'!$J$3:$R$15,$BA$4,FALSE))</f>
        <v>189.23334125981859</v>
      </c>
      <c r="BP264" s="414">
        <f>+AF264*(VLOOKUP(LEFT($AZ253,6),'2.1 Summary costs O&amp;M'!$J$3:$R$15,$BA$4,FALSE))</f>
        <v>194.697862411366</v>
      </c>
      <c r="BQ264" s="414">
        <f>+AG264*(VLOOKUP(LEFT($AZ253,6),'2.1 Summary costs O&amp;M'!$J$3:$R$15,$BA$4,FALSE))</f>
        <v>200.32018340525042</v>
      </c>
      <c r="BR264" s="414">
        <f>+AH264*(VLOOKUP(LEFT($AZ253,6),'2.1 Summary costs O&amp;M'!$J$3:$R$15,$BA$4,FALSE))</f>
        <v>206.10486105249902</v>
      </c>
      <c r="BS264" s="414">
        <f>+AI264*(VLOOKUP(LEFT($AZ253,6),'2.1 Summary costs O&amp;M'!$J$3:$R$15,$BA$4,FALSE))</f>
        <v>212.05658375189239</v>
      </c>
      <c r="BT264" s="414">
        <f>+AJ264*(VLOOKUP(LEFT($AZ253,6),'2.1 Summary costs O&amp;M'!$J$3:$R$15,$BA$4,FALSE))</f>
        <v>218.18017528984487</v>
      </c>
      <c r="BU264" s="414">
        <f t="shared" ref="BU264:BU271" si="171">SUM(BA264:BT264)</f>
        <v>3374.6400150025938</v>
      </c>
    </row>
    <row r="265" spans="5:73" x14ac:dyDescent="0.25">
      <c r="E265" s="127"/>
      <c r="F265" s="438"/>
      <c r="G265" s="135" t="s">
        <v>180</v>
      </c>
      <c r="H265" s="325"/>
      <c r="I265" s="178">
        <v>20</v>
      </c>
      <c r="J265" s="179"/>
      <c r="K265" s="130" t="s">
        <v>160</v>
      </c>
      <c r="L265" s="131"/>
      <c r="M265" s="245">
        <v>26</v>
      </c>
      <c r="N265" s="245">
        <f t="shared" ref="N265:N270" si="172">M265*I265</f>
        <v>520</v>
      </c>
      <c r="Q265" s="383">
        <f t="shared" ref="Q265:R270" si="173">+$N265*(1+$N$1)^(1+Q$6)</f>
        <v>550.46586757514865</v>
      </c>
      <c r="R265" s="383">
        <f t="shared" si="173"/>
        <v>566.36175757288026</v>
      </c>
      <c r="S265" s="383">
        <f t="shared" si="168"/>
        <v>582.71667570242516</v>
      </c>
      <c r="T265" s="383">
        <f t="shared" si="168"/>
        <v>599.54387739181061</v>
      </c>
      <c r="U265" s="383">
        <f t="shared" si="168"/>
        <v>616.85700084815767</v>
      </c>
      <c r="V265" s="383">
        <f t="shared" si="168"/>
        <v>634.67007811125302</v>
      </c>
      <c r="W265" s="383">
        <f t="shared" si="168"/>
        <v>652.99754642631785</v>
      </c>
      <c r="X265" s="383">
        <f t="shared" si="168"/>
        <v>671.85425994518891</v>
      </c>
      <c r="Y265" s="383">
        <f t="shared" si="168"/>
        <v>691.25550176539707</v>
      </c>
      <c r="Z265" s="383">
        <f t="shared" si="168"/>
        <v>711.21699631689978</v>
      </c>
      <c r="AA265" s="383">
        <f t="shared" si="168"/>
        <v>731.75492210650771</v>
      </c>
      <c r="AB265" s="383">
        <f t="shared" si="168"/>
        <v>752.88592483033369</v>
      </c>
      <c r="AC265" s="383">
        <f t="shared" si="168"/>
        <v>774.62713086489237</v>
      </c>
      <c r="AD265" s="383">
        <f t="shared" si="168"/>
        <v>796.99616114778416</v>
      </c>
      <c r="AE265" s="383">
        <f t="shared" si="168"/>
        <v>820.01114545921394</v>
      </c>
      <c r="AF265" s="383">
        <f t="shared" si="168"/>
        <v>843.69073711591932</v>
      </c>
      <c r="AG265" s="383">
        <f t="shared" si="168"/>
        <v>868.05412808941855</v>
      </c>
      <c r="AH265" s="383">
        <f t="shared" si="168"/>
        <v>893.12106456082915</v>
      </c>
      <c r="AI265" s="383">
        <f t="shared" si="169"/>
        <v>918.91186292486714</v>
      </c>
      <c r="AJ265" s="383">
        <f t="shared" si="168"/>
        <v>945.44742625599451</v>
      </c>
      <c r="AK265" s="385">
        <f t="shared" si="170"/>
        <v>14623.44006501124</v>
      </c>
      <c r="AZ265" s="398" t="str">
        <f t="shared" ref="AZ265:AZ271" si="174">+G265</f>
        <v>Tierra para siembra</v>
      </c>
      <c r="BA265" s="414">
        <f>+Q265*(VLOOKUP(LEFT($AZ253,6),'2.1 Summary costs O&amp;M'!$J$3:$R$15,$BA$4,FALSE))</f>
        <v>3302.7952054508919</v>
      </c>
      <c r="BB265" s="414">
        <f>+R265*(VLOOKUP(LEFT($AZ253,6),'2.1 Summary costs O&amp;M'!$J$3:$R$15,$BA$4,FALSE))</f>
        <v>3398.1705454372814</v>
      </c>
      <c r="BC265" s="414">
        <f>+S265*(VLOOKUP(LEFT($AZ253,6),'2.1 Summary costs O&amp;M'!$J$3:$R$15,$BA$4,FALSE))</f>
        <v>3496.300054214551</v>
      </c>
      <c r="BD265" s="414">
        <f>+T265*(VLOOKUP(LEFT($AZ253,6),'2.1 Summary costs O&amp;M'!$J$3:$R$15,$BA$4,FALSE))</f>
        <v>3597.2632643508637</v>
      </c>
      <c r="BE265" s="414">
        <f>+U265*(VLOOKUP(LEFT($AZ253,6),'2.1 Summary costs O&amp;M'!$J$3:$R$15,$BA$4,FALSE))</f>
        <v>3701.142005088946</v>
      </c>
      <c r="BF265" s="414">
        <f>+V265*(VLOOKUP(LEFT($AZ253,6),'2.1 Summary costs O&amp;M'!$J$3:$R$15,$BA$4,FALSE))</f>
        <v>3808.0204686675179</v>
      </c>
      <c r="BG265" s="414">
        <f>+W265*(VLOOKUP(LEFT($AZ253,6),'2.1 Summary costs O&amp;M'!$J$3:$R$15,$BA$4,FALSE))</f>
        <v>3917.9852785579069</v>
      </c>
      <c r="BH265" s="414">
        <f>+X265*(VLOOKUP(LEFT($AZ253,6),'2.1 Summary costs O&amp;M'!$J$3:$R$15,$BA$4,FALSE))</f>
        <v>4031.1255596711335</v>
      </c>
      <c r="BI265" s="414">
        <f>+Y265*(VLOOKUP(LEFT($AZ253,6),'2.1 Summary costs O&amp;M'!$J$3:$R$15,$BA$4,FALSE))</f>
        <v>4147.5330105923822</v>
      </c>
      <c r="BJ265" s="414">
        <f>+Z265*(VLOOKUP(LEFT($AZ253,6),'2.1 Summary costs O&amp;M'!$J$3:$R$15,$BA$4,FALSE))</f>
        <v>4267.3019779013985</v>
      </c>
      <c r="BK265" s="414">
        <f>+AA265*(VLOOKUP(LEFT($AZ253,6),'2.1 Summary costs O&amp;M'!$J$3:$R$15,$BA$4,FALSE))</f>
        <v>4390.529532639046</v>
      </c>
      <c r="BL265" s="414">
        <f>+AB265*(VLOOKUP(LEFT($AZ253,6),'2.1 Summary costs O&amp;M'!$J$3:$R$15,$BA$4,FALSE))</f>
        <v>4517.3155489820019</v>
      </c>
      <c r="BM265" s="414">
        <f>+AC265*(VLOOKUP(LEFT($AZ253,6),'2.1 Summary costs O&amp;M'!$J$3:$R$15,$BA$4,FALSE))</f>
        <v>4647.762785189354</v>
      </c>
      <c r="BN265" s="414">
        <f>+AD265*(VLOOKUP(LEFT($AZ253,6),'2.1 Summary costs O&amp;M'!$J$3:$R$15,$BA$4,FALSE))</f>
        <v>4781.9769668867048</v>
      </c>
      <c r="BO265" s="414">
        <f>+AE265*(VLOOKUP(LEFT($AZ253,6),'2.1 Summary costs O&amp;M'!$J$3:$R$15,$BA$4,FALSE))</f>
        <v>4920.0668727552838</v>
      </c>
      <c r="BP265" s="414">
        <f>+AF265*(VLOOKUP(LEFT($AZ253,6),'2.1 Summary costs O&amp;M'!$J$3:$R$15,$BA$4,FALSE))</f>
        <v>5062.1444226955155</v>
      </c>
      <c r="BQ265" s="414">
        <f>+AG265*(VLOOKUP(LEFT($AZ253,6),'2.1 Summary costs O&amp;M'!$J$3:$R$15,$BA$4,FALSE))</f>
        <v>5208.3247685365113</v>
      </c>
      <c r="BR265" s="414">
        <f>+AH265*(VLOOKUP(LEFT($AZ253,6),'2.1 Summary costs O&amp;M'!$J$3:$R$15,$BA$4,FALSE))</f>
        <v>5358.7263873649754</v>
      </c>
      <c r="BS265" s="414">
        <f>+AI265*(VLOOKUP(LEFT($AZ253,6),'2.1 Summary costs O&amp;M'!$J$3:$R$15,$BA$4,FALSE))</f>
        <v>5513.4711775492033</v>
      </c>
      <c r="BT265" s="414">
        <f>+AJ265*(VLOOKUP(LEFT($AZ253,6),'2.1 Summary costs O&amp;M'!$J$3:$R$15,$BA$4,FALSE))</f>
        <v>5672.6845575359675</v>
      </c>
      <c r="BU265" s="414">
        <f t="shared" si="171"/>
        <v>87740.640390067434</v>
      </c>
    </row>
    <row r="266" spans="5:73" x14ac:dyDescent="0.25">
      <c r="E266" s="127"/>
      <c r="F266" s="438"/>
      <c r="G266" s="135" t="s">
        <v>181</v>
      </c>
      <c r="H266" s="325"/>
      <c r="I266" s="178">
        <v>180</v>
      </c>
      <c r="J266" s="179"/>
      <c r="K266" s="130" t="s">
        <v>142</v>
      </c>
      <c r="L266" s="131"/>
      <c r="M266" s="245">
        <v>0.15</v>
      </c>
      <c r="N266" s="245">
        <f t="shared" si="172"/>
        <v>27</v>
      </c>
      <c r="Q266" s="383">
        <f t="shared" si="173"/>
        <v>28.581881585632718</v>
      </c>
      <c r="R266" s="383">
        <f t="shared" si="173"/>
        <v>29.407245104745709</v>
      </c>
      <c r="S266" s="383">
        <f t="shared" si="168"/>
        <v>30.256442776856691</v>
      </c>
      <c r="T266" s="383">
        <f t="shared" si="168"/>
        <v>31.130162864574782</v>
      </c>
      <c r="U266" s="383">
        <f t="shared" si="168"/>
        <v>32.029113505577413</v>
      </c>
      <c r="V266" s="383">
        <f t="shared" si="168"/>
        <v>32.954023286545834</v>
      </c>
      <c r="W266" s="383">
        <f t="shared" si="168"/>
        <v>33.905641833674196</v>
      </c>
      <c r="X266" s="383">
        <f t="shared" si="168"/>
        <v>34.884740420230962</v>
      </c>
      <c r="Y266" s="383">
        <f t="shared" si="168"/>
        <v>35.892112591664848</v>
      </c>
      <c r="Z266" s="383">
        <f t="shared" si="168"/>
        <v>36.9285748087621</v>
      </c>
      <c r="AA266" s="383">
        <f t="shared" si="168"/>
        <v>37.994967109376361</v>
      </c>
      <c r="AB266" s="383">
        <f t="shared" si="168"/>
        <v>39.092153789267329</v>
      </c>
      <c r="AC266" s="383">
        <f t="shared" si="168"/>
        <v>40.221024102600175</v>
      </c>
      <c r="AD266" s="383">
        <f t="shared" si="168"/>
        <v>41.382492982673405</v>
      </c>
      <c r="AE266" s="383">
        <f t="shared" si="168"/>
        <v>42.577501783459184</v>
      </c>
      <c r="AF266" s="383">
        <f t="shared" si="168"/>
        <v>43.80701904255735</v>
      </c>
      <c r="AG266" s="383">
        <f t="shared" si="168"/>
        <v>45.072041266181344</v>
      </c>
      <c r="AH266" s="383">
        <f t="shared" si="168"/>
        <v>46.373593736812282</v>
      </c>
      <c r="AI266" s="383">
        <f t="shared" si="169"/>
        <v>47.712731344175793</v>
      </c>
      <c r="AJ266" s="383">
        <f t="shared" si="168"/>
        <v>49.090539440215096</v>
      </c>
      <c r="AK266" s="385">
        <f t="shared" si="170"/>
        <v>759.29400337558366</v>
      </c>
      <c r="AZ266" s="398" t="str">
        <f t="shared" si="174"/>
        <v>Alambre de púas</v>
      </c>
      <c r="BA266" s="414">
        <f>+Q266*(VLOOKUP(LEFT($AZ253,6),'2.1 Summary costs O&amp;M'!$J$3:$R$15,$BA$4,FALSE))</f>
        <v>171.49128951379632</v>
      </c>
      <c r="BB266" s="414">
        <f>+R266*(VLOOKUP(LEFT($AZ253,6),'2.1 Summary costs O&amp;M'!$J$3:$R$15,$BA$4,FALSE))</f>
        <v>176.44347062847424</v>
      </c>
      <c r="BC266" s="414">
        <f>+S266*(VLOOKUP(LEFT($AZ253,6),'2.1 Summary costs O&amp;M'!$J$3:$R$15,$BA$4,FALSE))</f>
        <v>181.53865666114015</v>
      </c>
      <c r="BD266" s="414">
        <f>+T266*(VLOOKUP(LEFT($AZ253,6),'2.1 Summary costs O&amp;M'!$J$3:$R$15,$BA$4,FALSE))</f>
        <v>186.78097718744868</v>
      </c>
      <c r="BE266" s="414">
        <f>+U266*(VLOOKUP(LEFT($AZ253,6),'2.1 Summary costs O&amp;M'!$J$3:$R$15,$BA$4,FALSE))</f>
        <v>192.17468103346448</v>
      </c>
      <c r="BF266" s="414">
        <f>+V266*(VLOOKUP(LEFT($AZ253,6),'2.1 Summary costs O&amp;M'!$J$3:$R$15,$BA$4,FALSE))</f>
        <v>197.724139719275</v>
      </c>
      <c r="BG266" s="414">
        <f>+W266*(VLOOKUP(LEFT($AZ253,6),'2.1 Summary costs O&amp;M'!$J$3:$R$15,$BA$4,FALSE))</f>
        <v>203.43385100204517</v>
      </c>
      <c r="BH266" s="414">
        <f>+X266*(VLOOKUP(LEFT($AZ253,6),'2.1 Summary costs O&amp;M'!$J$3:$R$15,$BA$4,FALSE))</f>
        <v>209.30844252138576</v>
      </c>
      <c r="BI266" s="414">
        <f>+Y266*(VLOOKUP(LEFT($AZ253,6),'2.1 Summary costs O&amp;M'!$J$3:$R$15,$BA$4,FALSE))</f>
        <v>215.3526755499891</v>
      </c>
      <c r="BJ266" s="414">
        <f>+Z266*(VLOOKUP(LEFT($AZ253,6),'2.1 Summary costs O&amp;M'!$J$3:$R$15,$BA$4,FALSE))</f>
        <v>221.57144885257259</v>
      </c>
      <c r="BK266" s="414">
        <f>+AA266*(VLOOKUP(LEFT($AZ253,6),'2.1 Summary costs O&amp;M'!$J$3:$R$15,$BA$4,FALSE))</f>
        <v>227.96980265625817</v>
      </c>
      <c r="BL266" s="414">
        <f>+AB266*(VLOOKUP(LEFT($AZ253,6),'2.1 Summary costs O&amp;M'!$J$3:$R$15,$BA$4,FALSE))</f>
        <v>234.55292273560397</v>
      </c>
      <c r="BM266" s="414">
        <f>+AC266*(VLOOKUP(LEFT($AZ253,6),'2.1 Summary costs O&amp;M'!$J$3:$R$15,$BA$4,FALSE))</f>
        <v>241.32614461560104</v>
      </c>
      <c r="BN266" s="414">
        <f>+AD266*(VLOOKUP(LEFT($AZ253,6),'2.1 Summary costs O&amp;M'!$J$3:$R$15,$BA$4,FALSE))</f>
        <v>248.29495789604044</v>
      </c>
      <c r="BO266" s="414">
        <f>+AE266*(VLOOKUP(LEFT($AZ253,6),'2.1 Summary costs O&amp;M'!$J$3:$R$15,$BA$4,FALSE))</f>
        <v>255.4650107007551</v>
      </c>
      <c r="BP266" s="414">
        <f>+AF266*(VLOOKUP(LEFT($AZ253,6),'2.1 Summary costs O&amp;M'!$J$3:$R$15,$BA$4,FALSE))</f>
        <v>262.84211425534409</v>
      </c>
      <c r="BQ266" s="414">
        <f>+AG266*(VLOOKUP(LEFT($AZ253,6),'2.1 Summary costs O&amp;M'!$J$3:$R$15,$BA$4,FALSE))</f>
        <v>270.43224759708806</v>
      </c>
      <c r="BR266" s="414">
        <f>+AH266*(VLOOKUP(LEFT($AZ253,6),'2.1 Summary costs O&amp;M'!$J$3:$R$15,$BA$4,FALSE))</f>
        <v>278.24156242087372</v>
      </c>
      <c r="BS266" s="414">
        <f>+AI266*(VLOOKUP(LEFT($AZ253,6),'2.1 Summary costs O&amp;M'!$J$3:$R$15,$BA$4,FALSE))</f>
        <v>286.27638806505479</v>
      </c>
      <c r="BT266" s="414">
        <f>+AJ266*(VLOOKUP(LEFT($AZ253,6),'2.1 Summary costs O&amp;M'!$J$3:$R$15,$BA$4,FALSE))</f>
        <v>294.5432366412906</v>
      </c>
      <c r="BU266" s="414">
        <f t="shared" si="171"/>
        <v>4555.7640202535022</v>
      </c>
    </row>
    <row r="267" spans="5:73" x14ac:dyDescent="0.25">
      <c r="E267" s="127"/>
      <c r="F267" s="438"/>
      <c r="G267" s="135" t="s">
        <v>182</v>
      </c>
      <c r="H267" s="325"/>
      <c r="I267" s="178">
        <v>0.5</v>
      </c>
      <c r="J267" s="179"/>
      <c r="K267" s="130" t="s">
        <v>175</v>
      </c>
      <c r="L267" s="131"/>
      <c r="M267" s="245">
        <v>65</v>
      </c>
      <c r="N267" s="245">
        <f t="shared" si="172"/>
        <v>32.5</v>
      </c>
      <c r="Q267" s="383">
        <f t="shared" si="173"/>
        <v>34.404116723446791</v>
      </c>
      <c r="R267" s="383">
        <f t="shared" si="173"/>
        <v>35.397609848305017</v>
      </c>
      <c r="S267" s="383">
        <f t="shared" si="168"/>
        <v>36.419792231401573</v>
      </c>
      <c r="T267" s="383">
        <f t="shared" si="168"/>
        <v>37.471492336988163</v>
      </c>
      <c r="U267" s="383">
        <f t="shared" si="168"/>
        <v>38.553562553009854</v>
      </c>
      <c r="V267" s="383">
        <f t="shared" si="168"/>
        <v>39.666879881953314</v>
      </c>
      <c r="W267" s="383">
        <f t="shared" si="168"/>
        <v>40.812346651644866</v>
      </c>
      <c r="X267" s="383">
        <f t="shared" si="168"/>
        <v>41.990891246574307</v>
      </c>
      <c r="Y267" s="383">
        <f t="shared" si="168"/>
        <v>43.203468860337317</v>
      </c>
      <c r="Z267" s="383">
        <f t="shared" si="168"/>
        <v>44.451062269806236</v>
      </c>
      <c r="AA267" s="383">
        <f t="shared" si="168"/>
        <v>45.734682631656732</v>
      </c>
      <c r="AB267" s="383">
        <f t="shared" si="168"/>
        <v>47.055370301895856</v>
      </c>
      <c r="AC267" s="383">
        <f t="shared" si="168"/>
        <v>48.414195679055773</v>
      </c>
      <c r="AD267" s="383">
        <f t="shared" si="168"/>
        <v>49.81226007173651</v>
      </c>
      <c r="AE267" s="383">
        <f t="shared" si="168"/>
        <v>51.250696591200871</v>
      </c>
      <c r="AF267" s="383">
        <f t="shared" si="168"/>
        <v>52.730671069744957</v>
      </c>
      <c r="AG267" s="383">
        <f t="shared" si="168"/>
        <v>54.25338300558866</v>
      </c>
      <c r="AH267" s="383">
        <f t="shared" si="168"/>
        <v>55.820066535051822</v>
      </c>
      <c r="AI267" s="383">
        <f t="shared" si="169"/>
        <v>57.431991432804196</v>
      </c>
      <c r="AJ267" s="383">
        <f t="shared" si="168"/>
        <v>59.090464140999657</v>
      </c>
      <c r="AK267" s="385">
        <f t="shared" si="170"/>
        <v>913.96500406320251</v>
      </c>
      <c r="AZ267" s="398" t="str">
        <f t="shared" si="174"/>
        <v>Carretillas</v>
      </c>
      <c r="BA267" s="414">
        <f>+Q267*(VLOOKUP(LEFT($AZ253,6),'2.1 Summary costs O&amp;M'!$J$3:$R$15,$BA$4,FALSE))</f>
        <v>206.42470034068074</v>
      </c>
      <c r="BB267" s="414">
        <f>+R267*(VLOOKUP(LEFT($AZ253,6),'2.1 Summary costs O&amp;M'!$J$3:$R$15,$BA$4,FALSE))</f>
        <v>212.38565908983009</v>
      </c>
      <c r="BC267" s="414">
        <f>+S267*(VLOOKUP(LEFT($AZ253,6),'2.1 Summary costs O&amp;M'!$J$3:$R$15,$BA$4,FALSE))</f>
        <v>218.51875338840944</v>
      </c>
      <c r="BD267" s="414">
        <f>+T267*(VLOOKUP(LEFT($AZ253,6),'2.1 Summary costs O&amp;M'!$J$3:$R$15,$BA$4,FALSE))</f>
        <v>224.82895402192898</v>
      </c>
      <c r="BE267" s="414">
        <f>+U267*(VLOOKUP(LEFT($AZ253,6),'2.1 Summary costs O&amp;M'!$J$3:$R$15,$BA$4,FALSE))</f>
        <v>231.32137531805913</v>
      </c>
      <c r="BF267" s="414">
        <f>+V267*(VLOOKUP(LEFT($AZ253,6),'2.1 Summary costs O&amp;M'!$J$3:$R$15,$BA$4,FALSE))</f>
        <v>238.00127929171987</v>
      </c>
      <c r="BG267" s="414">
        <f>+W267*(VLOOKUP(LEFT($AZ253,6),'2.1 Summary costs O&amp;M'!$J$3:$R$15,$BA$4,FALSE))</f>
        <v>244.87407990986918</v>
      </c>
      <c r="BH267" s="414">
        <f>+X267*(VLOOKUP(LEFT($AZ253,6),'2.1 Summary costs O&amp;M'!$J$3:$R$15,$BA$4,FALSE))</f>
        <v>251.94534747944584</v>
      </c>
      <c r="BI267" s="414">
        <f>+Y267*(VLOOKUP(LEFT($AZ253,6),'2.1 Summary costs O&amp;M'!$J$3:$R$15,$BA$4,FALSE))</f>
        <v>259.22081316202389</v>
      </c>
      <c r="BJ267" s="414">
        <f>+Z267*(VLOOKUP(LEFT($AZ253,6),'2.1 Summary costs O&amp;M'!$J$3:$R$15,$BA$4,FALSE))</f>
        <v>266.7063736188374</v>
      </c>
      <c r="BK267" s="414">
        <f>+AA267*(VLOOKUP(LEFT($AZ253,6),'2.1 Summary costs O&amp;M'!$J$3:$R$15,$BA$4,FALSE))</f>
        <v>274.40809578994038</v>
      </c>
      <c r="BL267" s="414">
        <f>+AB267*(VLOOKUP(LEFT($AZ253,6),'2.1 Summary costs O&amp;M'!$J$3:$R$15,$BA$4,FALSE))</f>
        <v>282.33222181137512</v>
      </c>
      <c r="BM267" s="414">
        <f>+AC267*(VLOOKUP(LEFT($AZ253,6),'2.1 Summary costs O&amp;M'!$J$3:$R$15,$BA$4,FALSE))</f>
        <v>290.48517407433462</v>
      </c>
      <c r="BN267" s="414">
        <f>+AD267*(VLOOKUP(LEFT($AZ253,6),'2.1 Summary costs O&amp;M'!$J$3:$R$15,$BA$4,FALSE))</f>
        <v>298.87356043041905</v>
      </c>
      <c r="BO267" s="414">
        <f>+AE267*(VLOOKUP(LEFT($AZ253,6),'2.1 Summary costs O&amp;M'!$J$3:$R$15,$BA$4,FALSE))</f>
        <v>307.50417954720524</v>
      </c>
      <c r="BP267" s="414">
        <f>+AF267*(VLOOKUP(LEFT($AZ253,6),'2.1 Summary costs O&amp;M'!$J$3:$R$15,$BA$4,FALSE))</f>
        <v>316.38402641846972</v>
      </c>
      <c r="BQ267" s="414">
        <f>+AG267*(VLOOKUP(LEFT($AZ253,6),'2.1 Summary costs O&amp;M'!$J$3:$R$15,$BA$4,FALSE))</f>
        <v>325.52029803353196</v>
      </c>
      <c r="BR267" s="414">
        <f>+AH267*(VLOOKUP(LEFT($AZ253,6),'2.1 Summary costs O&amp;M'!$J$3:$R$15,$BA$4,FALSE))</f>
        <v>334.92039921031096</v>
      </c>
      <c r="BS267" s="414">
        <f>+AI267*(VLOOKUP(LEFT($AZ253,6),'2.1 Summary costs O&amp;M'!$J$3:$R$15,$BA$4,FALSE))</f>
        <v>344.5919485968252</v>
      </c>
      <c r="BT267" s="414">
        <f>+AJ267*(VLOOKUP(LEFT($AZ253,6),'2.1 Summary costs O&amp;M'!$J$3:$R$15,$BA$4,FALSE))</f>
        <v>354.54278484599797</v>
      </c>
      <c r="BU267" s="414">
        <f t="shared" si="171"/>
        <v>5483.7900243792146</v>
      </c>
    </row>
    <row r="268" spans="5:73" x14ac:dyDescent="0.25">
      <c r="E268" s="127"/>
      <c r="F268" s="438"/>
      <c r="G268" s="135" t="s">
        <v>183</v>
      </c>
      <c r="H268" s="325"/>
      <c r="I268" s="178">
        <v>75</v>
      </c>
      <c r="J268" s="179"/>
      <c r="K268" s="130" t="s">
        <v>142</v>
      </c>
      <c r="L268" s="131"/>
      <c r="M268" s="245">
        <v>3.4</v>
      </c>
      <c r="N268" s="245">
        <f t="shared" si="172"/>
        <v>255</v>
      </c>
      <c r="Q268" s="383">
        <f t="shared" si="173"/>
        <v>269.93999275319788</v>
      </c>
      <c r="R268" s="383">
        <f t="shared" si="173"/>
        <v>277.73509265593168</v>
      </c>
      <c r="S268" s="383">
        <f t="shared" si="168"/>
        <v>285.75529289253541</v>
      </c>
      <c r="T268" s="383">
        <f t="shared" si="168"/>
        <v>294.00709372098407</v>
      </c>
      <c r="U268" s="383">
        <f t="shared" si="168"/>
        <v>302.49718310823113</v>
      </c>
      <c r="V268" s="383">
        <f t="shared" si="168"/>
        <v>311.2324421507106</v>
      </c>
      <c r="W268" s="383">
        <f t="shared" si="168"/>
        <v>320.21995065136741</v>
      </c>
      <c r="X268" s="383">
        <f t="shared" si="168"/>
        <v>329.4669928577369</v>
      </c>
      <c r="Y268" s="383">
        <f t="shared" si="168"/>
        <v>338.98106336572357</v>
      </c>
      <c r="Z268" s="383">
        <f t="shared" si="168"/>
        <v>348.76987319386433</v>
      </c>
      <c r="AA268" s="383">
        <f t="shared" si="168"/>
        <v>358.84135603299893</v>
      </c>
      <c r="AB268" s="383">
        <f t="shared" si="168"/>
        <v>369.20367467641364</v>
      </c>
      <c r="AC268" s="383">
        <f t="shared" si="168"/>
        <v>379.86522763566836</v>
      </c>
      <c r="AD268" s="383">
        <f t="shared" si="168"/>
        <v>390.83465594747111</v>
      </c>
      <c r="AE268" s="383">
        <f t="shared" si="168"/>
        <v>402.12085017711451</v>
      </c>
      <c r="AF268" s="383">
        <f t="shared" si="168"/>
        <v>413.73295762415273</v>
      </c>
      <c r="AG268" s="383">
        <f t="shared" si="168"/>
        <v>425.68038973615717</v>
      </c>
      <c r="AH268" s="383">
        <f t="shared" si="168"/>
        <v>437.97282973656047</v>
      </c>
      <c r="AI268" s="383">
        <f t="shared" si="169"/>
        <v>450.6202404727714</v>
      </c>
      <c r="AJ268" s="383">
        <f t="shared" si="168"/>
        <v>463.63287249092036</v>
      </c>
      <c r="AK268" s="385">
        <f t="shared" si="170"/>
        <v>7171.1100318805111</v>
      </c>
      <c r="AZ268" s="398" t="s">
        <v>345</v>
      </c>
      <c r="BA268" s="414">
        <f>+Q268*(VLOOKUP(LEFT($AZ253,6),'2.1 Summary costs O&amp;M'!$J$3:$R$15,$BA$4,FALSE))</f>
        <v>1619.6399565191873</v>
      </c>
      <c r="BB268" s="414">
        <f>+R268*(VLOOKUP(LEFT($AZ253,6),'2.1 Summary costs O&amp;M'!$J$3:$R$15,$BA$4,FALSE))</f>
        <v>1666.4105559355901</v>
      </c>
      <c r="BC268" s="414">
        <f>+S268*(VLOOKUP(LEFT($AZ253,6),'2.1 Summary costs O&amp;M'!$J$3:$R$15,$BA$4,FALSE))</f>
        <v>1714.5317573552124</v>
      </c>
      <c r="BD268" s="414">
        <f>+T268*(VLOOKUP(LEFT($AZ253,6),'2.1 Summary costs O&amp;M'!$J$3:$R$15,$BA$4,FALSE))</f>
        <v>1764.0425623259043</v>
      </c>
      <c r="BE268" s="414">
        <f>+U268*(VLOOKUP(LEFT($AZ253,6),'2.1 Summary costs O&amp;M'!$J$3:$R$15,$BA$4,FALSE))</f>
        <v>1814.9830986493866</v>
      </c>
      <c r="BF268" s="414">
        <f>+V268*(VLOOKUP(LEFT($AZ253,6),'2.1 Summary costs O&amp;M'!$J$3:$R$15,$BA$4,FALSE))</f>
        <v>1867.3946529042637</v>
      </c>
      <c r="BG268" s="414">
        <f>+W268*(VLOOKUP(LEFT($AZ253,6),'2.1 Summary costs O&amp;M'!$J$3:$R$15,$BA$4,FALSE))</f>
        <v>1921.3197039082045</v>
      </c>
      <c r="BH268" s="414">
        <f>+X268*(VLOOKUP(LEFT($AZ253,6),'2.1 Summary costs O&amp;M'!$J$3:$R$15,$BA$4,FALSE))</f>
        <v>1976.8019571464215</v>
      </c>
      <c r="BI268" s="414">
        <f>+Y268*(VLOOKUP(LEFT($AZ253,6),'2.1 Summary costs O&amp;M'!$J$3:$R$15,$BA$4,FALSE))</f>
        <v>2033.8863801943414</v>
      </c>
      <c r="BJ268" s="414">
        <f>+Z268*(VLOOKUP(LEFT($AZ253,6),'2.1 Summary costs O&amp;M'!$J$3:$R$15,$BA$4,FALSE))</f>
        <v>2092.6192391631857</v>
      </c>
      <c r="BK268" s="414">
        <f>+AA268*(VLOOKUP(LEFT($AZ253,6),'2.1 Summary costs O&amp;M'!$J$3:$R$15,$BA$4,FALSE))</f>
        <v>2153.0481361979937</v>
      </c>
      <c r="BL268" s="414">
        <f>+AB268*(VLOOKUP(LEFT($AZ253,6),'2.1 Summary costs O&amp;M'!$J$3:$R$15,$BA$4,FALSE))</f>
        <v>2215.222048058482</v>
      </c>
      <c r="BM268" s="414">
        <f>+AC268*(VLOOKUP(LEFT($AZ253,6),'2.1 Summary costs O&amp;M'!$J$3:$R$15,$BA$4,FALSE))</f>
        <v>2279.1913658140102</v>
      </c>
      <c r="BN268" s="414">
        <f>+AD268*(VLOOKUP(LEFT($AZ253,6),'2.1 Summary costs O&amp;M'!$J$3:$R$15,$BA$4,FALSE))</f>
        <v>2345.0079356848264</v>
      </c>
      <c r="BO268" s="414">
        <f>+AE268*(VLOOKUP(LEFT($AZ253,6),'2.1 Summary costs O&amp;M'!$J$3:$R$15,$BA$4,FALSE))</f>
        <v>2412.7251010626869</v>
      </c>
      <c r="BP268" s="414">
        <f>+AF268*(VLOOKUP(LEFT($AZ253,6),'2.1 Summary costs O&amp;M'!$J$3:$R$15,$BA$4,FALSE))</f>
        <v>2482.3977457449164</v>
      </c>
      <c r="BQ268" s="414">
        <f>+AG268*(VLOOKUP(LEFT($AZ253,6),'2.1 Summary costs O&amp;M'!$J$3:$R$15,$BA$4,FALSE))</f>
        <v>2554.082338416943</v>
      </c>
      <c r="BR268" s="414">
        <f>+AH268*(VLOOKUP(LEFT($AZ253,6),'2.1 Summary costs O&amp;M'!$J$3:$R$15,$BA$4,FALSE))</f>
        <v>2627.8369784193628</v>
      </c>
      <c r="BS268" s="414">
        <f>+AI268*(VLOOKUP(LEFT($AZ253,6),'2.1 Summary costs O&amp;M'!$J$3:$R$15,$BA$4,FALSE))</f>
        <v>2703.7214428366283</v>
      </c>
      <c r="BT268" s="414">
        <f>+AJ268*(VLOOKUP(LEFT($AZ253,6),'2.1 Summary costs O&amp;M'!$J$3:$R$15,$BA$4,FALSE))</f>
        <v>2781.7972349455222</v>
      </c>
      <c r="BU268" s="414">
        <f t="shared" si="171"/>
        <v>43026.660191283067</v>
      </c>
    </row>
    <row r="269" spans="5:73" x14ac:dyDescent="0.25">
      <c r="E269" s="127"/>
      <c r="F269" s="438"/>
      <c r="G269" s="135" t="s">
        <v>184</v>
      </c>
      <c r="H269" s="325"/>
      <c r="I269" s="178">
        <v>10000</v>
      </c>
      <c r="J269" s="179"/>
      <c r="K269" s="130" t="s">
        <v>175</v>
      </c>
      <c r="L269" s="131"/>
      <c r="M269" s="245">
        <v>0.06</v>
      </c>
      <c r="N269" s="245">
        <f t="shared" si="172"/>
        <v>600</v>
      </c>
      <c r="Q269" s="383">
        <f t="shared" si="173"/>
        <v>635.15292412517158</v>
      </c>
      <c r="R269" s="383">
        <f t="shared" si="173"/>
        <v>653.49433566101573</v>
      </c>
      <c r="S269" s="383">
        <f t="shared" si="168"/>
        <v>672.36539504125972</v>
      </c>
      <c r="T269" s="383">
        <f t="shared" si="168"/>
        <v>691.78139699055077</v>
      </c>
      <c r="U269" s="383">
        <f t="shared" si="168"/>
        <v>711.7580779017203</v>
      </c>
      <c r="V269" s="383">
        <f t="shared" si="168"/>
        <v>732.3116285899074</v>
      </c>
      <c r="W269" s="383">
        <f t="shared" si="168"/>
        <v>753.4587074149822</v>
      </c>
      <c r="X269" s="383">
        <f t="shared" si="168"/>
        <v>775.21645378291032</v>
      </c>
      <c r="Y269" s="383">
        <f t="shared" si="168"/>
        <v>797.60250203699661</v>
      </c>
      <c r="Z269" s="383">
        <f t="shared" si="168"/>
        <v>820.6349957502689</v>
      </c>
      <c r="AA269" s="383">
        <f t="shared" si="168"/>
        <v>844.33260243058578</v>
      </c>
      <c r="AB269" s="383">
        <f t="shared" si="168"/>
        <v>868.71452865038498</v>
      </c>
      <c r="AC269" s="383">
        <f t="shared" si="168"/>
        <v>893.80053561333727</v>
      </c>
      <c r="AD269" s="383">
        <f t="shared" si="168"/>
        <v>919.61095517052013</v>
      </c>
      <c r="AE269" s="383">
        <f t="shared" si="168"/>
        <v>946.16670629909299</v>
      </c>
      <c r="AF269" s="383">
        <f t="shared" si="168"/>
        <v>973.48931205682993</v>
      </c>
      <c r="AG269" s="383">
        <f t="shared" si="168"/>
        <v>1001.6009170262521</v>
      </c>
      <c r="AH269" s="383">
        <f t="shared" si="168"/>
        <v>1030.5243052624951</v>
      </c>
      <c r="AI269" s="383">
        <f t="shared" si="169"/>
        <v>1060.2829187594621</v>
      </c>
      <c r="AJ269" s="383">
        <f t="shared" si="168"/>
        <v>1090.9008764492244</v>
      </c>
      <c r="AK269" s="385">
        <f t="shared" si="170"/>
        <v>16873.200075012966</v>
      </c>
      <c r="AZ269" s="398" t="str">
        <f t="shared" si="174"/>
        <v>Bolsa de plástico</v>
      </c>
      <c r="BA269" s="414">
        <f>+Q269*(VLOOKUP(LEFT($AZ253,6),'2.1 Summary costs O&amp;M'!$J$3:$R$15,$BA$4,FALSE))</f>
        <v>3810.9175447510297</v>
      </c>
      <c r="BB269" s="414">
        <f>+R269*(VLOOKUP(LEFT($AZ253,6),'2.1 Summary costs O&amp;M'!$J$3:$R$15,$BA$4,FALSE))</f>
        <v>3920.9660139660946</v>
      </c>
      <c r="BC269" s="414">
        <f>+S269*(VLOOKUP(LEFT($AZ253,6),'2.1 Summary costs O&amp;M'!$J$3:$R$15,$BA$4,FALSE))</f>
        <v>4034.1923702475583</v>
      </c>
      <c r="BD269" s="414">
        <f>+T269*(VLOOKUP(LEFT($AZ253,6),'2.1 Summary costs O&amp;M'!$J$3:$R$15,$BA$4,FALSE))</f>
        <v>4150.6883819433042</v>
      </c>
      <c r="BE269" s="414">
        <f>+U269*(VLOOKUP(LEFT($AZ253,6),'2.1 Summary costs O&amp;M'!$J$3:$R$15,$BA$4,FALSE))</f>
        <v>4270.5484674103218</v>
      </c>
      <c r="BF269" s="414">
        <f>+V269*(VLOOKUP(LEFT($AZ253,6),'2.1 Summary costs O&amp;M'!$J$3:$R$15,$BA$4,FALSE))</f>
        <v>4393.8697715394446</v>
      </c>
      <c r="BG269" s="414">
        <f>+W269*(VLOOKUP(LEFT($AZ253,6),'2.1 Summary costs O&amp;M'!$J$3:$R$15,$BA$4,FALSE))</f>
        <v>4520.7522444898932</v>
      </c>
      <c r="BH269" s="414">
        <f>+X269*(VLOOKUP(LEFT($AZ253,6),'2.1 Summary costs O&amp;M'!$J$3:$R$15,$BA$4,FALSE))</f>
        <v>4651.2987226974619</v>
      </c>
      <c r="BI269" s="414">
        <f>+Y269*(VLOOKUP(LEFT($AZ253,6),'2.1 Summary costs O&amp;M'!$J$3:$R$15,$BA$4,FALSE))</f>
        <v>4785.6150122219797</v>
      </c>
      <c r="BJ269" s="414">
        <f>+Z269*(VLOOKUP(LEFT($AZ253,6),'2.1 Summary costs O&amp;M'!$J$3:$R$15,$BA$4,FALSE))</f>
        <v>4923.8099745016134</v>
      </c>
      <c r="BK269" s="414">
        <f>+AA269*(VLOOKUP(LEFT($AZ253,6),'2.1 Summary costs O&amp;M'!$J$3:$R$15,$BA$4,FALSE))</f>
        <v>5065.9956145835149</v>
      </c>
      <c r="BL269" s="414">
        <f>+AB269*(VLOOKUP(LEFT($AZ253,6),'2.1 Summary costs O&amp;M'!$J$3:$R$15,$BA$4,FALSE))</f>
        <v>5212.2871719023096</v>
      </c>
      <c r="BM269" s="414">
        <f>+AC269*(VLOOKUP(LEFT($AZ253,6),'2.1 Summary costs O&amp;M'!$J$3:$R$15,$BA$4,FALSE))</f>
        <v>5362.8032136800239</v>
      </c>
      <c r="BN269" s="414">
        <f>+AD269*(VLOOKUP(LEFT($AZ253,6),'2.1 Summary costs O&amp;M'!$J$3:$R$15,$BA$4,FALSE))</f>
        <v>5517.6657310231203</v>
      </c>
      <c r="BO269" s="414">
        <f>+AE269*(VLOOKUP(LEFT($AZ253,6),'2.1 Summary costs O&amp;M'!$J$3:$R$15,$BA$4,FALSE))</f>
        <v>5677.0002377945584</v>
      </c>
      <c r="BP269" s="414">
        <f>+AF269*(VLOOKUP(LEFT($AZ253,6),'2.1 Summary costs O&amp;M'!$J$3:$R$15,$BA$4,FALSE))</f>
        <v>5840.9358723409796</v>
      </c>
      <c r="BQ269" s="414">
        <f>+AG269*(VLOOKUP(LEFT($AZ253,6),'2.1 Summary costs O&amp;M'!$J$3:$R$15,$BA$4,FALSE))</f>
        <v>6009.6055021575121</v>
      </c>
      <c r="BR269" s="414">
        <f>+AH269*(VLOOKUP(LEFT($AZ253,6),'2.1 Summary costs O&amp;M'!$J$3:$R$15,$BA$4,FALSE))</f>
        <v>6183.1458315749705</v>
      </c>
      <c r="BS269" s="414">
        <f>+AI269*(VLOOKUP(LEFT($AZ253,6),'2.1 Summary costs O&amp;M'!$J$3:$R$15,$BA$4,FALSE))</f>
        <v>6361.6975125567724</v>
      </c>
      <c r="BT269" s="414">
        <f>+AJ269*(VLOOKUP(LEFT($AZ253,6),'2.1 Summary costs O&amp;M'!$J$3:$R$15,$BA$4,FALSE))</f>
        <v>6545.4052586953458</v>
      </c>
      <c r="BU269" s="412">
        <f t="shared" si="171"/>
        <v>101239.20045007783</v>
      </c>
    </row>
    <row r="270" spans="5:73" ht="15.75" thickBot="1" x14ac:dyDescent="0.3">
      <c r="E270" s="127"/>
      <c r="F270" s="438"/>
      <c r="G270" s="140" t="str">
        <f>+Lote_herramienta</f>
        <v>Herramientas</v>
      </c>
      <c r="H270" s="86"/>
      <c r="I270" s="87">
        <v>0.33333000000000002</v>
      </c>
      <c r="J270" s="87"/>
      <c r="K270" s="88" t="s">
        <v>111</v>
      </c>
      <c r="L270" s="88"/>
      <c r="M270" s="245">
        <v>150</v>
      </c>
      <c r="N270" s="245">
        <f t="shared" si="172"/>
        <v>49.999500000000005</v>
      </c>
      <c r="Q270" s="383">
        <f t="shared" si="173"/>
        <v>52.928881049660859</v>
      </c>
      <c r="R270" s="383">
        <f t="shared" si="173"/>
        <v>54.457316726471596</v>
      </c>
      <c r="S270" s="383">
        <f t="shared" si="168"/>
        <v>56.029889282275782</v>
      </c>
      <c r="T270" s="383">
        <f t="shared" si="168"/>
        <v>57.647873264715074</v>
      </c>
      <c r="U270" s="383">
        <f t="shared" si="168"/>
        <v>59.312580026745117</v>
      </c>
      <c r="V270" s="383">
        <f t="shared" si="168"/>
        <v>61.025358789468463</v>
      </c>
      <c r="W270" s="383">
        <f t="shared" si="168"/>
        <v>62.787597735659013</v>
      </c>
      <c r="X270" s="383">
        <f t="shared" si="168"/>
        <v>64.600725134864376</v>
      </c>
      <c r="Y270" s="383">
        <f t="shared" si="168"/>
        <v>66.466210500998031</v>
      </c>
      <c r="Z270" s="383">
        <f t="shared" si="168"/>
        <v>68.385565783359297</v>
      </c>
      <c r="AA270" s="383">
        <f t="shared" si="168"/>
        <v>70.360346592046795</v>
      </c>
      <c r="AB270" s="383">
        <f t="shared" si="168"/>
        <v>72.392153458758216</v>
      </c>
      <c r="AC270" s="383">
        <f t="shared" si="168"/>
        <v>74.482633133998434</v>
      </c>
      <c r="AD270" s="383">
        <f t="shared" si="168"/>
        <v>76.63347992174738</v>
      </c>
      <c r="AE270" s="383">
        <f t="shared" si="168"/>
        <v>78.846437052669174</v>
      </c>
      <c r="AF270" s="383">
        <f t="shared" si="168"/>
        <v>81.123298096975788</v>
      </c>
      <c r="AG270" s="383">
        <f t="shared" si="168"/>
        <v>83.465908418090166</v>
      </c>
      <c r="AH270" s="383">
        <f t="shared" si="168"/>
        <v>85.876166668286885</v>
      </c>
      <c r="AI270" s="383">
        <f t="shared" si="169"/>
        <v>88.356026327522883</v>
      </c>
      <c r="AJ270" s="383">
        <f t="shared" si="168"/>
        <v>90.907497286705009</v>
      </c>
      <c r="AK270" s="385">
        <f t="shared" si="170"/>
        <v>1406.0859452510183</v>
      </c>
      <c r="AZ270" s="398" t="str">
        <f t="shared" si="174"/>
        <v>Herramientas</v>
      </c>
      <c r="BA270" s="414">
        <f>+Q270*(VLOOKUP(LEFT($AZ253,6),'2.1 Summary costs O&amp;M'!$J$3:$R$15,$BA$4,FALSE))</f>
        <v>317.57328629796518</v>
      </c>
      <c r="BB270" s="414">
        <f>+R270*(VLOOKUP(LEFT($AZ253,6),'2.1 Summary costs O&amp;M'!$J$3:$R$15,$BA$4,FALSE))</f>
        <v>326.74390035882959</v>
      </c>
      <c r="BC270" s="414">
        <f>+S270*(VLOOKUP(LEFT($AZ253,6),'2.1 Summary costs O&amp;M'!$J$3:$R$15,$BA$4,FALSE))</f>
        <v>336.17933569365471</v>
      </c>
      <c r="BD270" s="414">
        <f>+T270*(VLOOKUP(LEFT($AZ253,6),'2.1 Summary costs O&amp;M'!$J$3:$R$15,$BA$4,FALSE))</f>
        <v>345.88723958829041</v>
      </c>
      <c r="BE270" s="414">
        <f>+U270*(VLOOKUP(LEFT($AZ253,6),'2.1 Summary costs O&amp;M'!$J$3:$R$15,$BA$4,FALSE))</f>
        <v>355.87548016047072</v>
      </c>
      <c r="BF270" s="414">
        <f>+V270*(VLOOKUP(LEFT($AZ253,6),'2.1 Summary costs O&amp;M'!$J$3:$R$15,$BA$4,FALSE))</f>
        <v>366.15215273681076</v>
      </c>
      <c r="BG270" s="414">
        <f>+W270*(VLOOKUP(LEFT($AZ253,6),'2.1 Summary costs O&amp;M'!$J$3:$R$15,$BA$4,FALSE))</f>
        <v>376.72558641395409</v>
      </c>
      <c r="BH270" s="414">
        <f>+X270*(VLOOKUP(LEFT($AZ253,6),'2.1 Summary costs O&amp;M'!$J$3:$R$15,$BA$4,FALSE))</f>
        <v>387.60435080918626</v>
      </c>
      <c r="BI270" s="414">
        <f>+Y270*(VLOOKUP(LEFT($AZ253,6),'2.1 Summary costs O&amp;M'!$J$3:$R$15,$BA$4,FALSE))</f>
        <v>398.79726300598816</v>
      </c>
      <c r="BJ270" s="414">
        <f>+Z270*(VLOOKUP(LEFT($AZ253,6),'2.1 Summary costs O&amp;M'!$J$3:$R$15,$BA$4,FALSE))</f>
        <v>410.31339470015575</v>
      </c>
      <c r="BK270" s="414">
        <f>+AA270*(VLOOKUP(LEFT($AZ253,6),'2.1 Summary costs O&amp;M'!$J$3:$R$15,$BA$4,FALSE))</f>
        <v>422.16207955228077</v>
      </c>
      <c r="BL270" s="414">
        <f>+AB270*(VLOOKUP(LEFT($AZ253,6),'2.1 Summary costs O&amp;M'!$J$3:$R$15,$BA$4,FALSE))</f>
        <v>434.35292075254927</v>
      </c>
      <c r="BM270" s="414">
        <f>+AC270*(VLOOKUP(LEFT($AZ253,6),'2.1 Summary costs O&amp;M'!$J$3:$R$15,$BA$4,FALSE))</f>
        <v>446.8957988039906</v>
      </c>
      <c r="BN270" s="414">
        <f>+AD270*(VLOOKUP(LEFT($AZ253,6),'2.1 Summary costs O&amp;M'!$J$3:$R$15,$BA$4,FALSE))</f>
        <v>459.80087953048428</v>
      </c>
      <c r="BO270" s="414">
        <f>+AE270*(VLOOKUP(LEFT($AZ253,6),'2.1 Summary costs O&amp;M'!$J$3:$R$15,$BA$4,FALSE))</f>
        <v>473.07862231601507</v>
      </c>
      <c r="BP270" s="414">
        <f>+AF270*(VLOOKUP(LEFT($AZ253,6),'2.1 Summary costs O&amp;M'!$J$3:$R$15,$BA$4,FALSE))</f>
        <v>486.73978858185473</v>
      </c>
      <c r="BQ270" s="414">
        <f>+AG270*(VLOOKUP(LEFT($AZ253,6),'2.1 Summary costs O&amp;M'!$J$3:$R$15,$BA$4,FALSE))</f>
        <v>500.79545050854097</v>
      </c>
      <c r="BR270" s="414">
        <f>+AH270*(VLOOKUP(LEFT($AZ253,6),'2.1 Summary costs O&amp;M'!$J$3:$R$15,$BA$4,FALSE))</f>
        <v>515.25700000972131</v>
      </c>
      <c r="BS270" s="414">
        <f>+AI270*(VLOOKUP(LEFT($AZ253,6),'2.1 Summary costs O&amp;M'!$J$3:$R$15,$BA$4,FALSE))</f>
        <v>530.13615796513727</v>
      </c>
      <c r="BT270" s="414">
        <f>+AJ270*(VLOOKUP(LEFT($AZ253,6),'2.1 Summary costs O&amp;M'!$J$3:$R$15,$BA$4,FALSE))</f>
        <v>545.44498372023008</v>
      </c>
      <c r="BU270" s="412">
        <f t="shared" si="171"/>
        <v>8436.5156715061094</v>
      </c>
    </row>
    <row r="271" spans="5:73" ht="15.75" thickBot="1" x14ac:dyDescent="0.3">
      <c r="E271" s="127"/>
      <c r="F271" s="438"/>
      <c r="G271" s="162" t="s">
        <v>153</v>
      </c>
      <c r="H271" s="320"/>
      <c r="I271" s="163"/>
      <c r="J271" s="163"/>
      <c r="K271" s="163"/>
      <c r="L271" s="163"/>
      <c r="M271" s="245"/>
      <c r="N271" s="245">
        <f>SUM(N264:N270)</f>
        <v>1504.4994999999999</v>
      </c>
      <c r="Q271" s="385">
        <f t="shared" ref="Q271" si="175">SUM(Q264:Q270)</f>
        <v>1592.6454279497643</v>
      </c>
      <c r="R271" s="385">
        <f t="shared" ref="R271:AI271" si="176">SUM(R264:R270)</f>
        <v>1638.6365020913838</v>
      </c>
      <c r="S271" s="385">
        <f t="shared" si="176"/>
        <v>1685.955667761463</v>
      </c>
      <c r="T271" s="385">
        <f t="shared" si="176"/>
        <v>1734.6412764693087</v>
      </c>
      <c r="U271" s="385">
        <f t="shared" si="176"/>
        <v>1784.7327872068322</v>
      </c>
      <c r="V271" s="385">
        <f t="shared" si="176"/>
        <v>1836.2707984295021</v>
      </c>
      <c r="W271" s="385">
        <f t="shared" si="176"/>
        <v>1889.2970809608116</v>
      </c>
      <c r="X271" s="385">
        <f t="shared" si="176"/>
        <v>1943.8546118469362</v>
      </c>
      <c r="Y271" s="385">
        <f t="shared" si="176"/>
        <v>1999.9876091890173</v>
      </c>
      <c r="Z271" s="385">
        <f t="shared" si="176"/>
        <v>2057.741567981303</v>
      </c>
      <c r="AA271" s="385">
        <f t="shared" si="176"/>
        <v>2117.1632969841921</v>
      </c>
      <c r="AB271" s="385">
        <f t="shared" si="176"/>
        <v>2178.3009566620663</v>
      </c>
      <c r="AC271" s="385">
        <f t="shared" si="176"/>
        <v>2241.2040982166636</v>
      </c>
      <c r="AD271" s="385">
        <f t="shared" si="176"/>
        <v>2305.9237037476169</v>
      </c>
      <c r="AE271" s="385">
        <f t="shared" si="176"/>
        <v>2372.5122275727199</v>
      </c>
      <c r="AF271" s="385">
        <f t="shared" si="176"/>
        <v>2441.0236387414079</v>
      </c>
      <c r="AG271" s="385">
        <f t="shared" si="176"/>
        <v>2511.5134647758969</v>
      </c>
      <c r="AH271" s="385">
        <f t="shared" si="176"/>
        <v>2584.0388366754523</v>
      </c>
      <c r="AI271" s="385">
        <f t="shared" si="176"/>
        <v>2658.6585352202524</v>
      </c>
      <c r="AJ271" s="385">
        <f t="shared" ref="AJ271" si="177">SUM(AJ264:AJ270)</f>
        <v>2735.433038612367</v>
      </c>
      <c r="AK271" s="385">
        <f>SUM(Q271:AJ271)</f>
        <v>42309.535127094954</v>
      </c>
      <c r="AZ271" t="str">
        <f t="shared" si="174"/>
        <v>Subtotal USD</v>
      </c>
      <c r="BA271" s="412">
        <f>+Q271*(VLOOKUP(LEFT($AZ253,6),'2.1 Summary costs O&amp;M'!$J$3:$R$15,$BA$4,FALSE))</f>
        <v>9555.872567698585</v>
      </c>
      <c r="BB271" s="412">
        <f>+R271*(VLOOKUP(LEFT($AZ253,6),'2.1 Summary costs O&amp;M'!$J$3:$R$15,$BA$4,FALSE))</f>
        <v>9831.8190125483034</v>
      </c>
      <c r="BC271" s="412">
        <f>+S271*(VLOOKUP(LEFT($AZ253,6),'2.1 Summary costs O&amp;M'!$J$3:$R$15,$BA$4,FALSE))</f>
        <v>10115.734006568779</v>
      </c>
      <c r="BD271" s="412">
        <f>+T271*(VLOOKUP(LEFT($AZ253,6),'2.1 Summary costs O&amp;M'!$J$3:$R$15,$BA$4,FALSE))</f>
        <v>10407.847658815852</v>
      </c>
      <c r="BE271" s="412">
        <f>+U271*(VLOOKUP(LEFT($AZ253,6),'2.1 Summary costs O&amp;M'!$J$3:$R$15,$BA$4,FALSE))</f>
        <v>10708.396723240992</v>
      </c>
      <c r="BF271" s="412">
        <f>+V271*(VLOOKUP(LEFT($AZ253,6),'2.1 Summary costs O&amp;M'!$J$3:$R$15,$BA$4,FALSE))</f>
        <v>11017.624790577012</v>
      </c>
      <c r="BG271" s="412">
        <f>+W271*(VLOOKUP(LEFT($AZ253,6),'2.1 Summary costs O&amp;M'!$J$3:$R$15,$BA$4,FALSE))</f>
        <v>11335.78248576487</v>
      </c>
      <c r="BH271" s="412">
        <f>+X271*(VLOOKUP(LEFT($AZ253,6),'2.1 Summary costs O&amp;M'!$J$3:$R$15,$BA$4,FALSE))</f>
        <v>11663.127671081616</v>
      </c>
      <c r="BI271" s="412">
        <f>+Y271*(VLOOKUP(LEFT($AZ253,6),'2.1 Summary costs O&amp;M'!$J$3:$R$15,$BA$4,FALSE))</f>
        <v>11999.925655134104</v>
      </c>
      <c r="BJ271" s="412">
        <f>+Z271*(VLOOKUP(LEFT($AZ253,6),'2.1 Summary costs O&amp;M'!$J$3:$R$15,$BA$4,FALSE))</f>
        <v>12346.449407887818</v>
      </c>
      <c r="BK271" s="412">
        <f>+AA271*(VLOOKUP(LEFT($AZ253,6),'2.1 Summary costs O&amp;M'!$J$3:$R$15,$BA$4,FALSE))</f>
        <v>12702.979781905153</v>
      </c>
      <c r="BL271" s="412">
        <f>+AB271*(VLOOKUP(LEFT($AZ253,6),'2.1 Summary costs O&amp;M'!$J$3:$R$15,$BA$4,FALSE))</f>
        <v>13069.805739972398</v>
      </c>
      <c r="BM271" s="412">
        <f>+AC271*(VLOOKUP(LEFT($AZ253,6),'2.1 Summary costs O&amp;M'!$J$3:$R$15,$BA$4,FALSE))</f>
        <v>13447.224589299982</v>
      </c>
      <c r="BN271" s="412">
        <f>+AD271*(VLOOKUP(LEFT($AZ253,6),'2.1 Summary costs O&amp;M'!$J$3:$R$15,$BA$4,FALSE))</f>
        <v>13835.542222485701</v>
      </c>
      <c r="BO271" s="412">
        <f>+AE271*(VLOOKUP(LEFT($AZ253,6),'2.1 Summary costs O&amp;M'!$J$3:$R$15,$BA$4,FALSE))</f>
        <v>14235.073365436319</v>
      </c>
      <c r="BP271" s="412">
        <f>+AF271*(VLOOKUP(LEFT($AZ253,6),'2.1 Summary costs O&amp;M'!$J$3:$R$15,$BA$4,FALSE))</f>
        <v>14646.141832448448</v>
      </c>
      <c r="BQ271" s="412">
        <f>+AG271*(VLOOKUP(LEFT($AZ253,6),'2.1 Summary costs O&amp;M'!$J$3:$R$15,$BA$4,FALSE))</f>
        <v>15069.080788655381</v>
      </c>
      <c r="BR271" s="412">
        <f>+AH271*(VLOOKUP(LEFT($AZ253,6),'2.1 Summary costs O&amp;M'!$J$3:$R$15,$BA$4,FALSE))</f>
        <v>15504.233020052714</v>
      </c>
      <c r="BS271" s="412">
        <f>+AI271*(VLOOKUP(LEFT($AZ253,6),'2.1 Summary costs O&amp;M'!$J$3:$R$15,$BA$4,FALSE))</f>
        <v>15951.951211321513</v>
      </c>
      <c r="BT271" s="412">
        <f>+AJ271*(VLOOKUP(LEFT($AZ253,6),'2.1 Summary costs O&amp;M'!$J$3:$R$15,$BA$4,FALSE))</f>
        <v>16412.598231674201</v>
      </c>
      <c r="BU271" s="412">
        <f t="shared" si="171"/>
        <v>253857.21076256977</v>
      </c>
    </row>
    <row r="272" spans="5:73" ht="15.75" thickBot="1" x14ac:dyDescent="0.3">
      <c r="E272" s="127"/>
      <c r="F272" s="438"/>
      <c r="G272" s="92" t="s">
        <v>157</v>
      </c>
      <c r="H272" s="122"/>
      <c r="I272" s="169" t="s">
        <v>155</v>
      </c>
      <c r="J272" s="169"/>
      <c r="K272" s="169" t="s">
        <v>101</v>
      </c>
      <c r="L272" s="169"/>
      <c r="M272" s="93" t="s">
        <v>156</v>
      </c>
      <c r="N272" s="77" t="s">
        <v>102</v>
      </c>
    </row>
    <row r="273" spans="1:73" ht="15.75" thickBot="1" x14ac:dyDescent="0.3">
      <c r="E273" s="127"/>
      <c r="F273" s="438"/>
      <c r="G273" s="140"/>
      <c r="H273" s="323"/>
      <c r="I273" s="139"/>
      <c r="J273" s="139"/>
      <c r="K273" s="136"/>
      <c r="L273" s="136"/>
      <c r="M273" s="111"/>
      <c r="N273" s="82">
        <f>M273*I273</f>
        <v>0</v>
      </c>
    </row>
    <row r="274" spans="1:73" ht="15.75" thickBot="1" x14ac:dyDescent="0.3">
      <c r="E274" s="127"/>
      <c r="F274" s="438"/>
      <c r="G274" s="170" t="s">
        <v>153</v>
      </c>
      <c r="H274" s="171"/>
      <c r="I274" s="171"/>
      <c r="J274" s="171"/>
      <c r="K274" s="171"/>
      <c r="L274" s="171"/>
      <c r="M274" s="172"/>
      <c r="N274" s="95">
        <f>N273</f>
        <v>0</v>
      </c>
    </row>
    <row r="275" spans="1:73" ht="15.75" thickBot="1" x14ac:dyDescent="0.3">
      <c r="E275" s="127"/>
      <c r="F275" s="439"/>
      <c r="G275" s="162" t="s">
        <v>158</v>
      </c>
      <c r="H275" s="320"/>
      <c r="I275" s="163"/>
      <c r="J275" s="163"/>
      <c r="K275" s="163"/>
      <c r="L275" s="163"/>
      <c r="M275" s="163"/>
      <c r="N275" s="154">
        <f>N274+N271+N262</f>
        <v>1755.9161666666666</v>
      </c>
    </row>
    <row r="276" spans="1:73"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73"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73"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73" s="246" customFormat="1" ht="48.6" customHeight="1" thickBot="1" x14ac:dyDescent="0.3">
      <c r="A279" s="395" t="str">
        <f>+F279</f>
        <v>2.1.12. Construct living barriers for soil conservation</v>
      </c>
      <c r="B279" s="396">
        <f>+AK288*($N$2*(1+$N$3))</f>
        <v>837.15074389016354</v>
      </c>
      <c r="C279" s="397">
        <f>+AK297</f>
        <v>0</v>
      </c>
      <c r="D279" s="397">
        <f>+C279+B279</f>
        <v>837.15074389016354</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c r="AZ279" t="str">
        <f>+F279</f>
        <v>2.1.12. Construct living barriers for soil conservation</v>
      </c>
      <c r="BA279"/>
      <c r="BB279"/>
      <c r="BC279"/>
      <c r="BD279"/>
      <c r="BE279"/>
      <c r="BF279"/>
      <c r="BG279"/>
      <c r="BH279"/>
      <c r="BI279"/>
      <c r="BJ279"/>
      <c r="BK279"/>
      <c r="BL279"/>
      <c r="BM279"/>
      <c r="BN279"/>
      <c r="BO279"/>
      <c r="BP279"/>
      <c r="BQ279"/>
      <c r="BR279"/>
      <c r="BS279"/>
      <c r="BT279"/>
      <c r="BU279"/>
    </row>
    <row r="280" spans="1:73"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178">+$N280*(1+$N$1)^(1+S$6)</f>
        <v>11.20608991735433</v>
      </c>
      <c r="T280" s="383"/>
      <c r="U280" s="383"/>
      <c r="V280" s="383">
        <f t="shared" si="178"/>
        <v>12.205193809831789</v>
      </c>
      <c r="W280" s="383"/>
      <c r="X280" s="383"/>
      <c r="Y280" s="383">
        <f t="shared" si="178"/>
        <v>13.293375033949943</v>
      </c>
      <c r="Z280" s="383"/>
      <c r="AA280" s="383"/>
      <c r="AB280" s="383">
        <f t="shared" si="178"/>
        <v>14.478575477506418</v>
      </c>
      <c r="AC280" s="383"/>
      <c r="AD280" s="383"/>
      <c r="AE280" s="383">
        <f t="shared" si="178"/>
        <v>15.769445104984882</v>
      </c>
      <c r="AF280" s="383"/>
      <c r="AG280" s="383"/>
      <c r="AH280" s="383">
        <f t="shared" si="178"/>
        <v>17.175405087708253</v>
      </c>
      <c r="AI280" s="383"/>
      <c r="AJ280" s="383"/>
      <c r="AK280" s="392">
        <f t="shared" ref="AK280:AK282" si="179">SUM(Q280:AJ280)</f>
        <v>84.128084431335608</v>
      </c>
      <c r="AL280" s="240"/>
      <c r="AM280" s="240"/>
      <c r="AN280" s="240"/>
      <c r="AO280" s="240"/>
      <c r="AP280" s="240"/>
      <c r="AT280" s="253"/>
      <c r="AU280" s="253"/>
      <c r="AV280" s="253"/>
      <c r="AW280" s="254"/>
      <c r="AZ280" t="str">
        <f>+G280</f>
        <v>Renewal of living barriers</v>
      </c>
      <c r="BA280" s="412">
        <f>+Q280*($N$2*(1+$N$3))*(VLOOKUP(LEFT(AZ279,6),'2.1 Summary costs O&amp;M'!$J$3:$R$15,BA4,FALSE))</f>
        <v>0</v>
      </c>
      <c r="BB280" s="412">
        <f>+R280*($N$2*(1+$N$3))*(VLOOKUP(LEFT(AZ279,6),'2.1 Summary costs O&amp;M'!$J$3:$R$15,BA4,FALSE))</f>
        <v>0</v>
      </c>
      <c r="BC280" s="412">
        <f>+S280*($N$2*(1+$N$3))*(VLOOKUP(LEFT(AZ279,6),'2.1 Summary costs O&amp;M'!$J$3:$R$15,BA4,FALSE))</f>
        <v>1784.1721368221679</v>
      </c>
      <c r="BD280" s="412">
        <f>+T280*($N$2*(1+$N$3))*(VLOOKUP(LEFT(AZ279,6),'2.1 Summary costs O&amp;M'!$J$3:$R$15,BA4,FALSE))</f>
        <v>0</v>
      </c>
      <c r="BE280" s="412">
        <f>+U280*($N$2*(1+$N$3))*(VLOOKUP(LEFT(AZ279,6),'2.1 Summary costs O&amp;M'!$J$3:$R$15,BA4,FALSE))</f>
        <v>0</v>
      </c>
      <c r="BF280" s="412">
        <f>+V280*($N$2*(1+$N$3))*(VLOOKUP(LEFT(AZ279,6),'2.1 Summary costs O&amp;M'!$J$3:$R$15,BA4,FALSE))</f>
        <v>1943.2439754291622</v>
      </c>
      <c r="BG280" s="412">
        <f>+W280*($N$2*(1+$N$3))*(VLOOKUP(LEFT(AZ279,6),'2.1 Summary costs O&amp;M'!$J$3:$R$15,BA4,FALSE))</f>
        <v>0</v>
      </c>
      <c r="BH280" s="412">
        <f>+X280*($N$2*(1+$N$3))*(VLOOKUP(LEFT(AZ279,6),'2.1 Summary costs O&amp;M'!$J$3:$R$15,BA4,FALSE))</f>
        <v>0</v>
      </c>
      <c r="BI280" s="412">
        <f>+Y280*($N$2*(1+$N$3))*(VLOOKUP(LEFT(AZ279,6),'2.1 Summary costs O&amp;M'!$J$3:$R$15,BA4,FALSE))</f>
        <v>2116.4982179172521</v>
      </c>
      <c r="BJ280" s="412">
        <f>+Z280*($N$2*(1+$N$3))*(VLOOKUP(LEFT(AZ279,6),'2.1 Summary costs O&amp;M'!$J$3:$R$15,BA4,FALSE))</f>
        <v>0</v>
      </c>
      <c r="BK280" s="412">
        <f>+AA280*($N$2*(1+$N$3))*(VLOOKUP(LEFT(AZ279,6),'2.1 Summary costs O&amp;M'!$J$3:$R$15,BA4,FALSE))</f>
        <v>0</v>
      </c>
      <c r="BL280" s="412">
        <f>+AB280*($N$2*(1+$N$3))*(VLOOKUP(LEFT(AZ279,6),'2.1 Summary costs O&amp;M'!$J$3:$R$15,BA4,FALSE))</f>
        <v>2305.1993280759307</v>
      </c>
      <c r="BM280" s="412">
        <f>+AC280*($N$2*(1+$N$3))*(VLOOKUP(LEFT(AZ279,6),'2.1 Summary costs O&amp;M'!$J$3:$R$15,BA4,FALSE))</f>
        <v>0</v>
      </c>
      <c r="BN280" s="412">
        <f>+AD280*($N$2*(1+$N$3))*(VLOOKUP(LEFT(AZ279,6),'2.1 Summary costs O&amp;M'!$J$3:$R$15,BA4,FALSE))</f>
        <v>0</v>
      </c>
      <c r="BO280" s="412">
        <f>+AE280*($N$2*(1+$N$3))*(VLOOKUP(LEFT(AZ279,6),'2.1 Summary costs O&amp;M'!$J$3:$R$15,BA4,FALSE))</f>
        <v>2510.7245057786672</v>
      </c>
      <c r="BP280" s="412">
        <f>+AF280*($N$2*(1+$N$3))*(VLOOKUP(LEFT(AZ279,6),'2.1 Summary costs O&amp;M'!$J$3:$R$15,BA4,FALSE))</f>
        <v>0</v>
      </c>
      <c r="BQ280" s="412">
        <f>+AG280*($N$2*(1+$N$3))*(VLOOKUP(LEFT(AZ279,6),'2.1 Summary costs O&amp;M'!$J$3:$R$15,BA4,FALSE))</f>
        <v>0</v>
      </c>
      <c r="BR280" s="412">
        <f>+AH280*($N$2*(1+$N$3))*(VLOOKUP(LEFT(AZ279,6),'2.1 Summary costs O&amp;M'!$J$3:$R$15,BA4,FALSE))</f>
        <v>2734.5737382194366</v>
      </c>
      <c r="BS280" s="412">
        <f>+AI280*($N$2*(1+$N$3))*(VLOOKUP(LEFT(AZ279,6),'2.1 Summary costs O&amp;M'!$J$3:$R$15,BA4,FALSE))</f>
        <v>0</v>
      </c>
      <c r="BT280" s="412">
        <f>+AJ280*($N$2*(1+$N$3))*(VLOOKUP(LEFT(AZ279,6),'2.1 Summary costs O&amp;M'!$J$3:$R$15,BA4,FALSE))</f>
        <v>0</v>
      </c>
      <c r="BU280" s="412">
        <f>SUM(BA280:BT280)</f>
        <v>13394.411902242617</v>
      </c>
    </row>
    <row r="281" spans="1:73"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179"/>
        <v>0</v>
      </c>
      <c r="AL281" s="240"/>
      <c r="AM281" s="240"/>
      <c r="AN281" s="240"/>
      <c r="AO281" s="240"/>
      <c r="AP281" s="240"/>
      <c r="AT281" s="253"/>
      <c r="AU281" s="253"/>
      <c r="AV281" s="253"/>
      <c r="AW281" s="254"/>
      <c r="AZ281">
        <f t="shared" ref="AZ281:AZ288" si="180">+G281</f>
        <v>0</v>
      </c>
      <c r="BA281" s="412">
        <f>+Q281*($N$2*(1+$N$3))*(VLOOKUP(LEFT(AZ279,6),'2.1 Summary costs O&amp;M'!$J$3:$R$15,BA4,FALSE))</f>
        <v>0</v>
      </c>
      <c r="BB281" s="412">
        <f>+R281*($N$2*(1+$N$3))*(VLOOKUP(LEFT(AZ279,6),'2.1 Summary costs O&amp;M'!$J$3:$R$15,BA4,FALSE))</f>
        <v>0</v>
      </c>
      <c r="BC281" s="412">
        <f>+S281*($N$2*(1+$N$3))*(VLOOKUP(LEFT(AZ279,6),'2.1 Summary costs O&amp;M'!$J$3:$R$15,BA4,FALSE))</f>
        <v>0</v>
      </c>
      <c r="BD281" s="412">
        <f>+T281*($N$2*(1+$N$3))*(VLOOKUP(LEFT(AZ279,6),'2.1 Summary costs O&amp;M'!$J$3:$R$15,BA4,FALSE))</f>
        <v>0</v>
      </c>
      <c r="BE281" s="412">
        <f>+U281*($N$2*(1+$N$3))*(VLOOKUP(LEFT(AZ279,6),'2.1 Summary costs O&amp;M'!$J$3:$R$15,BA4,FALSE))</f>
        <v>0</v>
      </c>
      <c r="BF281" s="412">
        <f>+V281*($N$2*(1+$N$3))*(VLOOKUP(LEFT(AZ279,6),'2.1 Summary costs O&amp;M'!$J$3:$R$15,BA4,FALSE))</f>
        <v>0</v>
      </c>
      <c r="BG281" s="412">
        <f>+W281*($N$2*(1+$N$3))*(VLOOKUP(LEFT(AZ279,6),'2.1 Summary costs O&amp;M'!$J$3:$R$15,BA4,FALSE))</f>
        <v>0</v>
      </c>
      <c r="BH281" s="412">
        <f>+X281*($N$2*(1+$N$3))*(VLOOKUP(LEFT(AZ279,6),'2.1 Summary costs O&amp;M'!$J$3:$R$15,BA4,FALSE))</f>
        <v>0</v>
      </c>
      <c r="BI281" s="412">
        <f>+Y281*($N$2*(1+$N$3))*(VLOOKUP(LEFT(AZ279,6),'2.1 Summary costs O&amp;M'!$J$3:$R$15,BA4,FALSE))</f>
        <v>0</v>
      </c>
      <c r="BJ281" s="412">
        <f>+Z281*($N$2*(1+$N$3))*(VLOOKUP(LEFT(AZ279,6),'2.1 Summary costs O&amp;M'!$J$3:$R$15,BA4,FALSE))</f>
        <v>0</v>
      </c>
      <c r="BK281" s="412">
        <f>+AA281*($N$2*(1+$N$3))*(VLOOKUP(LEFT(AZ279,6),'2.1 Summary costs O&amp;M'!$J$3:$R$15,BA4,FALSE))</f>
        <v>0</v>
      </c>
      <c r="BL281" s="412">
        <f>+AB281*($N$2*(1+$N$3))*(VLOOKUP(LEFT(AZ279,6),'2.1 Summary costs O&amp;M'!$J$3:$R$15,BA4,FALSE))</f>
        <v>0</v>
      </c>
      <c r="BM281" s="412">
        <f>+AC281*($N$2*(1+$N$3))*(VLOOKUP(LEFT(AZ279,6),'2.1 Summary costs O&amp;M'!$J$3:$R$15,BA4,FALSE))</f>
        <v>0</v>
      </c>
      <c r="BN281" s="412">
        <f>+AD281*($N$2*(1+$N$3))*(VLOOKUP(LEFT(AZ279,6),'2.1 Summary costs O&amp;M'!$J$3:$R$15,BA4,FALSE))</f>
        <v>0</v>
      </c>
      <c r="BO281" s="412">
        <f>+AE281*($N$2*(1+$N$3))*(VLOOKUP(LEFT(AZ279,6),'2.1 Summary costs O&amp;M'!$J$3:$R$15,BA4,FALSE))</f>
        <v>0</v>
      </c>
      <c r="BP281" s="412">
        <f>+AF281*($N$2*(1+$N$3))*(VLOOKUP(LEFT(AZ279,6),'2.1 Summary costs O&amp;M'!$J$3:$R$15,BA4,FALSE))</f>
        <v>0</v>
      </c>
      <c r="BQ281" s="412">
        <f>+AG281*($N$2*(1+$N$3))*(VLOOKUP(LEFT(AZ279,6),'2.1 Summary costs O&amp;M'!$J$3:$R$15,BA4,FALSE))</f>
        <v>0</v>
      </c>
      <c r="BR281" s="412">
        <f>+AH281*($N$2*(1+$N$3))*(VLOOKUP(LEFT(AZ279,6),'2.1 Summary costs O&amp;M'!$J$3:$R$15,BA4,FALSE))</f>
        <v>0</v>
      </c>
      <c r="BS281" s="412">
        <f>+AI281*($N$2*(1+$N$3))*(VLOOKUP(LEFT(AZ279,6),'2.1 Summary costs O&amp;M'!$J$3:$R$15,BA4,FALSE))</f>
        <v>0</v>
      </c>
      <c r="BT281" s="412">
        <f>+AJ281*($N$2*(1+$N$3))*(VLOOKUP(LEFT(AZ279,6),'2.1 Summary costs O&amp;M'!$J$3:$R$15,BA4,FALSE))</f>
        <v>0</v>
      </c>
      <c r="BU281" s="412">
        <f t="shared" ref="BU281:BU288" si="181">SUM(BA281:BT281)</f>
        <v>0</v>
      </c>
    </row>
    <row r="282" spans="1:73"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179"/>
        <v>0</v>
      </c>
      <c r="AL282" s="240"/>
      <c r="AM282" s="240"/>
      <c r="AN282" s="240"/>
      <c r="AO282" s="240"/>
      <c r="AP282" s="240"/>
      <c r="AT282" s="253"/>
      <c r="AU282" s="253"/>
      <c r="AV282" s="253"/>
      <c r="AW282" s="254"/>
      <c r="AZ282">
        <f t="shared" si="180"/>
        <v>0</v>
      </c>
      <c r="BA282" s="412">
        <f>+Q282*($N$2*(1+$N$3))*(VLOOKUP(LEFT(AZ279,6),'2.1 Summary costs O&amp;M'!$J$3:$R$15,BA4,FALSE))</f>
        <v>0</v>
      </c>
      <c r="BB282" s="412">
        <f>+R282*($N$2*(1+$N$3))*(VLOOKUP(LEFT(AZ279,6),'2.1 Summary costs O&amp;M'!$J$3:$R$15,BA4,FALSE))</f>
        <v>0</v>
      </c>
      <c r="BC282" s="412">
        <f>+S282*($N$2*(1+$N$3))*(VLOOKUP(LEFT(AZ279,6),'2.1 Summary costs O&amp;M'!$J$3:$R$15,BA4,FALSE))</f>
        <v>0</v>
      </c>
      <c r="BD282" s="412">
        <f>+T282*($N$2*(1+$N$3))*(VLOOKUP(LEFT(AZ279,6),'2.1 Summary costs O&amp;M'!$J$3:$R$15,BA4,FALSE))</f>
        <v>0</v>
      </c>
      <c r="BE282" s="412">
        <f>+U282*($N$2*(1+$N$3))*(VLOOKUP(LEFT(AZ279,6),'2.1 Summary costs O&amp;M'!$J$3:$R$15,BA4,FALSE))</f>
        <v>0</v>
      </c>
      <c r="BF282" s="412">
        <f>+V282*($N$2*(1+$N$3))*(VLOOKUP(LEFT(AZ279,6),'2.1 Summary costs O&amp;M'!$J$3:$R$15,BA4,FALSE))</f>
        <v>0</v>
      </c>
      <c r="BG282" s="412">
        <f>+W282*($N$2*(1+$N$3))*(VLOOKUP(LEFT(AZ279,6),'2.1 Summary costs O&amp;M'!$J$3:$R$15,BA4,FALSE))</f>
        <v>0</v>
      </c>
      <c r="BH282" s="412">
        <f>+X282*($N$2*(1+$N$3))*(VLOOKUP(LEFT(AZ279,6),'2.1 Summary costs O&amp;M'!$J$3:$R$15,BA4,FALSE))</f>
        <v>0</v>
      </c>
      <c r="BI282" s="412">
        <f>+Y282*($N$2*(1+$N$3))*(VLOOKUP(LEFT(AZ279,6),'2.1 Summary costs O&amp;M'!$J$3:$R$15,BA4,FALSE))</f>
        <v>0</v>
      </c>
      <c r="BJ282" s="412">
        <f>+Z282*($N$2*(1+$N$3))*(VLOOKUP(LEFT(AZ279,6),'2.1 Summary costs O&amp;M'!$J$3:$R$15,BA4,FALSE))</f>
        <v>0</v>
      </c>
      <c r="BK282" s="412">
        <f>+AA282*($N$2*(1+$N$3))*(VLOOKUP(LEFT(AZ279,6),'2.1 Summary costs O&amp;M'!$J$3:$R$15,BA4,FALSE))</f>
        <v>0</v>
      </c>
      <c r="BL282" s="412">
        <f>+AB282*($N$2*(1+$N$3))*(VLOOKUP(LEFT(AZ279,6),'2.1 Summary costs O&amp;M'!$J$3:$R$15,BA4,FALSE))</f>
        <v>0</v>
      </c>
      <c r="BM282" s="412">
        <f>+AC282*($N$2*(1+$N$3))*(VLOOKUP(LEFT(AZ279,6),'2.1 Summary costs O&amp;M'!$J$3:$R$15,BA4,FALSE))</f>
        <v>0</v>
      </c>
      <c r="BN282" s="412">
        <f>+AD282*($N$2*(1+$N$3))*(VLOOKUP(LEFT(AZ279,6),'2.1 Summary costs O&amp;M'!$J$3:$R$15,BA4,FALSE))</f>
        <v>0</v>
      </c>
      <c r="BO282" s="412">
        <f>+AE282*($N$2*(1+$N$3))*(VLOOKUP(LEFT(AZ279,6),'2.1 Summary costs O&amp;M'!$J$3:$R$15,BA4,FALSE))</f>
        <v>0</v>
      </c>
      <c r="BP282" s="412">
        <f>+AF282*($N$2*(1+$N$3))*(VLOOKUP(LEFT(AZ279,6),'2.1 Summary costs O&amp;M'!$J$3:$R$15,BA4,FALSE))</f>
        <v>0</v>
      </c>
      <c r="BQ282" s="412">
        <f>+AG282*($N$2*(1+$N$3))*(VLOOKUP(LEFT(AZ279,6),'2.1 Summary costs O&amp;M'!$J$3:$R$15,BA4,FALSE))</f>
        <v>0</v>
      </c>
      <c r="BR282" s="412">
        <f>+AH282*($N$2*(1+$N$3))*(VLOOKUP(LEFT(AZ279,6),'2.1 Summary costs O&amp;M'!$J$3:$R$15,BA4,FALSE))</f>
        <v>0</v>
      </c>
      <c r="BS282" s="412">
        <f>+AI282*($N$2*(1+$N$3))*(VLOOKUP(LEFT(AZ279,6),'2.1 Summary costs O&amp;M'!$J$3:$R$15,BA4,FALSE))</f>
        <v>0</v>
      </c>
      <c r="BT282" s="412">
        <f>+AJ282*($N$2*(1+$N$3))*(VLOOKUP(LEFT(AZ279,6),'2.1 Summary costs O&amp;M'!$J$3:$R$15,BA4,FALSE))</f>
        <v>0</v>
      </c>
      <c r="BU282" s="412">
        <f t="shared" si="181"/>
        <v>0</v>
      </c>
    </row>
    <row r="283" spans="1:73"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c r="AZ283">
        <f t="shared" si="180"/>
        <v>0</v>
      </c>
      <c r="BA283" s="412">
        <f>+Q283*($N$2*(1+$N$3))*(VLOOKUP(LEFT(AZ279,6),'2.1 Summary costs O&amp;M'!$J$3:$R$15,BA4,FALSE))</f>
        <v>0</v>
      </c>
      <c r="BB283" s="412">
        <f>+R283*($N$2*(1+$N$3))*(VLOOKUP(LEFT(AZ279,6),'2.1 Summary costs O&amp;M'!$J$3:$R$15,BA4,FALSE))</f>
        <v>0</v>
      </c>
      <c r="BC283" s="412">
        <f>+S283*($N$2*(1+$N$3))*(VLOOKUP(LEFT(AZ279,6),'2.1 Summary costs O&amp;M'!$J$3:$R$15,BA4,FALSE))</f>
        <v>0</v>
      </c>
      <c r="BD283" s="412">
        <f>+T283*($N$2*(1+$N$3))*(VLOOKUP(LEFT(AZ279,6),'2.1 Summary costs O&amp;M'!$J$3:$R$15,BA4,FALSE))</f>
        <v>0</v>
      </c>
      <c r="BE283" s="412">
        <f>+U283*($N$2*(1+$N$3))*(VLOOKUP(LEFT(AZ279,6),'2.1 Summary costs O&amp;M'!$J$3:$R$15,BA4,FALSE))</f>
        <v>0</v>
      </c>
      <c r="BF283" s="412">
        <f>+V283*($N$2*(1+$N$3))*(VLOOKUP(LEFT(AZ279,6),'2.1 Summary costs O&amp;M'!$J$3:$R$15,BA4,FALSE))</f>
        <v>0</v>
      </c>
      <c r="BG283" s="412">
        <f>+W283*($N$2*(1+$N$3))*(VLOOKUP(LEFT(AZ279,6),'2.1 Summary costs O&amp;M'!$J$3:$R$15,BA4,FALSE))</f>
        <v>0</v>
      </c>
      <c r="BH283" s="412">
        <f>+X283*($N$2*(1+$N$3))*(VLOOKUP(LEFT(AZ279,6),'2.1 Summary costs O&amp;M'!$J$3:$R$15,BA4,FALSE))</f>
        <v>0</v>
      </c>
      <c r="BI283" s="412">
        <f>+Y283*($N$2*(1+$N$3))*(VLOOKUP(LEFT(AZ279,6),'2.1 Summary costs O&amp;M'!$J$3:$R$15,BA4,FALSE))</f>
        <v>0</v>
      </c>
      <c r="BJ283" s="412">
        <f>+Z283*($N$2*(1+$N$3))*(VLOOKUP(LEFT(AZ279,6),'2.1 Summary costs O&amp;M'!$J$3:$R$15,BA4,FALSE))</f>
        <v>0</v>
      </c>
      <c r="BK283" s="412">
        <f>+AA283*($N$2*(1+$N$3))*(VLOOKUP(LEFT(AZ279,6),'2.1 Summary costs O&amp;M'!$J$3:$R$15,BA4,FALSE))</f>
        <v>0</v>
      </c>
      <c r="BL283" s="412">
        <f>+AB283*($N$2*(1+$N$3))*(VLOOKUP(LEFT(AZ279,6),'2.1 Summary costs O&amp;M'!$J$3:$R$15,BA4,FALSE))</f>
        <v>0</v>
      </c>
      <c r="BM283" s="412">
        <f>+AC283*($N$2*(1+$N$3))*(VLOOKUP(LEFT(AZ279,6),'2.1 Summary costs O&amp;M'!$J$3:$R$15,BA4,FALSE))</f>
        <v>0</v>
      </c>
      <c r="BN283" s="412">
        <f>+AD283*($N$2*(1+$N$3))*(VLOOKUP(LEFT(AZ279,6),'2.1 Summary costs O&amp;M'!$J$3:$R$15,BA4,FALSE))</f>
        <v>0</v>
      </c>
      <c r="BO283" s="412">
        <f>+AE283*($N$2*(1+$N$3))*(VLOOKUP(LEFT(AZ279,6),'2.1 Summary costs O&amp;M'!$J$3:$R$15,BA4,FALSE))</f>
        <v>0</v>
      </c>
      <c r="BP283" s="412">
        <f>+AF283*($N$2*(1+$N$3))*(VLOOKUP(LEFT(AZ279,6),'2.1 Summary costs O&amp;M'!$J$3:$R$15,BA4,FALSE))</f>
        <v>0</v>
      </c>
      <c r="BQ283" s="412">
        <f>+AG283*($N$2*(1+$N$3))*(VLOOKUP(LEFT(AZ279,6),'2.1 Summary costs O&amp;M'!$J$3:$R$15,BA4,FALSE))</f>
        <v>0</v>
      </c>
      <c r="BR283" s="412">
        <f>+AH283*($N$2*(1+$N$3))*(VLOOKUP(LEFT(AZ279,6),'2.1 Summary costs O&amp;M'!$J$3:$R$15,BA4,FALSE))</f>
        <v>0</v>
      </c>
      <c r="BS283" s="412">
        <f>+AI283*($N$2*(1+$N$3))*(VLOOKUP(LEFT(AZ279,6),'2.1 Summary costs O&amp;M'!$J$3:$R$15,BA4,FALSE))</f>
        <v>0</v>
      </c>
      <c r="BT283" s="412">
        <f>+AJ283*($N$2*(1+$N$3))*(VLOOKUP(LEFT(AZ279,6),'2.1 Summary costs O&amp;M'!$J$3:$R$15,BA4,FALSE))</f>
        <v>0</v>
      </c>
      <c r="BU283" s="412">
        <f t="shared" si="181"/>
        <v>0</v>
      </c>
    </row>
    <row r="284" spans="1:73"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182">SUM(Q284:AJ284)</f>
        <v>0</v>
      </c>
      <c r="AL284" s="240"/>
      <c r="AM284" s="240"/>
      <c r="AN284" s="240"/>
      <c r="AO284" s="240"/>
      <c r="AP284" s="240"/>
      <c r="AT284" s="253"/>
      <c r="AU284" s="253"/>
      <c r="AV284" s="253"/>
      <c r="AW284" s="254"/>
      <c r="AZ284">
        <f t="shared" si="180"/>
        <v>0</v>
      </c>
      <c r="BA284" s="412">
        <f>+Q284*($N$2*(1+$N$3))*(VLOOKUP(LEFT(AZ279,6),'2.1 Summary costs O&amp;M'!$J$3:$R$15,BA4,FALSE))</f>
        <v>0</v>
      </c>
      <c r="BB284" s="412">
        <f>+R284*($N$2*(1+$N$3))*(VLOOKUP(LEFT(AZ279,6),'2.1 Summary costs O&amp;M'!$J$3:$R$15,BA4,FALSE))</f>
        <v>0</v>
      </c>
      <c r="BC284" s="412">
        <f>+S284*($N$2*(1+$N$3))*(VLOOKUP(LEFT(AZ279,6),'2.1 Summary costs O&amp;M'!$J$3:$R$15,BA4,FALSE))</f>
        <v>0</v>
      </c>
      <c r="BD284" s="412">
        <f>+T284*($N$2*(1+$N$3))*(VLOOKUP(LEFT(AZ279,6),'2.1 Summary costs O&amp;M'!$J$3:$R$15,BA4,FALSE))</f>
        <v>0</v>
      </c>
      <c r="BE284" s="412">
        <f>+U284*($N$2*(1+$N$3))*(VLOOKUP(LEFT(AZ279,6),'2.1 Summary costs O&amp;M'!$J$3:$R$15,BA4,FALSE))</f>
        <v>0</v>
      </c>
      <c r="BF284" s="412">
        <f>+V284*($N$2*(1+$N$3))*(VLOOKUP(LEFT(AZ279,6),'2.1 Summary costs O&amp;M'!$J$3:$R$15,BA4,FALSE))</f>
        <v>0</v>
      </c>
      <c r="BG284" s="412">
        <f>+W284*($N$2*(1+$N$3))*(VLOOKUP(LEFT(AZ279,6),'2.1 Summary costs O&amp;M'!$J$3:$R$15,BA4,FALSE))</f>
        <v>0</v>
      </c>
      <c r="BH284" s="412">
        <f>+X284*($N$2*(1+$N$3))*(VLOOKUP(LEFT(AZ279,6),'2.1 Summary costs O&amp;M'!$J$3:$R$15,BA4,FALSE))</f>
        <v>0</v>
      </c>
      <c r="BI284" s="412">
        <f>+Y284*($N$2*(1+$N$3))*(VLOOKUP(LEFT(AZ279,6),'2.1 Summary costs O&amp;M'!$J$3:$R$15,BA4,FALSE))</f>
        <v>0</v>
      </c>
      <c r="BJ284" s="412">
        <f>+Z284*($N$2*(1+$N$3))*(VLOOKUP(LEFT(AZ279,6),'2.1 Summary costs O&amp;M'!$J$3:$R$15,BA4,FALSE))</f>
        <v>0</v>
      </c>
      <c r="BK284" s="412">
        <f>+AA284*($N$2*(1+$N$3))*(VLOOKUP(LEFT(AZ279,6),'2.1 Summary costs O&amp;M'!$J$3:$R$15,BA4,FALSE))</f>
        <v>0</v>
      </c>
      <c r="BL284" s="412">
        <f>+AB284*($N$2*(1+$N$3))*(VLOOKUP(LEFT(AZ279,6),'2.1 Summary costs O&amp;M'!$J$3:$R$15,BA4,FALSE))</f>
        <v>0</v>
      </c>
      <c r="BM284" s="412">
        <f>+AC284*($N$2*(1+$N$3))*(VLOOKUP(LEFT(AZ279,6),'2.1 Summary costs O&amp;M'!$J$3:$R$15,BA4,FALSE))</f>
        <v>0</v>
      </c>
      <c r="BN284" s="412">
        <f>+AD284*($N$2*(1+$N$3))*(VLOOKUP(LEFT(AZ279,6),'2.1 Summary costs O&amp;M'!$J$3:$R$15,BA4,FALSE))</f>
        <v>0</v>
      </c>
      <c r="BO284" s="412">
        <f>+AE284*($N$2*(1+$N$3))*(VLOOKUP(LEFT(AZ279,6),'2.1 Summary costs O&amp;M'!$J$3:$R$15,BA4,FALSE))</f>
        <v>0</v>
      </c>
      <c r="BP284" s="412">
        <f>+AF284*($N$2*(1+$N$3))*(VLOOKUP(LEFT(AZ279,6),'2.1 Summary costs O&amp;M'!$J$3:$R$15,BA4,FALSE))</f>
        <v>0</v>
      </c>
      <c r="BQ284" s="412">
        <f>+AG284*($N$2*(1+$N$3))*(VLOOKUP(LEFT(AZ279,6),'2.1 Summary costs O&amp;M'!$J$3:$R$15,BA4,FALSE))</f>
        <v>0</v>
      </c>
      <c r="BR284" s="412">
        <f>+AH284*($N$2*(1+$N$3))*(VLOOKUP(LEFT(AZ279,6),'2.1 Summary costs O&amp;M'!$J$3:$R$15,BA4,FALSE))</f>
        <v>0</v>
      </c>
      <c r="BS284" s="412">
        <f>+AI284*($N$2*(1+$N$3))*(VLOOKUP(LEFT(AZ279,6),'2.1 Summary costs O&amp;M'!$J$3:$R$15,BA4,FALSE))</f>
        <v>0</v>
      </c>
      <c r="BT284" s="412">
        <f>+AJ284*($N$2*(1+$N$3))*(VLOOKUP(LEFT(AZ279,6),'2.1 Summary costs O&amp;M'!$J$3:$R$15,BA4,FALSE))</f>
        <v>0</v>
      </c>
      <c r="BU284" s="412">
        <f t="shared" si="181"/>
        <v>0</v>
      </c>
    </row>
    <row r="285" spans="1:73"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182"/>
        <v>0</v>
      </c>
      <c r="AL285" s="240"/>
      <c r="AM285" s="240"/>
      <c r="AN285" s="240"/>
      <c r="AO285" s="240"/>
      <c r="AP285" s="240"/>
      <c r="AT285" s="253"/>
      <c r="AU285" s="253"/>
      <c r="AV285" s="253"/>
      <c r="AW285" s="254"/>
      <c r="AZ285">
        <f t="shared" si="180"/>
        <v>0</v>
      </c>
      <c r="BA285" s="412">
        <f>+Q285*($N$2*(1+$N$3))*(VLOOKUP(LEFT(AZ279,6),'2.1 Summary costs O&amp;M'!$J$3:$R$15,BA4,FALSE))</f>
        <v>0</v>
      </c>
      <c r="BB285" s="412">
        <f>+R285*($N$2*(1+$N$3))*(VLOOKUP(LEFT(AZ279,6),'2.1 Summary costs O&amp;M'!$J$3:$R$15,BA4,FALSE))</f>
        <v>0</v>
      </c>
      <c r="BC285" s="412">
        <f>+S285*($N$2*(1+$N$3))*(VLOOKUP(LEFT(AZ279,6),'2.1 Summary costs O&amp;M'!$J$3:$R$15,BA4,FALSE))</f>
        <v>0</v>
      </c>
      <c r="BD285" s="412">
        <f>+T285*($N$2*(1+$N$3))*(VLOOKUP(LEFT(AZ279,6),'2.1 Summary costs O&amp;M'!$J$3:$R$15,BA4,FALSE))</f>
        <v>0</v>
      </c>
      <c r="BE285" s="412">
        <f>+U285*($N$2*(1+$N$3))*(VLOOKUP(LEFT(AZ279,6),'2.1 Summary costs O&amp;M'!$J$3:$R$15,BA4,FALSE))</f>
        <v>0</v>
      </c>
      <c r="BF285" s="412">
        <f>+V285*($N$2*(1+$N$3))*(VLOOKUP(LEFT(AZ279,6),'2.1 Summary costs O&amp;M'!$J$3:$R$15,BA4,FALSE))</f>
        <v>0</v>
      </c>
      <c r="BG285" s="412">
        <f>+W285*($N$2*(1+$N$3))*(VLOOKUP(LEFT(AZ279,6),'2.1 Summary costs O&amp;M'!$J$3:$R$15,BA4,FALSE))</f>
        <v>0</v>
      </c>
      <c r="BH285" s="412">
        <f>+X285*($N$2*(1+$N$3))*(VLOOKUP(LEFT(AZ279,6),'2.1 Summary costs O&amp;M'!$J$3:$R$15,BA4,FALSE))</f>
        <v>0</v>
      </c>
      <c r="BI285" s="412">
        <f>+Y285*($N$2*(1+$N$3))*(VLOOKUP(LEFT(AZ279,6),'2.1 Summary costs O&amp;M'!$J$3:$R$15,BA4,FALSE))</f>
        <v>0</v>
      </c>
      <c r="BJ285" s="412">
        <f>+Z285*($N$2*(1+$N$3))*(VLOOKUP(LEFT(AZ279,6),'2.1 Summary costs O&amp;M'!$J$3:$R$15,BA4,FALSE))</f>
        <v>0</v>
      </c>
      <c r="BK285" s="412">
        <f>+AA285*($N$2*(1+$N$3))*(VLOOKUP(LEFT(AZ279,6),'2.1 Summary costs O&amp;M'!$J$3:$R$15,BA4,FALSE))</f>
        <v>0</v>
      </c>
      <c r="BL285" s="412">
        <f>+AB285*($N$2*(1+$N$3))*(VLOOKUP(LEFT(AZ279,6),'2.1 Summary costs O&amp;M'!$J$3:$R$15,BA4,FALSE))</f>
        <v>0</v>
      </c>
      <c r="BM285" s="412">
        <f>+AC285*($N$2*(1+$N$3))*(VLOOKUP(LEFT(AZ279,6),'2.1 Summary costs O&amp;M'!$J$3:$R$15,BA4,FALSE))</f>
        <v>0</v>
      </c>
      <c r="BN285" s="412">
        <f>+AD285*($N$2*(1+$N$3))*(VLOOKUP(LEFT(AZ279,6),'2.1 Summary costs O&amp;M'!$J$3:$R$15,BA4,FALSE))</f>
        <v>0</v>
      </c>
      <c r="BO285" s="412">
        <f>+AE285*($N$2*(1+$N$3))*(VLOOKUP(LEFT(AZ279,6),'2.1 Summary costs O&amp;M'!$J$3:$R$15,BA4,FALSE))</f>
        <v>0</v>
      </c>
      <c r="BP285" s="412">
        <f>+AF285*($N$2*(1+$N$3))*(VLOOKUP(LEFT(AZ279,6),'2.1 Summary costs O&amp;M'!$J$3:$R$15,BA4,FALSE))</f>
        <v>0</v>
      </c>
      <c r="BQ285" s="412">
        <f>+AG285*($N$2*(1+$N$3))*(VLOOKUP(LEFT(AZ279,6),'2.1 Summary costs O&amp;M'!$J$3:$R$15,BA4,FALSE))</f>
        <v>0</v>
      </c>
      <c r="BR285" s="412">
        <f>+AH285*($N$2*(1+$N$3))*(VLOOKUP(LEFT(AZ279,6),'2.1 Summary costs O&amp;M'!$J$3:$R$15,BA4,FALSE))</f>
        <v>0</v>
      </c>
      <c r="BS285" s="412">
        <f>+AI285*($N$2*(1+$N$3))*(VLOOKUP(LEFT(AZ279,6),'2.1 Summary costs O&amp;M'!$J$3:$R$15,BA4,FALSE))</f>
        <v>0</v>
      </c>
      <c r="BT285" s="412">
        <f>+AJ285*($N$2*(1+$N$3))*(VLOOKUP(LEFT(AZ279,6),'2.1 Summary costs O&amp;M'!$J$3:$R$15,BA4,FALSE))</f>
        <v>0</v>
      </c>
      <c r="BU285" s="412">
        <f t="shared" si="181"/>
        <v>0</v>
      </c>
    </row>
    <row r="286" spans="1:73"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182"/>
        <v>0</v>
      </c>
      <c r="AL286" s="240"/>
      <c r="AM286" s="240"/>
      <c r="AN286" s="240"/>
      <c r="AO286" s="240"/>
      <c r="AP286" s="240"/>
      <c r="AT286" s="253"/>
      <c r="AU286" s="253"/>
      <c r="AV286" s="253"/>
      <c r="AW286" s="254"/>
      <c r="AZ286">
        <f t="shared" si="180"/>
        <v>0</v>
      </c>
      <c r="BA286" s="412">
        <f>+Q286*($N$2*(1+$N$3))*(VLOOKUP(LEFT(AZ279,6),'2.1 Summary costs O&amp;M'!$J$3:$R$15,BA4,FALSE))</f>
        <v>0</v>
      </c>
      <c r="BB286" s="412">
        <f>+R286*($N$2*(1+$N$3))*(VLOOKUP(LEFT(AZ279,6),'2.1 Summary costs O&amp;M'!$J$3:$R$15,BA4,FALSE))</f>
        <v>0</v>
      </c>
      <c r="BC286" s="412">
        <f>+S286*($N$2*(1+$N$3))*(VLOOKUP(LEFT(AZ279,6),'2.1 Summary costs O&amp;M'!$J$3:$R$15,BA4,FALSE))</f>
        <v>0</v>
      </c>
      <c r="BD286" s="412">
        <f>+T286*($N$2*(1+$N$3))*(VLOOKUP(LEFT(AZ279,6),'2.1 Summary costs O&amp;M'!$J$3:$R$15,BA4,FALSE))</f>
        <v>0</v>
      </c>
      <c r="BE286" s="412">
        <f>+U286*($N$2*(1+$N$3))*(VLOOKUP(LEFT(AZ279,6),'2.1 Summary costs O&amp;M'!$J$3:$R$15,BA4,FALSE))</f>
        <v>0</v>
      </c>
      <c r="BF286" s="412">
        <f>+V286*($N$2*(1+$N$3))*(VLOOKUP(LEFT(AZ279,6),'2.1 Summary costs O&amp;M'!$J$3:$R$15,BA4,FALSE))</f>
        <v>0</v>
      </c>
      <c r="BG286" s="412">
        <f>+W286*($N$2*(1+$N$3))*(VLOOKUP(LEFT(AZ279,6),'2.1 Summary costs O&amp;M'!$J$3:$R$15,BA4,FALSE))</f>
        <v>0</v>
      </c>
      <c r="BH286" s="412">
        <f>+X286*($N$2*(1+$N$3))*(VLOOKUP(LEFT(AZ279,6),'2.1 Summary costs O&amp;M'!$J$3:$R$15,BA4,FALSE))</f>
        <v>0</v>
      </c>
      <c r="BI286" s="412">
        <f>+Y286*($N$2*(1+$N$3))*(VLOOKUP(LEFT(AZ279,6),'2.1 Summary costs O&amp;M'!$J$3:$R$15,BA4,FALSE))</f>
        <v>0</v>
      </c>
      <c r="BJ286" s="412">
        <f>+Z286*($N$2*(1+$N$3))*(VLOOKUP(LEFT(AZ279,6),'2.1 Summary costs O&amp;M'!$J$3:$R$15,BA4,FALSE))</f>
        <v>0</v>
      </c>
      <c r="BK286" s="412">
        <f>+AA286*($N$2*(1+$N$3))*(VLOOKUP(LEFT(AZ279,6),'2.1 Summary costs O&amp;M'!$J$3:$R$15,BA4,FALSE))</f>
        <v>0</v>
      </c>
      <c r="BL286" s="412">
        <f>+AB286*($N$2*(1+$N$3))*(VLOOKUP(LEFT(AZ279,6),'2.1 Summary costs O&amp;M'!$J$3:$R$15,BA4,FALSE))</f>
        <v>0</v>
      </c>
      <c r="BM286" s="412">
        <f>+AC286*($N$2*(1+$N$3))*(VLOOKUP(LEFT(AZ279,6),'2.1 Summary costs O&amp;M'!$J$3:$R$15,BA4,FALSE))</f>
        <v>0</v>
      </c>
      <c r="BN286" s="412">
        <f>+AD286*($N$2*(1+$N$3))*(VLOOKUP(LEFT(AZ279,6),'2.1 Summary costs O&amp;M'!$J$3:$R$15,BA4,FALSE))</f>
        <v>0</v>
      </c>
      <c r="BO286" s="412">
        <f>+AE286*($N$2*(1+$N$3))*(VLOOKUP(LEFT(AZ279,6),'2.1 Summary costs O&amp;M'!$J$3:$R$15,BA4,FALSE))</f>
        <v>0</v>
      </c>
      <c r="BP286" s="412">
        <f>+AF286*($N$2*(1+$N$3))*(VLOOKUP(LEFT(AZ279,6),'2.1 Summary costs O&amp;M'!$J$3:$R$15,BA4,FALSE))</f>
        <v>0</v>
      </c>
      <c r="BQ286" s="412">
        <f>+AG286*($N$2*(1+$N$3))*(VLOOKUP(LEFT(AZ279,6),'2.1 Summary costs O&amp;M'!$J$3:$R$15,BA4,FALSE))</f>
        <v>0</v>
      </c>
      <c r="BR286" s="412">
        <f>+AH286*($N$2*(1+$N$3))*(VLOOKUP(LEFT(AZ279,6),'2.1 Summary costs O&amp;M'!$J$3:$R$15,BA4,FALSE))</f>
        <v>0</v>
      </c>
      <c r="BS286" s="412">
        <f>+AI286*($N$2*(1+$N$3))*(VLOOKUP(LEFT(AZ279,6),'2.1 Summary costs O&amp;M'!$J$3:$R$15,BA4,FALSE))</f>
        <v>0</v>
      </c>
      <c r="BT286" s="412">
        <f>+AJ286*($N$2*(1+$N$3))*(VLOOKUP(LEFT(AZ279,6),'2.1 Summary costs O&amp;M'!$J$3:$R$15,BA4,FALSE))</f>
        <v>0</v>
      </c>
      <c r="BU286" s="412">
        <f t="shared" si="181"/>
        <v>0</v>
      </c>
    </row>
    <row r="287" spans="1:73"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c r="AZ287">
        <f t="shared" si="180"/>
        <v>0</v>
      </c>
      <c r="BA287" s="412">
        <f>+Q287*($N$2*(1+$N$3))*(VLOOKUP(LEFT(AZ279,6),'2.1 Summary costs O&amp;M'!$J$3:$R$15,BA4,FALSE))</f>
        <v>0</v>
      </c>
      <c r="BB287" s="412">
        <f>+R287*($N$2*(1+$N$3))*(VLOOKUP(LEFT(AZ279,6),'2.1 Summary costs O&amp;M'!$J$3:$R$15,BA4,FALSE))</f>
        <v>0</v>
      </c>
      <c r="BC287" s="412">
        <f>+S287*($N$2*(1+$N$3))*(VLOOKUP(LEFT(AZ279,6),'2.1 Summary costs O&amp;M'!$J$3:$R$15,BA4,FALSE))</f>
        <v>0</v>
      </c>
      <c r="BD287" s="412">
        <f>+T287*($N$2*(1+$N$3))*(VLOOKUP(LEFT(AZ279,6),'2.1 Summary costs O&amp;M'!$J$3:$R$15,BA4,FALSE))</f>
        <v>0</v>
      </c>
      <c r="BE287" s="412">
        <f>+U287*($N$2*(1+$N$3))*(VLOOKUP(LEFT(AZ279,6),'2.1 Summary costs O&amp;M'!$J$3:$R$15,BA4,FALSE))</f>
        <v>0</v>
      </c>
      <c r="BF287" s="412">
        <f>+V287*($N$2*(1+$N$3))*(VLOOKUP(LEFT(AZ279,6),'2.1 Summary costs O&amp;M'!$J$3:$R$15,BA4,FALSE))</f>
        <v>0</v>
      </c>
      <c r="BG287" s="412">
        <f>+W287*($N$2*(1+$N$3))*(VLOOKUP(LEFT(AZ279,6),'2.1 Summary costs O&amp;M'!$J$3:$R$15,BA4,FALSE))</f>
        <v>0</v>
      </c>
      <c r="BH287" s="412">
        <f>+X287*($N$2*(1+$N$3))*(VLOOKUP(LEFT(AZ279,6),'2.1 Summary costs O&amp;M'!$J$3:$R$15,BA4,FALSE))</f>
        <v>0</v>
      </c>
      <c r="BI287" s="412">
        <f>+Y287*($N$2*(1+$N$3))*(VLOOKUP(LEFT(AZ279,6),'2.1 Summary costs O&amp;M'!$J$3:$R$15,BA4,FALSE))</f>
        <v>0</v>
      </c>
      <c r="BJ287" s="412">
        <f>+Z287*($N$2*(1+$N$3))*(VLOOKUP(LEFT(AZ279,6),'2.1 Summary costs O&amp;M'!$J$3:$R$15,BA4,FALSE))</f>
        <v>0</v>
      </c>
      <c r="BK287" s="412">
        <f>+AA287*($N$2*(1+$N$3))*(VLOOKUP(LEFT(AZ279,6),'2.1 Summary costs O&amp;M'!$J$3:$R$15,BA4,FALSE))</f>
        <v>0</v>
      </c>
      <c r="BL287" s="412">
        <f>+AB287*($N$2*(1+$N$3))*(VLOOKUP(LEFT(AZ279,6),'2.1 Summary costs O&amp;M'!$J$3:$R$15,BA4,FALSE))</f>
        <v>0</v>
      </c>
      <c r="BM287" s="412">
        <f>+AC287*($N$2*(1+$N$3))*(VLOOKUP(LEFT(AZ279,6),'2.1 Summary costs O&amp;M'!$J$3:$R$15,BA4,FALSE))</f>
        <v>0</v>
      </c>
      <c r="BN287" s="412">
        <f>+AD287*($N$2*(1+$N$3))*(VLOOKUP(LEFT(AZ279,6),'2.1 Summary costs O&amp;M'!$J$3:$R$15,BA4,FALSE))</f>
        <v>0</v>
      </c>
      <c r="BO287" s="412">
        <f>+AE287*($N$2*(1+$N$3))*(VLOOKUP(LEFT(AZ279,6),'2.1 Summary costs O&amp;M'!$J$3:$R$15,BA4,FALSE))</f>
        <v>0</v>
      </c>
      <c r="BP287" s="412">
        <f>+AF287*($N$2*(1+$N$3))*(VLOOKUP(LEFT(AZ279,6),'2.1 Summary costs O&amp;M'!$J$3:$R$15,BA4,FALSE))</f>
        <v>0</v>
      </c>
      <c r="BQ287" s="412">
        <f>+AG287*($N$2*(1+$N$3))*(VLOOKUP(LEFT(AZ279,6),'2.1 Summary costs O&amp;M'!$J$3:$R$15,BA4,FALSE))</f>
        <v>0</v>
      </c>
      <c r="BR287" s="412">
        <f>+AH287*($N$2*(1+$N$3))*(VLOOKUP(LEFT(AZ279,6),'2.1 Summary costs O&amp;M'!$J$3:$R$15,BA4,FALSE))</f>
        <v>0</v>
      </c>
      <c r="BS287" s="412">
        <f>+AI287*($N$2*(1+$N$3))*(VLOOKUP(LEFT(AZ279,6),'2.1 Summary costs O&amp;M'!$J$3:$R$15,BA4,FALSE))</f>
        <v>0</v>
      </c>
      <c r="BT287" s="412">
        <f>+AJ287*($N$2*(1+$N$3))*(VLOOKUP(LEFT(AZ279,6),'2.1 Summary costs O&amp;M'!$J$3:$R$15,BA4,FALSE))</f>
        <v>0</v>
      </c>
      <c r="BU287" s="412">
        <f t="shared" si="181"/>
        <v>0</v>
      </c>
    </row>
    <row r="288" spans="1:73"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183">SUM(R280:R287)</f>
        <v>0</v>
      </c>
      <c r="S288" s="385">
        <f t="shared" si="183"/>
        <v>11.20608991735433</v>
      </c>
      <c r="T288" s="385">
        <f t="shared" si="183"/>
        <v>0</v>
      </c>
      <c r="U288" s="385">
        <f t="shared" si="183"/>
        <v>0</v>
      </c>
      <c r="V288" s="385">
        <f t="shared" si="183"/>
        <v>12.205193809831789</v>
      </c>
      <c r="W288" s="385">
        <f t="shared" si="183"/>
        <v>0</v>
      </c>
      <c r="X288" s="385">
        <f t="shared" si="183"/>
        <v>0</v>
      </c>
      <c r="Y288" s="385">
        <f t="shared" si="183"/>
        <v>13.293375033949943</v>
      </c>
      <c r="Z288" s="385">
        <f t="shared" si="183"/>
        <v>0</v>
      </c>
      <c r="AA288" s="385">
        <f t="shared" si="183"/>
        <v>0</v>
      </c>
      <c r="AB288" s="385">
        <f t="shared" si="183"/>
        <v>14.478575477506418</v>
      </c>
      <c r="AC288" s="385">
        <f t="shared" si="183"/>
        <v>0</v>
      </c>
      <c r="AD288" s="385">
        <f t="shared" si="183"/>
        <v>0</v>
      </c>
      <c r="AE288" s="385">
        <f t="shared" si="183"/>
        <v>15.769445104984882</v>
      </c>
      <c r="AF288" s="385">
        <f t="shared" si="183"/>
        <v>0</v>
      </c>
      <c r="AG288" s="385">
        <f t="shared" si="183"/>
        <v>0</v>
      </c>
      <c r="AH288" s="385">
        <f t="shared" si="183"/>
        <v>17.175405087708253</v>
      </c>
      <c r="AI288" s="385">
        <f t="shared" si="183"/>
        <v>0</v>
      </c>
      <c r="AJ288" s="385">
        <f t="shared" si="183"/>
        <v>0</v>
      </c>
      <c r="AK288" s="385">
        <f>SUM(Q288:AJ288)</f>
        <v>84.128084431335608</v>
      </c>
      <c r="AL288" s="240"/>
      <c r="AM288" s="240"/>
      <c r="AN288" s="240"/>
      <c r="AO288" s="240"/>
      <c r="AP288" s="240"/>
      <c r="AT288" s="253"/>
      <c r="AU288" s="253"/>
      <c r="AV288" s="253"/>
      <c r="AW288" s="254"/>
      <c r="AZ288" t="str">
        <f t="shared" si="180"/>
        <v>Subtotal USD</v>
      </c>
      <c r="BA288" s="412">
        <f>+Q288*($N$2*(1+$N$3))*(VLOOKUP(LEFT(AZ279,6),'2.1 Summary costs O&amp;M'!$J$3:$R$15,BA4,FALSE))</f>
        <v>0</v>
      </c>
      <c r="BB288" s="412">
        <f>+R288*($N$2*(1+$N$3))*(VLOOKUP(LEFT(AZ279,6),'2.1 Summary costs O&amp;M'!$J$3:$R$15,BA4,FALSE))</f>
        <v>0</v>
      </c>
      <c r="BC288" s="412">
        <f>+S288*($N$2*(1+$N$3))*(VLOOKUP(LEFT(AZ279,6),'2.1 Summary costs O&amp;M'!$J$3:$R$15,BA4,FALSE))</f>
        <v>1784.1721368221679</v>
      </c>
      <c r="BD288" s="412">
        <f>+T288*($N$2*(1+$N$3))*(VLOOKUP(LEFT(AZ279,6),'2.1 Summary costs O&amp;M'!$J$3:$R$15,BA4,FALSE))</f>
        <v>0</v>
      </c>
      <c r="BE288" s="412">
        <f>+U288*($N$2*(1+$N$3))*(VLOOKUP(LEFT(AZ279,6),'2.1 Summary costs O&amp;M'!$J$3:$R$15,BA4,FALSE))</f>
        <v>0</v>
      </c>
      <c r="BF288" s="412">
        <f>+V288*($N$2*(1+$N$3))*(VLOOKUP(LEFT(AZ279,6),'2.1 Summary costs O&amp;M'!$J$3:$R$15,BA4,FALSE))</f>
        <v>1943.2439754291622</v>
      </c>
      <c r="BG288" s="412">
        <f>+W288*($N$2*(1+$N$3))*(VLOOKUP(LEFT(AZ279,6),'2.1 Summary costs O&amp;M'!$J$3:$R$15,BA4,FALSE))</f>
        <v>0</v>
      </c>
      <c r="BH288" s="412">
        <f>+X288*($N$2*(1+$N$3))*(VLOOKUP(LEFT(AZ279,6),'2.1 Summary costs O&amp;M'!$J$3:$R$15,BA4,FALSE))</f>
        <v>0</v>
      </c>
      <c r="BI288" s="412">
        <f>+Y288*($N$2*(1+$N$3))*(VLOOKUP(LEFT(AZ279,6),'2.1 Summary costs O&amp;M'!$J$3:$R$15,BA4,FALSE))</f>
        <v>2116.4982179172521</v>
      </c>
      <c r="BJ288" s="412">
        <f>+Z288*($N$2*(1+$N$3))*(VLOOKUP(LEFT(AZ279,6),'2.1 Summary costs O&amp;M'!$J$3:$R$15,BA4,FALSE))</f>
        <v>0</v>
      </c>
      <c r="BK288" s="412">
        <f>+AA288*($N$2*(1+$N$3))*(VLOOKUP(LEFT(AZ279,6),'2.1 Summary costs O&amp;M'!$J$3:$R$15,BA4,FALSE))</f>
        <v>0</v>
      </c>
      <c r="BL288" s="412">
        <f>+AB288*($N$2*(1+$N$3))*(VLOOKUP(LEFT(AZ279,6),'2.1 Summary costs O&amp;M'!$J$3:$R$15,BA4,FALSE))</f>
        <v>2305.1993280759307</v>
      </c>
      <c r="BM288" s="412">
        <f>+AC288*($N$2*(1+$N$3))*(VLOOKUP(LEFT(AZ279,6),'2.1 Summary costs O&amp;M'!$J$3:$R$15,BA4,FALSE))</f>
        <v>0</v>
      </c>
      <c r="BN288" s="412">
        <f>+AD288*($N$2*(1+$N$3))*(VLOOKUP(LEFT(AZ279,6),'2.1 Summary costs O&amp;M'!$J$3:$R$15,BA4,FALSE))</f>
        <v>0</v>
      </c>
      <c r="BO288" s="412">
        <f>+AE288*($N$2*(1+$N$3))*(VLOOKUP(LEFT(AZ279,6),'2.1 Summary costs O&amp;M'!$J$3:$R$15,BA4,FALSE))</f>
        <v>2510.7245057786672</v>
      </c>
      <c r="BP288" s="412">
        <f>+AF288*($N$2*(1+$N$3))*(VLOOKUP(LEFT(AZ279,6),'2.1 Summary costs O&amp;M'!$J$3:$R$15,BA4,FALSE))</f>
        <v>0</v>
      </c>
      <c r="BQ288" s="412">
        <f>+AG288*($N$2*(1+$N$3))*(VLOOKUP(LEFT(AZ279,6),'2.1 Summary costs O&amp;M'!$J$3:$R$15,BA4,FALSE))</f>
        <v>0</v>
      </c>
      <c r="BR288" s="412">
        <f>+AH288*($N$2*(1+$N$3))*(VLOOKUP(LEFT(AZ279,6),'2.1 Summary costs O&amp;M'!$J$3:$R$15,BA4,FALSE))</f>
        <v>2734.5737382194366</v>
      </c>
      <c r="BS288" s="412">
        <f>+AI288*($N$2*(1+$N$3))*(VLOOKUP(LEFT(AZ279,6),'2.1 Summary costs O&amp;M'!$J$3:$R$15,BA4,FALSE))</f>
        <v>0</v>
      </c>
      <c r="BT288" s="412">
        <f>+AJ288*($N$2*(1+$N$3))*(VLOOKUP(LEFT(AZ279,6),'2.1 Summary costs O&amp;M'!$J$3:$R$15,BA4,FALSE))</f>
        <v>0</v>
      </c>
      <c r="BU288" s="412">
        <f t="shared" si="181"/>
        <v>13394.411902242617</v>
      </c>
    </row>
    <row r="289" spans="1:73"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c r="AZ289" s="398"/>
      <c r="BA289" s="414">
        <f>+Q289*(VLOOKUP(LEFT($AZ279,6),'2.1 Summary costs O&amp;M'!$J$3:$R$15,$BA$4,FALSE))</f>
        <v>0</v>
      </c>
      <c r="BB289" s="414">
        <f>+R289*(VLOOKUP(LEFT($AZ279,6),'2.1 Summary costs O&amp;M'!$J$3:$R$15,$BA$4,FALSE))</f>
        <v>0</v>
      </c>
      <c r="BC289" s="414">
        <f>+S289*(VLOOKUP(LEFT($AZ279,6),'2.1 Summary costs O&amp;M'!$J$3:$R$15,$BA$4,FALSE))</f>
        <v>0</v>
      </c>
      <c r="BD289" s="414">
        <f>+T289*(VLOOKUP(LEFT($AZ279,6),'2.1 Summary costs O&amp;M'!$J$3:$R$15,$BA$4,FALSE))</f>
        <v>0</v>
      </c>
      <c r="BE289" s="414">
        <f>+U289*(VLOOKUP(LEFT($AZ279,6),'2.1 Summary costs O&amp;M'!$J$3:$R$15,$BA$4,FALSE))</f>
        <v>0</v>
      </c>
      <c r="BF289" s="414">
        <f>+V289*(VLOOKUP(LEFT($AZ279,6),'2.1 Summary costs O&amp;M'!$J$3:$R$15,$BA$4,FALSE))</f>
        <v>0</v>
      </c>
      <c r="BG289" s="414">
        <f>+W289*(VLOOKUP(LEFT($AZ279,6),'2.1 Summary costs O&amp;M'!$J$3:$R$15,$BA$4,FALSE))</f>
        <v>0</v>
      </c>
      <c r="BH289" s="414">
        <f>+X289*(VLOOKUP(LEFT($AZ279,6),'2.1 Summary costs O&amp;M'!$J$3:$R$15,$BA$4,FALSE))</f>
        <v>0</v>
      </c>
      <c r="BI289" s="414">
        <f>+Y289*(VLOOKUP(LEFT($AZ279,6),'2.1 Summary costs O&amp;M'!$J$3:$R$15,$BA$4,FALSE))</f>
        <v>0</v>
      </c>
      <c r="BJ289" s="414">
        <f>+Z289*(VLOOKUP(LEFT($AZ279,6),'2.1 Summary costs O&amp;M'!$J$3:$R$15,$BA$4,FALSE))</f>
        <v>0</v>
      </c>
      <c r="BK289" s="414">
        <f>+AA289*(VLOOKUP(LEFT($AZ279,6),'2.1 Summary costs O&amp;M'!$J$3:$R$15,$BA$4,FALSE))</f>
        <v>0</v>
      </c>
      <c r="BL289" s="414">
        <f>+AB289*(VLOOKUP(LEFT($AZ279,6),'2.1 Summary costs O&amp;M'!$J$3:$R$15,$BA$4,FALSE))</f>
        <v>0</v>
      </c>
      <c r="BM289" s="414">
        <f>+AC289*(VLOOKUP(LEFT($AZ279,6),'2.1 Summary costs O&amp;M'!$J$3:$R$15,$BA$4,FALSE))</f>
        <v>0</v>
      </c>
      <c r="BN289" s="414">
        <f>+AD289*(VLOOKUP(LEFT($AZ279,6),'2.1 Summary costs O&amp;M'!$J$3:$R$15,$BA$4,FALSE))</f>
        <v>0</v>
      </c>
      <c r="BO289" s="414">
        <f>+AE289*(VLOOKUP(LEFT($AZ279,6),'2.1 Summary costs O&amp;M'!$J$3:$R$15,$BA$4,FALSE))</f>
        <v>0</v>
      </c>
      <c r="BP289" s="414">
        <f>+AF289*(VLOOKUP(LEFT($AZ279,6),'2.1 Summary costs O&amp;M'!$J$3:$R$15,$BA$4,FALSE))</f>
        <v>0</v>
      </c>
      <c r="BQ289" s="414">
        <f>+AG289*(VLOOKUP(LEFT($AZ279,6),'2.1 Summary costs O&amp;M'!$J$3:$R$15,$BA$4,FALSE))</f>
        <v>0</v>
      </c>
      <c r="BR289" s="414">
        <f>+AH289*(VLOOKUP(LEFT($AZ279,6),'2.1 Summary costs O&amp;M'!$J$3:$R$15,$BA$4,FALSE))</f>
        <v>0</v>
      </c>
      <c r="BS289" s="414">
        <f>+AI289*(VLOOKUP(LEFT($AZ279,6),'2.1 Summary costs O&amp;M'!$J$3:$R$15,$BA$4,FALSE))</f>
        <v>0</v>
      </c>
      <c r="BT289" s="414">
        <f>+AJ289*(VLOOKUP(LEFT($AZ279,6),'2.1 Summary costs O&amp;M'!$J$3:$R$15,$BA$4,FALSE))</f>
        <v>0</v>
      </c>
      <c r="BU289" s="398"/>
    </row>
    <row r="290" spans="1:73"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c r="AZ290" s="398">
        <f>+G290</f>
        <v>0</v>
      </c>
      <c r="BA290" s="414">
        <f>+Q290*(VLOOKUP(LEFT($AZ279,6),'2.1 Summary costs O&amp;M'!$J$3:$R$15,$BA$4,FALSE))</f>
        <v>0</v>
      </c>
      <c r="BB290" s="414">
        <f>+R290*(VLOOKUP(LEFT($AZ279,6),'2.1 Summary costs O&amp;M'!$J$3:$R$15,$BA$4,FALSE))</f>
        <v>0</v>
      </c>
      <c r="BC290" s="414">
        <f>+S290*(VLOOKUP(LEFT($AZ279,6),'2.1 Summary costs O&amp;M'!$J$3:$R$15,$BA$4,FALSE))</f>
        <v>0</v>
      </c>
      <c r="BD290" s="414">
        <f>+T290*(VLOOKUP(LEFT($AZ279,6),'2.1 Summary costs O&amp;M'!$J$3:$R$15,$BA$4,FALSE))</f>
        <v>0</v>
      </c>
      <c r="BE290" s="414">
        <f>+U290*(VLOOKUP(LEFT($AZ279,6),'2.1 Summary costs O&amp;M'!$J$3:$R$15,$BA$4,FALSE))</f>
        <v>0</v>
      </c>
      <c r="BF290" s="414">
        <f>+V290*(VLOOKUP(LEFT($AZ279,6),'2.1 Summary costs O&amp;M'!$J$3:$R$15,$BA$4,FALSE))</f>
        <v>0</v>
      </c>
      <c r="BG290" s="414">
        <f>+W290*(VLOOKUP(LEFT($AZ279,6),'2.1 Summary costs O&amp;M'!$J$3:$R$15,$BA$4,FALSE))</f>
        <v>0</v>
      </c>
      <c r="BH290" s="414">
        <f>+X290*(VLOOKUP(LEFT($AZ279,6),'2.1 Summary costs O&amp;M'!$J$3:$R$15,$BA$4,FALSE))</f>
        <v>0</v>
      </c>
      <c r="BI290" s="414">
        <f>+Y290*(VLOOKUP(LEFT($AZ279,6),'2.1 Summary costs O&amp;M'!$J$3:$R$15,$BA$4,FALSE))</f>
        <v>0</v>
      </c>
      <c r="BJ290" s="414">
        <f>+Z290*(VLOOKUP(LEFT($AZ279,6),'2.1 Summary costs O&amp;M'!$J$3:$R$15,$BA$4,FALSE))</f>
        <v>0</v>
      </c>
      <c r="BK290" s="414">
        <f>+AA290*(VLOOKUP(LEFT($AZ279,6),'2.1 Summary costs O&amp;M'!$J$3:$R$15,$BA$4,FALSE))</f>
        <v>0</v>
      </c>
      <c r="BL290" s="414">
        <f>+AB290*(VLOOKUP(LEFT($AZ279,6),'2.1 Summary costs O&amp;M'!$J$3:$R$15,$BA$4,FALSE))</f>
        <v>0</v>
      </c>
      <c r="BM290" s="414">
        <f>+AC290*(VLOOKUP(LEFT($AZ279,6),'2.1 Summary costs O&amp;M'!$J$3:$R$15,$BA$4,FALSE))</f>
        <v>0</v>
      </c>
      <c r="BN290" s="414">
        <f>+AD290*(VLOOKUP(LEFT($AZ279,6),'2.1 Summary costs O&amp;M'!$J$3:$R$15,$BA$4,FALSE))</f>
        <v>0</v>
      </c>
      <c r="BO290" s="414">
        <f>+AE290*(VLOOKUP(LEFT($AZ279,6),'2.1 Summary costs O&amp;M'!$J$3:$R$15,$BA$4,FALSE))</f>
        <v>0</v>
      </c>
      <c r="BP290" s="414">
        <f>+AF290*(VLOOKUP(LEFT($AZ279,6),'2.1 Summary costs O&amp;M'!$J$3:$R$15,$BA$4,FALSE))</f>
        <v>0</v>
      </c>
      <c r="BQ290" s="414">
        <f>+AG290*(VLOOKUP(LEFT($AZ279,6),'2.1 Summary costs O&amp;M'!$J$3:$R$15,$BA$4,FALSE))</f>
        <v>0</v>
      </c>
      <c r="BR290" s="414">
        <f>+AH290*(VLOOKUP(LEFT($AZ279,6),'2.1 Summary costs O&amp;M'!$J$3:$R$15,$BA$4,FALSE))</f>
        <v>0</v>
      </c>
      <c r="BS290" s="414">
        <f>+AI290*(VLOOKUP(LEFT($AZ279,6),'2.1 Summary costs O&amp;M'!$J$3:$R$15,$BA$4,FALSE))</f>
        <v>0</v>
      </c>
      <c r="BT290" s="414">
        <f>+AJ290*(VLOOKUP(LEFT($AZ279,6),'2.1 Summary costs O&amp;M'!$J$3:$R$15,$BA$4,FALSE))</f>
        <v>0</v>
      </c>
      <c r="BU290" s="414">
        <f t="shared" ref="BU290:BU296" si="184">SUM(BA290:BT290)</f>
        <v>0</v>
      </c>
    </row>
    <row r="291" spans="1:73"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c r="AZ291" s="398">
        <f t="shared" ref="AZ291:AZ296" si="185">+G291</f>
        <v>0</v>
      </c>
      <c r="BA291" s="414">
        <f>+Q291*(VLOOKUP(LEFT($AZ279,6),'2.1 Summary costs O&amp;M'!$J$3:$R$15,$BA$4,FALSE))</f>
        <v>0</v>
      </c>
      <c r="BB291" s="414">
        <f>+R291*(VLOOKUP(LEFT($AZ279,6),'2.1 Summary costs O&amp;M'!$J$3:$R$15,$BA$4,FALSE))</f>
        <v>0</v>
      </c>
      <c r="BC291" s="414">
        <f>+S291*(VLOOKUP(LEFT($AZ279,6),'2.1 Summary costs O&amp;M'!$J$3:$R$15,$BA$4,FALSE))</f>
        <v>0</v>
      </c>
      <c r="BD291" s="414">
        <f>+T291*(VLOOKUP(LEFT($AZ279,6),'2.1 Summary costs O&amp;M'!$J$3:$R$15,$BA$4,FALSE))</f>
        <v>0</v>
      </c>
      <c r="BE291" s="414">
        <f>+U291*(VLOOKUP(LEFT($AZ279,6),'2.1 Summary costs O&amp;M'!$J$3:$R$15,$BA$4,FALSE))</f>
        <v>0</v>
      </c>
      <c r="BF291" s="414">
        <f>+V291*(VLOOKUP(LEFT($AZ279,6),'2.1 Summary costs O&amp;M'!$J$3:$R$15,$BA$4,FALSE))</f>
        <v>0</v>
      </c>
      <c r="BG291" s="414">
        <f>+W291*(VLOOKUP(LEFT($AZ279,6),'2.1 Summary costs O&amp;M'!$J$3:$R$15,$BA$4,FALSE))</f>
        <v>0</v>
      </c>
      <c r="BH291" s="414">
        <f>+X291*(VLOOKUP(LEFT($AZ279,6),'2.1 Summary costs O&amp;M'!$J$3:$R$15,$BA$4,FALSE))</f>
        <v>0</v>
      </c>
      <c r="BI291" s="414">
        <f>+Y291*(VLOOKUP(LEFT($AZ279,6),'2.1 Summary costs O&amp;M'!$J$3:$R$15,$BA$4,FALSE))</f>
        <v>0</v>
      </c>
      <c r="BJ291" s="414">
        <f>+Z291*(VLOOKUP(LEFT($AZ279,6),'2.1 Summary costs O&amp;M'!$J$3:$R$15,$BA$4,FALSE))</f>
        <v>0</v>
      </c>
      <c r="BK291" s="414">
        <f>+AA291*(VLOOKUP(LEFT($AZ279,6),'2.1 Summary costs O&amp;M'!$J$3:$R$15,$BA$4,FALSE))</f>
        <v>0</v>
      </c>
      <c r="BL291" s="414">
        <f>+AB291*(VLOOKUP(LEFT($AZ279,6),'2.1 Summary costs O&amp;M'!$J$3:$R$15,$BA$4,FALSE))</f>
        <v>0</v>
      </c>
      <c r="BM291" s="414">
        <f>+AC291*(VLOOKUP(LEFT($AZ279,6),'2.1 Summary costs O&amp;M'!$J$3:$R$15,$BA$4,FALSE))</f>
        <v>0</v>
      </c>
      <c r="BN291" s="414">
        <f>+AD291*(VLOOKUP(LEFT($AZ279,6),'2.1 Summary costs O&amp;M'!$J$3:$R$15,$BA$4,FALSE))</f>
        <v>0</v>
      </c>
      <c r="BO291" s="414">
        <f>+AE291*(VLOOKUP(LEFT($AZ279,6),'2.1 Summary costs O&amp;M'!$J$3:$R$15,$BA$4,FALSE))</f>
        <v>0</v>
      </c>
      <c r="BP291" s="414">
        <f>+AF291*(VLOOKUP(LEFT($AZ279,6),'2.1 Summary costs O&amp;M'!$J$3:$R$15,$BA$4,FALSE))</f>
        <v>0</v>
      </c>
      <c r="BQ291" s="414">
        <f>+AG291*(VLOOKUP(LEFT($AZ279,6),'2.1 Summary costs O&amp;M'!$J$3:$R$15,$BA$4,FALSE))</f>
        <v>0</v>
      </c>
      <c r="BR291" s="414">
        <f>+AH291*(VLOOKUP(LEFT($AZ279,6),'2.1 Summary costs O&amp;M'!$J$3:$R$15,$BA$4,FALSE))</f>
        <v>0</v>
      </c>
      <c r="BS291" s="414">
        <f>+AI291*(VLOOKUP(LEFT($AZ279,6),'2.1 Summary costs O&amp;M'!$J$3:$R$15,$BA$4,FALSE))</f>
        <v>0</v>
      </c>
      <c r="BT291" s="414">
        <f>+AJ291*(VLOOKUP(LEFT($AZ279,6),'2.1 Summary costs O&amp;M'!$J$3:$R$15,$BA$4,FALSE))</f>
        <v>0</v>
      </c>
      <c r="BU291" s="414">
        <f t="shared" si="184"/>
        <v>0</v>
      </c>
    </row>
    <row r="292" spans="1:73"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c r="AZ292" s="398">
        <f t="shared" si="185"/>
        <v>0</v>
      </c>
      <c r="BA292" s="414">
        <f>+Q292*(VLOOKUP(LEFT($AZ279,6),'2.1 Summary costs O&amp;M'!$J$3:$R$15,$BA$4,FALSE))</f>
        <v>0</v>
      </c>
      <c r="BB292" s="414">
        <f>+R292*(VLOOKUP(LEFT($AZ279,6),'2.1 Summary costs O&amp;M'!$J$3:$R$15,$BA$4,FALSE))</f>
        <v>0</v>
      </c>
      <c r="BC292" s="414">
        <f>+S292*(VLOOKUP(LEFT($AZ279,6),'2.1 Summary costs O&amp;M'!$J$3:$R$15,$BA$4,FALSE))</f>
        <v>0</v>
      </c>
      <c r="BD292" s="414">
        <f>+T292*(VLOOKUP(LEFT($AZ279,6),'2.1 Summary costs O&amp;M'!$J$3:$R$15,$BA$4,FALSE))</f>
        <v>0</v>
      </c>
      <c r="BE292" s="414">
        <f>+U292*(VLOOKUP(LEFT($AZ279,6),'2.1 Summary costs O&amp;M'!$J$3:$R$15,$BA$4,FALSE))</f>
        <v>0</v>
      </c>
      <c r="BF292" s="414">
        <f>+V292*(VLOOKUP(LEFT($AZ279,6),'2.1 Summary costs O&amp;M'!$J$3:$R$15,$BA$4,FALSE))</f>
        <v>0</v>
      </c>
      <c r="BG292" s="414">
        <f>+W292*(VLOOKUP(LEFT($AZ279,6),'2.1 Summary costs O&amp;M'!$J$3:$R$15,$BA$4,FALSE))</f>
        <v>0</v>
      </c>
      <c r="BH292" s="414">
        <f>+X292*(VLOOKUP(LEFT($AZ279,6),'2.1 Summary costs O&amp;M'!$J$3:$R$15,$BA$4,FALSE))</f>
        <v>0</v>
      </c>
      <c r="BI292" s="414">
        <f>+Y292*(VLOOKUP(LEFT($AZ279,6),'2.1 Summary costs O&amp;M'!$J$3:$R$15,$BA$4,FALSE))</f>
        <v>0</v>
      </c>
      <c r="BJ292" s="414">
        <f>+Z292*(VLOOKUP(LEFT($AZ279,6),'2.1 Summary costs O&amp;M'!$J$3:$R$15,$BA$4,FALSE))</f>
        <v>0</v>
      </c>
      <c r="BK292" s="414">
        <f>+AA292*(VLOOKUP(LEFT($AZ279,6),'2.1 Summary costs O&amp;M'!$J$3:$R$15,$BA$4,FALSE))</f>
        <v>0</v>
      </c>
      <c r="BL292" s="414">
        <f>+AB292*(VLOOKUP(LEFT($AZ279,6),'2.1 Summary costs O&amp;M'!$J$3:$R$15,$BA$4,FALSE))</f>
        <v>0</v>
      </c>
      <c r="BM292" s="414">
        <f>+AC292*(VLOOKUP(LEFT($AZ279,6),'2.1 Summary costs O&amp;M'!$J$3:$R$15,$BA$4,FALSE))</f>
        <v>0</v>
      </c>
      <c r="BN292" s="414">
        <f>+AD292*(VLOOKUP(LEFT($AZ279,6),'2.1 Summary costs O&amp;M'!$J$3:$R$15,$BA$4,FALSE))</f>
        <v>0</v>
      </c>
      <c r="BO292" s="414">
        <f>+AE292*(VLOOKUP(LEFT($AZ279,6),'2.1 Summary costs O&amp;M'!$J$3:$R$15,$BA$4,FALSE))</f>
        <v>0</v>
      </c>
      <c r="BP292" s="414">
        <f>+AF292*(VLOOKUP(LEFT($AZ279,6),'2.1 Summary costs O&amp;M'!$J$3:$R$15,$BA$4,FALSE))</f>
        <v>0</v>
      </c>
      <c r="BQ292" s="414">
        <f>+AG292*(VLOOKUP(LEFT($AZ279,6),'2.1 Summary costs O&amp;M'!$J$3:$R$15,$BA$4,FALSE))</f>
        <v>0</v>
      </c>
      <c r="BR292" s="414">
        <f>+AH292*(VLOOKUP(LEFT($AZ279,6),'2.1 Summary costs O&amp;M'!$J$3:$R$15,$BA$4,FALSE))</f>
        <v>0</v>
      </c>
      <c r="BS292" s="414">
        <f>+AI292*(VLOOKUP(LEFT($AZ279,6),'2.1 Summary costs O&amp;M'!$J$3:$R$15,$BA$4,FALSE))</f>
        <v>0</v>
      </c>
      <c r="BT292" s="414">
        <f>+AJ292*(VLOOKUP(LEFT($AZ279,6),'2.1 Summary costs O&amp;M'!$J$3:$R$15,$BA$4,FALSE))</f>
        <v>0</v>
      </c>
      <c r="BU292" s="414">
        <f t="shared" si="184"/>
        <v>0</v>
      </c>
    </row>
    <row r="293" spans="1:73"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c r="AZ293" s="398">
        <f t="shared" si="185"/>
        <v>0</v>
      </c>
      <c r="BA293" s="414">
        <f>+Q293*(VLOOKUP(LEFT($AZ279,6),'2.1 Summary costs O&amp;M'!$J$3:$R$15,$BA$4,FALSE))</f>
        <v>0</v>
      </c>
      <c r="BB293" s="414">
        <f>+R293*(VLOOKUP(LEFT($AZ279,6),'2.1 Summary costs O&amp;M'!$J$3:$R$15,$BA$4,FALSE))</f>
        <v>0</v>
      </c>
      <c r="BC293" s="414">
        <f>+S293*(VLOOKUP(LEFT($AZ279,6),'2.1 Summary costs O&amp;M'!$J$3:$R$15,$BA$4,FALSE))</f>
        <v>0</v>
      </c>
      <c r="BD293" s="414">
        <f>+T293*(VLOOKUP(LEFT($AZ279,6),'2.1 Summary costs O&amp;M'!$J$3:$R$15,$BA$4,FALSE))</f>
        <v>0</v>
      </c>
      <c r="BE293" s="414">
        <f>+U293*(VLOOKUP(LEFT($AZ279,6),'2.1 Summary costs O&amp;M'!$J$3:$R$15,$BA$4,FALSE))</f>
        <v>0</v>
      </c>
      <c r="BF293" s="414">
        <f>+V293*(VLOOKUP(LEFT($AZ279,6),'2.1 Summary costs O&amp;M'!$J$3:$R$15,$BA$4,FALSE))</f>
        <v>0</v>
      </c>
      <c r="BG293" s="414">
        <f>+W293*(VLOOKUP(LEFT($AZ279,6),'2.1 Summary costs O&amp;M'!$J$3:$R$15,$BA$4,FALSE))</f>
        <v>0</v>
      </c>
      <c r="BH293" s="414">
        <f>+X293*(VLOOKUP(LEFT($AZ279,6),'2.1 Summary costs O&amp;M'!$J$3:$R$15,$BA$4,FALSE))</f>
        <v>0</v>
      </c>
      <c r="BI293" s="414">
        <f>+Y293*(VLOOKUP(LEFT($AZ279,6),'2.1 Summary costs O&amp;M'!$J$3:$R$15,$BA$4,FALSE))</f>
        <v>0</v>
      </c>
      <c r="BJ293" s="414">
        <f>+Z293*(VLOOKUP(LEFT($AZ279,6),'2.1 Summary costs O&amp;M'!$J$3:$R$15,$BA$4,FALSE))</f>
        <v>0</v>
      </c>
      <c r="BK293" s="414">
        <f>+AA293*(VLOOKUP(LEFT($AZ279,6),'2.1 Summary costs O&amp;M'!$J$3:$R$15,$BA$4,FALSE))</f>
        <v>0</v>
      </c>
      <c r="BL293" s="414">
        <f>+AB293*(VLOOKUP(LEFT($AZ279,6),'2.1 Summary costs O&amp;M'!$J$3:$R$15,$BA$4,FALSE))</f>
        <v>0</v>
      </c>
      <c r="BM293" s="414">
        <f>+AC293*(VLOOKUP(LEFT($AZ279,6),'2.1 Summary costs O&amp;M'!$J$3:$R$15,$BA$4,FALSE))</f>
        <v>0</v>
      </c>
      <c r="BN293" s="414">
        <f>+AD293*(VLOOKUP(LEFT($AZ279,6),'2.1 Summary costs O&amp;M'!$J$3:$R$15,$BA$4,FALSE))</f>
        <v>0</v>
      </c>
      <c r="BO293" s="414">
        <f>+AE293*(VLOOKUP(LEFT($AZ279,6),'2.1 Summary costs O&amp;M'!$J$3:$R$15,$BA$4,FALSE))</f>
        <v>0</v>
      </c>
      <c r="BP293" s="414">
        <f>+AF293*(VLOOKUP(LEFT($AZ279,6),'2.1 Summary costs O&amp;M'!$J$3:$R$15,$BA$4,FALSE))</f>
        <v>0</v>
      </c>
      <c r="BQ293" s="414">
        <f>+AG293*(VLOOKUP(LEFT($AZ279,6),'2.1 Summary costs O&amp;M'!$J$3:$R$15,$BA$4,FALSE))</f>
        <v>0</v>
      </c>
      <c r="BR293" s="414">
        <f>+AH293*(VLOOKUP(LEFT($AZ279,6),'2.1 Summary costs O&amp;M'!$J$3:$R$15,$BA$4,FALSE))</f>
        <v>0</v>
      </c>
      <c r="BS293" s="414">
        <f>+AI293*(VLOOKUP(LEFT($AZ279,6),'2.1 Summary costs O&amp;M'!$J$3:$R$15,$BA$4,FALSE))</f>
        <v>0</v>
      </c>
      <c r="BT293" s="414">
        <f>+AJ293*(VLOOKUP(LEFT($AZ279,6),'2.1 Summary costs O&amp;M'!$J$3:$R$15,$BA$4,FALSE))</f>
        <v>0</v>
      </c>
      <c r="BU293" s="414">
        <f t="shared" si="184"/>
        <v>0</v>
      </c>
    </row>
    <row r="294" spans="1:73"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c r="AZ294" s="398" t="str">
        <f t="shared" si="185"/>
        <v>Subtotal USD</v>
      </c>
      <c r="BA294" s="414">
        <f>+Q294*(VLOOKUP(LEFT($AZ279,6),'2.1 Summary costs O&amp;M'!$J$3:$R$15,$BA$4,FALSE))</f>
        <v>0</v>
      </c>
      <c r="BB294" s="414">
        <f>+R294*(VLOOKUP(LEFT($AZ279,6),'2.1 Summary costs O&amp;M'!$J$3:$R$15,$BA$4,FALSE))</f>
        <v>0</v>
      </c>
      <c r="BC294" s="414">
        <f>+S294*(VLOOKUP(LEFT($AZ279,6),'2.1 Summary costs O&amp;M'!$J$3:$R$15,$BA$4,FALSE))</f>
        <v>0</v>
      </c>
      <c r="BD294" s="414">
        <f>+T294*(VLOOKUP(LEFT($AZ279,6),'2.1 Summary costs O&amp;M'!$J$3:$R$15,$BA$4,FALSE))</f>
        <v>0</v>
      </c>
      <c r="BE294" s="414">
        <f>+U294*(VLOOKUP(LEFT($AZ279,6),'2.1 Summary costs O&amp;M'!$J$3:$R$15,$BA$4,FALSE))</f>
        <v>0</v>
      </c>
      <c r="BF294" s="414">
        <f>+V294*(VLOOKUP(LEFT($AZ279,6),'2.1 Summary costs O&amp;M'!$J$3:$R$15,$BA$4,FALSE))</f>
        <v>0</v>
      </c>
      <c r="BG294" s="414">
        <f>+W294*(VLOOKUP(LEFT($AZ279,6),'2.1 Summary costs O&amp;M'!$J$3:$R$15,$BA$4,FALSE))</f>
        <v>0</v>
      </c>
      <c r="BH294" s="414">
        <f>+X294*(VLOOKUP(LEFT($AZ279,6),'2.1 Summary costs O&amp;M'!$J$3:$R$15,$BA$4,FALSE))</f>
        <v>0</v>
      </c>
      <c r="BI294" s="414">
        <f>+Y294*(VLOOKUP(LEFT($AZ279,6),'2.1 Summary costs O&amp;M'!$J$3:$R$15,$BA$4,FALSE))</f>
        <v>0</v>
      </c>
      <c r="BJ294" s="414">
        <f>+Z294*(VLOOKUP(LEFT($AZ279,6),'2.1 Summary costs O&amp;M'!$J$3:$R$15,$BA$4,FALSE))</f>
        <v>0</v>
      </c>
      <c r="BK294" s="414">
        <f>+AA294*(VLOOKUP(LEFT($AZ279,6),'2.1 Summary costs O&amp;M'!$J$3:$R$15,$BA$4,FALSE))</f>
        <v>0</v>
      </c>
      <c r="BL294" s="414">
        <f>+AB294*(VLOOKUP(LEFT($AZ279,6),'2.1 Summary costs O&amp;M'!$J$3:$R$15,$BA$4,FALSE))</f>
        <v>0</v>
      </c>
      <c r="BM294" s="414">
        <f>+AC294*(VLOOKUP(LEFT($AZ279,6),'2.1 Summary costs O&amp;M'!$J$3:$R$15,$BA$4,FALSE))</f>
        <v>0</v>
      </c>
      <c r="BN294" s="414">
        <f>+AD294*(VLOOKUP(LEFT($AZ279,6),'2.1 Summary costs O&amp;M'!$J$3:$R$15,$BA$4,FALSE))</f>
        <v>0</v>
      </c>
      <c r="BO294" s="414">
        <f>+AE294*(VLOOKUP(LEFT($AZ279,6),'2.1 Summary costs O&amp;M'!$J$3:$R$15,$BA$4,FALSE))</f>
        <v>0</v>
      </c>
      <c r="BP294" s="414">
        <f>+AF294*(VLOOKUP(LEFT($AZ279,6),'2.1 Summary costs O&amp;M'!$J$3:$R$15,$BA$4,FALSE))</f>
        <v>0</v>
      </c>
      <c r="BQ294" s="414">
        <f>+AG294*(VLOOKUP(LEFT($AZ279,6),'2.1 Summary costs O&amp;M'!$J$3:$R$15,$BA$4,FALSE))</f>
        <v>0</v>
      </c>
      <c r="BR294" s="414">
        <f>+AH294*(VLOOKUP(LEFT($AZ279,6),'2.1 Summary costs O&amp;M'!$J$3:$R$15,$BA$4,FALSE))</f>
        <v>0</v>
      </c>
      <c r="BS294" s="414">
        <f>+AI294*(VLOOKUP(LEFT($AZ279,6),'2.1 Summary costs O&amp;M'!$J$3:$R$15,$BA$4,FALSE))</f>
        <v>0</v>
      </c>
      <c r="BT294" s="414">
        <f>+AJ294*(VLOOKUP(LEFT($AZ279,6),'2.1 Summary costs O&amp;M'!$J$3:$R$15,$BA$4,FALSE))</f>
        <v>0</v>
      </c>
      <c r="BU294" s="414">
        <f t="shared" si="184"/>
        <v>0</v>
      </c>
    </row>
    <row r="295" spans="1:73"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c r="AZ295" s="398" t="str">
        <f t="shared" si="185"/>
        <v>CAPACITACIÓN</v>
      </c>
      <c r="BA295" s="414">
        <f>+Q295*(VLOOKUP(LEFT($AZ279,6),'2.1 Summary costs O&amp;M'!$J$3:$R$15,$BA$4,FALSE))</f>
        <v>0</v>
      </c>
      <c r="BB295" s="414">
        <f>+R295*(VLOOKUP(LEFT($AZ279,6),'2.1 Summary costs O&amp;M'!$J$3:$R$15,$BA$4,FALSE))</f>
        <v>0</v>
      </c>
      <c r="BC295" s="414">
        <f>+S295*(VLOOKUP(LEFT($AZ279,6),'2.1 Summary costs O&amp;M'!$J$3:$R$15,$BA$4,FALSE))</f>
        <v>0</v>
      </c>
      <c r="BD295" s="414">
        <f>+T295*(VLOOKUP(LEFT($AZ279,6),'2.1 Summary costs O&amp;M'!$J$3:$R$15,$BA$4,FALSE))</f>
        <v>0</v>
      </c>
      <c r="BE295" s="414">
        <f>+U295*(VLOOKUP(LEFT($AZ279,6),'2.1 Summary costs O&amp;M'!$J$3:$R$15,$BA$4,FALSE))</f>
        <v>0</v>
      </c>
      <c r="BF295" s="414">
        <f>+V295*(VLOOKUP(LEFT($AZ279,6),'2.1 Summary costs O&amp;M'!$J$3:$R$15,$BA$4,FALSE))</f>
        <v>0</v>
      </c>
      <c r="BG295" s="414">
        <f>+W295*(VLOOKUP(LEFT($AZ279,6),'2.1 Summary costs O&amp;M'!$J$3:$R$15,$BA$4,FALSE))</f>
        <v>0</v>
      </c>
      <c r="BH295" s="414">
        <f>+X295*(VLOOKUP(LEFT($AZ279,6),'2.1 Summary costs O&amp;M'!$J$3:$R$15,$BA$4,FALSE))</f>
        <v>0</v>
      </c>
      <c r="BI295" s="414">
        <f>+Y295*(VLOOKUP(LEFT($AZ279,6),'2.1 Summary costs O&amp;M'!$J$3:$R$15,$BA$4,FALSE))</f>
        <v>0</v>
      </c>
      <c r="BJ295" s="414">
        <f>+Z295*(VLOOKUP(LEFT($AZ279,6),'2.1 Summary costs O&amp;M'!$J$3:$R$15,$BA$4,FALSE))</f>
        <v>0</v>
      </c>
      <c r="BK295" s="414">
        <f>+AA295*(VLOOKUP(LEFT($AZ279,6),'2.1 Summary costs O&amp;M'!$J$3:$R$15,$BA$4,FALSE))</f>
        <v>0</v>
      </c>
      <c r="BL295" s="414">
        <f>+AB295*(VLOOKUP(LEFT($AZ279,6),'2.1 Summary costs O&amp;M'!$J$3:$R$15,$BA$4,FALSE))</f>
        <v>0</v>
      </c>
      <c r="BM295" s="414">
        <f>+AC295*(VLOOKUP(LEFT($AZ279,6),'2.1 Summary costs O&amp;M'!$J$3:$R$15,$BA$4,FALSE))</f>
        <v>0</v>
      </c>
      <c r="BN295" s="414">
        <f>+AD295*(VLOOKUP(LEFT($AZ279,6),'2.1 Summary costs O&amp;M'!$J$3:$R$15,$BA$4,FALSE))</f>
        <v>0</v>
      </c>
      <c r="BO295" s="414">
        <f>+AE295*(VLOOKUP(LEFT($AZ279,6),'2.1 Summary costs O&amp;M'!$J$3:$R$15,$BA$4,FALSE))</f>
        <v>0</v>
      </c>
      <c r="BP295" s="414">
        <f>+AF295*(VLOOKUP(LEFT($AZ279,6),'2.1 Summary costs O&amp;M'!$J$3:$R$15,$BA$4,FALSE))</f>
        <v>0</v>
      </c>
      <c r="BQ295" s="414">
        <f>+AG295*(VLOOKUP(LEFT($AZ279,6),'2.1 Summary costs O&amp;M'!$J$3:$R$15,$BA$4,FALSE))</f>
        <v>0</v>
      </c>
      <c r="BR295" s="414">
        <f>+AH295*(VLOOKUP(LEFT($AZ279,6),'2.1 Summary costs O&amp;M'!$J$3:$R$15,$BA$4,FALSE))</f>
        <v>0</v>
      </c>
      <c r="BS295" s="414">
        <f>+AI295*(VLOOKUP(LEFT($AZ279,6),'2.1 Summary costs O&amp;M'!$J$3:$R$15,$BA$4,FALSE))</f>
        <v>0</v>
      </c>
      <c r="BT295" s="414">
        <f>+AJ295*(VLOOKUP(LEFT($AZ279,6),'2.1 Summary costs O&amp;M'!$J$3:$R$15,$BA$4,FALSE))</f>
        <v>0</v>
      </c>
      <c r="BU295" s="412">
        <f t="shared" si="184"/>
        <v>0</v>
      </c>
    </row>
    <row r="296" spans="1:73"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c r="AZ296" s="398">
        <f t="shared" si="185"/>
        <v>0</v>
      </c>
      <c r="BA296" s="414">
        <f>+Q296*(VLOOKUP(LEFT($AZ279,6),'2.1 Summary costs O&amp;M'!$J$3:$R$15,$BA$4,FALSE))</f>
        <v>0</v>
      </c>
      <c r="BB296" s="414">
        <f>+R296*(VLOOKUP(LEFT($AZ279,6),'2.1 Summary costs O&amp;M'!$J$3:$R$15,$BA$4,FALSE))</f>
        <v>0</v>
      </c>
      <c r="BC296" s="414">
        <f>+S296*(VLOOKUP(LEFT($AZ279,6),'2.1 Summary costs O&amp;M'!$J$3:$R$15,$BA$4,FALSE))</f>
        <v>0</v>
      </c>
      <c r="BD296" s="414">
        <f>+T296*(VLOOKUP(LEFT($AZ279,6),'2.1 Summary costs O&amp;M'!$J$3:$R$15,$BA$4,FALSE))</f>
        <v>0</v>
      </c>
      <c r="BE296" s="414">
        <f>+U296*(VLOOKUP(LEFT($AZ279,6),'2.1 Summary costs O&amp;M'!$J$3:$R$15,$BA$4,FALSE))</f>
        <v>0</v>
      </c>
      <c r="BF296" s="414">
        <f>+V296*(VLOOKUP(LEFT($AZ279,6),'2.1 Summary costs O&amp;M'!$J$3:$R$15,$BA$4,FALSE))</f>
        <v>0</v>
      </c>
      <c r="BG296" s="414">
        <f>+W296*(VLOOKUP(LEFT($AZ279,6),'2.1 Summary costs O&amp;M'!$J$3:$R$15,$BA$4,FALSE))</f>
        <v>0</v>
      </c>
      <c r="BH296" s="414">
        <f>+X296*(VLOOKUP(LEFT($AZ279,6),'2.1 Summary costs O&amp;M'!$J$3:$R$15,$BA$4,FALSE))</f>
        <v>0</v>
      </c>
      <c r="BI296" s="414">
        <f>+Y296*(VLOOKUP(LEFT($AZ279,6),'2.1 Summary costs O&amp;M'!$J$3:$R$15,$BA$4,FALSE))</f>
        <v>0</v>
      </c>
      <c r="BJ296" s="414">
        <f>+Z296*(VLOOKUP(LEFT($AZ279,6),'2.1 Summary costs O&amp;M'!$J$3:$R$15,$BA$4,FALSE))</f>
        <v>0</v>
      </c>
      <c r="BK296" s="414">
        <f>+AA296*(VLOOKUP(LEFT($AZ279,6),'2.1 Summary costs O&amp;M'!$J$3:$R$15,$BA$4,FALSE))</f>
        <v>0</v>
      </c>
      <c r="BL296" s="414">
        <f>+AB296*(VLOOKUP(LEFT($AZ279,6),'2.1 Summary costs O&amp;M'!$J$3:$R$15,$BA$4,FALSE))</f>
        <v>0</v>
      </c>
      <c r="BM296" s="414">
        <f>+AC296*(VLOOKUP(LEFT($AZ279,6),'2.1 Summary costs O&amp;M'!$J$3:$R$15,$BA$4,FALSE))</f>
        <v>0</v>
      </c>
      <c r="BN296" s="414">
        <f>+AD296*(VLOOKUP(LEFT($AZ279,6),'2.1 Summary costs O&amp;M'!$J$3:$R$15,$BA$4,FALSE))</f>
        <v>0</v>
      </c>
      <c r="BO296" s="414">
        <f>+AE296*(VLOOKUP(LEFT($AZ279,6),'2.1 Summary costs O&amp;M'!$J$3:$R$15,$BA$4,FALSE))</f>
        <v>0</v>
      </c>
      <c r="BP296" s="414">
        <f>+AF296*(VLOOKUP(LEFT($AZ279,6),'2.1 Summary costs O&amp;M'!$J$3:$R$15,$BA$4,FALSE))</f>
        <v>0</v>
      </c>
      <c r="BQ296" s="414">
        <f>+AG296*(VLOOKUP(LEFT($AZ279,6),'2.1 Summary costs O&amp;M'!$J$3:$R$15,$BA$4,FALSE))</f>
        <v>0</v>
      </c>
      <c r="BR296" s="414">
        <f>+AH296*(VLOOKUP(LEFT($AZ279,6),'2.1 Summary costs O&amp;M'!$J$3:$R$15,$BA$4,FALSE))</f>
        <v>0</v>
      </c>
      <c r="BS296" s="414">
        <f>+AI296*(VLOOKUP(LEFT($AZ279,6),'2.1 Summary costs O&amp;M'!$J$3:$R$15,$BA$4,FALSE))</f>
        <v>0</v>
      </c>
      <c r="BT296" s="414">
        <f>+AJ296*(VLOOKUP(LEFT($AZ279,6),'2.1 Summary costs O&amp;M'!$J$3:$R$15,$BA$4,FALSE))</f>
        <v>0</v>
      </c>
      <c r="BU296" s="412">
        <f t="shared" si="184"/>
        <v>0</v>
      </c>
    </row>
    <row r="297" spans="1:73"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73"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73"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73"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73"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73" s="246" customFormat="1" ht="30.75" thickBot="1" x14ac:dyDescent="0.3">
      <c r="A302" s="395" t="str">
        <f>+F302</f>
        <v xml:space="preserve">2.1.13. Construct  superficial drainage for soil conservation. </v>
      </c>
      <c r="B302" s="396">
        <f>+AK311*($N$2*(1+$N$3))</f>
        <v>9744.5684731375768</v>
      </c>
      <c r="C302" s="397">
        <f>+AK320</f>
        <v>11248.800050008645</v>
      </c>
      <c r="D302" s="397">
        <f>+C302+B302</f>
        <v>20993.368523146222</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c r="AZ302" t="str">
        <f>+F302</f>
        <v xml:space="preserve">2.1.13. Construct  superficial drainage for soil conservation. </v>
      </c>
      <c r="BA302"/>
      <c r="BB302"/>
      <c r="BC302"/>
      <c r="BD302"/>
      <c r="BE302"/>
      <c r="BF302"/>
      <c r="BG302"/>
      <c r="BH302"/>
      <c r="BI302"/>
      <c r="BJ302"/>
      <c r="BK302"/>
      <c r="BL302"/>
      <c r="BM302"/>
      <c r="BN302"/>
      <c r="BO302"/>
      <c r="BP302"/>
      <c r="BQ302"/>
      <c r="BR302"/>
      <c r="BS302"/>
      <c r="BT302"/>
      <c r="BU302"/>
    </row>
    <row r="303" spans="1:73"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c r="AZ303">
        <f>+G303</f>
        <v>0</v>
      </c>
      <c r="BA303" s="412">
        <f>+Q303*($N$2*(1+$N$3))*(VLOOKUP(LEFT(AZ302,6),'2.1 Summary costs O&amp;M'!$J$3:$R$15,BA4,FALSE))</f>
        <v>0</v>
      </c>
      <c r="BB303" s="412">
        <f>+R303*($N$2*(1+$N$3))*(VLOOKUP(LEFT(AZ302,6),'2.1 Summary costs O&amp;M'!$J$3:$R$15,BA4,FALSE))</f>
        <v>0</v>
      </c>
      <c r="BC303" s="412">
        <f>+S303*($N$2*(1+$N$3))*(VLOOKUP(LEFT(AZ302,6),'2.1 Summary costs O&amp;M'!$J$3:$R$15,BA4,FALSE))</f>
        <v>0</v>
      </c>
      <c r="BD303" s="412">
        <f>+T303*($N$2*(1+$N$3))*(VLOOKUP(LEFT(AZ302,6),'2.1 Summary costs O&amp;M'!$J$3:$R$15,BA4,FALSE))</f>
        <v>0</v>
      </c>
      <c r="BE303" s="412">
        <f>+U303*($N$2*(1+$N$3))*(VLOOKUP(LEFT(AZ302,6),'2.1 Summary costs O&amp;M'!$J$3:$R$15,BA4,FALSE))</f>
        <v>0</v>
      </c>
      <c r="BF303" s="412">
        <f>+V303*($N$2*(1+$N$3))*(VLOOKUP(LEFT(AZ302,6),'2.1 Summary costs O&amp;M'!$J$3:$R$15,BA4,FALSE))</f>
        <v>0</v>
      </c>
      <c r="BG303" s="412">
        <f>+W303*($N$2*(1+$N$3))*(VLOOKUP(LEFT(AZ302,6),'2.1 Summary costs O&amp;M'!$J$3:$R$15,BA4,FALSE))</f>
        <v>0</v>
      </c>
      <c r="BH303" s="412">
        <f>+X303*($N$2*(1+$N$3))*(VLOOKUP(LEFT(AZ302,6),'2.1 Summary costs O&amp;M'!$J$3:$R$15,BA4,FALSE))</f>
        <v>0</v>
      </c>
      <c r="BI303" s="412">
        <f>+Y303*($N$2*(1+$N$3))*(VLOOKUP(LEFT(AZ302,6),'2.1 Summary costs O&amp;M'!$J$3:$R$15,BA4,FALSE))</f>
        <v>0</v>
      </c>
      <c r="BJ303" s="412">
        <f>+Z303*($N$2*(1+$N$3))*(VLOOKUP(LEFT(AZ302,6),'2.1 Summary costs O&amp;M'!$J$3:$R$15,BA4,FALSE))</f>
        <v>0</v>
      </c>
      <c r="BK303" s="412">
        <f>+AA303*($N$2*(1+$N$3))*(VLOOKUP(LEFT(AZ302,6),'2.1 Summary costs O&amp;M'!$J$3:$R$15,BA4,FALSE))</f>
        <v>0</v>
      </c>
      <c r="BL303" s="412">
        <f>+AB303*($N$2*(1+$N$3))*(VLOOKUP(LEFT(AZ302,6),'2.1 Summary costs O&amp;M'!$J$3:$R$15,BA4,FALSE))</f>
        <v>0</v>
      </c>
      <c r="BM303" s="412">
        <f>+AC303*($N$2*(1+$N$3))*(VLOOKUP(LEFT(AZ302,6),'2.1 Summary costs O&amp;M'!$J$3:$R$15,BA4,FALSE))</f>
        <v>0</v>
      </c>
      <c r="BN303" s="412">
        <f>+AD303*($N$2*(1+$N$3))*(VLOOKUP(LEFT(AZ302,6),'2.1 Summary costs O&amp;M'!$J$3:$R$15,BA4,FALSE))</f>
        <v>0</v>
      </c>
      <c r="BO303" s="412">
        <f>+AE303*($N$2*(1+$N$3))*(VLOOKUP(LEFT(AZ302,6),'2.1 Summary costs O&amp;M'!$J$3:$R$15,BA4,FALSE))</f>
        <v>0</v>
      </c>
      <c r="BP303" s="412">
        <f>+AF303*($N$2*(1+$N$3))*(VLOOKUP(LEFT(AZ302,6),'2.1 Summary costs O&amp;M'!$J$3:$R$15,BA4,FALSE))</f>
        <v>0</v>
      </c>
      <c r="BQ303" s="412">
        <f>+AG303*($N$2*(1+$N$3))*(VLOOKUP(LEFT(AZ302,6),'2.1 Summary costs O&amp;M'!$J$3:$R$15,BA4,FALSE))</f>
        <v>0</v>
      </c>
      <c r="BR303" s="412">
        <f>+AH303*($N$2*(1+$N$3))*(VLOOKUP(LEFT(AZ302,6),'2.1 Summary costs O&amp;M'!$J$3:$R$15,BA4,FALSE))</f>
        <v>0</v>
      </c>
      <c r="BS303" s="412">
        <f>+AI303*($N$2*(1+$N$3))*(VLOOKUP(LEFT(AZ302,6),'2.1 Summary costs O&amp;M'!$J$3:$R$15,BA4,FALSE))</f>
        <v>0</v>
      </c>
      <c r="BT303" s="412">
        <f>+AJ303*($N$2*(1+$N$3))*(VLOOKUP(LEFT(AZ302,6),'2.1 Summary costs O&amp;M'!$J$3:$R$15,BA4,FALSE))</f>
        <v>0</v>
      </c>
      <c r="BU303" s="412">
        <f>SUM(BA303:BT303)</f>
        <v>0</v>
      </c>
    </row>
    <row r="304" spans="1:73"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186">+I304/K304</f>
        <v>66.666666666666671</v>
      </c>
      <c r="N304" s="260">
        <f>M304*L304</f>
        <v>66.666666666666671</v>
      </c>
      <c r="O304" s="240"/>
      <c r="P304" s="240"/>
      <c r="Q304" s="383"/>
      <c r="R304" s="383">
        <f>+$N304*(1+$N$1)^(1+R$6)</f>
        <v>72.61048174011286</v>
      </c>
      <c r="S304" s="383"/>
      <c r="T304" s="383">
        <f>+$N304*(1+$N$1)^(1+T$6)</f>
        <v>76.864599665616751</v>
      </c>
      <c r="U304" s="383"/>
      <c r="V304" s="383">
        <f>+$N304*(1+$N$1)^(1+V$6)</f>
        <v>81.367958732211932</v>
      </c>
      <c r="W304" s="383"/>
      <c r="X304" s="383">
        <f>+$N304*(1+$N$1)^(1+X$6)</f>
        <v>86.135161531434491</v>
      </c>
      <c r="Y304" s="383"/>
      <c r="Z304" s="383">
        <f>+$N304*(1+$N$1)^(1+Z$6)</f>
        <v>91.181666194474332</v>
      </c>
      <c r="AA304" s="383"/>
      <c r="AB304" s="383">
        <f>+$N304*(1+$N$1)^(1+AB$6)</f>
        <v>96.523836516709451</v>
      </c>
      <c r="AC304" s="383"/>
      <c r="AD304" s="383">
        <f>+$N304*(1+$N$1)^(1+AD$6)</f>
        <v>102.17899501894669</v>
      </c>
      <c r="AE304" s="383"/>
      <c r="AF304" s="383">
        <f>+$N304*(1+$N$1)^(1+AF$6)</f>
        <v>108.16547911742556</v>
      </c>
      <c r="AG304" s="383"/>
      <c r="AH304" s="383">
        <f>+$N304*(1+$N$1)^(1+AH$6)</f>
        <v>114.50270058472169</v>
      </c>
      <c r="AI304" s="383"/>
      <c r="AJ304" s="383">
        <f>+$N304*(1+$N$1)^(1+AJ$6)</f>
        <v>121.21120849435827</v>
      </c>
      <c r="AK304" s="385">
        <f t="shared" ref="AK304:AK305" si="187">SUM(Q304:AJ304)</f>
        <v>950.74208759601208</v>
      </c>
      <c r="AL304" s="240"/>
      <c r="AM304" s="240"/>
      <c r="AN304" s="240"/>
      <c r="AO304" s="240"/>
      <c r="AP304" s="240"/>
      <c r="AT304" s="253"/>
      <c r="AU304" s="253"/>
      <c r="AV304" s="253"/>
      <c r="AW304" s="254"/>
      <c r="AZ304" t="str">
        <f t="shared" ref="AZ304:AZ311" si="188">+G304</f>
        <v xml:space="preserve">Excavación manual </v>
      </c>
      <c r="BA304" s="412">
        <f>+Q304*($N$2*(1+$N$3))*(VLOOKUP(LEFT(AZ302,6),'2.1 Summary costs O&amp;M'!$J$3:$R$15,BA4,FALSE))</f>
        <v>0</v>
      </c>
      <c r="BB304" s="412">
        <f>+R304*($N$2*(1+$N$3))*(VLOOKUP(LEFT(AZ302,6),'2.1 Summary costs O&amp;M'!$J$3:$R$15,BA4,FALSE))</f>
        <v>11560.64241116939</v>
      </c>
      <c r="BC304" s="412">
        <f>+S304*($N$2*(1+$N$3))*(VLOOKUP(LEFT(AZ302,6),'2.1 Summary costs O&amp;M'!$J$3:$R$15,BA4,FALSE))</f>
        <v>0</v>
      </c>
      <c r="BD304" s="412">
        <f>+T304*($N$2*(1+$N$3))*(VLOOKUP(LEFT(AZ302,6),'2.1 Summary costs O&amp;M'!$J$3:$R$15,BA4,FALSE))</f>
        <v>12237.959720366185</v>
      </c>
      <c r="BE304" s="412">
        <f>+U304*($N$2*(1+$N$3))*(VLOOKUP(LEFT(AZ302,6),'2.1 Summary costs O&amp;M'!$J$3:$R$15,BA4,FALSE))</f>
        <v>0</v>
      </c>
      <c r="BF304" s="412">
        <f>+V304*($N$2*(1+$N$3))*(VLOOKUP(LEFT(AZ302,6),'2.1 Summary costs O&amp;M'!$J$3:$R$15,BA4,FALSE))</f>
        <v>12954.959836194415</v>
      </c>
      <c r="BG304" s="412">
        <f>+W304*($N$2*(1+$N$3))*(VLOOKUP(LEFT(AZ302,6),'2.1 Summary costs O&amp;M'!$J$3:$R$15,BA4,FALSE))</f>
        <v>0</v>
      </c>
      <c r="BH304" s="412">
        <f>+X304*($N$2*(1+$N$3))*(VLOOKUP(LEFT(AZ302,6),'2.1 Summary costs O&amp;M'!$J$3:$R$15,BA4,FALSE))</f>
        <v>13713.967703138394</v>
      </c>
      <c r="BI304" s="412">
        <f>+Y304*($N$2*(1+$N$3))*(VLOOKUP(LEFT(AZ302,6),'2.1 Summary costs O&amp;M'!$J$3:$R$15,BA4,FALSE))</f>
        <v>0</v>
      </c>
      <c r="BJ304" s="412">
        <f>+Z304*($N$2*(1+$N$3))*(VLOOKUP(LEFT(AZ302,6),'2.1 Summary costs O&amp;M'!$J$3:$R$15,BA4,FALSE))</f>
        <v>14517.444480010854</v>
      </c>
      <c r="BK304" s="412">
        <f>+AA304*($N$2*(1+$N$3))*(VLOOKUP(LEFT(AZ302,6),'2.1 Summary costs O&amp;M'!$J$3:$R$15,BA4,FALSE))</f>
        <v>0</v>
      </c>
      <c r="BL304" s="412">
        <f>+AB304*($N$2*(1+$N$3))*(VLOOKUP(LEFT(AZ302,6),'2.1 Summary costs O&amp;M'!$J$3:$R$15,BA4,FALSE))</f>
        <v>15367.995520506205</v>
      </c>
      <c r="BM304" s="412">
        <f>+AC304*($N$2*(1+$N$3))*(VLOOKUP(LEFT(AZ302,6),'2.1 Summary costs O&amp;M'!$J$3:$R$15,BA4,FALSE))</f>
        <v>0</v>
      </c>
      <c r="BN304" s="412">
        <f>+AD304*($N$2*(1+$N$3))*(VLOOKUP(LEFT(AZ302,6),'2.1 Summary costs O&amp;M'!$J$3:$R$15,BA4,FALSE))</f>
        <v>16268.37882132009</v>
      </c>
      <c r="BO304" s="412">
        <f>+AE304*($N$2*(1+$N$3))*(VLOOKUP(LEFT(AZ302,6),'2.1 Summary costs O&amp;M'!$J$3:$R$15,BA4,FALSE))</f>
        <v>0</v>
      </c>
      <c r="BP304" s="412">
        <f>+AF304*($N$2*(1+$N$3))*(VLOOKUP(LEFT(AZ302,6),'2.1 Summary costs O&amp;M'!$J$3:$R$15,BA4,FALSE))</f>
        <v>17221.513965229111</v>
      </c>
      <c r="BQ304" s="412">
        <f>+AG304*($N$2*(1+$N$3))*(VLOOKUP(LEFT(AZ302,6),'2.1 Summary costs O&amp;M'!$J$3:$R$15,BA4,FALSE))</f>
        <v>0</v>
      </c>
      <c r="BR304" s="412">
        <f>+AH304*($N$2*(1+$N$3))*(VLOOKUP(LEFT(AZ302,6),'2.1 Summary costs O&amp;M'!$J$3:$R$15,BA4,FALSE))</f>
        <v>18230.491588129578</v>
      </c>
      <c r="BS304" s="412">
        <f>+AI304*($N$2*(1+$N$3))*(VLOOKUP(LEFT(AZ302,6),'2.1 Summary costs O&amp;M'!$J$3:$R$15,BA4,FALSE))</f>
        <v>0</v>
      </c>
      <c r="BT304" s="412">
        <f>+AJ304*($N$2*(1+$N$3))*(VLOOKUP(LEFT(AZ302,6),'2.1 Summary costs O&amp;M'!$J$3:$R$15,BA4,FALSE))</f>
        <v>19298.58340073307</v>
      </c>
      <c r="BU304" s="412">
        <f t="shared" ref="BU304:BU311" si="189">SUM(BA304:BT304)</f>
        <v>151371.9374467973</v>
      </c>
    </row>
    <row r="305" spans="5:73"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186"/>
        <v>2</v>
      </c>
      <c r="N305" s="260">
        <f>M305*L305</f>
        <v>2</v>
      </c>
      <c r="O305" s="240"/>
      <c r="P305" s="240"/>
      <c r="Q305" s="383"/>
      <c r="R305" s="383">
        <f>+$N305*(1+$N$1)^(1+R$6)</f>
        <v>2.1783144522033857</v>
      </c>
      <c r="S305" s="383"/>
      <c r="T305" s="383">
        <f>+$N305*(1+$N$1)^(1+T$6)</f>
        <v>2.3059379899685024</v>
      </c>
      <c r="U305" s="383"/>
      <c r="V305" s="383">
        <f>+$N305*(1+$N$1)^(1+V$6)</f>
        <v>2.4410387619663578</v>
      </c>
      <c r="W305" s="383"/>
      <c r="X305" s="383">
        <f>+$N305*(1+$N$1)^(1+X$6)</f>
        <v>2.5840548459430344</v>
      </c>
      <c r="Y305" s="383"/>
      <c r="Z305" s="383">
        <f>+$N305*(1+$N$1)^(1+Z$6)</f>
        <v>2.7354499858342298</v>
      </c>
      <c r="AA305" s="383"/>
      <c r="AB305" s="383">
        <f>+$N305*(1+$N$1)^(1+AB$6)</f>
        <v>2.8957150955012834</v>
      </c>
      <c r="AC305" s="383"/>
      <c r="AD305" s="383">
        <f>+$N305*(1+$N$1)^(1+AD$6)</f>
        <v>3.0653698505684006</v>
      </c>
      <c r="AE305" s="383"/>
      <c r="AF305" s="383">
        <f>+$N305*(1+$N$1)^(1+AF$6)</f>
        <v>3.2449643735227665</v>
      </c>
      <c r="AG305" s="383"/>
      <c r="AH305" s="383">
        <f>+$N305*(1+$N$1)^(1+AH$6)</f>
        <v>3.4350810175416506</v>
      </c>
      <c r="AI305" s="383"/>
      <c r="AJ305" s="383">
        <f>+$N305*(1+$N$1)^(1+AJ$6)</f>
        <v>3.6363362548307481</v>
      </c>
      <c r="AK305" s="385">
        <f t="shared" si="187"/>
        <v>28.522262627880362</v>
      </c>
      <c r="AL305" s="240"/>
      <c r="AM305" s="240"/>
      <c r="AN305" s="240"/>
      <c r="AO305" s="240"/>
      <c r="AP305" s="240"/>
      <c r="AT305" s="253"/>
      <c r="AU305" s="253"/>
      <c r="AV305" s="253"/>
      <c r="AW305" s="254"/>
      <c r="AZ305" t="str">
        <f t="shared" si="188"/>
        <v>Construcción e instalaciónes varias</v>
      </c>
      <c r="BA305" s="412">
        <f>+Q305*($N$2*(1+$N$3))*(VLOOKUP(LEFT(AZ302,6),'2.1 Summary costs O&amp;M'!$J$3:$R$15,BA4,FALSE))</f>
        <v>0</v>
      </c>
      <c r="BB305" s="412">
        <f>+R305*($N$2*(1+$N$3))*(VLOOKUP(LEFT(AZ302,6),'2.1 Summary costs O&amp;M'!$J$3:$R$15,BA4,FALSE))</f>
        <v>346.81927233508173</v>
      </c>
      <c r="BC305" s="412">
        <f>+S305*($N$2*(1+$N$3))*(VLOOKUP(LEFT(AZ302,6),'2.1 Summary costs O&amp;M'!$J$3:$R$15,BA4,FALSE))</f>
        <v>0</v>
      </c>
      <c r="BD305" s="412">
        <f>+T305*($N$2*(1+$N$3))*(VLOOKUP(LEFT(AZ302,6),'2.1 Summary costs O&amp;M'!$J$3:$R$15,BA4,FALSE))</f>
        <v>367.13879161098555</v>
      </c>
      <c r="BE305" s="412">
        <f>+U305*($N$2*(1+$N$3))*(VLOOKUP(LEFT(AZ302,6),'2.1 Summary costs O&amp;M'!$J$3:$R$15,BA4,FALSE))</f>
        <v>0</v>
      </c>
      <c r="BF305" s="412">
        <f>+V305*($N$2*(1+$N$3))*(VLOOKUP(LEFT(AZ302,6),'2.1 Summary costs O&amp;M'!$J$3:$R$15,BA4,FALSE))</f>
        <v>388.64879508583243</v>
      </c>
      <c r="BG305" s="412">
        <f>+W305*($N$2*(1+$N$3))*(VLOOKUP(LEFT(AZ302,6),'2.1 Summary costs O&amp;M'!$J$3:$R$15,BA4,FALSE))</f>
        <v>0</v>
      </c>
      <c r="BH305" s="412">
        <f>+X305*($N$2*(1+$N$3))*(VLOOKUP(LEFT(AZ302,6),'2.1 Summary costs O&amp;M'!$J$3:$R$15,BA4,FALSE))</f>
        <v>411.41903109415176</v>
      </c>
      <c r="BI305" s="412">
        <f>+Y305*($N$2*(1+$N$3))*(VLOOKUP(LEFT(AZ302,6),'2.1 Summary costs O&amp;M'!$J$3:$R$15,BA4,FALSE))</f>
        <v>0</v>
      </c>
      <c r="BJ305" s="412">
        <f>+Z305*($N$2*(1+$N$3))*(VLOOKUP(LEFT(AZ302,6),'2.1 Summary costs O&amp;M'!$J$3:$R$15,BA4,FALSE))</f>
        <v>435.52333440032561</v>
      </c>
      <c r="BK305" s="412">
        <f>+AA305*($N$2*(1+$N$3))*(VLOOKUP(LEFT(AZ302,6),'2.1 Summary costs O&amp;M'!$J$3:$R$15,BA4,FALSE))</f>
        <v>0</v>
      </c>
      <c r="BL305" s="412">
        <f>+AB305*($N$2*(1+$N$3))*(VLOOKUP(LEFT(AZ302,6),'2.1 Summary costs O&amp;M'!$J$3:$R$15,BA4,FALSE))</f>
        <v>461.03986561518616</v>
      </c>
      <c r="BM305" s="412">
        <f>+AC305*($N$2*(1+$N$3))*(VLOOKUP(LEFT(AZ302,6),'2.1 Summary costs O&amp;M'!$J$3:$R$15,BA4,FALSE))</f>
        <v>0</v>
      </c>
      <c r="BN305" s="412">
        <f>+AD305*($N$2*(1+$N$3))*(VLOOKUP(LEFT(AZ302,6),'2.1 Summary costs O&amp;M'!$J$3:$R$15,BA4,FALSE))</f>
        <v>488.05136463960264</v>
      </c>
      <c r="BO305" s="412">
        <f>+AE305*($N$2*(1+$N$3))*(VLOOKUP(LEFT(AZ302,6),'2.1 Summary costs O&amp;M'!$J$3:$R$15,BA4,FALSE))</f>
        <v>0</v>
      </c>
      <c r="BP305" s="412">
        <f>+AF305*($N$2*(1+$N$3))*(VLOOKUP(LEFT(AZ302,6),'2.1 Summary costs O&amp;M'!$J$3:$R$15,BA4,FALSE))</f>
        <v>516.6454189568733</v>
      </c>
      <c r="BQ305" s="412">
        <f>+AG305*($N$2*(1+$N$3))*(VLOOKUP(LEFT(AZ302,6),'2.1 Summary costs O&amp;M'!$J$3:$R$15,BA4,FALSE))</f>
        <v>0</v>
      </c>
      <c r="BR305" s="412">
        <f>+AH305*($N$2*(1+$N$3))*(VLOOKUP(LEFT(AZ302,6),'2.1 Summary costs O&amp;M'!$J$3:$R$15,BA4,FALSE))</f>
        <v>546.91474764388738</v>
      </c>
      <c r="BS305" s="412">
        <f>+AI305*($N$2*(1+$N$3))*(VLOOKUP(LEFT(AZ302,6),'2.1 Summary costs O&amp;M'!$J$3:$R$15,BA4,FALSE))</f>
        <v>0</v>
      </c>
      <c r="BT305" s="412">
        <f>+AJ305*($N$2*(1+$N$3))*(VLOOKUP(LEFT(AZ302,6),'2.1 Summary costs O&amp;M'!$J$3:$R$15,BA4,FALSE))</f>
        <v>578.95750202199213</v>
      </c>
      <c r="BU305" s="412">
        <f t="shared" si="189"/>
        <v>4541.1581234039186</v>
      </c>
    </row>
    <row r="306" spans="5:73"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c r="AZ306">
        <f t="shared" si="188"/>
        <v>0</v>
      </c>
      <c r="BA306" s="412">
        <f>+Q306*($N$2*(1+$N$3))*(VLOOKUP(LEFT(AZ302,6),'2.1 Summary costs O&amp;M'!$J$3:$R$15,BA4,FALSE))</f>
        <v>0</v>
      </c>
      <c r="BB306" s="412">
        <f>+R306*($N$2*(1+$N$3))*(VLOOKUP(LEFT(AZ302,6),'2.1 Summary costs O&amp;M'!$J$3:$R$15,BA4,FALSE))</f>
        <v>0</v>
      </c>
      <c r="BC306" s="412">
        <f>+S306*($N$2*(1+$N$3))*(VLOOKUP(LEFT(AZ302,6),'2.1 Summary costs O&amp;M'!$J$3:$R$15,BA4,FALSE))</f>
        <v>0</v>
      </c>
      <c r="BD306" s="412">
        <f>+T306*($N$2*(1+$N$3))*(VLOOKUP(LEFT(AZ302,6),'2.1 Summary costs O&amp;M'!$J$3:$R$15,BA4,FALSE))</f>
        <v>0</v>
      </c>
      <c r="BE306" s="412">
        <f>+U306*($N$2*(1+$N$3))*(VLOOKUP(LEFT(AZ302,6),'2.1 Summary costs O&amp;M'!$J$3:$R$15,BA4,FALSE))</f>
        <v>0</v>
      </c>
      <c r="BF306" s="412">
        <f>+V306*($N$2*(1+$N$3))*(VLOOKUP(LEFT(AZ302,6),'2.1 Summary costs O&amp;M'!$J$3:$R$15,BA4,FALSE))</f>
        <v>0</v>
      </c>
      <c r="BG306" s="412">
        <f>+W306*($N$2*(1+$N$3))*(VLOOKUP(LEFT(AZ302,6),'2.1 Summary costs O&amp;M'!$J$3:$R$15,BA4,FALSE))</f>
        <v>0</v>
      </c>
      <c r="BH306" s="412">
        <f>+X306*($N$2*(1+$N$3))*(VLOOKUP(LEFT(AZ302,6),'2.1 Summary costs O&amp;M'!$J$3:$R$15,BA4,FALSE))</f>
        <v>0</v>
      </c>
      <c r="BI306" s="412">
        <f>+Y306*($N$2*(1+$N$3))*(VLOOKUP(LEFT(AZ302,6),'2.1 Summary costs O&amp;M'!$J$3:$R$15,BA4,FALSE))</f>
        <v>0</v>
      </c>
      <c r="BJ306" s="412">
        <f>+Z306*($N$2*(1+$N$3))*(VLOOKUP(LEFT(AZ302,6),'2.1 Summary costs O&amp;M'!$J$3:$R$15,BA4,FALSE))</f>
        <v>0</v>
      </c>
      <c r="BK306" s="412">
        <f>+AA306*($N$2*(1+$N$3))*(VLOOKUP(LEFT(AZ302,6),'2.1 Summary costs O&amp;M'!$J$3:$R$15,BA4,FALSE))</f>
        <v>0</v>
      </c>
      <c r="BL306" s="412">
        <f>+AB306*($N$2*(1+$N$3))*(VLOOKUP(LEFT(AZ302,6),'2.1 Summary costs O&amp;M'!$J$3:$R$15,BA4,FALSE))</f>
        <v>0</v>
      </c>
      <c r="BM306" s="412">
        <f>+AC306*($N$2*(1+$N$3))*(VLOOKUP(LEFT(AZ302,6),'2.1 Summary costs O&amp;M'!$J$3:$R$15,BA4,FALSE))</f>
        <v>0</v>
      </c>
      <c r="BN306" s="412">
        <f>+AD306*($N$2*(1+$N$3))*(VLOOKUP(LEFT(AZ302,6),'2.1 Summary costs O&amp;M'!$J$3:$R$15,BA4,FALSE))</f>
        <v>0</v>
      </c>
      <c r="BO306" s="412">
        <f>+AE306*($N$2*(1+$N$3))*(VLOOKUP(LEFT(AZ302,6),'2.1 Summary costs O&amp;M'!$J$3:$R$15,BA4,FALSE))</f>
        <v>0</v>
      </c>
      <c r="BP306" s="412">
        <f>+AF306*($N$2*(1+$N$3))*(VLOOKUP(LEFT(AZ302,6),'2.1 Summary costs O&amp;M'!$J$3:$R$15,BA4,FALSE))</f>
        <v>0</v>
      </c>
      <c r="BQ306" s="412">
        <f>+AG306*($N$2*(1+$N$3))*(VLOOKUP(LEFT(AZ302,6),'2.1 Summary costs O&amp;M'!$J$3:$R$15,BA4,FALSE))</f>
        <v>0</v>
      </c>
      <c r="BR306" s="412">
        <f>+AH306*($N$2*(1+$N$3))*(VLOOKUP(LEFT(AZ302,6),'2.1 Summary costs O&amp;M'!$J$3:$R$15,BA4,FALSE))</f>
        <v>0</v>
      </c>
      <c r="BS306" s="412">
        <f>+AI306*($N$2*(1+$N$3))*(VLOOKUP(LEFT(AZ302,6),'2.1 Summary costs O&amp;M'!$J$3:$R$15,BA4,FALSE))</f>
        <v>0</v>
      </c>
      <c r="BT306" s="412">
        <f>+AJ306*($N$2*(1+$N$3))*(VLOOKUP(LEFT(AZ302,6),'2.1 Summary costs O&amp;M'!$J$3:$R$15,BA4,FALSE))</f>
        <v>0</v>
      </c>
      <c r="BU306" s="412">
        <f t="shared" si="189"/>
        <v>0</v>
      </c>
    </row>
    <row r="307" spans="5:73"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190">SUM(Q307:AJ307)</f>
        <v>0</v>
      </c>
      <c r="AL307" s="240"/>
      <c r="AM307" s="240"/>
      <c r="AN307" s="240"/>
      <c r="AO307" s="240"/>
      <c r="AP307" s="240"/>
      <c r="AT307" s="253"/>
      <c r="AU307" s="253"/>
      <c r="AV307" s="253"/>
      <c r="AW307" s="254"/>
      <c r="AZ307">
        <f t="shared" si="188"/>
        <v>0</v>
      </c>
      <c r="BA307" s="412">
        <f>+Q307*($N$2*(1+$N$3))*(VLOOKUP(LEFT(AZ302,6),'2.1 Summary costs O&amp;M'!$J$3:$R$15,BA4,FALSE))</f>
        <v>0</v>
      </c>
      <c r="BB307" s="412">
        <f>+R307*($N$2*(1+$N$3))*(VLOOKUP(LEFT(AZ302,6),'2.1 Summary costs O&amp;M'!$J$3:$R$15,BA4,FALSE))</f>
        <v>0</v>
      </c>
      <c r="BC307" s="412">
        <f>+S307*($N$2*(1+$N$3))*(VLOOKUP(LEFT(AZ302,6),'2.1 Summary costs O&amp;M'!$J$3:$R$15,BA4,FALSE))</f>
        <v>0</v>
      </c>
      <c r="BD307" s="412">
        <f>+T307*($N$2*(1+$N$3))*(VLOOKUP(LEFT(AZ302,6),'2.1 Summary costs O&amp;M'!$J$3:$R$15,BA4,FALSE))</f>
        <v>0</v>
      </c>
      <c r="BE307" s="412">
        <f>+U307*($N$2*(1+$N$3))*(VLOOKUP(LEFT(AZ302,6),'2.1 Summary costs O&amp;M'!$J$3:$R$15,BA4,FALSE))</f>
        <v>0</v>
      </c>
      <c r="BF307" s="412">
        <f>+V307*($N$2*(1+$N$3))*(VLOOKUP(LEFT(AZ302,6),'2.1 Summary costs O&amp;M'!$J$3:$R$15,BA4,FALSE))</f>
        <v>0</v>
      </c>
      <c r="BG307" s="412">
        <f>+W307*($N$2*(1+$N$3))*(VLOOKUP(LEFT(AZ302,6),'2.1 Summary costs O&amp;M'!$J$3:$R$15,BA4,FALSE))</f>
        <v>0</v>
      </c>
      <c r="BH307" s="412">
        <f>+X307*($N$2*(1+$N$3))*(VLOOKUP(LEFT(AZ302,6),'2.1 Summary costs O&amp;M'!$J$3:$R$15,BA4,FALSE))</f>
        <v>0</v>
      </c>
      <c r="BI307" s="412">
        <f>+Y307*($N$2*(1+$N$3))*(VLOOKUP(LEFT(AZ302,6),'2.1 Summary costs O&amp;M'!$J$3:$R$15,BA4,FALSE))</f>
        <v>0</v>
      </c>
      <c r="BJ307" s="412">
        <f>+Z307*($N$2*(1+$N$3))*(VLOOKUP(LEFT(AZ302,6),'2.1 Summary costs O&amp;M'!$J$3:$R$15,BA4,FALSE))</f>
        <v>0</v>
      </c>
      <c r="BK307" s="412">
        <f>+AA307*($N$2*(1+$N$3))*(VLOOKUP(LEFT(AZ302,6),'2.1 Summary costs O&amp;M'!$J$3:$R$15,BA4,FALSE))</f>
        <v>0</v>
      </c>
      <c r="BL307" s="412">
        <f>+AB307*($N$2*(1+$N$3))*(VLOOKUP(LEFT(AZ302,6),'2.1 Summary costs O&amp;M'!$J$3:$R$15,BA4,FALSE))</f>
        <v>0</v>
      </c>
      <c r="BM307" s="412">
        <f>+AC307*($N$2*(1+$N$3))*(VLOOKUP(LEFT(AZ302,6),'2.1 Summary costs O&amp;M'!$J$3:$R$15,BA4,FALSE))</f>
        <v>0</v>
      </c>
      <c r="BN307" s="412">
        <f>+AD307*($N$2*(1+$N$3))*(VLOOKUP(LEFT(AZ302,6),'2.1 Summary costs O&amp;M'!$J$3:$R$15,BA4,FALSE))</f>
        <v>0</v>
      </c>
      <c r="BO307" s="412">
        <f>+AE307*($N$2*(1+$N$3))*(VLOOKUP(LEFT(AZ302,6),'2.1 Summary costs O&amp;M'!$J$3:$R$15,BA4,FALSE))</f>
        <v>0</v>
      </c>
      <c r="BP307" s="412">
        <f>+AF307*($N$2*(1+$N$3))*(VLOOKUP(LEFT(AZ302,6),'2.1 Summary costs O&amp;M'!$J$3:$R$15,BA4,FALSE))</f>
        <v>0</v>
      </c>
      <c r="BQ307" s="412">
        <f>+AG307*($N$2*(1+$N$3))*(VLOOKUP(LEFT(AZ302,6),'2.1 Summary costs O&amp;M'!$J$3:$R$15,BA4,FALSE))</f>
        <v>0</v>
      </c>
      <c r="BR307" s="412">
        <f>+AH307*($N$2*(1+$N$3))*(VLOOKUP(LEFT(AZ302,6),'2.1 Summary costs O&amp;M'!$J$3:$R$15,BA4,FALSE))</f>
        <v>0</v>
      </c>
      <c r="BS307" s="412">
        <f>+AI307*($N$2*(1+$N$3))*(VLOOKUP(LEFT(AZ302,6),'2.1 Summary costs O&amp;M'!$J$3:$R$15,BA4,FALSE))</f>
        <v>0</v>
      </c>
      <c r="BT307" s="412">
        <f>+AJ307*($N$2*(1+$N$3))*(VLOOKUP(LEFT(AZ302,6),'2.1 Summary costs O&amp;M'!$J$3:$R$15,BA4,FALSE))</f>
        <v>0</v>
      </c>
      <c r="BU307" s="412">
        <f t="shared" si="189"/>
        <v>0</v>
      </c>
    </row>
    <row r="308" spans="5:73"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190"/>
        <v>0</v>
      </c>
      <c r="AL308" s="240"/>
      <c r="AM308" s="240"/>
      <c r="AN308" s="240"/>
      <c r="AO308" s="240"/>
      <c r="AP308" s="240"/>
      <c r="AT308" s="253"/>
      <c r="AU308" s="253"/>
      <c r="AV308" s="253"/>
      <c r="AW308" s="254"/>
      <c r="AZ308">
        <f t="shared" si="188"/>
        <v>0</v>
      </c>
      <c r="BA308" s="412">
        <f>+Q308*($N$2*(1+$N$3))*(VLOOKUP(LEFT(AZ302,6),'2.1 Summary costs O&amp;M'!$J$3:$R$15,BA4,FALSE))</f>
        <v>0</v>
      </c>
      <c r="BB308" s="412">
        <f>+R308*($N$2*(1+$N$3))*(VLOOKUP(LEFT(AZ302,6),'2.1 Summary costs O&amp;M'!$J$3:$R$15,BA4,FALSE))</f>
        <v>0</v>
      </c>
      <c r="BC308" s="412">
        <f>+S308*($N$2*(1+$N$3))*(VLOOKUP(LEFT(AZ302,6),'2.1 Summary costs O&amp;M'!$J$3:$R$15,BA4,FALSE))</f>
        <v>0</v>
      </c>
      <c r="BD308" s="412">
        <f>+T308*($N$2*(1+$N$3))*(VLOOKUP(LEFT(AZ302,6),'2.1 Summary costs O&amp;M'!$J$3:$R$15,BA4,FALSE))</f>
        <v>0</v>
      </c>
      <c r="BE308" s="412">
        <f>+U308*($N$2*(1+$N$3))*(VLOOKUP(LEFT(AZ302,6),'2.1 Summary costs O&amp;M'!$J$3:$R$15,BA4,FALSE))</f>
        <v>0</v>
      </c>
      <c r="BF308" s="412">
        <f>+V308*($N$2*(1+$N$3))*(VLOOKUP(LEFT(AZ302,6),'2.1 Summary costs O&amp;M'!$J$3:$R$15,BA4,FALSE))</f>
        <v>0</v>
      </c>
      <c r="BG308" s="412">
        <f>+W308*($N$2*(1+$N$3))*(VLOOKUP(LEFT(AZ302,6),'2.1 Summary costs O&amp;M'!$J$3:$R$15,BA4,FALSE))</f>
        <v>0</v>
      </c>
      <c r="BH308" s="412">
        <f>+X308*($N$2*(1+$N$3))*(VLOOKUP(LEFT(AZ302,6),'2.1 Summary costs O&amp;M'!$J$3:$R$15,BA4,FALSE))</f>
        <v>0</v>
      </c>
      <c r="BI308" s="412">
        <f>+Y308*($N$2*(1+$N$3))*(VLOOKUP(LEFT(AZ302,6),'2.1 Summary costs O&amp;M'!$J$3:$R$15,BA4,FALSE))</f>
        <v>0</v>
      </c>
      <c r="BJ308" s="412">
        <f>+Z308*($N$2*(1+$N$3))*(VLOOKUP(LEFT(AZ302,6),'2.1 Summary costs O&amp;M'!$J$3:$R$15,BA4,FALSE))</f>
        <v>0</v>
      </c>
      <c r="BK308" s="412">
        <f>+AA308*($N$2*(1+$N$3))*(VLOOKUP(LEFT(AZ302,6),'2.1 Summary costs O&amp;M'!$J$3:$R$15,BA4,FALSE))</f>
        <v>0</v>
      </c>
      <c r="BL308" s="412">
        <f>+AB308*($N$2*(1+$N$3))*(VLOOKUP(LEFT(AZ302,6),'2.1 Summary costs O&amp;M'!$J$3:$R$15,BA4,FALSE))</f>
        <v>0</v>
      </c>
      <c r="BM308" s="412">
        <f>+AC308*($N$2*(1+$N$3))*(VLOOKUP(LEFT(AZ302,6),'2.1 Summary costs O&amp;M'!$J$3:$R$15,BA4,FALSE))</f>
        <v>0</v>
      </c>
      <c r="BN308" s="412">
        <f>+AD308*($N$2*(1+$N$3))*(VLOOKUP(LEFT(AZ302,6),'2.1 Summary costs O&amp;M'!$J$3:$R$15,BA4,FALSE))</f>
        <v>0</v>
      </c>
      <c r="BO308" s="412">
        <f>+AE308*($N$2*(1+$N$3))*(VLOOKUP(LEFT(AZ302,6),'2.1 Summary costs O&amp;M'!$J$3:$R$15,BA4,FALSE))</f>
        <v>0</v>
      </c>
      <c r="BP308" s="412">
        <f>+AF308*($N$2*(1+$N$3))*(VLOOKUP(LEFT(AZ302,6),'2.1 Summary costs O&amp;M'!$J$3:$R$15,BA4,FALSE))</f>
        <v>0</v>
      </c>
      <c r="BQ308" s="412">
        <f>+AG308*($N$2*(1+$N$3))*(VLOOKUP(LEFT(AZ302,6),'2.1 Summary costs O&amp;M'!$J$3:$R$15,BA4,FALSE))</f>
        <v>0</v>
      </c>
      <c r="BR308" s="412">
        <f>+AH308*($N$2*(1+$N$3))*(VLOOKUP(LEFT(AZ302,6),'2.1 Summary costs O&amp;M'!$J$3:$R$15,BA4,FALSE))</f>
        <v>0</v>
      </c>
      <c r="BS308" s="412">
        <f>+AI308*($N$2*(1+$N$3))*(VLOOKUP(LEFT(AZ302,6),'2.1 Summary costs O&amp;M'!$J$3:$R$15,BA4,FALSE))</f>
        <v>0</v>
      </c>
      <c r="BT308" s="412">
        <f>+AJ308*($N$2*(1+$N$3))*(VLOOKUP(LEFT(AZ302,6),'2.1 Summary costs O&amp;M'!$J$3:$R$15,BA4,FALSE))</f>
        <v>0</v>
      </c>
      <c r="BU308" s="412">
        <f t="shared" si="189"/>
        <v>0</v>
      </c>
    </row>
    <row r="309" spans="5:73"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191">+$N309*(1+$N$1)^(1+U$6)</f>
        <v>0</v>
      </c>
      <c r="V309" s="383"/>
      <c r="W309" s="383"/>
      <c r="X309" s="383"/>
      <c r="Y309" s="383"/>
      <c r="Z309" s="383">
        <f t="shared" si="191"/>
        <v>0</v>
      </c>
      <c r="AA309" s="383"/>
      <c r="AB309" s="383"/>
      <c r="AC309" s="383"/>
      <c r="AD309" s="383"/>
      <c r="AE309" s="383">
        <f t="shared" si="191"/>
        <v>0</v>
      </c>
      <c r="AF309" s="383"/>
      <c r="AG309" s="383"/>
      <c r="AH309" s="383"/>
      <c r="AI309" s="383"/>
      <c r="AJ309" s="383"/>
      <c r="AK309" s="385">
        <f t="shared" si="190"/>
        <v>0</v>
      </c>
      <c r="AL309" s="240"/>
      <c r="AM309" s="240"/>
      <c r="AN309" s="240"/>
      <c r="AO309" s="240"/>
      <c r="AP309" s="240"/>
      <c r="AT309" s="253"/>
      <c r="AU309" s="253"/>
      <c r="AV309" s="253"/>
      <c r="AW309" s="254"/>
      <c r="AZ309">
        <f t="shared" si="188"/>
        <v>0</v>
      </c>
      <c r="BA309" s="412">
        <f>+Q309*($N$2*(1+$N$3))*(VLOOKUP(LEFT(AZ302,6),'2.1 Summary costs O&amp;M'!$J$3:$R$15,BA4,FALSE))</f>
        <v>0</v>
      </c>
      <c r="BB309" s="412">
        <f>+R309*($N$2*(1+$N$3))*(VLOOKUP(LEFT(AZ302,6),'2.1 Summary costs O&amp;M'!$J$3:$R$15,BA4,FALSE))</f>
        <v>0</v>
      </c>
      <c r="BC309" s="412">
        <f>+S309*($N$2*(1+$N$3))*(VLOOKUP(LEFT(AZ302,6),'2.1 Summary costs O&amp;M'!$J$3:$R$15,BA4,FALSE))</f>
        <v>0</v>
      </c>
      <c r="BD309" s="412">
        <f>+T309*($N$2*(1+$N$3))*(VLOOKUP(LEFT(AZ302,6),'2.1 Summary costs O&amp;M'!$J$3:$R$15,BA4,FALSE))</f>
        <v>0</v>
      </c>
      <c r="BE309" s="412">
        <f>+U309*($N$2*(1+$N$3))*(VLOOKUP(LEFT(AZ302,6),'2.1 Summary costs O&amp;M'!$J$3:$R$15,BA4,FALSE))</f>
        <v>0</v>
      </c>
      <c r="BF309" s="412">
        <f>+V309*($N$2*(1+$N$3))*(VLOOKUP(LEFT(AZ302,6),'2.1 Summary costs O&amp;M'!$J$3:$R$15,BA4,FALSE))</f>
        <v>0</v>
      </c>
      <c r="BG309" s="412">
        <f>+W309*($N$2*(1+$N$3))*(VLOOKUP(LEFT(AZ302,6),'2.1 Summary costs O&amp;M'!$J$3:$R$15,BA4,FALSE))</f>
        <v>0</v>
      </c>
      <c r="BH309" s="412">
        <f>+X309*($N$2*(1+$N$3))*(VLOOKUP(LEFT(AZ302,6),'2.1 Summary costs O&amp;M'!$J$3:$R$15,BA4,FALSE))</f>
        <v>0</v>
      </c>
      <c r="BI309" s="412">
        <f>+Y309*($N$2*(1+$N$3))*(VLOOKUP(LEFT(AZ302,6),'2.1 Summary costs O&amp;M'!$J$3:$R$15,BA4,FALSE))</f>
        <v>0</v>
      </c>
      <c r="BJ309" s="412">
        <f>+Z309*($N$2*(1+$N$3))*(VLOOKUP(LEFT(AZ302,6),'2.1 Summary costs O&amp;M'!$J$3:$R$15,BA4,FALSE))</f>
        <v>0</v>
      </c>
      <c r="BK309" s="412">
        <f>+AA309*($N$2*(1+$N$3))*(VLOOKUP(LEFT(AZ302,6),'2.1 Summary costs O&amp;M'!$J$3:$R$15,BA4,FALSE))</f>
        <v>0</v>
      </c>
      <c r="BL309" s="412">
        <f>+AB309*($N$2*(1+$N$3))*(VLOOKUP(LEFT(AZ302,6),'2.1 Summary costs O&amp;M'!$J$3:$R$15,BA4,FALSE))</f>
        <v>0</v>
      </c>
      <c r="BM309" s="412">
        <f>+AC309*($N$2*(1+$N$3))*(VLOOKUP(LEFT(AZ302,6),'2.1 Summary costs O&amp;M'!$J$3:$R$15,BA4,FALSE))</f>
        <v>0</v>
      </c>
      <c r="BN309" s="412">
        <f>+AD309*($N$2*(1+$N$3))*(VLOOKUP(LEFT(AZ302,6),'2.1 Summary costs O&amp;M'!$J$3:$R$15,BA4,FALSE))</f>
        <v>0</v>
      </c>
      <c r="BO309" s="412">
        <f>+AE309*($N$2*(1+$N$3))*(VLOOKUP(LEFT(AZ302,6),'2.1 Summary costs O&amp;M'!$J$3:$R$15,BA4,FALSE))</f>
        <v>0</v>
      </c>
      <c r="BP309" s="412">
        <f>+AF309*($N$2*(1+$N$3))*(VLOOKUP(LEFT(AZ302,6),'2.1 Summary costs O&amp;M'!$J$3:$R$15,BA4,FALSE))</f>
        <v>0</v>
      </c>
      <c r="BQ309" s="412">
        <f>+AG309*($N$2*(1+$N$3))*(VLOOKUP(LEFT(AZ302,6),'2.1 Summary costs O&amp;M'!$J$3:$R$15,BA4,FALSE))</f>
        <v>0</v>
      </c>
      <c r="BR309" s="412">
        <f>+AH309*($N$2*(1+$N$3))*(VLOOKUP(LEFT(AZ302,6),'2.1 Summary costs O&amp;M'!$J$3:$R$15,BA4,FALSE))</f>
        <v>0</v>
      </c>
      <c r="BS309" s="412">
        <f>+AI309*($N$2*(1+$N$3))*(VLOOKUP(LEFT(AZ302,6),'2.1 Summary costs O&amp;M'!$J$3:$R$15,BA4,FALSE))</f>
        <v>0</v>
      </c>
      <c r="BT309" s="412">
        <f>+AJ309*($N$2*(1+$N$3))*(VLOOKUP(LEFT(AZ302,6),'2.1 Summary costs O&amp;M'!$J$3:$R$15,BA4,FALSE))</f>
        <v>0</v>
      </c>
      <c r="BU309" s="412">
        <f t="shared" si="189"/>
        <v>0</v>
      </c>
    </row>
    <row r="310" spans="5:73"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c r="AZ310">
        <f t="shared" si="188"/>
        <v>0</v>
      </c>
      <c r="BA310" s="412">
        <f>+Q310*($N$2*(1+$N$3))*(VLOOKUP(LEFT(AZ302,6),'2.1 Summary costs O&amp;M'!$J$3:$R$15,BA4,FALSE))</f>
        <v>0</v>
      </c>
      <c r="BB310" s="412">
        <f>+R310*($N$2*(1+$N$3))*(VLOOKUP(LEFT(AZ302,6),'2.1 Summary costs O&amp;M'!$J$3:$R$15,BA4,FALSE))</f>
        <v>0</v>
      </c>
      <c r="BC310" s="412">
        <f>+S310*($N$2*(1+$N$3))*(VLOOKUP(LEFT(AZ302,6),'2.1 Summary costs O&amp;M'!$J$3:$R$15,BA4,FALSE))</f>
        <v>0</v>
      </c>
      <c r="BD310" s="412">
        <f>+T310*($N$2*(1+$N$3))*(VLOOKUP(LEFT(AZ302,6),'2.1 Summary costs O&amp;M'!$J$3:$R$15,BA4,FALSE))</f>
        <v>0</v>
      </c>
      <c r="BE310" s="412">
        <f>+U310*($N$2*(1+$N$3))*(VLOOKUP(LEFT(AZ302,6),'2.1 Summary costs O&amp;M'!$J$3:$R$15,BA4,FALSE))</f>
        <v>0</v>
      </c>
      <c r="BF310" s="412">
        <f>+V310*($N$2*(1+$N$3))*(VLOOKUP(LEFT(AZ302,6),'2.1 Summary costs O&amp;M'!$J$3:$R$15,BA4,FALSE))</f>
        <v>0</v>
      </c>
      <c r="BG310" s="412">
        <f>+W310*($N$2*(1+$N$3))*(VLOOKUP(LEFT(AZ302,6),'2.1 Summary costs O&amp;M'!$J$3:$R$15,BA4,FALSE))</f>
        <v>0</v>
      </c>
      <c r="BH310" s="412">
        <f>+X310*($N$2*(1+$N$3))*(VLOOKUP(LEFT(AZ302,6),'2.1 Summary costs O&amp;M'!$J$3:$R$15,BA4,FALSE))</f>
        <v>0</v>
      </c>
      <c r="BI310" s="412">
        <f>+Y310*($N$2*(1+$N$3))*(VLOOKUP(LEFT(AZ302,6),'2.1 Summary costs O&amp;M'!$J$3:$R$15,BA4,FALSE))</f>
        <v>0</v>
      </c>
      <c r="BJ310" s="412">
        <f>+Z310*($N$2*(1+$N$3))*(VLOOKUP(LEFT(AZ302,6),'2.1 Summary costs O&amp;M'!$J$3:$R$15,BA4,FALSE))</f>
        <v>0</v>
      </c>
      <c r="BK310" s="412">
        <f>+AA310*($N$2*(1+$N$3))*(VLOOKUP(LEFT(AZ302,6),'2.1 Summary costs O&amp;M'!$J$3:$R$15,BA4,FALSE))</f>
        <v>0</v>
      </c>
      <c r="BL310" s="412">
        <f>+AB310*($N$2*(1+$N$3))*(VLOOKUP(LEFT(AZ302,6),'2.1 Summary costs O&amp;M'!$J$3:$R$15,BA4,FALSE))</f>
        <v>0</v>
      </c>
      <c r="BM310" s="412">
        <f>+AC310*($N$2*(1+$N$3))*(VLOOKUP(LEFT(AZ302,6),'2.1 Summary costs O&amp;M'!$J$3:$R$15,BA4,FALSE))</f>
        <v>0</v>
      </c>
      <c r="BN310" s="412">
        <f>+AD310*($N$2*(1+$N$3))*(VLOOKUP(LEFT(AZ302,6),'2.1 Summary costs O&amp;M'!$J$3:$R$15,BA4,FALSE))</f>
        <v>0</v>
      </c>
      <c r="BO310" s="412">
        <f>+AE310*($N$2*(1+$N$3))*(VLOOKUP(LEFT(AZ302,6),'2.1 Summary costs O&amp;M'!$J$3:$R$15,BA4,FALSE))</f>
        <v>0</v>
      </c>
      <c r="BP310" s="412">
        <f>+AF310*($N$2*(1+$N$3))*(VLOOKUP(LEFT(AZ302,6),'2.1 Summary costs O&amp;M'!$J$3:$R$15,BA4,FALSE))</f>
        <v>0</v>
      </c>
      <c r="BQ310" s="412">
        <f>+AG310*($N$2*(1+$N$3))*(VLOOKUP(LEFT(AZ302,6),'2.1 Summary costs O&amp;M'!$J$3:$R$15,BA4,FALSE))</f>
        <v>0</v>
      </c>
      <c r="BR310" s="412">
        <f>+AH310*($N$2*(1+$N$3))*(VLOOKUP(LEFT(AZ302,6),'2.1 Summary costs O&amp;M'!$J$3:$R$15,BA4,FALSE))</f>
        <v>0</v>
      </c>
      <c r="BS310" s="412">
        <f>+AI310*($N$2*(1+$N$3))*(VLOOKUP(LEFT(AZ302,6),'2.1 Summary costs O&amp;M'!$J$3:$R$15,BA4,FALSE))</f>
        <v>0</v>
      </c>
      <c r="BT310" s="412">
        <f>+AJ310*($N$2*(1+$N$3))*(VLOOKUP(LEFT(AZ302,6),'2.1 Summary costs O&amp;M'!$J$3:$R$15,BA4,FALSE))</f>
        <v>0</v>
      </c>
      <c r="BU310" s="412">
        <f t="shared" si="189"/>
        <v>0</v>
      </c>
    </row>
    <row r="311" spans="5:73"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192">SUM(R303:R310)</f>
        <v>74.788796192316241</v>
      </c>
      <c r="S311" s="385">
        <f t="shared" si="192"/>
        <v>0</v>
      </c>
      <c r="T311" s="385">
        <f t="shared" si="192"/>
        <v>79.17053765558525</v>
      </c>
      <c r="U311" s="385">
        <f t="shared" si="192"/>
        <v>0</v>
      </c>
      <c r="V311" s="385">
        <f t="shared" si="192"/>
        <v>83.808997494178286</v>
      </c>
      <c r="W311" s="385">
        <f t="shared" si="192"/>
        <v>0</v>
      </c>
      <c r="X311" s="385">
        <f t="shared" si="192"/>
        <v>88.719216377377521</v>
      </c>
      <c r="Y311" s="385">
        <f t="shared" si="192"/>
        <v>0</v>
      </c>
      <c r="Z311" s="385">
        <f t="shared" si="192"/>
        <v>93.917116180308568</v>
      </c>
      <c r="AA311" s="385">
        <f t="shared" si="192"/>
        <v>0</v>
      </c>
      <c r="AB311" s="385">
        <f t="shared" si="192"/>
        <v>99.419551612210739</v>
      </c>
      <c r="AC311" s="385">
        <f t="shared" si="192"/>
        <v>0</v>
      </c>
      <c r="AD311" s="385">
        <f t="shared" si="192"/>
        <v>105.2443648695151</v>
      </c>
      <c r="AE311" s="385">
        <f t="shared" si="192"/>
        <v>0</v>
      </c>
      <c r="AF311" s="385">
        <f t="shared" si="192"/>
        <v>111.41044349094832</v>
      </c>
      <c r="AG311" s="385">
        <f t="shared" si="192"/>
        <v>0</v>
      </c>
      <c r="AH311" s="385">
        <f t="shared" si="192"/>
        <v>117.93778160226334</v>
      </c>
      <c r="AI311" s="385">
        <f t="shared" si="192"/>
        <v>0</v>
      </c>
      <c r="AJ311" s="385">
        <f t="shared" si="192"/>
        <v>124.84754474918903</v>
      </c>
      <c r="AK311" s="385">
        <f>SUM(Q311:AJ311)</f>
        <v>979.26435022389251</v>
      </c>
      <c r="AL311" s="240"/>
      <c r="AM311" s="240"/>
      <c r="AN311" s="240"/>
      <c r="AO311" s="240"/>
      <c r="AP311" s="240"/>
      <c r="AT311" s="253"/>
      <c r="AU311" s="253"/>
      <c r="AV311" s="253"/>
      <c r="AW311" s="254"/>
      <c r="AZ311" t="str">
        <f t="shared" si="188"/>
        <v>Subtotal USD</v>
      </c>
      <c r="BA311" s="412">
        <f>+Q311*($N$2*(1+$N$3))*(VLOOKUP(LEFT(AZ302,6),'2.1 Summary costs O&amp;M'!$J$3:$R$15,BA4,FALSE))</f>
        <v>0</v>
      </c>
      <c r="BB311" s="412">
        <f>+R311*($N$2*(1+$N$3))*(VLOOKUP(LEFT(AZ302,6),'2.1 Summary costs O&amp;M'!$J$3:$R$15,BA4,FALSE))</f>
        <v>11907.461683504473</v>
      </c>
      <c r="BC311" s="412">
        <f>+S311*($N$2*(1+$N$3))*(VLOOKUP(LEFT(AZ302,6),'2.1 Summary costs O&amp;M'!$J$3:$R$15,BA4,FALSE))</f>
        <v>0</v>
      </c>
      <c r="BD311" s="412">
        <f>+T311*($N$2*(1+$N$3))*(VLOOKUP(LEFT(AZ302,6),'2.1 Summary costs O&amp;M'!$J$3:$R$15,BA4,FALSE))</f>
        <v>12605.09851197717</v>
      </c>
      <c r="BE311" s="412">
        <f>+U311*($N$2*(1+$N$3))*(VLOOKUP(LEFT(AZ302,6),'2.1 Summary costs O&amp;M'!$J$3:$R$15,BA4,FALSE))</f>
        <v>0</v>
      </c>
      <c r="BF311" s="412">
        <f>+V311*($N$2*(1+$N$3))*(VLOOKUP(LEFT(AZ302,6),'2.1 Summary costs O&amp;M'!$J$3:$R$15,BA4,FALSE))</f>
        <v>13343.608631280247</v>
      </c>
      <c r="BG311" s="412">
        <f>+W311*($N$2*(1+$N$3))*(VLOOKUP(LEFT(AZ302,6),'2.1 Summary costs O&amp;M'!$J$3:$R$15,BA4,FALSE))</f>
        <v>0</v>
      </c>
      <c r="BH311" s="412">
        <f>+X311*($N$2*(1+$N$3))*(VLOOKUP(LEFT(AZ302,6),'2.1 Summary costs O&amp;M'!$J$3:$R$15,BA4,FALSE))</f>
        <v>14125.386734232545</v>
      </c>
      <c r="BI311" s="412">
        <f>+Y311*($N$2*(1+$N$3))*(VLOOKUP(LEFT(AZ302,6),'2.1 Summary costs O&amp;M'!$J$3:$R$15,BA4,FALSE))</f>
        <v>0</v>
      </c>
      <c r="BJ311" s="412">
        <f>+Z311*($N$2*(1+$N$3))*(VLOOKUP(LEFT(AZ302,6),'2.1 Summary costs O&amp;M'!$J$3:$R$15,BA4,FALSE))</f>
        <v>14952.96781441118</v>
      </c>
      <c r="BK311" s="412">
        <f>+AA311*($N$2*(1+$N$3))*(VLOOKUP(LEFT(AZ302,6),'2.1 Summary costs O&amp;M'!$J$3:$R$15,BA4,FALSE))</f>
        <v>0</v>
      </c>
      <c r="BL311" s="412">
        <f>+AB311*($N$2*(1+$N$3))*(VLOOKUP(LEFT(AZ302,6),'2.1 Summary costs O&amp;M'!$J$3:$R$15,BA4,FALSE))</f>
        <v>15829.035386121393</v>
      </c>
      <c r="BM311" s="412">
        <f>+AC311*($N$2*(1+$N$3))*(VLOOKUP(LEFT(AZ302,6),'2.1 Summary costs O&amp;M'!$J$3:$R$15,BA4,FALSE))</f>
        <v>0</v>
      </c>
      <c r="BN311" s="412">
        <f>+AD311*($N$2*(1+$N$3))*(VLOOKUP(LEFT(AZ302,6),'2.1 Summary costs O&amp;M'!$J$3:$R$15,BA4,FALSE))</f>
        <v>16756.430185959693</v>
      </c>
      <c r="BO311" s="412">
        <f>+AE311*($N$2*(1+$N$3))*(VLOOKUP(LEFT(AZ302,6),'2.1 Summary costs O&amp;M'!$J$3:$R$15,BA4,FALSE))</f>
        <v>0</v>
      </c>
      <c r="BP311" s="412">
        <f>+AF311*($N$2*(1+$N$3))*(VLOOKUP(LEFT(AZ302,6),'2.1 Summary costs O&amp;M'!$J$3:$R$15,BA4,FALSE))</f>
        <v>17738.159384185987</v>
      </c>
      <c r="BQ311" s="412">
        <f>+AG311*($N$2*(1+$N$3))*(VLOOKUP(LEFT(AZ302,6),'2.1 Summary costs O&amp;M'!$J$3:$R$15,BA4,FALSE))</f>
        <v>0</v>
      </c>
      <c r="BR311" s="412">
        <f>+AH311*($N$2*(1+$N$3))*(VLOOKUP(LEFT(AZ302,6),'2.1 Summary costs O&amp;M'!$J$3:$R$15,BA4,FALSE))</f>
        <v>18777.406335773467</v>
      </c>
      <c r="BS311" s="412">
        <f>+AI311*($N$2*(1+$N$3))*(VLOOKUP(LEFT(AZ302,6),'2.1 Summary costs O&amp;M'!$J$3:$R$15,BA4,FALSE))</f>
        <v>0</v>
      </c>
      <c r="BT311" s="412">
        <f>+AJ311*($N$2*(1+$N$3))*(VLOOKUP(LEFT(AZ302,6),'2.1 Summary costs O&amp;M'!$J$3:$R$15,BA4,FALSE))</f>
        <v>19877.540902755063</v>
      </c>
      <c r="BU311" s="412">
        <f t="shared" si="189"/>
        <v>155913.09557020123</v>
      </c>
    </row>
    <row r="312" spans="5:73"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c r="AZ312" s="398"/>
      <c r="BA312" s="414">
        <f>+Q312*(VLOOKUP(LEFT($AZ302,6),'2.1 Summary costs O&amp;M'!$J$3:$R$15,$BA$4,FALSE))</f>
        <v>0</v>
      </c>
      <c r="BB312" s="414">
        <f>+R312*(VLOOKUP(LEFT($AZ302,6),'2.1 Summary costs O&amp;M'!$J$3:$R$15,$BA$4,FALSE))</f>
        <v>0</v>
      </c>
      <c r="BC312" s="414">
        <f>+S312*(VLOOKUP(LEFT($AZ302,6),'2.1 Summary costs O&amp;M'!$J$3:$R$15,$BA$4,FALSE))</f>
        <v>0</v>
      </c>
      <c r="BD312" s="414">
        <f>+T312*(VLOOKUP(LEFT($AZ302,6),'2.1 Summary costs O&amp;M'!$J$3:$R$15,$BA$4,FALSE))</f>
        <v>0</v>
      </c>
      <c r="BE312" s="414">
        <f>+U312*(VLOOKUP(LEFT($AZ302,6),'2.1 Summary costs O&amp;M'!$J$3:$R$15,$BA$4,FALSE))</f>
        <v>0</v>
      </c>
      <c r="BF312" s="414">
        <f>+V312*(VLOOKUP(LEFT($AZ302,6),'2.1 Summary costs O&amp;M'!$J$3:$R$15,$BA$4,FALSE))</f>
        <v>0</v>
      </c>
      <c r="BG312" s="414">
        <f>+W312*(VLOOKUP(LEFT($AZ302,6),'2.1 Summary costs O&amp;M'!$J$3:$R$15,$BA$4,FALSE))</f>
        <v>0</v>
      </c>
      <c r="BH312" s="414">
        <f>+X312*(VLOOKUP(LEFT($AZ302,6),'2.1 Summary costs O&amp;M'!$J$3:$R$15,$BA$4,FALSE))</f>
        <v>0</v>
      </c>
      <c r="BI312" s="414">
        <f>+Y312*(VLOOKUP(LEFT($AZ302,6),'2.1 Summary costs O&amp;M'!$J$3:$R$15,$BA$4,FALSE))</f>
        <v>0</v>
      </c>
      <c r="BJ312" s="414">
        <f>+Z312*(VLOOKUP(LEFT($AZ302,6),'2.1 Summary costs O&amp;M'!$J$3:$R$15,$BA$4,FALSE))</f>
        <v>0</v>
      </c>
      <c r="BK312" s="414">
        <f>+AA312*(VLOOKUP(LEFT($AZ302,6),'2.1 Summary costs O&amp;M'!$J$3:$R$15,$BA$4,FALSE))</f>
        <v>0</v>
      </c>
      <c r="BL312" s="414">
        <f>+AB312*(VLOOKUP(LEFT($AZ302,6),'2.1 Summary costs O&amp;M'!$J$3:$R$15,$BA$4,FALSE))</f>
        <v>0</v>
      </c>
      <c r="BM312" s="414">
        <f>+AC312*(VLOOKUP(LEFT($AZ302,6),'2.1 Summary costs O&amp;M'!$J$3:$R$15,$BA$4,FALSE))</f>
        <v>0</v>
      </c>
      <c r="BN312" s="414">
        <f>+AD312*(VLOOKUP(LEFT($AZ302,6),'2.1 Summary costs O&amp;M'!$J$3:$R$15,$BA$4,FALSE))</f>
        <v>0</v>
      </c>
      <c r="BO312" s="414">
        <f>+AE312*(VLOOKUP(LEFT($AZ302,6),'2.1 Summary costs O&amp;M'!$J$3:$R$15,$BA$4,FALSE))</f>
        <v>0</v>
      </c>
      <c r="BP312" s="414">
        <f>+AF312*(VLOOKUP(LEFT($AZ302,6),'2.1 Summary costs O&amp;M'!$J$3:$R$15,$BA$4,FALSE))</f>
        <v>0</v>
      </c>
      <c r="BQ312" s="414">
        <f>+AG312*(VLOOKUP(LEFT($AZ302,6),'2.1 Summary costs O&amp;M'!$J$3:$R$15,$BA$4,FALSE))</f>
        <v>0</v>
      </c>
      <c r="BR312" s="414">
        <f>+AH312*(VLOOKUP(LEFT($AZ302,6),'2.1 Summary costs O&amp;M'!$J$3:$R$15,$BA$4,FALSE))</f>
        <v>0</v>
      </c>
      <c r="BS312" s="414">
        <f>+AI312*(VLOOKUP(LEFT($AZ302,6),'2.1 Summary costs O&amp;M'!$J$3:$R$15,$BA$4,FALSE))</f>
        <v>0</v>
      </c>
      <c r="BT312" s="414">
        <f>+AJ312*(VLOOKUP(LEFT($AZ302,6),'2.1 Summary costs O&amp;M'!$J$3:$R$15,$BA$4,FALSE))</f>
        <v>0</v>
      </c>
      <c r="BU312" s="398"/>
    </row>
    <row r="313" spans="5:73" s="246" customFormat="1" x14ac:dyDescent="0.25">
      <c r="E313" s="240"/>
      <c r="F313" s="435"/>
      <c r="G313" s="261" t="str">
        <f>+Lote_herramienta</f>
        <v>Herramientas</v>
      </c>
      <c r="H313" s="261"/>
      <c r="I313" s="262">
        <v>1</v>
      </c>
      <c r="J313" s="262"/>
      <c r="K313" s="276" t="str">
        <f>+lote</f>
        <v>lote</v>
      </c>
      <c r="L313" s="276"/>
      <c r="M313" s="277">
        <v>150</v>
      </c>
      <c r="N313" s="260">
        <f>+M313*I313</f>
        <v>150</v>
      </c>
      <c r="O313" s="240"/>
      <c r="P313" s="240"/>
      <c r="Q313" s="383">
        <f>+$N313*(1+$N$1)^(1+Q$6)</f>
        <v>158.7882310312929</v>
      </c>
      <c r="R313" s="383">
        <f>+$N313*(1+$N$1)^(1+R$6)</f>
        <v>163.37358391525393</v>
      </c>
      <c r="S313" s="383">
        <f t="shared" ref="S313:AH319" si="193">+$N313*(1+$N$1)^(1+S$6)</f>
        <v>168.09134876031493</v>
      </c>
      <c r="T313" s="383">
        <f t="shared" si="193"/>
        <v>172.94534924763769</v>
      </c>
      <c r="U313" s="383">
        <f t="shared" si="193"/>
        <v>177.93951947543007</v>
      </c>
      <c r="V313" s="383">
        <f t="shared" si="193"/>
        <v>183.07790714747685</v>
      </c>
      <c r="W313" s="383">
        <f t="shared" si="193"/>
        <v>188.36467685374555</v>
      </c>
      <c r="X313" s="383">
        <f t="shared" si="193"/>
        <v>193.80411344572758</v>
      </c>
      <c r="Y313" s="383">
        <f t="shared" si="193"/>
        <v>199.40062550924915</v>
      </c>
      <c r="Z313" s="383">
        <f t="shared" si="193"/>
        <v>205.15874893756722</v>
      </c>
      <c r="AA313" s="383">
        <f t="shared" si="193"/>
        <v>211.08315060764644</v>
      </c>
      <c r="AB313" s="383">
        <f t="shared" si="193"/>
        <v>217.17863216259624</v>
      </c>
      <c r="AC313" s="383">
        <f t="shared" si="193"/>
        <v>223.45013390333432</v>
      </c>
      <c r="AD313" s="383">
        <f t="shared" si="193"/>
        <v>229.90273879263003</v>
      </c>
      <c r="AE313" s="383">
        <f t="shared" si="193"/>
        <v>236.54167657477325</v>
      </c>
      <c r="AF313" s="383">
        <f t="shared" si="193"/>
        <v>243.37232801420748</v>
      </c>
      <c r="AG313" s="383">
        <f t="shared" si="193"/>
        <v>250.40022925656302</v>
      </c>
      <c r="AH313" s="383">
        <f t="shared" si="193"/>
        <v>257.63107631562377</v>
      </c>
      <c r="AI313" s="383">
        <f t="shared" ref="AI313:AJ319" si="194">+$N313*(1+$N$1)^(1+AI$6)</f>
        <v>265.07072968986552</v>
      </c>
      <c r="AJ313" s="383">
        <f t="shared" si="194"/>
        <v>272.72521911230609</v>
      </c>
      <c r="AK313" s="385">
        <f t="shared" ref="AK313:AK319" si="195">SUM(Q313:AJ313)</f>
        <v>4218.3000187532416</v>
      </c>
      <c r="AL313" s="240"/>
      <c r="AM313" s="240"/>
      <c r="AN313" s="240"/>
      <c r="AO313" s="240"/>
      <c r="AP313" s="240"/>
      <c r="AT313" s="253"/>
      <c r="AU313" s="253"/>
      <c r="AV313" s="253"/>
      <c r="AW313" s="254"/>
      <c r="AZ313" s="398" t="str">
        <f>+G313</f>
        <v>Herramientas</v>
      </c>
      <c r="BA313" s="414">
        <f>+Q313*(VLOOKUP(LEFT($AZ302,6),'2.1 Summary costs O&amp;M'!$J$3:$R$15,$BA$4,FALSE))</f>
        <v>2540.6116965006863</v>
      </c>
      <c r="BB313" s="414">
        <f>+R313*(VLOOKUP(LEFT($AZ302,6),'2.1 Summary costs O&amp;M'!$J$3:$R$15,$BA$4,FALSE))</f>
        <v>2613.9773426440629</v>
      </c>
      <c r="BC313" s="414">
        <f>+S313*(VLOOKUP(LEFT($AZ302,6),'2.1 Summary costs O&amp;M'!$J$3:$R$15,$BA$4,FALSE))</f>
        <v>2689.4615801650389</v>
      </c>
      <c r="BD313" s="414">
        <f>+T313*(VLOOKUP(LEFT($AZ302,6),'2.1 Summary costs O&amp;M'!$J$3:$R$15,$BA$4,FALSE))</f>
        <v>2767.1255879622031</v>
      </c>
      <c r="BE313" s="414">
        <f>+U313*(VLOOKUP(LEFT($AZ302,6),'2.1 Summary costs O&amp;M'!$J$3:$R$15,$BA$4,FALSE))</f>
        <v>2847.0323116068812</v>
      </c>
      <c r="BF313" s="414">
        <f>+V313*(VLOOKUP(LEFT($AZ302,6),'2.1 Summary costs O&amp;M'!$J$3:$R$15,$BA$4,FALSE))</f>
        <v>2929.2465143596296</v>
      </c>
      <c r="BG313" s="414">
        <f>+W313*(VLOOKUP(LEFT($AZ302,6),'2.1 Summary costs O&amp;M'!$J$3:$R$15,$BA$4,FALSE))</f>
        <v>3013.8348296599288</v>
      </c>
      <c r="BH313" s="414">
        <f>+X313*(VLOOKUP(LEFT($AZ302,6),'2.1 Summary costs O&amp;M'!$J$3:$R$15,$BA$4,FALSE))</f>
        <v>3100.8658151316413</v>
      </c>
      <c r="BI313" s="414">
        <f>+Y313*(VLOOKUP(LEFT($AZ302,6),'2.1 Summary costs O&amp;M'!$J$3:$R$15,$BA$4,FALSE))</f>
        <v>3190.4100081479864</v>
      </c>
      <c r="BJ313" s="414">
        <f>+Z313*(VLOOKUP(LEFT($AZ302,6),'2.1 Summary costs O&amp;M'!$J$3:$R$15,$BA$4,FALSE))</f>
        <v>3282.5399830010756</v>
      </c>
      <c r="BK313" s="414">
        <f>+AA313*(VLOOKUP(LEFT($AZ302,6),'2.1 Summary costs O&amp;M'!$J$3:$R$15,$BA$4,FALSE))</f>
        <v>3377.3304097223431</v>
      </c>
      <c r="BL313" s="414">
        <f>+AB313*(VLOOKUP(LEFT($AZ302,6),'2.1 Summary costs O&amp;M'!$J$3:$R$15,$BA$4,FALSE))</f>
        <v>3474.8581146015399</v>
      </c>
      <c r="BM313" s="414">
        <f>+AC313*(VLOOKUP(LEFT($AZ302,6),'2.1 Summary costs O&amp;M'!$J$3:$R$15,$BA$4,FALSE))</f>
        <v>3575.2021424533491</v>
      </c>
      <c r="BN313" s="414">
        <f>+AD313*(VLOOKUP(LEFT($AZ302,6),'2.1 Summary costs O&amp;M'!$J$3:$R$15,$BA$4,FALSE))</f>
        <v>3678.4438206820805</v>
      </c>
      <c r="BO313" s="414">
        <f>+AE313*(VLOOKUP(LEFT($AZ302,6),'2.1 Summary costs O&amp;M'!$J$3:$R$15,$BA$4,FALSE))</f>
        <v>3784.666825196372</v>
      </c>
      <c r="BP313" s="414">
        <f>+AF313*(VLOOKUP(LEFT($AZ302,6),'2.1 Summary costs O&amp;M'!$J$3:$R$15,$BA$4,FALSE))</f>
        <v>3893.9572482273197</v>
      </c>
      <c r="BQ313" s="414">
        <f>+AG313*(VLOOKUP(LEFT($AZ302,6),'2.1 Summary costs O&amp;M'!$J$3:$R$15,$BA$4,FALSE))</f>
        <v>4006.4036681050084</v>
      </c>
      <c r="BR313" s="414">
        <f>+AH313*(VLOOKUP(LEFT($AZ302,6),'2.1 Summary costs O&amp;M'!$J$3:$R$15,$BA$4,FALSE))</f>
        <v>4122.0972210499804</v>
      </c>
      <c r="BS313" s="414">
        <f>+AI313*(VLOOKUP(LEFT($AZ302,6),'2.1 Summary costs O&amp;M'!$J$3:$R$15,$BA$4,FALSE))</f>
        <v>4241.1316750378483</v>
      </c>
      <c r="BT313" s="414">
        <f>+AJ313*(VLOOKUP(LEFT($AZ302,6),'2.1 Summary costs O&amp;M'!$J$3:$R$15,$BA$4,FALSE))</f>
        <v>4363.6035057968975</v>
      </c>
      <c r="BU313" s="414">
        <f t="shared" ref="BU313:BU319" si="196">SUM(BA313:BT313)</f>
        <v>67492.800300051866</v>
      </c>
    </row>
    <row r="314" spans="5:73" s="246" customFormat="1" x14ac:dyDescent="0.25">
      <c r="E314" s="240"/>
      <c r="F314" s="435"/>
      <c r="G314" s="261" t="s">
        <v>162</v>
      </c>
      <c r="H314" s="261"/>
      <c r="I314" s="262">
        <v>1</v>
      </c>
      <c r="J314" s="262"/>
      <c r="K314" s="278" t="s">
        <v>111</v>
      </c>
      <c r="L314" s="279"/>
      <c r="M314" s="277">
        <v>250</v>
      </c>
      <c r="N314" s="260">
        <f t="shared" ref="N314" si="197">+M314*I314</f>
        <v>250</v>
      </c>
      <c r="O314" s="240"/>
      <c r="P314" s="240"/>
      <c r="Q314" s="383">
        <f t="shared" ref="Q314:R319" si="198">+$N314*(1+$N$1)^(1+Q$6)</f>
        <v>264.64705171882144</v>
      </c>
      <c r="R314" s="383">
        <f t="shared" si="198"/>
        <v>272.28930652542323</v>
      </c>
      <c r="S314" s="383">
        <f t="shared" si="193"/>
        <v>280.15224793385823</v>
      </c>
      <c r="T314" s="383">
        <f t="shared" si="193"/>
        <v>288.24224874606278</v>
      </c>
      <c r="U314" s="383">
        <f t="shared" si="193"/>
        <v>296.56586579238348</v>
      </c>
      <c r="V314" s="383">
        <f t="shared" si="193"/>
        <v>305.12984524579474</v>
      </c>
      <c r="W314" s="383">
        <f t="shared" si="193"/>
        <v>313.9411280895759</v>
      </c>
      <c r="X314" s="383">
        <f t="shared" si="193"/>
        <v>323.00685574287928</v>
      </c>
      <c r="Y314" s="383">
        <f t="shared" si="193"/>
        <v>332.33437584874861</v>
      </c>
      <c r="Z314" s="383">
        <f t="shared" si="193"/>
        <v>341.93124822927871</v>
      </c>
      <c r="AA314" s="383">
        <f t="shared" si="193"/>
        <v>351.80525101274407</v>
      </c>
      <c r="AB314" s="383">
        <f t="shared" si="193"/>
        <v>361.96438693766044</v>
      </c>
      <c r="AC314" s="383">
        <f t="shared" si="193"/>
        <v>372.41688983889054</v>
      </c>
      <c r="AD314" s="383">
        <f t="shared" si="193"/>
        <v>383.17123132105007</v>
      </c>
      <c r="AE314" s="383">
        <f t="shared" si="193"/>
        <v>394.23612762462204</v>
      </c>
      <c r="AF314" s="383">
        <f t="shared" si="193"/>
        <v>405.6205466903458</v>
      </c>
      <c r="AG314" s="383">
        <f t="shared" si="193"/>
        <v>417.33371542760506</v>
      </c>
      <c r="AH314" s="383">
        <f t="shared" si="193"/>
        <v>429.38512719270631</v>
      </c>
      <c r="AI314" s="383">
        <f t="shared" si="194"/>
        <v>441.78454948310917</v>
      </c>
      <c r="AJ314" s="383">
        <f t="shared" si="194"/>
        <v>454.54203185384353</v>
      </c>
      <c r="AK314" s="385">
        <f t="shared" si="195"/>
        <v>7030.500031255403</v>
      </c>
      <c r="AL314" s="240"/>
      <c r="AM314" s="240"/>
      <c r="AN314" s="240"/>
      <c r="AO314" s="240"/>
      <c r="AP314" s="240"/>
      <c r="AT314" s="253"/>
      <c r="AU314" s="253"/>
      <c r="AV314" s="253"/>
      <c r="AW314" s="254"/>
      <c r="AZ314" s="398" t="str">
        <f t="shared" ref="AZ314:AZ320" si="199">+G314</f>
        <v>Materiales varios</v>
      </c>
      <c r="BA314" s="414">
        <f>+Q314*(VLOOKUP(LEFT($AZ302,6),'2.1 Summary costs O&amp;M'!$J$3:$R$15,$BA$4,FALSE))</f>
        <v>4234.3528275011431</v>
      </c>
      <c r="BB314" s="414">
        <f>+R314*(VLOOKUP(LEFT($AZ302,6),'2.1 Summary costs O&amp;M'!$J$3:$R$15,$BA$4,FALSE))</f>
        <v>4356.6289044067717</v>
      </c>
      <c r="BC314" s="414">
        <f>+S314*(VLOOKUP(LEFT($AZ302,6),'2.1 Summary costs O&amp;M'!$J$3:$R$15,$BA$4,FALSE))</f>
        <v>4482.4359669417317</v>
      </c>
      <c r="BD314" s="414">
        <f>+T314*(VLOOKUP(LEFT($AZ302,6),'2.1 Summary costs O&amp;M'!$J$3:$R$15,$BA$4,FALSE))</f>
        <v>4611.8759799370046</v>
      </c>
      <c r="BE314" s="414">
        <f>+U314*(VLOOKUP(LEFT($AZ302,6),'2.1 Summary costs O&amp;M'!$J$3:$R$15,$BA$4,FALSE))</f>
        <v>4745.0538526781356</v>
      </c>
      <c r="BF314" s="414">
        <f>+V314*(VLOOKUP(LEFT($AZ302,6),'2.1 Summary costs O&amp;M'!$J$3:$R$15,$BA$4,FALSE))</f>
        <v>4882.0775239327158</v>
      </c>
      <c r="BG314" s="414">
        <f>+W314*(VLOOKUP(LEFT($AZ302,6),'2.1 Summary costs O&amp;M'!$J$3:$R$15,$BA$4,FALSE))</f>
        <v>5023.0580494332144</v>
      </c>
      <c r="BH314" s="414">
        <f>+X314*(VLOOKUP(LEFT($AZ302,6),'2.1 Summary costs O&amp;M'!$J$3:$R$15,$BA$4,FALSE))</f>
        <v>5168.1096918860685</v>
      </c>
      <c r="BI314" s="414">
        <f>+Y314*(VLOOKUP(LEFT($AZ302,6),'2.1 Summary costs O&amp;M'!$J$3:$R$15,$BA$4,FALSE))</f>
        <v>5317.3500135799777</v>
      </c>
      <c r="BJ314" s="414">
        <f>+Z314*(VLOOKUP(LEFT($AZ302,6),'2.1 Summary costs O&amp;M'!$J$3:$R$15,$BA$4,FALSE))</f>
        <v>5470.8999716684593</v>
      </c>
      <c r="BK314" s="414">
        <f>+AA314*(VLOOKUP(LEFT($AZ302,6),'2.1 Summary costs O&amp;M'!$J$3:$R$15,$BA$4,FALSE))</f>
        <v>5628.884016203905</v>
      </c>
      <c r="BL314" s="414">
        <f>+AB314*(VLOOKUP(LEFT($AZ302,6),'2.1 Summary costs O&amp;M'!$J$3:$R$15,$BA$4,FALSE))</f>
        <v>5791.430191002567</v>
      </c>
      <c r="BM314" s="414">
        <f>+AC314*(VLOOKUP(LEFT($AZ302,6),'2.1 Summary costs O&amp;M'!$J$3:$R$15,$BA$4,FALSE))</f>
        <v>5958.6702374222486</v>
      </c>
      <c r="BN314" s="414">
        <f>+AD314*(VLOOKUP(LEFT($AZ302,6),'2.1 Summary costs O&amp;M'!$J$3:$R$15,$BA$4,FALSE))</f>
        <v>6130.7397011368012</v>
      </c>
      <c r="BO314" s="414">
        <f>+AE314*(VLOOKUP(LEFT($AZ302,6),'2.1 Summary costs O&amp;M'!$J$3:$R$15,$BA$4,FALSE))</f>
        <v>6307.7780419939527</v>
      </c>
      <c r="BP314" s="414">
        <f>+AF314*(VLOOKUP(LEFT($AZ302,6),'2.1 Summary costs O&amp;M'!$J$3:$R$15,$BA$4,FALSE))</f>
        <v>6489.9287470455329</v>
      </c>
      <c r="BQ314" s="414">
        <f>+AG314*(VLOOKUP(LEFT($AZ302,6),'2.1 Summary costs O&amp;M'!$J$3:$R$15,$BA$4,FALSE))</f>
        <v>6677.3394468416809</v>
      </c>
      <c r="BR314" s="414">
        <f>+AH314*(VLOOKUP(LEFT($AZ302,6),'2.1 Summary costs O&amp;M'!$J$3:$R$15,$BA$4,FALSE))</f>
        <v>6870.1620350833009</v>
      </c>
      <c r="BS314" s="414">
        <f>+AI314*(VLOOKUP(LEFT($AZ302,6),'2.1 Summary costs O&amp;M'!$J$3:$R$15,$BA$4,FALSE))</f>
        <v>7068.5527917297468</v>
      </c>
      <c r="BT314" s="414">
        <f>+AJ314*(VLOOKUP(LEFT($AZ302,6),'2.1 Summary costs O&amp;M'!$J$3:$R$15,$BA$4,FALSE))</f>
        <v>7272.6725096614964</v>
      </c>
      <c r="BU314" s="414">
        <f t="shared" si="196"/>
        <v>112488.00050008645</v>
      </c>
    </row>
    <row r="315" spans="5:73" s="246" customFormat="1" x14ac:dyDescent="0.25">
      <c r="E315" s="240"/>
      <c r="F315" s="445"/>
      <c r="G315" s="263"/>
      <c r="H315" s="332"/>
      <c r="I315" s="280"/>
      <c r="J315" s="281"/>
      <c r="K315" s="282"/>
      <c r="L315" s="283"/>
      <c r="M315" s="388"/>
      <c r="N315" s="260"/>
      <c r="O315" s="240"/>
      <c r="P315" s="240"/>
      <c r="Q315" s="383">
        <f t="shared" si="198"/>
        <v>0</v>
      </c>
      <c r="R315" s="383">
        <f t="shared" si="198"/>
        <v>0</v>
      </c>
      <c r="S315" s="383">
        <f t="shared" si="193"/>
        <v>0</v>
      </c>
      <c r="T315" s="383">
        <f t="shared" si="193"/>
        <v>0</v>
      </c>
      <c r="U315" s="383">
        <f t="shared" si="193"/>
        <v>0</v>
      </c>
      <c r="V315" s="383">
        <f t="shared" si="193"/>
        <v>0</v>
      </c>
      <c r="W315" s="383">
        <f t="shared" si="193"/>
        <v>0</v>
      </c>
      <c r="X315" s="383">
        <f t="shared" si="193"/>
        <v>0</v>
      </c>
      <c r="Y315" s="383">
        <f t="shared" si="193"/>
        <v>0</v>
      </c>
      <c r="Z315" s="383">
        <f t="shared" si="193"/>
        <v>0</v>
      </c>
      <c r="AA315" s="383">
        <f t="shared" si="193"/>
        <v>0</v>
      </c>
      <c r="AB315" s="383">
        <f t="shared" si="193"/>
        <v>0</v>
      </c>
      <c r="AC315" s="383">
        <f t="shared" si="193"/>
        <v>0</v>
      </c>
      <c r="AD315" s="383">
        <f t="shared" si="193"/>
        <v>0</v>
      </c>
      <c r="AE315" s="383">
        <f t="shared" si="193"/>
        <v>0</v>
      </c>
      <c r="AF315" s="383">
        <f t="shared" si="193"/>
        <v>0</v>
      </c>
      <c r="AG315" s="383">
        <f t="shared" si="193"/>
        <v>0</v>
      </c>
      <c r="AH315" s="383">
        <f t="shared" si="193"/>
        <v>0</v>
      </c>
      <c r="AI315" s="383">
        <f t="shared" si="194"/>
        <v>0</v>
      </c>
      <c r="AJ315" s="383">
        <f t="shared" si="194"/>
        <v>0</v>
      </c>
      <c r="AK315" s="385">
        <f t="shared" si="195"/>
        <v>0</v>
      </c>
      <c r="AL315" s="240"/>
      <c r="AM315" s="240"/>
      <c r="AN315" s="240"/>
      <c r="AO315" s="240"/>
      <c r="AP315" s="240"/>
      <c r="AT315" s="253"/>
      <c r="AU315" s="253"/>
      <c r="AV315" s="253"/>
      <c r="AW315" s="254"/>
      <c r="AZ315" s="398">
        <f t="shared" si="199"/>
        <v>0</v>
      </c>
      <c r="BA315" s="414">
        <f>+Q315*(VLOOKUP(LEFT($AZ302,6),'2.1 Summary costs O&amp;M'!$J$3:$R$15,$BA$4,FALSE))</f>
        <v>0</v>
      </c>
      <c r="BB315" s="414">
        <f>+R315*(VLOOKUP(LEFT($AZ302,6),'2.1 Summary costs O&amp;M'!$J$3:$R$15,$BA$4,FALSE))</f>
        <v>0</v>
      </c>
      <c r="BC315" s="414">
        <f>+S315*(VLOOKUP(LEFT($AZ302,6),'2.1 Summary costs O&amp;M'!$J$3:$R$15,$BA$4,FALSE))</f>
        <v>0</v>
      </c>
      <c r="BD315" s="414">
        <f>+T315*(VLOOKUP(LEFT($AZ302,6),'2.1 Summary costs O&amp;M'!$J$3:$R$15,$BA$4,FALSE))</f>
        <v>0</v>
      </c>
      <c r="BE315" s="414">
        <f>+U315*(VLOOKUP(LEFT($AZ302,6),'2.1 Summary costs O&amp;M'!$J$3:$R$15,$BA$4,FALSE))</f>
        <v>0</v>
      </c>
      <c r="BF315" s="414">
        <f>+V315*(VLOOKUP(LEFT($AZ302,6),'2.1 Summary costs O&amp;M'!$J$3:$R$15,$BA$4,FALSE))</f>
        <v>0</v>
      </c>
      <c r="BG315" s="414">
        <f>+W315*(VLOOKUP(LEFT($AZ302,6),'2.1 Summary costs O&amp;M'!$J$3:$R$15,$BA$4,FALSE))</f>
        <v>0</v>
      </c>
      <c r="BH315" s="414">
        <f>+X315*(VLOOKUP(LEFT($AZ302,6),'2.1 Summary costs O&amp;M'!$J$3:$R$15,$BA$4,FALSE))</f>
        <v>0</v>
      </c>
      <c r="BI315" s="414">
        <f>+Y315*(VLOOKUP(LEFT($AZ302,6),'2.1 Summary costs O&amp;M'!$J$3:$R$15,$BA$4,FALSE))</f>
        <v>0</v>
      </c>
      <c r="BJ315" s="414">
        <f>+Z315*(VLOOKUP(LEFT($AZ302,6),'2.1 Summary costs O&amp;M'!$J$3:$R$15,$BA$4,FALSE))</f>
        <v>0</v>
      </c>
      <c r="BK315" s="414">
        <f>+AA315*(VLOOKUP(LEFT($AZ302,6),'2.1 Summary costs O&amp;M'!$J$3:$R$15,$BA$4,FALSE))</f>
        <v>0</v>
      </c>
      <c r="BL315" s="414">
        <f>+AB315*(VLOOKUP(LEFT($AZ302,6),'2.1 Summary costs O&amp;M'!$J$3:$R$15,$BA$4,FALSE))</f>
        <v>0</v>
      </c>
      <c r="BM315" s="414">
        <f>+AC315*(VLOOKUP(LEFT($AZ302,6),'2.1 Summary costs O&amp;M'!$J$3:$R$15,$BA$4,FALSE))</f>
        <v>0</v>
      </c>
      <c r="BN315" s="414">
        <f>+AD315*(VLOOKUP(LEFT($AZ302,6),'2.1 Summary costs O&amp;M'!$J$3:$R$15,$BA$4,FALSE))</f>
        <v>0</v>
      </c>
      <c r="BO315" s="414">
        <f>+AE315*(VLOOKUP(LEFT($AZ302,6),'2.1 Summary costs O&amp;M'!$J$3:$R$15,$BA$4,FALSE))</f>
        <v>0</v>
      </c>
      <c r="BP315" s="414">
        <f>+AF315*(VLOOKUP(LEFT($AZ302,6),'2.1 Summary costs O&amp;M'!$J$3:$R$15,$BA$4,FALSE))</f>
        <v>0</v>
      </c>
      <c r="BQ315" s="414">
        <f>+AG315*(VLOOKUP(LEFT($AZ302,6),'2.1 Summary costs O&amp;M'!$J$3:$R$15,$BA$4,FALSE))</f>
        <v>0</v>
      </c>
      <c r="BR315" s="414">
        <f>+AH315*(VLOOKUP(LEFT($AZ302,6),'2.1 Summary costs O&amp;M'!$J$3:$R$15,$BA$4,FALSE))</f>
        <v>0</v>
      </c>
      <c r="BS315" s="414">
        <f>+AI315*(VLOOKUP(LEFT($AZ302,6),'2.1 Summary costs O&amp;M'!$J$3:$R$15,$BA$4,FALSE))</f>
        <v>0</v>
      </c>
      <c r="BT315" s="414">
        <f>+AJ315*(VLOOKUP(LEFT($AZ302,6),'2.1 Summary costs O&amp;M'!$J$3:$R$15,$BA$4,FALSE))</f>
        <v>0</v>
      </c>
      <c r="BU315" s="414">
        <f t="shared" si="196"/>
        <v>0</v>
      </c>
    </row>
    <row r="316" spans="5:73" s="246" customFormat="1" x14ac:dyDescent="0.25">
      <c r="E316" s="240"/>
      <c r="F316" s="445"/>
      <c r="G316" s="263"/>
      <c r="H316" s="332"/>
      <c r="I316" s="280"/>
      <c r="J316" s="281"/>
      <c r="K316" s="282"/>
      <c r="L316" s="283"/>
      <c r="M316" s="388"/>
      <c r="N316" s="260"/>
      <c r="O316" s="240"/>
      <c r="P316" s="240"/>
      <c r="Q316" s="383">
        <f t="shared" si="198"/>
        <v>0</v>
      </c>
      <c r="R316" s="383">
        <f t="shared" si="198"/>
        <v>0</v>
      </c>
      <c r="S316" s="383">
        <f t="shared" si="193"/>
        <v>0</v>
      </c>
      <c r="T316" s="383">
        <f t="shared" si="193"/>
        <v>0</v>
      </c>
      <c r="U316" s="383">
        <f t="shared" si="193"/>
        <v>0</v>
      </c>
      <c r="V316" s="383">
        <f t="shared" si="193"/>
        <v>0</v>
      </c>
      <c r="W316" s="383">
        <f t="shared" si="193"/>
        <v>0</v>
      </c>
      <c r="X316" s="383">
        <f t="shared" si="193"/>
        <v>0</v>
      </c>
      <c r="Y316" s="383">
        <f t="shared" si="193"/>
        <v>0</v>
      </c>
      <c r="Z316" s="383">
        <f t="shared" si="193"/>
        <v>0</v>
      </c>
      <c r="AA316" s="383">
        <f t="shared" si="193"/>
        <v>0</v>
      </c>
      <c r="AB316" s="383">
        <f t="shared" si="193"/>
        <v>0</v>
      </c>
      <c r="AC316" s="383">
        <f t="shared" si="193"/>
        <v>0</v>
      </c>
      <c r="AD316" s="383">
        <f t="shared" si="193"/>
        <v>0</v>
      </c>
      <c r="AE316" s="383">
        <f t="shared" si="193"/>
        <v>0</v>
      </c>
      <c r="AF316" s="383">
        <f t="shared" si="193"/>
        <v>0</v>
      </c>
      <c r="AG316" s="383">
        <f t="shared" si="193"/>
        <v>0</v>
      </c>
      <c r="AH316" s="383">
        <f t="shared" si="193"/>
        <v>0</v>
      </c>
      <c r="AI316" s="383">
        <f t="shared" si="194"/>
        <v>0</v>
      </c>
      <c r="AJ316" s="383">
        <f t="shared" si="194"/>
        <v>0</v>
      </c>
      <c r="AK316" s="385">
        <f t="shared" si="195"/>
        <v>0</v>
      </c>
      <c r="AL316" s="240"/>
      <c r="AM316" s="240"/>
      <c r="AN316" s="240"/>
      <c r="AO316" s="240"/>
      <c r="AP316" s="240"/>
      <c r="AT316" s="253"/>
      <c r="AU316" s="253"/>
      <c r="AV316" s="253"/>
      <c r="AW316" s="254"/>
      <c r="AZ316" s="398">
        <f t="shared" si="199"/>
        <v>0</v>
      </c>
      <c r="BA316" s="414">
        <f>+Q316*(VLOOKUP(LEFT($AZ302,6),'2.1 Summary costs O&amp;M'!$J$3:$R$15,$BA$4,FALSE))</f>
        <v>0</v>
      </c>
      <c r="BB316" s="414">
        <f>+R316*(VLOOKUP(LEFT($AZ302,6),'2.1 Summary costs O&amp;M'!$J$3:$R$15,$BA$4,FALSE))</f>
        <v>0</v>
      </c>
      <c r="BC316" s="414">
        <f>+S316*(VLOOKUP(LEFT($AZ302,6),'2.1 Summary costs O&amp;M'!$J$3:$R$15,$BA$4,FALSE))</f>
        <v>0</v>
      </c>
      <c r="BD316" s="414">
        <f>+T316*(VLOOKUP(LEFT($AZ302,6),'2.1 Summary costs O&amp;M'!$J$3:$R$15,$BA$4,FALSE))</f>
        <v>0</v>
      </c>
      <c r="BE316" s="414">
        <f>+U316*(VLOOKUP(LEFT($AZ302,6),'2.1 Summary costs O&amp;M'!$J$3:$R$15,$BA$4,FALSE))</f>
        <v>0</v>
      </c>
      <c r="BF316" s="414">
        <f>+V316*(VLOOKUP(LEFT($AZ302,6),'2.1 Summary costs O&amp;M'!$J$3:$R$15,$BA$4,FALSE))</f>
        <v>0</v>
      </c>
      <c r="BG316" s="414">
        <f>+W316*(VLOOKUP(LEFT($AZ302,6),'2.1 Summary costs O&amp;M'!$J$3:$R$15,$BA$4,FALSE))</f>
        <v>0</v>
      </c>
      <c r="BH316" s="414">
        <f>+X316*(VLOOKUP(LEFT($AZ302,6),'2.1 Summary costs O&amp;M'!$J$3:$R$15,$BA$4,FALSE))</f>
        <v>0</v>
      </c>
      <c r="BI316" s="414">
        <f>+Y316*(VLOOKUP(LEFT($AZ302,6),'2.1 Summary costs O&amp;M'!$J$3:$R$15,$BA$4,FALSE))</f>
        <v>0</v>
      </c>
      <c r="BJ316" s="414">
        <f>+Z316*(VLOOKUP(LEFT($AZ302,6),'2.1 Summary costs O&amp;M'!$J$3:$R$15,$BA$4,FALSE))</f>
        <v>0</v>
      </c>
      <c r="BK316" s="414">
        <f>+AA316*(VLOOKUP(LEFT($AZ302,6),'2.1 Summary costs O&amp;M'!$J$3:$R$15,$BA$4,FALSE))</f>
        <v>0</v>
      </c>
      <c r="BL316" s="414">
        <f>+AB316*(VLOOKUP(LEFT($AZ302,6),'2.1 Summary costs O&amp;M'!$J$3:$R$15,$BA$4,FALSE))</f>
        <v>0</v>
      </c>
      <c r="BM316" s="414">
        <f>+AC316*(VLOOKUP(LEFT($AZ302,6),'2.1 Summary costs O&amp;M'!$J$3:$R$15,$BA$4,FALSE))</f>
        <v>0</v>
      </c>
      <c r="BN316" s="414">
        <f>+AD316*(VLOOKUP(LEFT($AZ302,6),'2.1 Summary costs O&amp;M'!$J$3:$R$15,$BA$4,FALSE))</f>
        <v>0</v>
      </c>
      <c r="BO316" s="414">
        <f>+AE316*(VLOOKUP(LEFT($AZ302,6),'2.1 Summary costs O&amp;M'!$J$3:$R$15,$BA$4,FALSE))</f>
        <v>0</v>
      </c>
      <c r="BP316" s="414">
        <f>+AF316*(VLOOKUP(LEFT($AZ302,6),'2.1 Summary costs O&amp;M'!$J$3:$R$15,$BA$4,FALSE))</f>
        <v>0</v>
      </c>
      <c r="BQ316" s="414">
        <f>+AG316*(VLOOKUP(LEFT($AZ302,6),'2.1 Summary costs O&amp;M'!$J$3:$R$15,$BA$4,FALSE))</f>
        <v>0</v>
      </c>
      <c r="BR316" s="414">
        <f>+AH316*(VLOOKUP(LEFT($AZ302,6),'2.1 Summary costs O&amp;M'!$J$3:$R$15,$BA$4,FALSE))</f>
        <v>0</v>
      </c>
      <c r="BS316" s="414">
        <f>+AI316*(VLOOKUP(LEFT($AZ302,6),'2.1 Summary costs O&amp;M'!$J$3:$R$15,$BA$4,FALSE))</f>
        <v>0</v>
      </c>
      <c r="BT316" s="414">
        <f>+AJ316*(VLOOKUP(LEFT($AZ302,6),'2.1 Summary costs O&amp;M'!$J$3:$R$15,$BA$4,FALSE))</f>
        <v>0</v>
      </c>
      <c r="BU316" s="414">
        <f t="shared" si="196"/>
        <v>0</v>
      </c>
    </row>
    <row r="317" spans="5:73" s="246" customFormat="1" x14ac:dyDescent="0.25">
      <c r="E317" s="240"/>
      <c r="F317" s="445"/>
      <c r="G317" s="263"/>
      <c r="H317" s="332"/>
      <c r="I317" s="280"/>
      <c r="J317" s="281"/>
      <c r="K317" s="282"/>
      <c r="L317" s="283"/>
      <c r="M317" s="388"/>
      <c r="N317" s="260"/>
      <c r="O317" s="240"/>
      <c r="P317" s="240"/>
      <c r="Q317" s="383">
        <f t="shared" si="198"/>
        <v>0</v>
      </c>
      <c r="R317" s="383">
        <f t="shared" si="198"/>
        <v>0</v>
      </c>
      <c r="S317" s="383">
        <f t="shared" si="193"/>
        <v>0</v>
      </c>
      <c r="T317" s="383">
        <f t="shared" si="193"/>
        <v>0</v>
      </c>
      <c r="U317" s="383">
        <f t="shared" si="193"/>
        <v>0</v>
      </c>
      <c r="V317" s="383">
        <f t="shared" si="193"/>
        <v>0</v>
      </c>
      <c r="W317" s="383">
        <f t="shared" si="193"/>
        <v>0</v>
      </c>
      <c r="X317" s="383">
        <f t="shared" si="193"/>
        <v>0</v>
      </c>
      <c r="Y317" s="383">
        <f t="shared" si="193"/>
        <v>0</v>
      </c>
      <c r="Z317" s="383">
        <f t="shared" si="193"/>
        <v>0</v>
      </c>
      <c r="AA317" s="383">
        <f t="shared" si="193"/>
        <v>0</v>
      </c>
      <c r="AB317" s="383">
        <f t="shared" si="193"/>
        <v>0</v>
      </c>
      <c r="AC317" s="383">
        <f t="shared" si="193"/>
        <v>0</v>
      </c>
      <c r="AD317" s="383">
        <f t="shared" si="193"/>
        <v>0</v>
      </c>
      <c r="AE317" s="383">
        <f t="shared" si="193"/>
        <v>0</v>
      </c>
      <c r="AF317" s="383">
        <f t="shared" si="193"/>
        <v>0</v>
      </c>
      <c r="AG317" s="383">
        <f t="shared" si="193"/>
        <v>0</v>
      </c>
      <c r="AH317" s="383">
        <f t="shared" si="193"/>
        <v>0</v>
      </c>
      <c r="AI317" s="383">
        <f t="shared" si="194"/>
        <v>0</v>
      </c>
      <c r="AJ317" s="383">
        <f t="shared" si="194"/>
        <v>0</v>
      </c>
      <c r="AK317" s="385">
        <f t="shared" si="195"/>
        <v>0</v>
      </c>
      <c r="AL317" s="240"/>
      <c r="AM317" s="240"/>
      <c r="AN317" s="240"/>
      <c r="AO317" s="240"/>
      <c r="AP317" s="240"/>
      <c r="AT317" s="253"/>
      <c r="AU317" s="253"/>
      <c r="AV317" s="253"/>
      <c r="AW317" s="254"/>
      <c r="AZ317" s="398">
        <f t="shared" si="199"/>
        <v>0</v>
      </c>
      <c r="BA317" s="414">
        <f>+Q317*(VLOOKUP(LEFT($AZ302,6),'2.1 Summary costs O&amp;M'!$J$3:$R$15,$BA$4,FALSE))</f>
        <v>0</v>
      </c>
      <c r="BB317" s="414">
        <f>+R317*(VLOOKUP(LEFT($AZ302,6),'2.1 Summary costs O&amp;M'!$J$3:$R$15,$BA$4,FALSE))</f>
        <v>0</v>
      </c>
      <c r="BC317" s="414">
        <f>+S317*(VLOOKUP(LEFT($AZ302,6),'2.1 Summary costs O&amp;M'!$J$3:$R$15,$BA$4,FALSE))</f>
        <v>0</v>
      </c>
      <c r="BD317" s="414">
        <f>+T317*(VLOOKUP(LEFT($AZ302,6),'2.1 Summary costs O&amp;M'!$J$3:$R$15,$BA$4,FALSE))</f>
        <v>0</v>
      </c>
      <c r="BE317" s="414">
        <f>+U317*(VLOOKUP(LEFT($AZ302,6),'2.1 Summary costs O&amp;M'!$J$3:$R$15,$BA$4,FALSE))</f>
        <v>0</v>
      </c>
      <c r="BF317" s="414">
        <f>+V317*(VLOOKUP(LEFT($AZ302,6),'2.1 Summary costs O&amp;M'!$J$3:$R$15,$BA$4,FALSE))</f>
        <v>0</v>
      </c>
      <c r="BG317" s="414">
        <f>+W317*(VLOOKUP(LEFT($AZ302,6),'2.1 Summary costs O&amp;M'!$J$3:$R$15,$BA$4,FALSE))</f>
        <v>0</v>
      </c>
      <c r="BH317" s="414">
        <f>+X317*(VLOOKUP(LEFT($AZ302,6),'2.1 Summary costs O&amp;M'!$J$3:$R$15,$BA$4,FALSE))</f>
        <v>0</v>
      </c>
      <c r="BI317" s="414">
        <f>+Y317*(VLOOKUP(LEFT($AZ302,6),'2.1 Summary costs O&amp;M'!$J$3:$R$15,$BA$4,FALSE))</f>
        <v>0</v>
      </c>
      <c r="BJ317" s="414">
        <f>+Z317*(VLOOKUP(LEFT($AZ302,6),'2.1 Summary costs O&amp;M'!$J$3:$R$15,$BA$4,FALSE))</f>
        <v>0</v>
      </c>
      <c r="BK317" s="414">
        <f>+AA317*(VLOOKUP(LEFT($AZ302,6),'2.1 Summary costs O&amp;M'!$J$3:$R$15,$BA$4,FALSE))</f>
        <v>0</v>
      </c>
      <c r="BL317" s="414">
        <f>+AB317*(VLOOKUP(LEFT($AZ302,6),'2.1 Summary costs O&amp;M'!$J$3:$R$15,$BA$4,FALSE))</f>
        <v>0</v>
      </c>
      <c r="BM317" s="414">
        <f>+AC317*(VLOOKUP(LEFT($AZ302,6),'2.1 Summary costs O&amp;M'!$J$3:$R$15,$BA$4,FALSE))</f>
        <v>0</v>
      </c>
      <c r="BN317" s="414">
        <f>+AD317*(VLOOKUP(LEFT($AZ302,6),'2.1 Summary costs O&amp;M'!$J$3:$R$15,$BA$4,FALSE))</f>
        <v>0</v>
      </c>
      <c r="BO317" s="414">
        <f>+AE317*(VLOOKUP(LEFT($AZ302,6),'2.1 Summary costs O&amp;M'!$J$3:$R$15,$BA$4,FALSE))</f>
        <v>0</v>
      </c>
      <c r="BP317" s="414">
        <f>+AF317*(VLOOKUP(LEFT($AZ302,6),'2.1 Summary costs O&amp;M'!$J$3:$R$15,$BA$4,FALSE))</f>
        <v>0</v>
      </c>
      <c r="BQ317" s="414">
        <f>+AG317*(VLOOKUP(LEFT($AZ302,6),'2.1 Summary costs O&amp;M'!$J$3:$R$15,$BA$4,FALSE))</f>
        <v>0</v>
      </c>
      <c r="BR317" s="414">
        <f>+AH317*(VLOOKUP(LEFT($AZ302,6),'2.1 Summary costs O&amp;M'!$J$3:$R$15,$BA$4,FALSE))</f>
        <v>0</v>
      </c>
      <c r="BS317" s="414">
        <f>+AI317*(VLOOKUP(LEFT($AZ302,6),'2.1 Summary costs O&amp;M'!$J$3:$R$15,$BA$4,FALSE))</f>
        <v>0</v>
      </c>
      <c r="BT317" s="414">
        <f>+AJ317*(VLOOKUP(LEFT($AZ302,6),'2.1 Summary costs O&amp;M'!$J$3:$R$15,$BA$4,FALSE))</f>
        <v>0</v>
      </c>
      <c r="BU317" s="414">
        <f t="shared" si="196"/>
        <v>0</v>
      </c>
    </row>
    <row r="318" spans="5:73" s="246" customFormat="1" x14ac:dyDescent="0.25">
      <c r="E318" s="240"/>
      <c r="F318" s="435"/>
      <c r="G318" s="263"/>
      <c r="H318" s="332"/>
      <c r="I318" s="280"/>
      <c r="J318" s="281"/>
      <c r="K318" s="282"/>
      <c r="L318" s="283"/>
      <c r="M318" s="284"/>
      <c r="N318" s="260"/>
      <c r="O318" s="240"/>
      <c r="P318" s="240"/>
      <c r="Q318" s="383">
        <f t="shared" si="198"/>
        <v>0</v>
      </c>
      <c r="R318" s="383">
        <f t="shared" si="198"/>
        <v>0</v>
      </c>
      <c r="S318" s="383">
        <f t="shared" si="193"/>
        <v>0</v>
      </c>
      <c r="T318" s="383">
        <f t="shared" si="193"/>
        <v>0</v>
      </c>
      <c r="U318" s="383">
        <f t="shared" si="193"/>
        <v>0</v>
      </c>
      <c r="V318" s="383">
        <f t="shared" si="193"/>
        <v>0</v>
      </c>
      <c r="W318" s="383">
        <f t="shared" si="193"/>
        <v>0</v>
      </c>
      <c r="X318" s="383">
        <f t="shared" si="193"/>
        <v>0</v>
      </c>
      <c r="Y318" s="383">
        <f t="shared" si="193"/>
        <v>0</v>
      </c>
      <c r="Z318" s="383">
        <f t="shared" si="193"/>
        <v>0</v>
      </c>
      <c r="AA318" s="383">
        <f t="shared" si="193"/>
        <v>0</v>
      </c>
      <c r="AB318" s="383">
        <f t="shared" si="193"/>
        <v>0</v>
      </c>
      <c r="AC318" s="383">
        <f t="shared" si="193"/>
        <v>0</v>
      </c>
      <c r="AD318" s="383">
        <f t="shared" si="193"/>
        <v>0</v>
      </c>
      <c r="AE318" s="383">
        <f t="shared" si="193"/>
        <v>0</v>
      </c>
      <c r="AF318" s="383">
        <f t="shared" si="193"/>
        <v>0</v>
      </c>
      <c r="AG318" s="383">
        <f t="shared" si="193"/>
        <v>0</v>
      </c>
      <c r="AH318" s="383">
        <f t="shared" si="193"/>
        <v>0</v>
      </c>
      <c r="AI318" s="383">
        <f t="shared" si="194"/>
        <v>0</v>
      </c>
      <c r="AJ318" s="383">
        <f t="shared" si="194"/>
        <v>0</v>
      </c>
      <c r="AK318" s="385">
        <f t="shared" si="195"/>
        <v>0</v>
      </c>
      <c r="AL318" s="240"/>
      <c r="AM318" s="240"/>
      <c r="AN318" s="240"/>
      <c r="AO318" s="240"/>
      <c r="AP318" s="240"/>
      <c r="AT318" s="253"/>
      <c r="AU318" s="253"/>
      <c r="AV318" s="253"/>
      <c r="AW318" s="254"/>
      <c r="AZ318" s="398">
        <f t="shared" si="199"/>
        <v>0</v>
      </c>
      <c r="BA318" s="414">
        <f>+Q318*(VLOOKUP(LEFT($AZ302,6),'2.1 Summary costs O&amp;M'!$J$3:$R$15,$BA$4,FALSE))</f>
        <v>0</v>
      </c>
      <c r="BB318" s="414">
        <f>+R318*(VLOOKUP(LEFT($AZ302,6),'2.1 Summary costs O&amp;M'!$J$3:$R$15,$BA$4,FALSE))</f>
        <v>0</v>
      </c>
      <c r="BC318" s="414">
        <f>+S318*(VLOOKUP(LEFT($AZ302,6),'2.1 Summary costs O&amp;M'!$J$3:$R$15,$BA$4,FALSE))</f>
        <v>0</v>
      </c>
      <c r="BD318" s="414">
        <f>+T318*(VLOOKUP(LEFT($AZ302,6),'2.1 Summary costs O&amp;M'!$J$3:$R$15,$BA$4,FALSE))</f>
        <v>0</v>
      </c>
      <c r="BE318" s="414">
        <f>+U318*(VLOOKUP(LEFT($AZ302,6),'2.1 Summary costs O&amp;M'!$J$3:$R$15,$BA$4,FALSE))</f>
        <v>0</v>
      </c>
      <c r="BF318" s="414">
        <f>+V318*(VLOOKUP(LEFT($AZ302,6),'2.1 Summary costs O&amp;M'!$J$3:$R$15,$BA$4,FALSE))</f>
        <v>0</v>
      </c>
      <c r="BG318" s="414">
        <f>+W318*(VLOOKUP(LEFT($AZ302,6),'2.1 Summary costs O&amp;M'!$J$3:$R$15,$BA$4,FALSE))</f>
        <v>0</v>
      </c>
      <c r="BH318" s="414">
        <f>+X318*(VLOOKUP(LEFT($AZ302,6),'2.1 Summary costs O&amp;M'!$J$3:$R$15,$BA$4,FALSE))</f>
        <v>0</v>
      </c>
      <c r="BI318" s="414">
        <f>+Y318*(VLOOKUP(LEFT($AZ302,6),'2.1 Summary costs O&amp;M'!$J$3:$R$15,$BA$4,FALSE))</f>
        <v>0</v>
      </c>
      <c r="BJ318" s="414">
        <f>+Z318*(VLOOKUP(LEFT($AZ302,6),'2.1 Summary costs O&amp;M'!$J$3:$R$15,$BA$4,FALSE))</f>
        <v>0</v>
      </c>
      <c r="BK318" s="414">
        <f>+AA318*(VLOOKUP(LEFT($AZ302,6),'2.1 Summary costs O&amp;M'!$J$3:$R$15,$BA$4,FALSE))</f>
        <v>0</v>
      </c>
      <c r="BL318" s="414">
        <f>+AB318*(VLOOKUP(LEFT($AZ302,6),'2.1 Summary costs O&amp;M'!$J$3:$R$15,$BA$4,FALSE))</f>
        <v>0</v>
      </c>
      <c r="BM318" s="414">
        <f>+AC318*(VLOOKUP(LEFT($AZ302,6),'2.1 Summary costs O&amp;M'!$J$3:$R$15,$BA$4,FALSE))</f>
        <v>0</v>
      </c>
      <c r="BN318" s="414">
        <f>+AD318*(VLOOKUP(LEFT($AZ302,6),'2.1 Summary costs O&amp;M'!$J$3:$R$15,$BA$4,FALSE))</f>
        <v>0</v>
      </c>
      <c r="BO318" s="414">
        <f>+AE318*(VLOOKUP(LEFT($AZ302,6),'2.1 Summary costs O&amp;M'!$J$3:$R$15,$BA$4,FALSE))</f>
        <v>0</v>
      </c>
      <c r="BP318" s="414">
        <f>+AF318*(VLOOKUP(LEFT($AZ302,6),'2.1 Summary costs O&amp;M'!$J$3:$R$15,$BA$4,FALSE))</f>
        <v>0</v>
      </c>
      <c r="BQ318" s="414">
        <f>+AG318*(VLOOKUP(LEFT($AZ302,6),'2.1 Summary costs O&amp;M'!$J$3:$R$15,$BA$4,FALSE))</f>
        <v>0</v>
      </c>
      <c r="BR318" s="414">
        <f>+AH318*(VLOOKUP(LEFT($AZ302,6),'2.1 Summary costs O&amp;M'!$J$3:$R$15,$BA$4,FALSE))</f>
        <v>0</v>
      </c>
      <c r="BS318" s="414">
        <f>+AI318*(VLOOKUP(LEFT($AZ302,6),'2.1 Summary costs O&amp;M'!$J$3:$R$15,$BA$4,FALSE))</f>
        <v>0</v>
      </c>
      <c r="BT318" s="414">
        <f>+AJ318*(VLOOKUP(LEFT($AZ302,6),'2.1 Summary costs O&amp;M'!$J$3:$R$15,$BA$4,FALSE))</f>
        <v>0</v>
      </c>
      <c r="BU318" s="412">
        <f t="shared" si="196"/>
        <v>0</v>
      </c>
    </row>
    <row r="319" spans="5:73" s="246" customFormat="1" ht="15.75" thickBot="1" x14ac:dyDescent="0.3">
      <c r="E319" s="240"/>
      <c r="F319" s="435"/>
      <c r="G319" s="261"/>
      <c r="H319" s="333"/>
      <c r="I319" s="285"/>
      <c r="J319" s="286"/>
      <c r="K319" s="287"/>
      <c r="L319" s="288"/>
      <c r="M319" s="284"/>
      <c r="N319" s="260"/>
      <c r="O319" s="240"/>
      <c r="P319" s="240"/>
      <c r="Q319" s="383">
        <f t="shared" si="198"/>
        <v>0</v>
      </c>
      <c r="R319" s="383">
        <f t="shared" si="198"/>
        <v>0</v>
      </c>
      <c r="S319" s="383">
        <f t="shared" si="193"/>
        <v>0</v>
      </c>
      <c r="T319" s="383">
        <f t="shared" si="193"/>
        <v>0</v>
      </c>
      <c r="U319" s="383">
        <f t="shared" si="193"/>
        <v>0</v>
      </c>
      <c r="V319" s="383">
        <f t="shared" si="193"/>
        <v>0</v>
      </c>
      <c r="W319" s="383">
        <f t="shared" si="193"/>
        <v>0</v>
      </c>
      <c r="X319" s="383">
        <f t="shared" si="193"/>
        <v>0</v>
      </c>
      <c r="Y319" s="383">
        <f t="shared" si="193"/>
        <v>0</v>
      </c>
      <c r="Z319" s="383">
        <f t="shared" si="193"/>
        <v>0</v>
      </c>
      <c r="AA319" s="383">
        <f t="shared" si="193"/>
        <v>0</v>
      </c>
      <c r="AB319" s="383">
        <f t="shared" si="193"/>
        <v>0</v>
      </c>
      <c r="AC319" s="383">
        <f t="shared" si="193"/>
        <v>0</v>
      </c>
      <c r="AD319" s="383">
        <f t="shared" si="193"/>
        <v>0</v>
      </c>
      <c r="AE319" s="383">
        <f t="shared" si="193"/>
        <v>0</v>
      </c>
      <c r="AF319" s="383">
        <f t="shared" si="193"/>
        <v>0</v>
      </c>
      <c r="AG319" s="383">
        <f t="shared" si="193"/>
        <v>0</v>
      </c>
      <c r="AH319" s="383">
        <f t="shared" si="193"/>
        <v>0</v>
      </c>
      <c r="AI319" s="383">
        <f t="shared" si="194"/>
        <v>0</v>
      </c>
      <c r="AJ319" s="383">
        <f t="shared" si="194"/>
        <v>0</v>
      </c>
      <c r="AK319" s="385">
        <f t="shared" si="195"/>
        <v>0</v>
      </c>
      <c r="AL319" s="240"/>
      <c r="AM319" s="240"/>
      <c r="AN319" s="240"/>
      <c r="AO319" s="240"/>
      <c r="AP319" s="240"/>
      <c r="AT319" s="253"/>
      <c r="AU319" s="253"/>
      <c r="AV319" s="253"/>
      <c r="AW319" s="254"/>
      <c r="AZ319" s="398">
        <f t="shared" si="199"/>
        <v>0</v>
      </c>
      <c r="BA319" s="414">
        <f>+Q319*(VLOOKUP(LEFT($AZ302,6),'2.1 Summary costs O&amp;M'!$J$3:$R$15,$BA$4,FALSE))</f>
        <v>0</v>
      </c>
      <c r="BB319" s="414">
        <f>+R319*(VLOOKUP(LEFT($AZ302,6),'2.1 Summary costs O&amp;M'!$J$3:$R$15,$BA$4,FALSE))</f>
        <v>0</v>
      </c>
      <c r="BC319" s="414">
        <f>+S319*(VLOOKUP(LEFT($AZ302,6),'2.1 Summary costs O&amp;M'!$J$3:$R$15,$BA$4,FALSE))</f>
        <v>0</v>
      </c>
      <c r="BD319" s="414">
        <f>+T319*(VLOOKUP(LEFT($AZ302,6),'2.1 Summary costs O&amp;M'!$J$3:$R$15,$BA$4,FALSE))</f>
        <v>0</v>
      </c>
      <c r="BE319" s="414">
        <f>+U319*(VLOOKUP(LEFT($AZ302,6),'2.1 Summary costs O&amp;M'!$J$3:$R$15,$BA$4,FALSE))</f>
        <v>0</v>
      </c>
      <c r="BF319" s="414">
        <f>+V319*(VLOOKUP(LEFT($AZ302,6),'2.1 Summary costs O&amp;M'!$J$3:$R$15,$BA$4,FALSE))</f>
        <v>0</v>
      </c>
      <c r="BG319" s="414">
        <f>+W319*(VLOOKUP(LEFT($AZ302,6),'2.1 Summary costs O&amp;M'!$J$3:$R$15,$BA$4,FALSE))</f>
        <v>0</v>
      </c>
      <c r="BH319" s="414">
        <f>+X319*(VLOOKUP(LEFT($AZ302,6),'2.1 Summary costs O&amp;M'!$J$3:$R$15,$BA$4,FALSE))</f>
        <v>0</v>
      </c>
      <c r="BI319" s="414">
        <f>+Y319*(VLOOKUP(LEFT($AZ302,6),'2.1 Summary costs O&amp;M'!$J$3:$R$15,$BA$4,FALSE))</f>
        <v>0</v>
      </c>
      <c r="BJ319" s="414">
        <f>+Z319*(VLOOKUP(LEFT($AZ302,6),'2.1 Summary costs O&amp;M'!$J$3:$R$15,$BA$4,FALSE))</f>
        <v>0</v>
      </c>
      <c r="BK319" s="414">
        <f>+AA319*(VLOOKUP(LEFT($AZ302,6),'2.1 Summary costs O&amp;M'!$J$3:$R$15,$BA$4,FALSE))</f>
        <v>0</v>
      </c>
      <c r="BL319" s="414">
        <f>+AB319*(VLOOKUP(LEFT($AZ302,6),'2.1 Summary costs O&amp;M'!$J$3:$R$15,$BA$4,FALSE))</f>
        <v>0</v>
      </c>
      <c r="BM319" s="414">
        <f>+AC319*(VLOOKUP(LEFT($AZ302,6),'2.1 Summary costs O&amp;M'!$J$3:$R$15,$BA$4,FALSE))</f>
        <v>0</v>
      </c>
      <c r="BN319" s="414">
        <f>+AD319*(VLOOKUP(LEFT($AZ302,6),'2.1 Summary costs O&amp;M'!$J$3:$R$15,$BA$4,FALSE))</f>
        <v>0</v>
      </c>
      <c r="BO319" s="414">
        <f>+AE319*(VLOOKUP(LEFT($AZ302,6),'2.1 Summary costs O&amp;M'!$J$3:$R$15,$BA$4,FALSE))</f>
        <v>0</v>
      </c>
      <c r="BP319" s="414">
        <f>+AF319*(VLOOKUP(LEFT($AZ302,6),'2.1 Summary costs O&amp;M'!$J$3:$R$15,$BA$4,FALSE))</f>
        <v>0</v>
      </c>
      <c r="BQ319" s="414">
        <f>+AG319*(VLOOKUP(LEFT($AZ302,6),'2.1 Summary costs O&amp;M'!$J$3:$R$15,$BA$4,FALSE))</f>
        <v>0</v>
      </c>
      <c r="BR319" s="414">
        <f>+AH319*(VLOOKUP(LEFT($AZ302,6),'2.1 Summary costs O&amp;M'!$J$3:$R$15,$BA$4,FALSE))</f>
        <v>0</v>
      </c>
      <c r="BS319" s="414">
        <f>+AI319*(VLOOKUP(LEFT($AZ302,6),'2.1 Summary costs O&amp;M'!$J$3:$R$15,$BA$4,FALSE))</f>
        <v>0</v>
      </c>
      <c r="BT319" s="414">
        <f>+AJ319*(VLOOKUP(LEFT($AZ302,6),'2.1 Summary costs O&amp;M'!$J$3:$R$15,$BA$4,FALSE))</f>
        <v>0</v>
      </c>
      <c r="BU319" s="412">
        <f t="shared" si="196"/>
        <v>0</v>
      </c>
    </row>
    <row r="320" spans="5:73" s="246" customFormat="1" ht="15.75" thickBot="1" x14ac:dyDescent="0.3">
      <c r="E320" s="240"/>
      <c r="F320" s="435"/>
      <c r="G320" s="267" t="s">
        <v>153</v>
      </c>
      <c r="H320" s="330"/>
      <c r="I320" s="268"/>
      <c r="J320" s="268"/>
      <c r="K320" s="268"/>
      <c r="L320" s="268"/>
      <c r="M320" s="269"/>
      <c r="N320" s="270">
        <f>SUM(N313:N319)</f>
        <v>400</v>
      </c>
      <c r="O320" s="240"/>
      <c r="P320" s="240"/>
      <c r="Q320" s="385">
        <f t="shared" ref="Q320" si="200">SUM(Q313:Q319)</f>
        <v>423.43528275011431</v>
      </c>
      <c r="R320" s="385">
        <f t="shared" ref="R320:AJ320" si="201">SUM(R313:R319)</f>
        <v>435.66289044067719</v>
      </c>
      <c r="S320" s="385">
        <f t="shared" si="201"/>
        <v>448.24359669417316</v>
      </c>
      <c r="T320" s="385">
        <f t="shared" si="201"/>
        <v>461.18759799370048</v>
      </c>
      <c r="U320" s="385">
        <f t="shared" si="201"/>
        <v>474.50538526781355</v>
      </c>
      <c r="V320" s="385">
        <f t="shared" si="201"/>
        <v>488.20775239327156</v>
      </c>
      <c r="W320" s="385">
        <f t="shared" si="201"/>
        <v>502.30580494332145</v>
      </c>
      <c r="X320" s="385">
        <f t="shared" si="201"/>
        <v>516.8109691886068</v>
      </c>
      <c r="Y320" s="385">
        <f t="shared" si="201"/>
        <v>531.73500135799782</v>
      </c>
      <c r="Z320" s="385">
        <f t="shared" si="201"/>
        <v>547.08999716684593</v>
      </c>
      <c r="AA320" s="385">
        <f t="shared" si="201"/>
        <v>562.88840162039048</v>
      </c>
      <c r="AB320" s="385">
        <f t="shared" si="201"/>
        <v>579.14301910025665</v>
      </c>
      <c r="AC320" s="385">
        <f t="shared" si="201"/>
        <v>595.86702374222489</v>
      </c>
      <c r="AD320" s="385">
        <f t="shared" si="201"/>
        <v>613.07397011368016</v>
      </c>
      <c r="AE320" s="385">
        <f t="shared" si="201"/>
        <v>630.77780419939529</v>
      </c>
      <c r="AF320" s="385">
        <f t="shared" si="201"/>
        <v>648.99287470455329</v>
      </c>
      <c r="AG320" s="385">
        <f t="shared" si="201"/>
        <v>667.73394468416814</v>
      </c>
      <c r="AH320" s="385">
        <f t="shared" si="201"/>
        <v>687.01620350833014</v>
      </c>
      <c r="AI320" s="385">
        <f t="shared" si="201"/>
        <v>706.85527917297463</v>
      </c>
      <c r="AJ320" s="385">
        <f t="shared" si="201"/>
        <v>727.26725096614962</v>
      </c>
      <c r="AK320" s="385">
        <f>SUM(Q320:AJ320)</f>
        <v>11248.800050008645</v>
      </c>
      <c r="AL320" s="240"/>
      <c r="AM320" s="240"/>
      <c r="AN320" s="240"/>
      <c r="AO320" s="240"/>
      <c r="AP320" s="240"/>
      <c r="AT320" s="253"/>
      <c r="AU320" s="253"/>
      <c r="AV320" s="253"/>
      <c r="AW320" s="254"/>
      <c r="AZ320" s="398" t="str">
        <f t="shared" si="199"/>
        <v>Subtotal USD</v>
      </c>
      <c r="BA320" s="414">
        <f>SUM(BA313:BA319)</f>
        <v>6774.964524001829</v>
      </c>
      <c r="BB320" s="414">
        <f t="shared" ref="BB320:BT320" si="202">SUM(BB313:BB319)</f>
        <v>6970.606247050835</v>
      </c>
      <c r="BC320" s="414">
        <f t="shared" si="202"/>
        <v>7171.8975471067706</v>
      </c>
      <c r="BD320" s="414">
        <f t="shared" si="202"/>
        <v>7379.0015678992077</v>
      </c>
      <c r="BE320" s="414">
        <f t="shared" si="202"/>
        <v>7592.0861642850168</v>
      </c>
      <c r="BF320" s="414">
        <f t="shared" si="202"/>
        <v>7811.324038292345</v>
      </c>
      <c r="BG320" s="414">
        <f t="shared" si="202"/>
        <v>8036.8928790931432</v>
      </c>
      <c r="BH320" s="414">
        <f t="shared" si="202"/>
        <v>8268.9755070177089</v>
      </c>
      <c r="BI320" s="414">
        <f t="shared" si="202"/>
        <v>8507.7600217279651</v>
      </c>
      <c r="BJ320" s="414">
        <f t="shared" si="202"/>
        <v>8753.4399546695349</v>
      </c>
      <c r="BK320" s="414">
        <f t="shared" si="202"/>
        <v>9006.2144259262477</v>
      </c>
      <c r="BL320" s="414">
        <f t="shared" si="202"/>
        <v>9266.2883056041064</v>
      </c>
      <c r="BM320" s="414">
        <f t="shared" si="202"/>
        <v>9533.8723798755982</v>
      </c>
      <c r="BN320" s="414">
        <f t="shared" si="202"/>
        <v>9809.1835218188826</v>
      </c>
      <c r="BO320" s="414">
        <f t="shared" si="202"/>
        <v>10092.444867190325</v>
      </c>
      <c r="BP320" s="414">
        <f t="shared" si="202"/>
        <v>10383.885995272853</v>
      </c>
      <c r="BQ320" s="414">
        <f t="shared" si="202"/>
        <v>10683.74311494669</v>
      </c>
      <c r="BR320" s="414">
        <f t="shared" si="202"/>
        <v>10992.259256133282</v>
      </c>
      <c r="BS320" s="414">
        <f t="shared" si="202"/>
        <v>11309.684466767594</v>
      </c>
      <c r="BT320" s="414">
        <f t="shared" si="202"/>
        <v>11636.276015458394</v>
      </c>
      <c r="BU320" s="413">
        <f>SUM(BU313:BU319)</f>
        <v>179980.80080013833</v>
      </c>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468.66666666666669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Q301:AJ301"/>
    <mergeCell ref="F302:F324"/>
    <mergeCell ref="Q227:AJ227"/>
    <mergeCell ref="F228:F249"/>
    <mergeCell ref="Q252:AJ252"/>
    <mergeCell ref="F253:F275"/>
    <mergeCell ref="Q278:AJ278"/>
    <mergeCell ref="F279:F298"/>
    <mergeCell ref="F203:F224"/>
    <mergeCell ref="F79:F100"/>
    <mergeCell ref="G103:N103"/>
    <mergeCell ref="Q103:AJ103"/>
    <mergeCell ref="F104:F124"/>
    <mergeCell ref="Q127:AJ127"/>
    <mergeCell ref="F128:F149"/>
    <mergeCell ref="Q152:AJ152"/>
    <mergeCell ref="F153:F174"/>
    <mergeCell ref="Q177:AJ177"/>
    <mergeCell ref="F178:F199"/>
    <mergeCell ref="Q202:AJ202"/>
    <mergeCell ref="G53:N53"/>
    <mergeCell ref="Q53:AJ53"/>
    <mergeCell ref="F54:F75"/>
    <mergeCell ref="AP58:AP63"/>
    <mergeCell ref="G78:N78"/>
    <mergeCell ref="Q78:AJ78"/>
    <mergeCell ref="AP31:AP36"/>
    <mergeCell ref="B4:D4"/>
    <mergeCell ref="Q5:AJ5"/>
    <mergeCell ref="F6:F25"/>
    <mergeCell ref="Q28:AJ28"/>
    <mergeCell ref="F29:F50"/>
  </mergeCells>
  <dataValidations count="1">
    <dataValidation allowBlank="1" showInputMessage="1" showErrorMessage="1" sqref="N247:N249 N237 N322:N323 N296:N297 N229:N235 N239:N245" xr:uid="{6A37F4FE-021A-4989-926C-5B9EC0192B76}"/>
  </dataValidations>
  <hyperlinks>
    <hyperlink ref="AU82" r:id="rId1" xr:uid="{CE0273C8-8830-4CA4-BEB7-C458648897E3}"/>
    <hyperlink ref="AX82" r:id="rId2" xr:uid="{DF6E61FE-5A18-4202-874C-741810BDEB72}"/>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2D35C-1F82-4799-8F17-EC16AF740FDE}">
  <dimension ref="A1:BU394"/>
  <sheetViews>
    <sheetView zoomScale="109" zoomScaleNormal="100" workbookViewId="0">
      <selection activeCell="F325" sqref="F325"/>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41" style="74" bestFit="1"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4.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4.5703125" style="350" bestFit="1"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 min="52" max="52" width="32.28515625" customWidth="1"/>
  </cols>
  <sheetData>
    <row r="1" spans="1:73" x14ac:dyDescent="0.25">
      <c r="G1" s="72" t="s">
        <v>321</v>
      </c>
      <c r="H1" s="72"/>
      <c r="I1" s="72">
        <v>20</v>
      </c>
      <c r="J1" s="72" t="s">
        <v>233</v>
      </c>
      <c r="K1" s="336" t="str">
        <f>+A4</f>
        <v>El Salvador</v>
      </c>
      <c r="L1" s="337"/>
      <c r="M1" s="338" t="s">
        <v>324</v>
      </c>
      <c r="N1" s="339">
        <f>VLOOKUP(K1,AT98:AW104,3,FALSE)</f>
        <v>6.6453344343517767E-2</v>
      </c>
    </row>
    <row r="2" spans="1:73" x14ac:dyDescent="0.25">
      <c r="G2" s="72"/>
      <c r="H2" s="72"/>
      <c r="K2" s="344"/>
      <c r="L2" s="345"/>
      <c r="M2" s="346" t="s">
        <v>326</v>
      </c>
      <c r="N2" s="348">
        <f>VLOOKUP(K1,AT85:AX91,2,FALSE)</f>
        <v>6.67</v>
      </c>
    </row>
    <row r="3" spans="1:73" x14ac:dyDescent="0.25">
      <c r="G3" s="72"/>
      <c r="H3" s="72"/>
      <c r="K3" s="344"/>
      <c r="L3" s="345"/>
      <c r="M3" s="346" t="s">
        <v>220</v>
      </c>
      <c r="N3" s="347">
        <f>VLOOKUP(K1,AT85:AX91,5,FALSE)</f>
        <v>0.1525</v>
      </c>
    </row>
    <row r="4" spans="1:73" ht="15.75" thickBot="1" x14ac:dyDescent="0.3">
      <c r="A4" s="393" t="s">
        <v>185</v>
      </c>
      <c r="B4" s="444" t="s">
        <v>328</v>
      </c>
      <c r="C4" s="444"/>
      <c r="D4" s="444"/>
      <c r="G4" s="74" t="s">
        <v>322</v>
      </c>
      <c r="K4" s="340"/>
      <c r="L4" s="341"/>
      <c r="M4" s="342" t="s">
        <v>325</v>
      </c>
      <c r="N4" s="343">
        <f>VLOOKUP(K1,AT98:AW104,4,FALSE)</f>
        <v>1.3235952055394793E-2</v>
      </c>
      <c r="BA4">
        <v>6</v>
      </c>
    </row>
    <row r="5" spans="1:73" ht="15.75" thickBot="1" x14ac:dyDescent="0.3">
      <c r="A5" s="349"/>
      <c r="B5" s="394" t="s">
        <v>241</v>
      </c>
      <c r="C5" s="394" t="s">
        <v>210</v>
      </c>
      <c r="D5" s="394" t="s">
        <v>15</v>
      </c>
      <c r="G5" s="74" t="s">
        <v>222</v>
      </c>
      <c r="Q5" s="443" t="s">
        <v>308</v>
      </c>
      <c r="R5" s="443"/>
      <c r="S5" s="443"/>
      <c r="T5" s="443"/>
      <c r="U5" s="443"/>
      <c r="V5" s="443"/>
      <c r="W5" s="443"/>
      <c r="X5" s="443"/>
      <c r="Y5" s="443"/>
      <c r="Z5" s="443"/>
      <c r="AA5" s="443"/>
      <c r="AB5" s="443"/>
      <c r="AC5" s="443"/>
      <c r="AD5" s="443"/>
      <c r="AE5" s="443"/>
      <c r="AF5" s="443"/>
      <c r="AG5" s="443"/>
      <c r="AH5" s="443"/>
      <c r="AI5" s="443"/>
      <c r="AJ5" s="443"/>
      <c r="BA5">
        <f>+Q6</f>
        <v>1</v>
      </c>
      <c r="BB5">
        <f t="shared" ref="BB5:BT5" si="0">+R6</f>
        <v>2</v>
      </c>
      <c r="BC5">
        <f t="shared" si="0"/>
        <v>3</v>
      </c>
      <c r="BD5">
        <f t="shared" si="0"/>
        <v>4</v>
      </c>
      <c r="BE5">
        <f t="shared" si="0"/>
        <v>5</v>
      </c>
      <c r="BF5">
        <f t="shared" si="0"/>
        <v>6</v>
      </c>
      <c r="BG5">
        <f t="shared" si="0"/>
        <v>7</v>
      </c>
      <c r="BH5">
        <f t="shared" si="0"/>
        <v>8</v>
      </c>
      <c r="BI5">
        <f t="shared" si="0"/>
        <v>9</v>
      </c>
      <c r="BJ5">
        <f t="shared" si="0"/>
        <v>10</v>
      </c>
      <c r="BK5">
        <f t="shared" si="0"/>
        <v>11</v>
      </c>
      <c r="BL5">
        <f t="shared" si="0"/>
        <v>12</v>
      </c>
      <c r="BM5">
        <f t="shared" si="0"/>
        <v>13</v>
      </c>
      <c r="BN5">
        <f t="shared" si="0"/>
        <v>14</v>
      </c>
      <c r="BO5">
        <f t="shared" si="0"/>
        <v>15</v>
      </c>
      <c r="BP5">
        <f t="shared" si="0"/>
        <v>16</v>
      </c>
      <c r="BQ5">
        <f t="shared" si="0"/>
        <v>17</v>
      </c>
      <c r="BR5">
        <f t="shared" si="0"/>
        <v>18</v>
      </c>
      <c r="BS5">
        <f t="shared" si="0"/>
        <v>19</v>
      </c>
      <c r="BT5">
        <f t="shared" si="0"/>
        <v>20</v>
      </c>
      <c r="BU5" t="s">
        <v>15</v>
      </c>
    </row>
    <row r="6" spans="1:73" ht="34.9" customHeight="1" thickBot="1" x14ac:dyDescent="0.3">
      <c r="A6" s="395" t="str">
        <f>+F6</f>
        <v>2.1.2. Establish forest protection zones.</v>
      </c>
      <c r="B6" s="396">
        <f>+AK15*($N$2*(1+$N$3))</f>
        <v>53.09664747088847</v>
      </c>
      <c r="C6" s="397">
        <f>+AK21</f>
        <v>4.7898898316761969</v>
      </c>
      <c r="D6" s="397">
        <f>+C6+B6</f>
        <v>57.886537302564669</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c r="AZ6" t="str">
        <f>+F6</f>
        <v>2.1.2. Establish forest protection zones.</v>
      </c>
    </row>
    <row r="7" spans="1:73" x14ac:dyDescent="0.25">
      <c r="E7" s="76"/>
      <c r="F7" s="438"/>
      <c r="G7" s="78" t="s">
        <v>221</v>
      </c>
      <c r="H7" s="319" t="s">
        <v>318</v>
      </c>
      <c r="I7" s="79">
        <v>20</v>
      </c>
      <c r="J7" s="80" t="s">
        <v>225</v>
      </c>
      <c r="K7" s="79">
        <v>500</v>
      </c>
      <c r="L7" s="81">
        <v>1</v>
      </c>
      <c r="M7" s="199">
        <f>+I7/K7</f>
        <v>0.04</v>
      </c>
      <c r="N7" s="199">
        <f>M7*L7</f>
        <v>0.04</v>
      </c>
      <c r="Q7" s="383"/>
      <c r="R7" s="383">
        <f>+$N7*(1+$N$1)^(1+R$6)</f>
        <v>4.8516065401763897E-2</v>
      </c>
      <c r="S7" s="383"/>
      <c r="T7" s="383">
        <f>+$N7*(1+$N$1)^(1+T$6)</f>
        <v>5.517842422626508E-2</v>
      </c>
      <c r="U7" s="383"/>
      <c r="V7" s="383">
        <f>+$N7*(1+$N$1)^(1+V$6)</f>
        <v>6.2755676390505138E-2</v>
      </c>
      <c r="W7" s="383"/>
      <c r="X7" s="383">
        <f>+$N7*(1+$N$1)^(1+X$6)</f>
        <v>7.1373457550735445E-2</v>
      </c>
      <c r="Y7" s="383"/>
      <c r="Z7" s="383">
        <f>+$N7*(1+$N$1)^(1+Z$6)</f>
        <v>8.1174655995220515E-2</v>
      </c>
      <c r="AA7" s="383"/>
      <c r="AB7" s="383">
        <f>+$N7*(1+$N$1)^(1+AB$6)</f>
        <v>9.2321781822863228E-2</v>
      </c>
      <c r="AC7" s="383"/>
      <c r="AD7" s="383">
        <f>+$N7*(1+$N$1)^(1+AD$6)</f>
        <v>0.10499966146392054</v>
      </c>
      <c r="AE7" s="383"/>
      <c r="AF7" s="383">
        <f>+$N7*(1+$N$1)^(1+AF$6)</f>
        <v>0.1194185022196747</v>
      </c>
      <c r="AG7" s="383"/>
      <c r="AH7" s="383">
        <f>+$N7*(1+$N$1)^(1+AH$6)</f>
        <v>0.13581737763307619</v>
      </c>
      <c r="AI7" s="383"/>
      <c r="AJ7" s="383">
        <f>+$N7*(1+$N$1)^(1+AJ$6)</f>
        <v>0.15446819148001764</v>
      </c>
      <c r="AK7" s="392">
        <f t="shared" ref="AK7:AK8" si="1">SUM(Q7:AJ7)</f>
        <v>0.92602379418404235</v>
      </c>
      <c r="AT7" s="52" t="s">
        <v>99</v>
      </c>
      <c r="AU7" s="53" t="s">
        <v>100</v>
      </c>
      <c r="AV7" s="54" t="s">
        <v>101</v>
      </c>
      <c r="AW7" s="54" t="s">
        <v>102</v>
      </c>
      <c r="AZ7" t="str">
        <f>+G7</f>
        <v>Boundary maintenance</v>
      </c>
      <c r="BA7" s="412">
        <f>+Q7*($N$2*(1+$N$3))*(VLOOKUP(LEFT(AZ6,6),'2.1 Summary costs O&amp;M'!$J$3:$R$15,BA4,FALSE))</f>
        <v>0</v>
      </c>
      <c r="BB7" s="412">
        <f>+R7*($N$2*(1+$N$3))*(VLOOKUP(LEFT(AZ6,6),'2.1 Summary costs O&amp;M'!$J$3:$R$15,BA4,FALSE))</f>
        <v>223.77089103288264</v>
      </c>
      <c r="BC7" s="412">
        <f>+S7*($N$2*(1+$N$3))*(VLOOKUP(LEFT(AZ6,6),'2.1 Summary costs O&amp;M'!$J$3:$R$15,BA4,FALSE))</f>
        <v>0</v>
      </c>
      <c r="BD7" s="412">
        <f>+T7*($N$2*(1+$N$3))*(VLOOKUP(LEFT(AZ6,6),'2.1 Summary costs O&amp;M'!$J$3:$R$15,BA4,FALSE))</f>
        <v>254.49972195092357</v>
      </c>
      <c r="BE7" s="412">
        <f>+U7*($N$2*(1+$N$3))*(VLOOKUP(LEFT(AZ6,6),'2.1 Summary costs O&amp;M'!$J$3:$R$15,BA4,FALSE))</f>
        <v>0</v>
      </c>
      <c r="BF7" s="412">
        <f>+V7*($N$2*(1+$N$3))*(VLOOKUP(LEFT(AZ6,6),'2.1 Summary costs O&amp;M'!$J$3:$R$15,BA4,FALSE))</f>
        <v>289.44831999430886</v>
      </c>
      <c r="BG7" s="412">
        <f>+W7*($N$2*(1+$N$3))*(VLOOKUP(LEFT(AZ6,6),'2.1 Summary costs O&amp;M'!$J$3:$R$15,BA4,FALSE))</f>
        <v>0</v>
      </c>
      <c r="BH7" s="412">
        <f>+X7*($N$2*(1+$N$3))*(VLOOKUP(LEFT(AZ6,6),'2.1 Summary costs O&amp;M'!$J$3:$R$15,BA4,FALSE))</f>
        <v>329.19615512854489</v>
      </c>
      <c r="BI7" s="412">
        <f>+Y7*($N$2*(1+$N$3))*(VLOOKUP(LEFT(AZ6,6),'2.1 Summary costs O&amp;M'!$J$3:$R$15,BA4,FALSE))</f>
        <v>0</v>
      </c>
      <c r="BJ7" s="412">
        <f>+Z7*($N$2*(1+$N$3))*(VLOOKUP(LEFT(AZ6,6),'2.1 Summary costs O&amp;M'!$J$3:$R$15,BA4,FALSE))</f>
        <v>374.40227172003563</v>
      </c>
      <c r="BK7" s="412">
        <f>+AA7*($N$2*(1+$N$3))*(VLOOKUP(LEFT(AZ6,6),'2.1 Summary costs O&amp;M'!$J$3:$R$15,BA4,FALSE))</f>
        <v>0</v>
      </c>
      <c r="BL7" s="412">
        <f>+AB7*($N$2*(1+$N$3))*(VLOOKUP(LEFT(AZ6,6),'2.1 Summary costs O&amp;M'!$J$3:$R$15,BA4,FALSE))</f>
        <v>425.81621591050123</v>
      </c>
      <c r="BM7" s="412">
        <f>+AC7*($N$2*(1+$N$3))*(VLOOKUP(LEFT(AZ6,6),'2.1 Summary costs O&amp;M'!$J$3:$R$15,BA4,FALSE))</f>
        <v>0</v>
      </c>
      <c r="BN7" s="412">
        <f>+AD7*($N$2*(1+$N$3))*(VLOOKUP(LEFT(AZ6,6),'2.1 Summary costs O&amp;M'!$J$3:$R$15,BA4,FALSE))</f>
        <v>484.29046356834806</v>
      </c>
      <c r="BO7" s="412">
        <f>+AE7*($N$2*(1+$N$3))*(VLOOKUP(LEFT(AZ6,6),'2.1 Summary costs O&amp;M'!$J$3:$R$15,BA4,FALSE))</f>
        <v>0</v>
      </c>
      <c r="BP7" s="412">
        <f>+AF7*($N$2*(1+$N$3))*(VLOOKUP(LEFT(AZ6,6),'2.1 Summary costs O&amp;M'!$J$3:$R$15,BA4,FALSE))</f>
        <v>550.79455488031681</v>
      </c>
      <c r="BQ7" s="412">
        <f>+AG7*($N$2*(1+$N$3))*(VLOOKUP(LEFT(AZ6,6),'2.1 Summary costs O&amp;M'!$J$3:$R$15,BA4,FALSE))</f>
        <v>0</v>
      </c>
      <c r="BR7" s="412">
        <f>+AH7*($N$2*(1+$N$3))*(VLOOKUP(LEFT(AZ6,6),'2.1 Summary costs O&amp;M'!$J$3:$R$15,BA4,FALSE))</f>
        <v>626.43116994392551</v>
      </c>
      <c r="BS7" s="412">
        <f>+AI7*($N$2*(1+$N$3))*(VLOOKUP(LEFT(AZ6,6),'2.1 Summary costs O&amp;M'!$J$3:$R$15,BA4,FALSE))</f>
        <v>0</v>
      </c>
      <c r="BT7" s="412">
        <f>+AJ7*($N$2*(1+$N$3))*(VLOOKUP(LEFT(AZ6,6),'2.1 Summary costs O&amp;M'!$J$3:$R$15,BA4,FALSE))</f>
        <v>712.45441190424276</v>
      </c>
      <c r="BU7" s="412">
        <f>SUM(BA7:BT7)</f>
        <v>4271.1041760340304</v>
      </c>
    </row>
    <row r="8" spans="1:73" ht="26.25" x14ac:dyDescent="0.25">
      <c r="E8" s="76"/>
      <c r="F8" s="438"/>
      <c r="G8" s="74" t="s">
        <v>224</v>
      </c>
      <c r="H8" s="74" t="s">
        <v>323</v>
      </c>
      <c r="I8" s="79">
        <v>4</v>
      </c>
      <c r="J8" s="80" t="s">
        <v>226</v>
      </c>
      <c r="K8" s="79">
        <v>30</v>
      </c>
      <c r="L8" s="81">
        <v>1</v>
      </c>
      <c r="M8" s="335">
        <f>+I8/K8</f>
        <v>0.13333333333333333</v>
      </c>
      <c r="N8" s="199">
        <f>M8*L8</f>
        <v>0.13333333333333333</v>
      </c>
      <c r="Q8" s="383">
        <f t="shared" ref="Q8:AJ8" si="2">+$N8*(1+$N$1)^(1+Q$6)</f>
        <v>0.15164303142152982</v>
      </c>
      <c r="R8" s="383">
        <f t="shared" si="2"/>
        <v>0.16172021800587963</v>
      </c>
      <c r="S8" s="383">
        <f t="shared" si="2"/>
        <v>0.1724670673403331</v>
      </c>
      <c r="T8" s="383">
        <f t="shared" si="2"/>
        <v>0.18392808075421693</v>
      </c>
      <c r="U8" s="383">
        <f t="shared" si="2"/>
        <v>0.19615071683901925</v>
      </c>
      <c r="V8" s="383">
        <f t="shared" si="2"/>
        <v>0.20918558796835043</v>
      </c>
      <c r="W8" s="383">
        <f t="shared" si="2"/>
        <v>0.22308666987731243</v>
      </c>
      <c r="X8" s="383">
        <f t="shared" si="2"/>
        <v>0.23791152516911815</v>
      </c>
      <c r="Y8" s="383">
        <f t="shared" si="2"/>
        <v>0.25372154167447308</v>
      </c>
      <c r="Z8" s="383">
        <f t="shared" si="2"/>
        <v>0.27058218665073502</v>
      </c>
      <c r="AA8" s="383">
        <f t="shared" si="2"/>
        <v>0.28856327787345831</v>
      </c>
      <c r="AB8" s="383">
        <f t="shared" si="2"/>
        <v>0.30773927274287738</v>
      </c>
      <c r="AC8" s="383">
        <f t="shared" si="2"/>
        <v>0.3281895766024836</v>
      </c>
      <c r="AD8" s="383">
        <f t="shared" si="2"/>
        <v>0.34999887154640175</v>
      </c>
      <c r="AE8" s="383">
        <f t="shared" si="2"/>
        <v>0.37325746707711738</v>
      </c>
      <c r="AF8" s="383">
        <f t="shared" si="2"/>
        <v>0.39806167406558235</v>
      </c>
      <c r="AG8" s="383">
        <f t="shared" si="2"/>
        <v>0.42451420356221964</v>
      </c>
      <c r="AH8" s="383">
        <f t="shared" si="2"/>
        <v>0.45272459211025401</v>
      </c>
      <c r="AI8" s="383">
        <f t="shared" si="2"/>
        <v>0.48280965532253528</v>
      </c>
      <c r="AJ8" s="383">
        <f t="shared" si="2"/>
        <v>0.51489397160005879</v>
      </c>
      <c r="AK8" s="385">
        <f t="shared" si="1"/>
        <v>5.9811491882039567</v>
      </c>
      <c r="AT8" s="55"/>
      <c r="AZ8" t="str">
        <f t="shared" ref="AZ8:AZ15" si="3">+G8</f>
        <v>Surveillance</v>
      </c>
      <c r="BA8" s="412">
        <f>+Q8*($N$2*(1+$N$3))*(VLOOKUP(LEFT(AZ6,6),'2.1 Summary costs O&amp;M'!$J$3:$R$15,BA4,FALSE))</f>
        <v>699.42391204067928</v>
      </c>
      <c r="BB8" s="412">
        <f>+R8*($N$2*(1+$N$3))*(VLOOKUP(LEFT(AZ6,6),'2.1 Summary costs O&amp;M'!$J$3:$R$15,BA4,FALSE))</f>
        <v>745.90297010960876</v>
      </c>
      <c r="BC8" s="412">
        <f>+S8*($N$2*(1+$N$3))*(VLOOKUP(LEFT(AZ6,6),'2.1 Summary costs O&amp;M'!$J$3:$R$15,BA4,FALSE))</f>
        <v>795.47071702915514</v>
      </c>
      <c r="BD8" s="412">
        <f>+T8*($N$2*(1+$N$3))*(VLOOKUP(LEFT(AZ6,6),'2.1 Summary costs O&amp;M'!$J$3:$R$15,BA4,FALSE))</f>
        <v>848.33240650307857</v>
      </c>
      <c r="BE8" s="412">
        <f>+U8*($N$2*(1+$N$3))*(VLOOKUP(LEFT(AZ6,6),'2.1 Summary costs O&amp;M'!$J$3:$R$15,BA4,FALSE))</f>
        <v>904.70693203019277</v>
      </c>
      <c r="BF8" s="412">
        <f>+V8*($N$2*(1+$N$3))*(VLOOKUP(LEFT(AZ6,6),'2.1 Summary costs O&amp;M'!$J$3:$R$15,BA4,FALSE))</f>
        <v>964.82773331436272</v>
      </c>
      <c r="BG8" s="412">
        <f>+W8*($N$2*(1+$N$3))*(VLOOKUP(LEFT(AZ6,6),'2.1 Summary costs O&amp;M'!$J$3:$R$15,BA4,FALSE))</f>
        <v>1028.9437629084778</v>
      </c>
      <c r="BH8" s="412">
        <f>+X8*($N$2*(1+$N$3))*(VLOOKUP(LEFT(AZ6,6),'2.1 Summary costs O&amp;M'!$J$3:$R$15,BA4,FALSE))</f>
        <v>1097.3205170951496</v>
      </c>
      <c r="BI8" s="412">
        <f>+Y8*($N$2*(1+$N$3))*(VLOOKUP(LEFT(AZ6,6),'2.1 Summary costs O&amp;M'!$J$3:$R$15,BA4,FALSE))</f>
        <v>1170.2411352728807</v>
      </c>
      <c r="BJ8" s="412">
        <f>+Z8*($N$2*(1+$N$3))*(VLOOKUP(LEFT(AZ6,6),'2.1 Summary costs O&amp;M'!$J$3:$R$15,BA4,FALSE))</f>
        <v>1248.0075724001185</v>
      </c>
      <c r="BK8" s="412">
        <f>+AA8*($N$2*(1+$N$3))*(VLOOKUP(LEFT(AZ6,6),'2.1 Summary costs O&amp;M'!$J$3:$R$15,BA4,FALSE))</f>
        <v>1330.9418493521414</v>
      </c>
      <c r="BL8" s="412">
        <f>+AB8*($N$2*(1+$N$3))*(VLOOKUP(LEFT(AZ6,6),'2.1 Summary costs O&amp;M'!$J$3:$R$15,BA4,FALSE))</f>
        <v>1419.3873863683373</v>
      </c>
      <c r="BM8" s="412">
        <f>+AC8*($N$2*(1+$N$3))*(VLOOKUP(LEFT(AZ6,6),'2.1 Summary costs O&amp;M'!$J$3:$R$15,BA4,FALSE))</f>
        <v>1513.7104251115184</v>
      </c>
      <c r="BN8" s="412">
        <f>+AD8*($N$2*(1+$N$3))*(VLOOKUP(LEFT(AZ6,6),'2.1 Summary costs O&amp;M'!$J$3:$R$15,BA4,FALSE))</f>
        <v>1614.3015452278266</v>
      </c>
      <c r="BO8" s="412">
        <f>+AE8*($N$2*(1+$N$3))*(VLOOKUP(LEFT(AZ6,6),'2.1 Summary costs O&amp;M'!$J$3:$R$15,BA4,FALSE))</f>
        <v>1721.577281687124</v>
      </c>
      <c r="BP8" s="412">
        <f>+AF8*($N$2*(1+$N$3))*(VLOOKUP(LEFT(AZ6,6),'2.1 Summary costs O&amp;M'!$J$3:$R$15,BA4,FALSE))</f>
        <v>1835.981849601056</v>
      </c>
      <c r="BQ8" s="412">
        <f>+AG8*($N$2*(1+$N$3))*(VLOOKUP(LEFT(AZ6,6),'2.1 Summary costs O&amp;M'!$J$3:$R$15,BA4,FALSE))</f>
        <v>1957.9889836610437</v>
      </c>
      <c r="BR8" s="412">
        <f>+AH8*($N$2*(1+$N$3))*(VLOOKUP(LEFT(AZ6,6),'2.1 Summary costs O&amp;M'!$J$3:$R$15,BA4,FALSE))</f>
        <v>2088.1038998130853</v>
      </c>
      <c r="BS8" s="412">
        <f>+AI8*($N$2*(1+$N$3))*(VLOOKUP(LEFT(AZ6,6),'2.1 Summary costs O&amp;M'!$J$3:$R$15,BA4,FALSE))</f>
        <v>2226.8653872924065</v>
      </c>
      <c r="BT8" s="412">
        <f>+AJ8*($N$2*(1+$N$3))*(VLOOKUP(LEFT(AZ6,6),'2.1 Summary costs O&amp;M'!$J$3:$R$15,BA4,FALSE))</f>
        <v>2374.8480396808095</v>
      </c>
      <c r="BU8" s="412">
        <f t="shared" ref="BU8:BU21" si="4">SUM(BA8:BT8)</f>
        <v>27586.884306499051</v>
      </c>
    </row>
    <row r="9" spans="1:73"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c r="AZ9">
        <f t="shared" si="3"/>
        <v>0</v>
      </c>
      <c r="BA9" s="412">
        <f>+Q9*($N$2*(1+$N$3))*(VLOOKUP(LEFT(AZ6,6),'2.1 Summary costs O&amp;M'!$J$3:$R$15,BA4,FALSE))</f>
        <v>0</v>
      </c>
      <c r="BB9" s="412">
        <f>+R9*($N$2*(1+$N$3))*(VLOOKUP(LEFT(AZ6,6),'2.1 Summary costs O&amp;M'!$J$3:$R$15,BA4,FALSE))</f>
        <v>0</v>
      </c>
      <c r="BC9" s="412">
        <f>+S9*($N$2*(1+$N$3))*(VLOOKUP(LEFT(AZ6,6),'2.1 Summary costs O&amp;M'!$J$3:$R$15,BA4,FALSE))</f>
        <v>0</v>
      </c>
      <c r="BD9" s="412">
        <f>+T9*($N$2*(1+$N$3))*(VLOOKUP(LEFT(AZ6,6),'2.1 Summary costs O&amp;M'!$J$3:$R$15,BA4,FALSE))</f>
        <v>0</v>
      </c>
      <c r="BE9" s="412">
        <f>+U9*($N$2*(1+$N$3))*(VLOOKUP(LEFT(AZ6,6),'2.1 Summary costs O&amp;M'!$J$3:$R$15,BA4,FALSE))</f>
        <v>0</v>
      </c>
      <c r="BF9" s="412">
        <f>+V9*($N$2*(1+$N$3))*(VLOOKUP(LEFT(AZ6,6),'2.1 Summary costs O&amp;M'!$J$3:$R$15,BA4,FALSE))</f>
        <v>0</v>
      </c>
      <c r="BG9" s="412">
        <f>+W9*($N$2*(1+$N$3))*(VLOOKUP(LEFT(AZ6,6),'2.1 Summary costs O&amp;M'!$J$3:$R$15,BA4,FALSE))</f>
        <v>0</v>
      </c>
      <c r="BH9" s="412">
        <f>+X9*($N$2*(1+$N$3))*(VLOOKUP(LEFT(AZ6,6),'2.1 Summary costs O&amp;M'!$J$3:$R$15,BA4,FALSE))</f>
        <v>0</v>
      </c>
      <c r="BI9" s="412">
        <f>+Y9*($N$2*(1+$N$3))*(VLOOKUP(LEFT(AZ6,6),'2.1 Summary costs O&amp;M'!$J$3:$R$15,BA4,FALSE))</f>
        <v>0</v>
      </c>
      <c r="BJ9" s="412">
        <f>+Z9*($N$2*(1+$N$3))*(VLOOKUP(LEFT(AZ6,6),'2.1 Summary costs O&amp;M'!$J$3:$R$15,BA4,FALSE))</f>
        <v>0</v>
      </c>
      <c r="BK9" s="412">
        <f>+AA9*($N$2*(1+$N$3))*(VLOOKUP(LEFT(AZ6,6),'2.1 Summary costs O&amp;M'!$J$3:$R$15,BA4,FALSE))</f>
        <v>0</v>
      </c>
      <c r="BL9" s="412">
        <f>+AB9*($N$2*(1+$N$3))*(VLOOKUP(LEFT(AZ6,6),'2.1 Summary costs O&amp;M'!$J$3:$R$15,BA4,FALSE))</f>
        <v>0</v>
      </c>
      <c r="BM9" s="412">
        <f>+AC9*($N$2*(1+$N$3))*(VLOOKUP(LEFT(AZ6,6),'2.1 Summary costs O&amp;M'!$J$3:$R$15,BA4,FALSE))</f>
        <v>0</v>
      </c>
      <c r="BN9" s="412">
        <f>+AD9*($N$2*(1+$N$3))*(VLOOKUP(LEFT(AZ6,6),'2.1 Summary costs O&amp;M'!$J$3:$R$15,BA4,FALSE))</f>
        <v>0</v>
      </c>
      <c r="BO9" s="412">
        <f>+AE9*($N$2*(1+$N$3))*(VLOOKUP(LEFT(AZ6,6),'2.1 Summary costs O&amp;M'!$J$3:$R$15,BA4,FALSE))</f>
        <v>0</v>
      </c>
      <c r="BP9" s="412">
        <f>+AF9*($N$2*(1+$N$3))*(VLOOKUP(LEFT(AZ6,6),'2.1 Summary costs O&amp;M'!$J$3:$R$15,BA4,FALSE))</f>
        <v>0</v>
      </c>
      <c r="BQ9" s="412">
        <f>+AG9*($N$2*(1+$N$3))*(VLOOKUP(LEFT(AZ6,6),'2.1 Summary costs O&amp;M'!$J$3:$R$15,BA4,FALSE))</f>
        <v>0</v>
      </c>
      <c r="BR9" s="412">
        <f>+AH9*($N$2*(1+$N$3))*(VLOOKUP(LEFT(AZ6,6),'2.1 Summary costs O&amp;M'!$J$3:$R$15,BA4,FALSE))</f>
        <v>0</v>
      </c>
      <c r="BS9" s="412">
        <f>+AI9*($N$2*(1+$N$3))*(VLOOKUP(LEFT(AZ6,6),'2.1 Summary costs O&amp;M'!$J$3:$R$15,BA4,FALSE))</f>
        <v>0</v>
      </c>
      <c r="BT9" s="412">
        <f>+AJ9*($N$2*(1+$N$3))*(VLOOKUP(LEFT(AZ6,6),'2.1 Summary costs O&amp;M'!$J$3:$R$15,BA4,FALSE))</f>
        <v>0</v>
      </c>
      <c r="BU9" s="412">
        <f t="shared" si="4"/>
        <v>0</v>
      </c>
    </row>
    <row r="10" spans="1:73"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c r="AZ10">
        <f t="shared" si="3"/>
        <v>0</v>
      </c>
      <c r="BA10" s="412">
        <f>+Q10*($N$2*(1+$N$3))*(VLOOKUP(LEFT(AZ6,6),'2.1 Summary costs O&amp;M'!$J$3:$R$15,BA4,FALSE))</f>
        <v>0</v>
      </c>
      <c r="BB10" s="412">
        <f>+R10*($N$2*(1+$N$3))*(VLOOKUP(LEFT(AZ6,6),'2.1 Summary costs O&amp;M'!$J$3:$R$15,BA4,FALSE))</f>
        <v>0</v>
      </c>
      <c r="BC10" s="412">
        <f>+S10*($N$2*(1+$N$3))*(VLOOKUP(LEFT(AZ6,6),'2.1 Summary costs O&amp;M'!$J$3:$R$15,BA4,FALSE))</f>
        <v>0</v>
      </c>
      <c r="BD10" s="412">
        <f>+T10*($N$2*(1+$N$3))*(VLOOKUP(LEFT(AZ6,6),'2.1 Summary costs O&amp;M'!$J$3:$R$15,BA4,FALSE))</f>
        <v>0</v>
      </c>
      <c r="BE10" s="412">
        <f>+U10*($N$2*(1+$N$3))*(VLOOKUP(LEFT(AZ6,6),'2.1 Summary costs O&amp;M'!$J$3:$R$15,BA4,FALSE))</f>
        <v>0</v>
      </c>
      <c r="BF10" s="412">
        <f>+V10*($N$2*(1+$N$3))*(VLOOKUP(LEFT(AZ6,6),'2.1 Summary costs O&amp;M'!$J$3:$R$15,BA4,FALSE))</f>
        <v>0</v>
      </c>
      <c r="BG10" s="412">
        <f>+W10*($N$2*(1+$N$3))*(VLOOKUP(LEFT(AZ6,6),'2.1 Summary costs O&amp;M'!$J$3:$R$15,BA4,FALSE))</f>
        <v>0</v>
      </c>
      <c r="BH10" s="412">
        <f>+X10*($N$2*(1+$N$3))*(VLOOKUP(LEFT(AZ6,6),'2.1 Summary costs O&amp;M'!$J$3:$R$15,BA4,FALSE))</f>
        <v>0</v>
      </c>
      <c r="BI10" s="412">
        <f>+Y10*($N$2*(1+$N$3))*(VLOOKUP(LEFT(AZ6,6),'2.1 Summary costs O&amp;M'!$J$3:$R$15,BA4,FALSE))</f>
        <v>0</v>
      </c>
      <c r="BJ10" s="412">
        <f>+Z10*($N$2*(1+$N$3))*(VLOOKUP(LEFT(AZ6,6),'2.1 Summary costs O&amp;M'!$J$3:$R$15,BA4,FALSE))</f>
        <v>0</v>
      </c>
      <c r="BK10" s="412">
        <f>+AA10*($N$2*(1+$N$3))*(VLOOKUP(LEFT(AZ6,6),'2.1 Summary costs O&amp;M'!$J$3:$R$15,BA4,FALSE))</f>
        <v>0</v>
      </c>
      <c r="BL10" s="412">
        <f>+AB10*($N$2*(1+$N$3))*(VLOOKUP(LEFT(AZ6,6),'2.1 Summary costs O&amp;M'!$J$3:$R$15,BA4,FALSE))</f>
        <v>0</v>
      </c>
      <c r="BM10" s="412">
        <f>+AC10*($N$2*(1+$N$3))*(VLOOKUP(LEFT(AZ6,6),'2.1 Summary costs O&amp;M'!$J$3:$R$15,BA4,FALSE))</f>
        <v>0</v>
      </c>
      <c r="BN10" s="412">
        <f>+AD10*($N$2*(1+$N$3))*(VLOOKUP(LEFT(AZ6,6),'2.1 Summary costs O&amp;M'!$J$3:$R$15,BA4,FALSE))</f>
        <v>0</v>
      </c>
      <c r="BO10" s="412">
        <f>+AE10*($N$2*(1+$N$3))*(VLOOKUP(LEFT(AZ6,6),'2.1 Summary costs O&amp;M'!$J$3:$R$15,BA4,FALSE))</f>
        <v>0</v>
      </c>
      <c r="BP10" s="412">
        <f>+AF10*($N$2*(1+$N$3))*(VLOOKUP(LEFT(AZ6,6),'2.1 Summary costs O&amp;M'!$J$3:$R$15,BA4,FALSE))</f>
        <v>0</v>
      </c>
      <c r="BQ10" s="412">
        <f>+AG10*($N$2*(1+$N$3))*(VLOOKUP(LEFT(AZ6,6),'2.1 Summary costs O&amp;M'!$J$3:$R$15,BA4,FALSE))</f>
        <v>0</v>
      </c>
      <c r="BR10" s="412">
        <f>+AH10*($N$2*(1+$N$3))*(VLOOKUP(LEFT(AZ6,6),'2.1 Summary costs O&amp;M'!$J$3:$R$15,BA4,FALSE))</f>
        <v>0</v>
      </c>
      <c r="BS10" s="412">
        <f>+AI10*($N$2*(1+$N$3))*(VLOOKUP(LEFT(AZ6,6),'2.1 Summary costs O&amp;M'!$J$3:$R$15,BA4,FALSE))</f>
        <v>0</v>
      </c>
      <c r="BT10" s="412">
        <f>+AJ10*($N$2*(1+$N$3))*(VLOOKUP(LEFT(AZ6,6),'2.1 Summary costs O&amp;M'!$J$3:$R$15,BA4,FALSE))</f>
        <v>0</v>
      </c>
      <c r="BU10" s="412">
        <f t="shared" si="4"/>
        <v>0</v>
      </c>
    </row>
    <row r="11" spans="1:73"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c r="AZ11">
        <f t="shared" si="3"/>
        <v>0</v>
      </c>
      <c r="BA11" s="412">
        <f>+Q11*($N$2*(1+$N$3))*(VLOOKUP(LEFT(AZ6,6),'2.1 Summary costs O&amp;M'!$J$3:$R$15,BA4,FALSE))</f>
        <v>0</v>
      </c>
      <c r="BB11" s="412">
        <f>+R11*($N$2*(1+$N$3))*(VLOOKUP(LEFT(AZ6,6),'2.1 Summary costs O&amp;M'!$J$3:$R$15,BA4,FALSE))</f>
        <v>0</v>
      </c>
      <c r="BC11" s="412">
        <f>+S11*($N$2*(1+$N$3))*(VLOOKUP(LEFT(AZ6,6),'2.1 Summary costs O&amp;M'!$J$3:$R$15,BA4,FALSE))</f>
        <v>0</v>
      </c>
      <c r="BD11" s="412">
        <f>+T11*($N$2*(1+$N$3))*(VLOOKUP(LEFT(AZ6,6),'2.1 Summary costs O&amp;M'!$J$3:$R$15,BA4,FALSE))</f>
        <v>0</v>
      </c>
      <c r="BE11" s="412">
        <f>+U11*($N$2*(1+$N$3))*(VLOOKUP(LEFT(AZ6,6),'2.1 Summary costs O&amp;M'!$J$3:$R$15,BA4,FALSE))</f>
        <v>0</v>
      </c>
      <c r="BF11" s="412">
        <f>+V11*($N$2*(1+$N$3))*(VLOOKUP(LEFT(AZ6,6),'2.1 Summary costs O&amp;M'!$J$3:$R$15,BA4,FALSE))</f>
        <v>0</v>
      </c>
      <c r="BG11" s="412">
        <f>+W11*($N$2*(1+$N$3))*(VLOOKUP(LEFT(AZ6,6),'2.1 Summary costs O&amp;M'!$J$3:$R$15,BA4,FALSE))</f>
        <v>0</v>
      </c>
      <c r="BH11" s="412">
        <f>+X11*($N$2*(1+$N$3))*(VLOOKUP(LEFT(AZ6,6),'2.1 Summary costs O&amp;M'!$J$3:$R$15,BA4,FALSE))</f>
        <v>0</v>
      </c>
      <c r="BI11" s="412">
        <f>+Y11*($N$2*(1+$N$3))*(VLOOKUP(LEFT(AZ6,6),'2.1 Summary costs O&amp;M'!$J$3:$R$15,BA4,FALSE))</f>
        <v>0</v>
      </c>
      <c r="BJ11" s="412">
        <f>+Z11*($N$2*(1+$N$3))*(VLOOKUP(LEFT(AZ6,6),'2.1 Summary costs O&amp;M'!$J$3:$R$15,BA4,FALSE))</f>
        <v>0</v>
      </c>
      <c r="BK11" s="412">
        <f>+AA11*($N$2*(1+$N$3))*(VLOOKUP(LEFT(AZ6,6),'2.1 Summary costs O&amp;M'!$J$3:$R$15,BA4,FALSE))</f>
        <v>0</v>
      </c>
      <c r="BL11" s="412">
        <f>+AB11*($N$2*(1+$N$3))*(VLOOKUP(LEFT(AZ6,6),'2.1 Summary costs O&amp;M'!$J$3:$R$15,BA4,FALSE))</f>
        <v>0</v>
      </c>
      <c r="BM11" s="412">
        <f>+AC11*($N$2*(1+$N$3))*(VLOOKUP(LEFT(AZ6,6),'2.1 Summary costs O&amp;M'!$J$3:$R$15,BA4,FALSE))</f>
        <v>0</v>
      </c>
      <c r="BN11" s="412">
        <f>+AD11*($N$2*(1+$N$3))*(VLOOKUP(LEFT(AZ6,6),'2.1 Summary costs O&amp;M'!$J$3:$R$15,BA4,FALSE))</f>
        <v>0</v>
      </c>
      <c r="BO11" s="412">
        <f>+AE11*($N$2*(1+$N$3))*(VLOOKUP(LEFT(AZ6,6),'2.1 Summary costs O&amp;M'!$J$3:$R$15,BA4,FALSE))</f>
        <v>0</v>
      </c>
      <c r="BP11" s="412">
        <f>+AF11*($N$2*(1+$N$3))*(VLOOKUP(LEFT(AZ6,6),'2.1 Summary costs O&amp;M'!$J$3:$R$15,BA4,FALSE))</f>
        <v>0</v>
      </c>
      <c r="BQ11" s="412">
        <f>+AG11*($N$2*(1+$N$3))*(VLOOKUP(LEFT(AZ6,6),'2.1 Summary costs O&amp;M'!$J$3:$R$15,BA4,FALSE))</f>
        <v>0</v>
      </c>
      <c r="BR11" s="412">
        <f>+AH11*($N$2*(1+$N$3))*(VLOOKUP(LEFT(AZ6,6),'2.1 Summary costs O&amp;M'!$J$3:$R$15,BA4,FALSE))</f>
        <v>0</v>
      </c>
      <c r="BS11" s="412">
        <f>+AI11*($N$2*(1+$N$3))*(VLOOKUP(LEFT(AZ6,6),'2.1 Summary costs O&amp;M'!$J$3:$R$15,BA4,FALSE))</f>
        <v>0</v>
      </c>
      <c r="BT11" s="412">
        <f>+AJ11*($N$2*(1+$N$3))*(VLOOKUP(LEFT(AZ6,6),'2.1 Summary costs O&amp;M'!$J$3:$R$15,BA4,FALSE))</f>
        <v>0</v>
      </c>
      <c r="BU11" s="412">
        <f t="shared" si="4"/>
        <v>0</v>
      </c>
    </row>
    <row r="12" spans="1:73"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e">
        <f>+pieza_pza</f>
        <v>#REF!</v>
      </c>
      <c r="AW12" s="59">
        <v>0.5</v>
      </c>
      <c r="AZ12">
        <f t="shared" si="3"/>
        <v>0</v>
      </c>
      <c r="BA12" s="412">
        <f>+Q12*($N$2*(1+$N$3))*(VLOOKUP(LEFT(AZ6,6),'2.1 Summary costs O&amp;M'!$J$3:$R$15,BA4,FALSE))</f>
        <v>0</v>
      </c>
      <c r="BB12" s="412">
        <f>+R12*($N$2*(1+$N$3))*(VLOOKUP(LEFT(AZ6,6),'2.1 Summary costs O&amp;M'!$J$3:$R$15,BA4,FALSE))</f>
        <v>0</v>
      </c>
      <c r="BC12" s="412">
        <f>+S12*($N$2*(1+$N$3))*(VLOOKUP(LEFT(AZ6,6),'2.1 Summary costs O&amp;M'!$J$3:$R$15,BA4,FALSE))</f>
        <v>0</v>
      </c>
      <c r="BD12" s="412">
        <f>+T12*($N$2*(1+$N$3))*(VLOOKUP(LEFT(AZ6,6),'2.1 Summary costs O&amp;M'!$J$3:$R$15,BA4,FALSE))</f>
        <v>0</v>
      </c>
      <c r="BE12" s="412">
        <f>+U12*($N$2*(1+$N$3))*(VLOOKUP(LEFT(AZ6,6),'2.1 Summary costs O&amp;M'!$J$3:$R$15,BA4,FALSE))</f>
        <v>0</v>
      </c>
      <c r="BF12" s="412">
        <f>+V12*($N$2*(1+$N$3))*(VLOOKUP(LEFT(AZ6,6),'2.1 Summary costs O&amp;M'!$J$3:$R$15,BA4,FALSE))</f>
        <v>0</v>
      </c>
      <c r="BG12" s="412">
        <f>+W12*($N$2*(1+$N$3))*(VLOOKUP(LEFT(AZ6,6),'2.1 Summary costs O&amp;M'!$J$3:$R$15,BA4,FALSE))</f>
        <v>0</v>
      </c>
      <c r="BH12" s="412">
        <f>+X12*($N$2*(1+$N$3))*(VLOOKUP(LEFT(AZ6,6),'2.1 Summary costs O&amp;M'!$J$3:$R$15,BA4,FALSE))</f>
        <v>0</v>
      </c>
      <c r="BI12" s="412">
        <f>+Y12*($N$2*(1+$N$3))*(VLOOKUP(LEFT(AZ6,6),'2.1 Summary costs O&amp;M'!$J$3:$R$15,BA4,FALSE))</f>
        <v>0</v>
      </c>
      <c r="BJ12" s="412">
        <f>+Z12*($N$2*(1+$N$3))*(VLOOKUP(LEFT(AZ6,6),'2.1 Summary costs O&amp;M'!$J$3:$R$15,BA4,FALSE))</f>
        <v>0</v>
      </c>
      <c r="BK12" s="412">
        <f>+AA12*($N$2*(1+$N$3))*(VLOOKUP(LEFT(AZ6,6),'2.1 Summary costs O&amp;M'!$J$3:$R$15,BA4,FALSE))</f>
        <v>0</v>
      </c>
      <c r="BL12" s="412">
        <f>+AB12*($N$2*(1+$N$3))*(VLOOKUP(LEFT(AZ6,6),'2.1 Summary costs O&amp;M'!$J$3:$R$15,BA4,FALSE))</f>
        <v>0</v>
      </c>
      <c r="BM12" s="412">
        <f>+AC12*($N$2*(1+$N$3))*(VLOOKUP(LEFT(AZ6,6),'2.1 Summary costs O&amp;M'!$J$3:$R$15,BA4,FALSE))</f>
        <v>0</v>
      </c>
      <c r="BN12" s="412">
        <f>+AD12*($N$2*(1+$N$3))*(VLOOKUP(LEFT(AZ6,6),'2.1 Summary costs O&amp;M'!$J$3:$R$15,BA4,FALSE))</f>
        <v>0</v>
      </c>
      <c r="BO12" s="412">
        <f>+AE12*($N$2*(1+$N$3))*(VLOOKUP(LEFT(AZ6,6),'2.1 Summary costs O&amp;M'!$J$3:$R$15,BA4,FALSE))</f>
        <v>0</v>
      </c>
      <c r="BP12" s="412">
        <f>+AF12*($N$2*(1+$N$3))*(VLOOKUP(LEFT(AZ6,6),'2.1 Summary costs O&amp;M'!$J$3:$R$15,BA4,FALSE))</f>
        <v>0</v>
      </c>
      <c r="BQ12" s="412">
        <f>+AG12*($N$2*(1+$N$3))*(VLOOKUP(LEFT(AZ6,6),'2.1 Summary costs O&amp;M'!$J$3:$R$15,BA4,FALSE))</f>
        <v>0</v>
      </c>
      <c r="BR12" s="412">
        <f>+AH12*($N$2*(1+$N$3))*(VLOOKUP(LEFT(AZ6,6),'2.1 Summary costs O&amp;M'!$J$3:$R$15,BA4,FALSE))</f>
        <v>0</v>
      </c>
      <c r="BS12" s="412">
        <f>+AI12*($N$2*(1+$N$3))*(VLOOKUP(LEFT(AZ6,6),'2.1 Summary costs O&amp;M'!$J$3:$R$15,BA4,FALSE))</f>
        <v>0</v>
      </c>
      <c r="BT12" s="412">
        <f>+AJ12*($N$2*(1+$N$3))*(VLOOKUP(LEFT(AZ6,6),'2.1 Summary costs O&amp;M'!$J$3:$R$15,BA4,FALSE))</f>
        <v>0</v>
      </c>
      <c r="BU12" s="412">
        <f t="shared" si="4"/>
        <v>0</v>
      </c>
    </row>
    <row r="13" spans="1:73"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e">
        <f>+pieza_pza</f>
        <v>#REF!</v>
      </c>
      <c r="AW13" s="59">
        <v>1</v>
      </c>
      <c r="AZ13">
        <f t="shared" si="3"/>
        <v>0</v>
      </c>
      <c r="BA13" s="412">
        <f>+Q13*($N$2*(1+$N$3))*(VLOOKUP(LEFT(AZ6,6),'2.1 Summary costs O&amp;M'!$J$3:$R$15,BA4,FALSE))</f>
        <v>0</v>
      </c>
      <c r="BB13" s="412">
        <f>+R13*($N$2*(1+$N$3))*(VLOOKUP(LEFT(AZ6,6),'2.1 Summary costs O&amp;M'!$J$3:$R$15,BA4,FALSE))</f>
        <v>0</v>
      </c>
      <c r="BC13" s="412">
        <f>+S13*($N$2*(1+$N$3))*(VLOOKUP(LEFT(AZ6,6),'2.1 Summary costs O&amp;M'!$J$3:$R$15,BA4,FALSE))</f>
        <v>0</v>
      </c>
      <c r="BD13" s="412">
        <f>+T13*($N$2*(1+$N$3))*(VLOOKUP(LEFT(AZ6,6),'2.1 Summary costs O&amp;M'!$J$3:$R$15,BA4,FALSE))</f>
        <v>0</v>
      </c>
      <c r="BE13" s="412">
        <f>+U13*($N$2*(1+$N$3))*(VLOOKUP(LEFT(AZ6,6),'2.1 Summary costs O&amp;M'!$J$3:$R$15,BA4,FALSE))</f>
        <v>0</v>
      </c>
      <c r="BF13" s="412">
        <f>+V13*($N$2*(1+$N$3))*(VLOOKUP(LEFT(AZ6,6),'2.1 Summary costs O&amp;M'!$J$3:$R$15,BA4,FALSE))</f>
        <v>0</v>
      </c>
      <c r="BG13" s="412">
        <f>+W13*($N$2*(1+$N$3))*(VLOOKUP(LEFT(AZ6,6),'2.1 Summary costs O&amp;M'!$J$3:$R$15,BA4,FALSE))</f>
        <v>0</v>
      </c>
      <c r="BH13" s="412">
        <f>+X13*($N$2*(1+$N$3))*(VLOOKUP(LEFT(AZ6,6),'2.1 Summary costs O&amp;M'!$J$3:$R$15,BA4,FALSE))</f>
        <v>0</v>
      </c>
      <c r="BI13" s="412">
        <f>+Y13*($N$2*(1+$N$3))*(VLOOKUP(LEFT(AZ6,6),'2.1 Summary costs O&amp;M'!$J$3:$R$15,BA4,FALSE))</f>
        <v>0</v>
      </c>
      <c r="BJ13" s="412">
        <f>+Z13*($N$2*(1+$N$3))*(VLOOKUP(LEFT(AZ6,6),'2.1 Summary costs O&amp;M'!$J$3:$R$15,BA4,FALSE))</f>
        <v>0</v>
      </c>
      <c r="BK13" s="412">
        <f>+AA13*($N$2*(1+$N$3))*(VLOOKUP(LEFT(AZ6,6),'2.1 Summary costs O&amp;M'!$J$3:$R$15,BA4,FALSE))</f>
        <v>0</v>
      </c>
      <c r="BL13" s="412">
        <f>+AB13*($N$2*(1+$N$3))*(VLOOKUP(LEFT(AZ6,6),'2.1 Summary costs O&amp;M'!$J$3:$R$15,BA4,FALSE))</f>
        <v>0</v>
      </c>
      <c r="BM13" s="412">
        <f>+AC13*($N$2*(1+$N$3))*(VLOOKUP(LEFT(AZ6,6),'2.1 Summary costs O&amp;M'!$J$3:$R$15,BA4,FALSE))</f>
        <v>0</v>
      </c>
      <c r="BN13" s="412">
        <f>+AD13*($N$2*(1+$N$3))*(VLOOKUP(LEFT(AZ6,6),'2.1 Summary costs O&amp;M'!$J$3:$R$15,BA4,FALSE))</f>
        <v>0</v>
      </c>
      <c r="BO13" s="412">
        <f>+AE13*($N$2*(1+$N$3))*(VLOOKUP(LEFT(AZ6,6),'2.1 Summary costs O&amp;M'!$J$3:$R$15,BA4,FALSE))</f>
        <v>0</v>
      </c>
      <c r="BP13" s="412">
        <f>+AF13*($N$2*(1+$N$3))*(VLOOKUP(LEFT(AZ6,6),'2.1 Summary costs O&amp;M'!$J$3:$R$15,BA4,FALSE))</f>
        <v>0</v>
      </c>
      <c r="BQ13" s="412">
        <f>+AG13*($N$2*(1+$N$3))*(VLOOKUP(LEFT(AZ6,6),'2.1 Summary costs O&amp;M'!$J$3:$R$15,BA4,FALSE))</f>
        <v>0</v>
      </c>
      <c r="BR13" s="412">
        <f>+AH13*($N$2*(1+$N$3))*(VLOOKUP(LEFT(AZ6,6),'2.1 Summary costs O&amp;M'!$J$3:$R$15,BA4,FALSE))</f>
        <v>0</v>
      </c>
      <c r="BS13" s="412">
        <f>+AI13*($N$2*(1+$N$3))*(VLOOKUP(LEFT(AZ6,6),'2.1 Summary costs O&amp;M'!$J$3:$R$15,BA4,FALSE))</f>
        <v>0</v>
      </c>
      <c r="BT13" s="412">
        <f>+AJ13*($N$2*(1+$N$3))*(VLOOKUP(LEFT(AZ6,6),'2.1 Summary costs O&amp;M'!$J$3:$R$15,BA4,FALSE))</f>
        <v>0</v>
      </c>
      <c r="BU13" s="412">
        <f t="shared" si="4"/>
        <v>0</v>
      </c>
    </row>
    <row r="14" spans="1:73"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e">
        <f>+pieza_pza</f>
        <v>#REF!</v>
      </c>
      <c r="AW14" s="59">
        <v>6</v>
      </c>
      <c r="AZ14">
        <f t="shared" si="3"/>
        <v>0</v>
      </c>
      <c r="BA14" s="412">
        <f>+Q14*($N$2*(1+$N$3))*(VLOOKUP(LEFT(AZ6,6),'2.1 Summary costs O&amp;M'!$J$3:$R$15,BA4,FALSE))</f>
        <v>0</v>
      </c>
      <c r="BB14" s="412">
        <f>+R14*($N$2*(1+$N$3))*(VLOOKUP(LEFT(AZ6,6),'2.1 Summary costs O&amp;M'!$J$3:$R$15,BA4,FALSE))</f>
        <v>0</v>
      </c>
      <c r="BC14" s="412">
        <f>+S14*($N$2*(1+$N$3))*(VLOOKUP(LEFT(AZ6,6),'2.1 Summary costs O&amp;M'!$J$3:$R$15,BA4,FALSE))</f>
        <v>0</v>
      </c>
      <c r="BD14" s="412">
        <f>+T14*($N$2*(1+$N$3))*(VLOOKUP(LEFT(AZ6,6),'2.1 Summary costs O&amp;M'!$J$3:$R$15,BA4,FALSE))</f>
        <v>0</v>
      </c>
      <c r="BE14" s="412">
        <f>+U14*($N$2*(1+$N$3))*(VLOOKUP(LEFT(AZ6,6),'2.1 Summary costs O&amp;M'!$J$3:$R$15,BA4,FALSE))</f>
        <v>0</v>
      </c>
      <c r="BF14" s="412">
        <f>+V14*($N$2*(1+$N$3))*(VLOOKUP(LEFT(AZ6,6),'2.1 Summary costs O&amp;M'!$J$3:$R$15,BA4,FALSE))</f>
        <v>0</v>
      </c>
      <c r="BG14" s="412">
        <f>+W14*($N$2*(1+$N$3))*(VLOOKUP(LEFT(AZ6,6),'2.1 Summary costs O&amp;M'!$J$3:$R$15,BA4,FALSE))</f>
        <v>0</v>
      </c>
      <c r="BH14" s="412">
        <f>+X14*($N$2*(1+$N$3))*(VLOOKUP(LEFT(AZ6,6),'2.1 Summary costs O&amp;M'!$J$3:$R$15,BA4,FALSE))</f>
        <v>0</v>
      </c>
      <c r="BI14" s="412">
        <f>+Y14*($N$2*(1+$N$3))*(VLOOKUP(LEFT(AZ6,6),'2.1 Summary costs O&amp;M'!$J$3:$R$15,BA4,FALSE))</f>
        <v>0</v>
      </c>
      <c r="BJ14" s="412">
        <f>+Z14*($N$2*(1+$N$3))*(VLOOKUP(LEFT(AZ6,6),'2.1 Summary costs O&amp;M'!$J$3:$R$15,BA4,FALSE))</f>
        <v>0</v>
      </c>
      <c r="BK14" s="412">
        <f>+AA14*($N$2*(1+$N$3))*(VLOOKUP(LEFT(AZ6,6),'2.1 Summary costs O&amp;M'!$J$3:$R$15,BA4,FALSE))</f>
        <v>0</v>
      </c>
      <c r="BL14" s="412">
        <f>+AB14*($N$2*(1+$N$3))*(VLOOKUP(LEFT(AZ6,6),'2.1 Summary costs O&amp;M'!$J$3:$R$15,BA4,FALSE))</f>
        <v>0</v>
      </c>
      <c r="BM14" s="412">
        <f>+AC14*($N$2*(1+$N$3))*(VLOOKUP(LEFT(AZ6,6),'2.1 Summary costs O&amp;M'!$J$3:$R$15,BA4,FALSE))</f>
        <v>0</v>
      </c>
      <c r="BN14" s="412">
        <f>+AD14*($N$2*(1+$N$3))*(VLOOKUP(LEFT(AZ6,6),'2.1 Summary costs O&amp;M'!$J$3:$R$15,BA4,FALSE))</f>
        <v>0</v>
      </c>
      <c r="BO14" s="412">
        <f>+AE14*($N$2*(1+$N$3))*(VLOOKUP(LEFT(AZ6,6),'2.1 Summary costs O&amp;M'!$J$3:$R$15,BA4,FALSE))</f>
        <v>0</v>
      </c>
      <c r="BP14" s="412">
        <f>+AF14*($N$2*(1+$N$3))*(VLOOKUP(LEFT(AZ6,6),'2.1 Summary costs O&amp;M'!$J$3:$R$15,BA4,FALSE))</f>
        <v>0</v>
      </c>
      <c r="BQ14" s="412">
        <f>+AG14*($N$2*(1+$N$3))*(VLOOKUP(LEFT(AZ6,6),'2.1 Summary costs O&amp;M'!$J$3:$R$15,BA4,FALSE))</f>
        <v>0</v>
      </c>
      <c r="BR14" s="412">
        <f>+AH14*($N$2*(1+$N$3))*(VLOOKUP(LEFT(AZ6,6),'2.1 Summary costs O&amp;M'!$J$3:$R$15,BA4,FALSE))</f>
        <v>0</v>
      </c>
      <c r="BS14" s="412">
        <f>+AI14*($N$2*(1+$N$3))*(VLOOKUP(LEFT(AZ6,6),'2.1 Summary costs O&amp;M'!$J$3:$R$15,BA4,FALSE))</f>
        <v>0</v>
      </c>
      <c r="BT14" s="412">
        <f>+AJ14*($N$2*(1+$N$3))*(VLOOKUP(LEFT(AZ6,6),'2.1 Summary costs O&amp;M'!$J$3:$R$15,BA4,FALSE))</f>
        <v>0</v>
      </c>
      <c r="BU14" s="412">
        <f t="shared" si="4"/>
        <v>0</v>
      </c>
    </row>
    <row r="15" spans="1:73" ht="15.75" thickBot="1" x14ac:dyDescent="0.3">
      <c r="F15" s="438"/>
      <c r="G15" s="162" t="s">
        <v>153</v>
      </c>
      <c r="H15" s="320"/>
      <c r="I15" s="163"/>
      <c r="J15" s="163"/>
      <c r="K15" s="163"/>
      <c r="L15" s="163"/>
      <c r="M15" s="164"/>
      <c r="N15" s="199">
        <f>SUM(N7:N14)</f>
        <v>0.17333333333333334</v>
      </c>
      <c r="Q15" s="385">
        <f t="shared" ref="Q15:AJ15" si="5">SUM(Q7:Q14)</f>
        <v>0.15164303142152982</v>
      </c>
      <c r="R15" s="385">
        <f t="shared" si="5"/>
        <v>0.21023628340764353</v>
      </c>
      <c r="S15" s="385">
        <f t="shared" si="5"/>
        <v>0.1724670673403331</v>
      </c>
      <c r="T15" s="385">
        <f t="shared" si="5"/>
        <v>0.23910650498048203</v>
      </c>
      <c r="U15" s="385">
        <f t="shared" si="5"/>
        <v>0.19615071683901925</v>
      </c>
      <c r="V15" s="385">
        <f t="shared" si="5"/>
        <v>0.27194126435885557</v>
      </c>
      <c r="W15" s="385">
        <f t="shared" si="5"/>
        <v>0.22308666987731243</v>
      </c>
      <c r="X15" s="385">
        <f t="shared" si="5"/>
        <v>0.30928498271985361</v>
      </c>
      <c r="Y15" s="385">
        <f t="shared" si="5"/>
        <v>0.25372154167447308</v>
      </c>
      <c r="Z15" s="385">
        <f t="shared" si="5"/>
        <v>0.35175684264595553</v>
      </c>
      <c r="AA15" s="385">
        <f t="shared" si="5"/>
        <v>0.28856327787345831</v>
      </c>
      <c r="AB15" s="385">
        <f t="shared" si="5"/>
        <v>0.40006105456574059</v>
      </c>
      <c r="AC15" s="385">
        <f t="shared" si="5"/>
        <v>0.3281895766024836</v>
      </c>
      <c r="AD15" s="385">
        <f t="shared" si="5"/>
        <v>0.45499853301032228</v>
      </c>
      <c r="AE15" s="385">
        <f t="shared" si="5"/>
        <v>0.37325746707711738</v>
      </c>
      <c r="AF15" s="385">
        <f t="shared" si="5"/>
        <v>0.517480176285257</v>
      </c>
      <c r="AG15" s="385">
        <f t="shared" si="5"/>
        <v>0.42451420356221964</v>
      </c>
      <c r="AH15" s="385">
        <f t="shared" si="5"/>
        <v>0.58854196974333017</v>
      </c>
      <c r="AI15" s="385">
        <f t="shared" si="5"/>
        <v>0.48280965532253528</v>
      </c>
      <c r="AJ15" s="385">
        <f t="shared" si="5"/>
        <v>0.66936216308007646</v>
      </c>
      <c r="AK15" s="385">
        <f>SUM(Q15:AJ15)</f>
        <v>6.9071729823879986</v>
      </c>
      <c r="AT15" s="56" t="s">
        <v>110</v>
      </c>
      <c r="AU15" s="57">
        <v>1</v>
      </c>
      <c r="AV15" s="58" t="s">
        <v>111</v>
      </c>
      <c r="AW15" s="59">
        <v>150</v>
      </c>
      <c r="AZ15" t="str">
        <f t="shared" si="3"/>
        <v>Subtotal USD</v>
      </c>
      <c r="BA15" s="412">
        <f>+Q15*($N$2*(1+$N$3))*(VLOOKUP(LEFT(AZ6,6),'2.1 Summary costs O&amp;M'!$J$3:$R$15,BA4,FALSE))</f>
        <v>699.42391204067928</v>
      </c>
      <c r="BB15" s="412">
        <f>+R15*($N$2*(1+$N$3))*(VLOOKUP(LEFT(AZ6,6),'2.1 Summary costs O&amp;M'!$J$3:$R$15,BA4,FALSE))</f>
        <v>969.67386114249132</v>
      </c>
      <c r="BC15" s="412">
        <f>+S15*($N$2*(1+$N$3))*(VLOOKUP(LEFT(AZ6,6),'2.1 Summary costs O&amp;M'!$J$3:$R$15,BA4,FALSE))</f>
        <v>795.47071702915514</v>
      </c>
      <c r="BD15" s="412">
        <f>+T15*($N$2*(1+$N$3))*(VLOOKUP(LEFT(AZ6,6),'2.1 Summary costs O&amp;M'!$J$3:$R$15,BA4,FALSE))</f>
        <v>1102.8321284540023</v>
      </c>
      <c r="BE15" s="412">
        <f>+U15*($N$2*(1+$N$3))*(VLOOKUP(LEFT(AZ6,6),'2.1 Summary costs O&amp;M'!$J$3:$R$15,BA4,FALSE))</f>
        <v>904.70693203019277</v>
      </c>
      <c r="BF15" s="412">
        <f>+V15*($N$2*(1+$N$3))*(VLOOKUP(LEFT(AZ6,6),'2.1 Summary costs O&amp;M'!$J$3:$R$15,BA4,FALSE))</f>
        <v>1254.2760533086714</v>
      </c>
      <c r="BG15" s="412">
        <f>+W15*($N$2*(1+$N$3))*(VLOOKUP(LEFT(AZ6,6),'2.1 Summary costs O&amp;M'!$J$3:$R$15,BA4,FALSE))</f>
        <v>1028.9437629084778</v>
      </c>
      <c r="BH15" s="412">
        <f>+X15*($N$2*(1+$N$3))*(VLOOKUP(LEFT(AZ6,6),'2.1 Summary costs O&amp;M'!$J$3:$R$15,BA4,FALSE))</f>
        <v>1426.5166722236947</v>
      </c>
      <c r="BI15" s="412">
        <f>+Y15*($N$2*(1+$N$3))*(VLOOKUP(LEFT(AZ6,6),'2.1 Summary costs O&amp;M'!$J$3:$R$15,BA4,FALSE))</f>
        <v>1170.2411352728807</v>
      </c>
      <c r="BJ15" s="412">
        <f>+Z15*($N$2*(1+$N$3))*(VLOOKUP(LEFT(AZ6,6),'2.1 Summary costs O&amp;M'!$J$3:$R$15,BA4,FALSE))</f>
        <v>1622.409844120154</v>
      </c>
      <c r="BK15" s="412">
        <f>+AA15*($N$2*(1+$N$3))*(VLOOKUP(LEFT(AZ6,6),'2.1 Summary costs O&amp;M'!$J$3:$R$15,BA4,FALSE))</f>
        <v>1330.9418493521414</v>
      </c>
      <c r="BL15" s="412">
        <f>+AB15*($N$2*(1+$N$3))*(VLOOKUP(LEFT(AZ6,6),'2.1 Summary costs O&amp;M'!$J$3:$R$15,BA4,FALSE))</f>
        <v>1845.2036022788382</v>
      </c>
      <c r="BM15" s="412">
        <f>+AC15*($N$2*(1+$N$3))*(VLOOKUP(LEFT(AZ6,6),'2.1 Summary costs O&amp;M'!$J$3:$R$15,BA4,FALSE))</f>
        <v>1513.7104251115184</v>
      </c>
      <c r="BN15" s="412">
        <f>+AD15*($N$2*(1+$N$3))*(VLOOKUP(LEFT(AZ6,6),'2.1 Summary costs O&amp;M'!$J$3:$R$15,BA4,FALSE))</f>
        <v>2098.5920087961749</v>
      </c>
      <c r="BO15" s="412">
        <f>+AE15*($N$2*(1+$N$3))*(VLOOKUP(LEFT(AZ6,6),'2.1 Summary costs O&amp;M'!$J$3:$R$15,BA4,FALSE))</f>
        <v>1721.577281687124</v>
      </c>
      <c r="BP15" s="412">
        <f>+AF15*($N$2*(1+$N$3))*(VLOOKUP(LEFT(AZ6,6),'2.1 Summary costs O&amp;M'!$J$3:$R$15,BA4,FALSE))</f>
        <v>2386.7764044813725</v>
      </c>
      <c r="BQ15" s="412">
        <f>+AG15*($N$2*(1+$N$3))*(VLOOKUP(LEFT(AZ6,6),'2.1 Summary costs O&amp;M'!$J$3:$R$15,BA4,FALSE))</f>
        <v>1957.9889836610437</v>
      </c>
      <c r="BR15" s="412">
        <f>+AH15*($N$2*(1+$N$3))*(VLOOKUP(LEFT(AZ6,6),'2.1 Summary costs O&amp;M'!$J$3:$R$15,BA4,FALSE))</f>
        <v>2714.5350697570107</v>
      </c>
      <c r="BS15" s="412">
        <f>+AI15*($N$2*(1+$N$3))*(VLOOKUP(LEFT(AZ6,6),'2.1 Summary costs O&amp;M'!$J$3:$R$15,BA4,FALSE))</f>
        <v>2226.8653872924065</v>
      </c>
      <c r="BT15" s="412">
        <f>+AJ15*($N$2*(1+$N$3))*(VLOOKUP(LEFT(AZ6,6),'2.1 Summary costs O&amp;M'!$J$3:$R$15,BA4,FALSE))</f>
        <v>3087.3024515850525</v>
      </c>
      <c r="BU15" s="412">
        <f t="shared" si="4"/>
        <v>31857.988482533088</v>
      </c>
    </row>
    <row r="16" spans="1:73"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c r="AZ16" s="398"/>
      <c r="BA16" s="414">
        <f>+Q16*(VLOOKUP(LEFT($AZ6,6),'2.1 Summary costs O&amp;M'!$J$3:$R$15,$BA$4,FALSE))</f>
        <v>0</v>
      </c>
      <c r="BB16" s="414">
        <f>+R16*(VLOOKUP(LEFT($AZ6,6),'2.1 Summary costs O&amp;M'!$J$3:$R$15,$BA$4,FALSE))</f>
        <v>0</v>
      </c>
      <c r="BC16" s="414">
        <f>+S16*(VLOOKUP(LEFT($AZ6,6),'2.1 Summary costs O&amp;M'!$J$3:$R$15,$BA$4,FALSE))</f>
        <v>0</v>
      </c>
      <c r="BD16" s="414">
        <f>+T16*(VLOOKUP(LEFT($AZ6,6),'2.1 Summary costs O&amp;M'!$J$3:$R$15,$BA$4,FALSE))</f>
        <v>0</v>
      </c>
      <c r="BE16" s="414">
        <f>+U16*(VLOOKUP(LEFT($AZ6,6),'2.1 Summary costs O&amp;M'!$J$3:$R$15,$BA$4,FALSE))</f>
        <v>0</v>
      </c>
      <c r="BF16" s="414">
        <f>+V16*(VLOOKUP(LEFT($AZ6,6),'2.1 Summary costs O&amp;M'!$J$3:$R$15,$BA$4,FALSE))</f>
        <v>0</v>
      </c>
      <c r="BG16" s="414">
        <f>+W16*(VLOOKUP(LEFT($AZ6,6),'2.1 Summary costs O&amp;M'!$J$3:$R$15,$BA$4,FALSE))</f>
        <v>0</v>
      </c>
      <c r="BH16" s="414">
        <f>+X16*(VLOOKUP(LEFT($AZ6,6),'2.1 Summary costs O&amp;M'!$J$3:$R$15,$BA$4,FALSE))</f>
        <v>0</v>
      </c>
      <c r="BI16" s="414">
        <f>+Y16*(VLOOKUP(LEFT($AZ6,6),'2.1 Summary costs O&amp;M'!$J$3:$R$15,$BA$4,FALSE))</f>
        <v>0</v>
      </c>
      <c r="BJ16" s="414">
        <f>+Z16*(VLOOKUP(LEFT($AZ6,6),'2.1 Summary costs O&amp;M'!$J$3:$R$15,$BA$4,FALSE))</f>
        <v>0</v>
      </c>
      <c r="BK16" s="414">
        <f>+AA16*(VLOOKUP(LEFT($AZ6,6),'2.1 Summary costs O&amp;M'!$J$3:$R$15,$BA$4,FALSE))</f>
        <v>0</v>
      </c>
      <c r="BL16" s="414">
        <f>+AB16*(VLOOKUP(LEFT($AZ6,6),'2.1 Summary costs O&amp;M'!$J$3:$R$15,$BA$4,FALSE))</f>
        <v>0</v>
      </c>
      <c r="BM16" s="414">
        <f>+AC16*(VLOOKUP(LEFT($AZ6,6),'2.1 Summary costs O&amp;M'!$J$3:$R$15,$BA$4,FALSE))</f>
        <v>0</v>
      </c>
      <c r="BN16" s="414">
        <f>+AD16*(VLOOKUP(LEFT($AZ6,6),'2.1 Summary costs O&amp;M'!$J$3:$R$15,$BA$4,FALSE))</f>
        <v>0</v>
      </c>
      <c r="BO16" s="414">
        <f>+AE16*(VLOOKUP(LEFT($AZ6,6),'2.1 Summary costs O&amp;M'!$J$3:$R$15,$BA$4,FALSE))</f>
        <v>0</v>
      </c>
      <c r="BP16" s="414">
        <f>+AF16*(VLOOKUP(LEFT($AZ6,6),'2.1 Summary costs O&amp;M'!$J$3:$R$15,$BA$4,FALSE))</f>
        <v>0</v>
      </c>
      <c r="BQ16" s="414">
        <f>+AG16*(VLOOKUP(LEFT($AZ6,6),'2.1 Summary costs O&amp;M'!$J$3:$R$15,$BA$4,FALSE))</f>
        <v>0</v>
      </c>
      <c r="BR16" s="414">
        <f>+AH16*(VLOOKUP(LEFT($AZ6,6),'2.1 Summary costs O&amp;M'!$J$3:$R$15,$BA$4,FALSE))</f>
        <v>0</v>
      </c>
      <c r="BS16" s="414">
        <f>+AI16*(VLOOKUP(LEFT($AZ6,6),'2.1 Summary costs O&amp;M'!$J$3:$R$15,$BA$4,FALSE))</f>
        <v>0</v>
      </c>
      <c r="BT16" s="414">
        <f>+AJ16*(VLOOKUP(LEFT($AZ6,6),'2.1 Summary costs O&amp;M'!$J$3:$R$15,$BA$4,FALSE))</f>
        <v>0</v>
      </c>
      <c r="BU16" s="398"/>
    </row>
    <row r="17" spans="1:73" x14ac:dyDescent="0.25">
      <c r="F17" s="438"/>
      <c r="G17" s="78" t="s">
        <v>320</v>
      </c>
      <c r="H17" s="78" t="s">
        <v>319</v>
      </c>
      <c r="I17" s="185">
        <v>6.6666666666666666E-2</v>
      </c>
      <c r="J17" s="176"/>
      <c r="K17" s="148" t="s">
        <v>230</v>
      </c>
      <c r="L17" s="175"/>
      <c r="M17" s="200">
        <v>15</v>
      </c>
      <c r="N17" s="201">
        <f>M17*I17</f>
        <v>1</v>
      </c>
      <c r="Q17" s="383"/>
      <c r="R17" s="383"/>
      <c r="S17" s="383"/>
      <c r="T17" s="383"/>
      <c r="U17" s="383">
        <f>+$N17*(1+$N$4)^(1+U$6)</f>
        <v>1.0820904077944209</v>
      </c>
      <c r="V17" s="383"/>
      <c r="W17" s="383"/>
      <c r="X17" s="383"/>
      <c r="Y17" s="383"/>
      <c r="Z17" s="383">
        <f>+$N17*(1+$N$4)^(1+Z$6)</f>
        <v>1.1556238685228575</v>
      </c>
      <c r="AA17" s="383"/>
      <c r="AB17" s="383"/>
      <c r="AC17" s="383"/>
      <c r="AD17" s="383"/>
      <c r="AE17" s="383">
        <f>+$N17*(1+$N$4)^(1+AE$6)</f>
        <v>1.2341542960553176</v>
      </c>
      <c r="AF17" s="383"/>
      <c r="AG17" s="383"/>
      <c r="AH17" s="383"/>
      <c r="AI17" s="383"/>
      <c r="AJ17" s="383">
        <f>+$N17*(1+$N$4)^(1+AJ$6)</f>
        <v>1.3180212593036011</v>
      </c>
      <c r="AK17" s="385">
        <f t="shared" ref="AK17" si="6">SUM(Q17:AJ17)</f>
        <v>4.7898898316761969</v>
      </c>
      <c r="AT17" s="58" t="s">
        <v>114</v>
      </c>
      <c r="AU17" s="57">
        <v>1</v>
      </c>
      <c r="AV17" s="58" t="s">
        <v>115</v>
      </c>
      <c r="AW17" s="60">
        <v>1</v>
      </c>
      <c r="AZ17" s="398" t="str">
        <f>+G17</f>
        <v>Renovation of Prevention signs</v>
      </c>
      <c r="BA17" s="414">
        <f>+Q17*(VLOOKUP(LEFT($AZ6,6),'2.1 Summary costs O&amp;M'!$J$3:$R$15,$BA$4,FALSE))</f>
        <v>0</v>
      </c>
      <c r="BB17" s="414">
        <f>+R17*(VLOOKUP(LEFT($AZ6,6),'2.1 Summary costs O&amp;M'!$J$3:$R$15,$BA$4,FALSE))</f>
        <v>0</v>
      </c>
      <c r="BC17" s="414">
        <f>+S17*(VLOOKUP(LEFT($AZ6,6),'2.1 Summary costs O&amp;M'!$J$3:$R$15,$BA$4,FALSE))</f>
        <v>0</v>
      </c>
      <c r="BD17" s="414">
        <f>+T17*(VLOOKUP(LEFT($AZ6,6),'2.1 Summary costs O&amp;M'!$J$3:$R$15,$BA$4,FALSE))</f>
        <v>0</v>
      </c>
      <c r="BE17" s="414">
        <f>+U17*(VLOOKUP(LEFT($AZ6,6),'2.1 Summary costs O&amp;M'!$J$3:$R$15,$BA$4,FALSE))</f>
        <v>649.25424467665255</v>
      </c>
      <c r="BF17" s="414">
        <f>+V17*(VLOOKUP(LEFT($AZ6,6),'2.1 Summary costs O&amp;M'!$J$3:$R$15,$BA$4,FALSE))</f>
        <v>0</v>
      </c>
      <c r="BG17" s="414">
        <f>+W17*(VLOOKUP(LEFT($AZ6,6),'2.1 Summary costs O&amp;M'!$J$3:$R$15,$BA$4,FALSE))</f>
        <v>0</v>
      </c>
      <c r="BH17" s="414">
        <f>+X17*(VLOOKUP(LEFT($AZ6,6),'2.1 Summary costs O&amp;M'!$J$3:$R$15,$BA$4,FALSE))</f>
        <v>0</v>
      </c>
      <c r="BI17" s="414">
        <f>+Y17*(VLOOKUP(LEFT($AZ6,6),'2.1 Summary costs O&amp;M'!$J$3:$R$15,$BA$4,FALSE))</f>
        <v>0</v>
      </c>
      <c r="BJ17" s="414">
        <f>+Z17*(VLOOKUP(LEFT($AZ6,6),'2.1 Summary costs O&amp;M'!$J$3:$R$15,$BA$4,FALSE))</f>
        <v>693.37432111371447</v>
      </c>
      <c r="BK17" s="414">
        <f>+AA17*(VLOOKUP(LEFT($AZ6,6),'2.1 Summary costs O&amp;M'!$J$3:$R$15,$BA$4,FALSE))</f>
        <v>0</v>
      </c>
      <c r="BL17" s="414">
        <f>+AB17*(VLOOKUP(LEFT($AZ6,6),'2.1 Summary costs O&amp;M'!$J$3:$R$15,$BA$4,FALSE))</f>
        <v>0</v>
      </c>
      <c r="BM17" s="414">
        <f>+AC17*(VLOOKUP(LEFT($AZ6,6),'2.1 Summary costs O&amp;M'!$J$3:$R$15,$BA$4,FALSE))</f>
        <v>0</v>
      </c>
      <c r="BN17" s="414">
        <f>+AD17*(VLOOKUP(LEFT($AZ6,6),'2.1 Summary costs O&amp;M'!$J$3:$R$15,$BA$4,FALSE))</f>
        <v>0</v>
      </c>
      <c r="BO17" s="414">
        <f>+AE17*(VLOOKUP(LEFT($AZ6,6),'2.1 Summary costs O&amp;M'!$J$3:$R$15,$BA$4,FALSE))</f>
        <v>740.49257763319054</v>
      </c>
      <c r="BP17" s="414">
        <f>+AF17*(VLOOKUP(LEFT($AZ6,6),'2.1 Summary costs O&amp;M'!$J$3:$R$15,$BA$4,FALSE))</f>
        <v>0</v>
      </c>
      <c r="BQ17" s="414">
        <f>+AG17*(VLOOKUP(LEFT($AZ6,6),'2.1 Summary costs O&amp;M'!$J$3:$R$15,$BA$4,FALSE))</f>
        <v>0</v>
      </c>
      <c r="BR17" s="414">
        <f>+AH17*(VLOOKUP(LEFT($AZ6,6),'2.1 Summary costs O&amp;M'!$J$3:$R$15,$BA$4,FALSE))</f>
        <v>0</v>
      </c>
      <c r="BS17" s="414">
        <f>+AI17*(VLOOKUP(LEFT($AZ6,6),'2.1 Summary costs O&amp;M'!$J$3:$R$15,$BA$4,FALSE))</f>
        <v>0</v>
      </c>
      <c r="BT17" s="414">
        <f>+AJ17*(VLOOKUP(LEFT($AZ6,6),'2.1 Summary costs O&amp;M'!$J$3:$R$15,$BA$4,FALSE))</f>
        <v>790.81275558216066</v>
      </c>
      <c r="BU17" s="414">
        <f t="shared" si="4"/>
        <v>2873.9338990057181</v>
      </c>
    </row>
    <row r="18" spans="1:73"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c r="AZ18" s="398">
        <f t="shared" ref="AZ18:AZ21" si="7">+G18</f>
        <v>0</v>
      </c>
      <c r="BA18" s="414">
        <f>+Q18*(VLOOKUP(LEFT($AZ6,6),'2.1 Summary costs O&amp;M'!$J$3:$R$15,$BA$4,FALSE))</f>
        <v>0</v>
      </c>
      <c r="BB18" s="414">
        <f>+R18*(VLOOKUP(LEFT($AZ6,6),'2.1 Summary costs O&amp;M'!$J$3:$R$15,$BA$4,FALSE))</f>
        <v>0</v>
      </c>
      <c r="BC18" s="414">
        <f>+S18*(VLOOKUP(LEFT($AZ6,6),'2.1 Summary costs O&amp;M'!$J$3:$R$15,$BA$4,FALSE))</f>
        <v>0</v>
      </c>
      <c r="BD18" s="414">
        <f>+T18*(VLOOKUP(LEFT($AZ6,6),'2.1 Summary costs O&amp;M'!$J$3:$R$15,$BA$4,FALSE))</f>
        <v>0</v>
      </c>
      <c r="BE18" s="414">
        <f>+U18*(VLOOKUP(LEFT($AZ6,6),'2.1 Summary costs O&amp;M'!$J$3:$R$15,$BA$4,FALSE))</f>
        <v>0</v>
      </c>
      <c r="BF18" s="414">
        <f>+V18*(VLOOKUP(LEFT($AZ6,6),'2.1 Summary costs O&amp;M'!$J$3:$R$15,$BA$4,FALSE))</f>
        <v>0</v>
      </c>
      <c r="BG18" s="414">
        <f>+W18*(VLOOKUP(LEFT($AZ6,6),'2.1 Summary costs O&amp;M'!$J$3:$R$15,$BA$4,FALSE))</f>
        <v>0</v>
      </c>
      <c r="BH18" s="414">
        <f>+X18*(VLOOKUP(LEFT($AZ6,6),'2.1 Summary costs O&amp;M'!$J$3:$R$15,$BA$4,FALSE))</f>
        <v>0</v>
      </c>
      <c r="BI18" s="414">
        <f>+Y18*(VLOOKUP(LEFT($AZ6,6),'2.1 Summary costs O&amp;M'!$J$3:$R$15,$BA$4,FALSE))</f>
        <v>0</v>
      </c>
      <c r="BJ18" s="414">
        <f>+Z18*(VLOOKUP(LEFT($AZ6,6),'2.1 Summary costs O&amp;M'!$J$3:$R$15,$BA$4,FALSE))</f>
        <v>0</v>
      </c>
      <c r="BK18" s="414">
        <f>+AA18*(VLOOKUP(LEFT($AZ6,6),'2.1 Summary costs O&amp;M'!$J$3:$R$15,$BA$4,FALSE))</f>
        <v>0</v>
      </c>
      <c r="BL18" s="414">
        <f>+AB18*(VLOOKUP(LEFT($AZ6,6),'2.1 Summary costs O&amp;M'!$J$3:$R$15,$BA$4,FALSE))</f>
        <v>0</v>
      </c>
      <c r="BM18" s="414">
        <f>+AC18*(VLOOKUP(LEFT($AZ6,6),'2.1 Summary costs O&amp;M'!$J$3:$R$15,$BA$4,FALSE))</f>
        <v>0</v>
      </c>
      <c r="BN18" s="414">
        <f>+AD18*(VLOOKUP(LEFT($AZ6,6),'2.1 Summary costs O&amp;M'!$J$3:$R$15,$BA$4,FALSE))</f>
        <v>0</v>
      </c>
      <c r="BO18" s="414">
        <f>+AE18*(VLOOKUP(LEFT($AZ6,6),'2.1 Summary costs O&amp;M'!$J$3:$R$15,$BA$4,FALSE))</f>
        <v>0</v>
      </c>
      <c r="BP18" s="414">
        <f>+AF18*(VLOOKUP(LEFT($AZ6,6),'2.1 Summary costs O&amp;M'!$J$3:$R$15,$BA$4,FALSE))</f>
        <v>0</v>
      </c>
      <c r="BQ18" s="414">
        <f>+AG18*(VLOOKUP(LEFT($AZ6,6),'2.1 Summary costs O&amp;M'!$J$3:$R$15,$BA$4,FALSE))</f>
        <v>0</v>
      </c>
      <c r="BR18" s="414">
        <f>+AH18*(VLOOKUP(LEFT($AZ6,6),'2.1 Summary costs O&amp;M'!$J$3:$R$15,$BA$4,FALSE))</f>
        <v>0</v>
      </c>
      <c r="BS18" s="414">
        <f>+AI18*(VLOOKUP(LEFT($AZ6,6),'2.1 Summary costs O&amp;M'!$J$3:$R$15,$BA$4,FALSE))</f>
        <v>0</v>
      </c>
      <c r="BT18" s="414">
        <f>+AJ18*(VLOOKUP(LEFT($AZ6,6),'2.1 Summary costs O&amp;M'!$J$3:$R$15,$BA$4,FALSE))</f>
        <v>0</v>
      </c>
      <c r="BU18" s="414">
        <f t="shared" si="4"/>
        <v>0</v>
      </c>
    </row>
    <row r="19" spans="1:73"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c r="AZ19" s="398">
        <f t="shared" si="7"/>
        <v>0</v>
      </c>
      <c r="BA19" s="414">
        <f>+Q19*(VLOOKUP(LEFT($AZ6,6),'2.1 Summary costs O&amp;M'!$J$3:$R$15,$BA$4,FALSE))</f>
        <v>0</v>
      </c>
      <c r="BB19" s="414">
        <f>+R19*(VLOOKUP(LEFT($AZ6,6),'2.1 Summary costs O&amp;M'!$J$3:$R$15,$BA$4,FALSE))</f>
        <v>0</v>
      </c>
      <c r="BC19" s="414">
        <f>+S19*(VLOOKUP(LEFT($AZ6,6),'2.1 Summary costs O&amp;M'!$J$3:$R$15,$BA$4,FALSE))</f>
        <v>0</v>
      </c>
      <c r="BD19" s="414">
        <f>+T19*(VLOOKUP(LEFT($AZ6,6),'2.1 Summary costs O&amp;M'!$J$3:$R$15,$BA$4,FALSE))</f>
        <v>0</v>
      </c>
      <c r="BE19" s="414">
        <f>+U19*(VLOOKUP(LEFT($AZ6,6),'2.1 Summary costs O&amp;M'!$J$3:$R$15,$BA$4,FALSE))</f>
        <v>0</v>
      </c>
      <c r="BF19" s="414">
        <f>+V19*(VLOOKUP(LEFT($AZ6,6),'2.1 Summary costs O&amp;M'!$J$3:$R$15,$BA$4,FALSE))</f>
        <v>0</v>
      </c>
      <c r="BG19" s="414">
        <f>+W19*(VLOOKUP(LEFT($AZ6,6),'2.1 Summary costs O&amp;M'!$J$3:$R$15,$BA$4,FALSE))</f>
        <v>0</v>
      </c>
      <c r="BH19" s="414">
        <f>+X19*(VLOOKUP(LEFT($AZ6,6),'2.1 Summary costs O&amp;M'!$J$3:$R$15,$BA$4,FALSE))</f>
        <v>0</v>
      </c>
      <c r="BI19" s="414">
        <f>+Y19*(VLOOKUP(LEFT($AZ6,6),'2.1 Summary costs O&amp;M'!$J$3:$R$15,$BA$4,FALSE))</f>
        <v>0</v>
      </c>
      <c r="BJ19" s="414">
        <f>+Z19*(VLOOKUP(LEFT($AZ6,6),'2.1 Summary costs O&amp;M'!$J$3:$R$15,$BA$4,FALSE))</f>
        <v>0</v>
      </c>
      <c r="BK19" s="414">
        <f>+AA19*(VLOOKUP(LEFT($AZ6,6),'2.1 Summary costs O&amp;M'!$J$3:$R$15,$BA$4,FALSE))</f>
        <v>0</v>
      </c>
      <c r="BL19" s="414">
        <f>+AB19*(VLOOKUP(LEFT($AZ6,6),'2.1 Summary costs O&amp;M'!$J$3:$R$15,$BA$4,FALSE))</f>
        <v>0</v>
      </c>
      <c r="BM19" s="414">
        <f>+AC19*(VLOOKUP(LEFT($AZ6,6),'2.1 Summary costs O&amp;M'!$J$3:$R$15,$BA$4,FALSE))</f>
        <v>0</v>
      </c>
      <c r="BN19" s="414">
        <f>+AD19*(VLOOKUP(LEFT($AZ6,6),'2.1 Summary costs O&amp;M'!$J$3:$R$15,$BA$4,FALSE))</f>
        <v>0</v>
      </c>
      <c r="BO19" s="414">
        <f>+AE19*(VLOOKUP(LEFT($AZ6,6),'2.1 Summary costs O&amp;M'!$J$3:$R$15,$BA$4,FALSE))</f>
        <v>0</v>
      </c>
      <c r="BP19" s="414">
        <f>+AF19*(VLOOKUP(LEFT($AZ6,6),'2.1 Summary costs O&amp;M'!$J$3:$R$15,$BA$4,FALSE))</f>
        <v>0</v>
      </c>
      <c r="BQ19" s="414">
        <f>+AG19*(VLOOKUP(LEFT($AZ6,6),'2.1 Summary costs O&amp;M'!$J$3:$R$15,$BA$4,FALSE))</f>
        <v>0</v>
      </c>
      <c r="BR19" s="414">
        <f>+AH19*(VLOOKUP(LEFT($AZ6,6),'2.1 Summary costs O&amp;M'!$J$3:$R$15,$BA$4,FALSE))</f>
        <v>0</v>
      </c>
      <c r="BS19" s="414">
        <f>+AI19*(VLOOKUP(LEFT($AZ6,6),'2.1 Summary costs O&amp;M'!$J$3:$R$15,$BA$4,FALSE))</f>
        <v>0</v>
      </c>
      <c r="BT19" s="414">
        <f>+AJ19*(VLOOKUP(LEFT($AZ6,6),'2.1 Summary costs O&amp;M'!$J$3:$R$15,$BA$4,FALSE))</f>
        <v>0</v>
      </c>
      <c r="BU19" s="414">
        <f t="shared" si="4"/>
        <v>0</v>
      </c>
    </row>
    <row r="20" spans="1:73"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c r="AZ20" s="398">
        <f t="shared" si="7"/>
        <v>0</v>
      </c>
      <c r="BA20" s="414">
        <f>+Q20*(VLOOKUP(LEFT($AZ6,6),'2.1 Summary costs O&amp;M'!$J$3:$R$15,$BA$4,FALSE))</f>
        <v>0</v>
      </c>
      <c r="BB20" s="414">
        <f>+R20*(VLOOKUP(LEFT($AZ6,6),'2.1 Summary costs O&amp;M'!$J$3:$R$15,$BA$4,FALSE))</f>
        <v>0</v>
      </c>
      <c r="BC20" s="414">
        <f>+S20*(VLOOKUP(LEFT($AZ6,6),'2.1 Summary costs O&amp;M'!$J$3:$R$15,$BA$4,FALSE))</f>
        <v>0</v>
      </c>
      <c r="BD20" s="414">
        <f>+T20*(VLOOKUP(LEFT($AZ6,6),'2.1 Summary costs O&amp;M'!$J$3:$R$15,$BA$4,FALSE))</f>
        <v>0</v>
      </c>
      <c r="BE20" s="414">
        <f>+U20*(VLOOKUP(LEFT($AZ6,6),'2.1 Summary costs O&amp;M'!$J$3:$R$15,$BA$4,FALSE))</f>
        <v>0</v>
      </c>
      <c r="BF20" s="414">
        <f>+V20*(VLOOKUP(LEFT($AZ6,6),'2.1 Summary costs O&amp;M'!$J$3:$R$15,$BA$4,FALSE))</f>
        <v>0</v>
      </c>
      <c r="BG20" s="414">
        <f>+W20*(VLOOKUP(LEFT($AZ6,6),'2.1 Summary costs O&amp;M'!$J$3:$R$15,$BA$4,FALSE))</f>
        <v>0</v>
      </c>
      <c r="BH20" s="414">
        <f>+X20*(VLOOKUP(LEFT($AZ6,6),'2.1 Summary costs O&amp;M'!$J$3:$R$15,$BA$4,FALSE))</f>
        <v>0</v>
      </c>
      <c r="BI20" s="414">
        <f>+Y20*(VLOOKUP(LEFT($AZ6,6),'2.1 Summary costs O&amp;M'!$J$3:$R$15,$BA$4,FALSE))</f>
        <v>0</v>
      </c>
      <c r="BJ20" s="414">
        <f>+Z20*(VLOOKUP(LEFT($AZ6,6),'2.1 Summary costs O&amp;M'!$J$3:$R$15,$BA$4,FALSE))</f>
        <v>0</v>
      </c>
      <c r="BK20" s="414">
        <f>+AA20*(VLOOKUP(LEFT($AZ6,6),'2.1 Summary costs O&amp;M'!$J$3:$R$15,$BA$4,FALSE))</f>
        <v>0</v>
      </c>
      <c r="BL20" s="414">
        <f>+AB20*(VLOOKUP(LEFT($AZ6,6),'2.1 Summary costs O&amp;M'!$J$3:$R$15,$BA$4,FALSE))</f>
        <v>0</v>
      </c>
      <c r="BM20" s="414">
        <f>+AC20*(VLOOKUP(LEFT($AZ6,6),'2.1 Summary costs O&amp;M'!$J$3:$R$15,$BA$4,FALSE))</f>
        <v>0</v>
      </c>
      <c r="BN20" s="414">
        <f>+AD20*(VLOOKUP(LEFT($AZ6,6),'2.1 Summary costs O&amp;M'!$J$3:$R$15,$BA$4,FALSE))</f>
        <v>0</v>
      </c>
      <c r="BO20" s="414">
        <f>+AE20*(VLOOKUP(LEFT($AZ6,6),'2.1 Summary costs O&amp;M'!$J$3:$R$15,$BA$4,FALSE))</f>
        <v>0</v>
      </c>
      <c r="BP20" s="414">
        <f>+AF20*(VLOOKUP(LEFT($AZ6,6),'2.1 Summary costs O&amp;M'!$J$3:$R$15,$BA$4,FALSE))</f>
        <v>0</v>
      </c>
      <c r="BQ20" s="414">
        <f>+AG20*(VLOOKUP(LEFT($AZ6,6),'2.1 Summary costs O&amp;M'!$J$3:$R$15,$BA$4,FALSE))</f>
        <v>0</v>
      </c>
      <c r="BR20" s="414">
        <f>+AH20*(VLOOKUP(LEFT($AZ6,6),'2.1 Summary costs O&amp;M'!$J$3:$R$15,$BA$4,FALSE))</f>
        <v>0</v>
      </c>
      <c r="BS20" s="414">
        <f>+AI20*(VLOOKUP(LEFT($AZ6,6),'2.1 Summary costs O&amp;M'!$J$3:$R$15,$BA$4,FALSE))</f>
        <v>0</v>
      </c>
      <c r="BT20" s="414">
        <f>+AJ20*(VLOOKUP(LEFT($AZ6,6),'2.1 Summary costs O&amp;M'!$J$3:$R$15,$BA$4,FALSE))</f>
        <v>0</v>
      </c>
      <c r="BU20" s="414">
        <f t="shared" si="4"/>
        <v>0</v>
      </c>
    </row>
    <row r="21" spans="1:73" ht="18" thickBot="1" x14ac:dyDescent="0.3">
      <c r="F21" s="438"/>
      <c r="G21" s="167" t="s">
        <v>153</v>
      </c>
      <c r="H21" s="322"/>
      <c r="I21" s="168"/>
      <c r="J21" s="168"/>
      <c r="K21" s="168"/>
      <c r="L21" s="168"/>
      <c r="M21" s="168"/>
      <c r="N21" s="201">
        <f>SUM(N17:N20)</f>
        <v>1</v>
      </c>
      <c r="Q21" s="385"/>
      <c r="R21" s="385">
        <f t="shared" ref="R21:AJ21" si="8">SUM(R17:R20)</f>
        <v>0</v>
      </c>
      <c r="S21" s="385">
        <f t="shared" si="8"/>
        <v>0</v>
      </c>
      <c r="T21" s="385">
        <f t="shared" si="8"/>
        <v>0</v>
      </c>
      <c r="U21" s="385">
        <f t="shared" si="8"/>
        <v>1.0820904077944209</v>
      </c>
      <c r="V21" s="385">
        <f t="shared" si="8"/>
        <v>0</v>
      </c>
      <c r="W21" s="385">
        <f t="shared" si="8"/>
        <v>0</v>
      </c>
      <c r="X21" s="385">
        <f t="shared" si="8"/>
        <v>0</v>
      </c>
      <c r="Y21" s="385">
        <f t="shared" si="8"/>
        <v>0</v>
      </c>
      <c r="Z21" s="385">
        <f t="shared" si="8"/>
        <v>1.1556238685228575</v>
      </c>
      <c r="AA21" s="385">
        <f t="shared" si="8"/>
        <v>0</v>
      </c>
      <c r="AB21" s="385">
        <f t="shared" si="8"/>
        <v>0</v>
      </c>
      <c r="AC21" s="385">
        <f t="shared" si="8"/>
        <v>0</v>
      </c>
      <c r="AD21" s="385">
        <f t="shared" si="8"/>
        <v>0</v>
      </c>
      <c r="AE21" s="385">
        <f t="shared" si="8"/>
        <v>1.2341542960553176</v>
      </c>
      <c r="AF21" s="385">
        <f t="shared" si="8"/>
        <v>0</v>
      </c>
      <c r="AG21" s="385">
        <f t="shared" si="8"/>
        <v>0</v>
      </c>
      <c r="AH21" s="385">
        <f t="shared" si="8"/>
        <v>0</v>
      </c>
      <c r="AI21" s="385">
        <f t="shared" si="8"/>
        <v>0</v>
      </c>
      <c r="AJ21" s="385">
        <f t="shared" si="8"/>
        <v>1.3180212593036011</v>
      </c>
      <c r="AK21" s="385">
        <f t="shared" ref="AK21" si="9">SUM(Q21:AJ21)</f>
        <v>4.7898898316761969</v>
      </c>
      <c r="AT21" s="56" t="s">
        <v>120</v>
      </c>
      <c r="AU21" s="57">
        <v>1</v>
      </c>
      <c r="AV21" s="58" t="s">
        <v>117</v>
      </c>
      <c r="AW21" s="59">
        <f>17/6</f>
        <v>2.8333333333333335</v>
      </c>
      <c r="AZ21" s="398" t="str">
        <f t="shared" si="7"/>
        <v>Subtotal USD</v>
      </c>
      <c r="BA21" s="414">
        <f>+Q21*(VLOOKUP(LEFT($AZ6,6),'2.1 Summary costs O&amp;M'!$J$3:$R$15,$BA$4,FALSE))</f>
        <v>0</v>
      </c>
      <c r="BB21" s="414">
        <f>+R21*(VLOOKUP(LEFT($AZ6,6),'2.1 Summary costs O&amp;M'!$J$3:$R$15,$BA$4,FALSE))</f>
        <v>0</v>
      </c>
      <c r="BC21" s="414">
        <f>+S21*(VLOOKUP(LEFT($AZ6,6),'2.1 Summary costs O&amp;M'!$J$3:$R$15,$BA$4,FALSE))</f>
        <v>0</v>
      </c>
      <c r="BD21" s="414">
        <f>+T21*(VLOOKUP(LEFT($AZ6,6),'2.1 Summary costs O&amp;M'!$J$3:$R$15,$BA$4,FALSE))</f>
        <v>0</v>
      </c>
      <c r="BE21" s="414">
        <f>+U21*(VLOOKUP(LEFT($AZ6,6),'2.1 Summary costs O&amp;M'!$J$3:$R$15,$BA$4,FALSE))</f>
        <v>649.25424467665255</v>
      </c>
      <c r="BF21" s="414">
        <f>+V21*(VLOOKUP(LEFT($AZ6,6),'2.1 Summary costs O&amp;M'!$J$3:$R$15,$BA$4,FALSE))</f>
        <v>0</v>
      </c>
      <c r="BG21" s="414">
        <f>+W21*(VLOOKUP(LEFT($AZ6,6),'2.1 Summary costs O&amp;M'!$J$3:$R$15,$BA$4,FALSE))</f>
        <v>0</v>
      </c>
      <c r="BH21" s="414">
        <f>+X21*(VLOOKUP(LEFT($AZ6,6),'2.1 Summary costs O&amp;M'!$J$3:$R$15,$BA$4,FALSE))</f>
        <v>0</v>
      </c>
      <c r="BI21" s="414">
        <f>+Y21*(VLOOKUP(LEFT($AZ6,6),'2.1 Summary costs O&amp;M'!$J$3:$R$15,$BA$4,FALSE))</f>
        <v>0</v>
      </c>
      <c r="BJ21" s="414">
        <f>+Z21*(VLOOKUP(LEFT($AZ6,6),'2.1 Summary costs O&amp;M'!$J$3:$R$15,$BA$4,FALSE))</f>
        <v>693.37432111371447</v>
      </c>
      <c r="BK21" s="414">
        <f>+AA21*(VLOOKUP(LEFT($AZ6,6),'2.1 Summary costs O&amp;M'!$J$3:$R$15,$BA$4,FALSE))</f>
        <v>0</v>
      </c>
      <c r="BL21" s="414">
        <f>+AB21*(VLOOKUP(LEFT($AZ6,6),'2.1 Summary costs O&amp;M'!$J$3:$R$15,$BA$4,FALSE))</f>
        <v>0</v>
      </c>
      <c r="BM21" s="414">
        <f>+AC21*(VLOOKUP(LEFT($AZ6,6),'2.1 Summary costs O&amp;M'!$J$3:$R$15,$BA$4,FALSE))</f>
        <v>0</v>
      </c>
      <c r="BN21" s="414">
        <f>+AD21*(VLOOKUP(LEFT($AZ6,6),'2.1 Summary costs O&amp;M'!$J$3:$R$15,$BA$4,FALSE))</f>
        <v>0</v>
      </c>
      <c r="BO21" s="414">
        <f>+AE21*(VLOOKUP(LEFT($AZ6,6),'2.1 Summary costs O&amp;M'!$J$3:$R$15,$BA$4,FALSE))</f>
        <v>740.49257763319054</v>
      </c>
      <c r="BP21" s="414">
        <f>+AF21*(VLOOKUP(LEFT($AZ6,6),'2.1 Summary costs O&amp;M'!$J$3:$R$15,$BA$4,FALSE))</f>
        <v>0</v>
      </c>
      <c r="BQ21" s="414">
        <f>+AG21*(VLOOKUP(LEFT($AZ6,6),'2.1 Summary costs O&amp;M'!$J$3:$R$15,$BA$4,FALSE))</f>
        <v>0</v>
      </c>
      <c r="BR21" s="414">
        <f>+AH21*(VLOOKUP(LEFT($AZ6,6),'2.1 Summary costs O&amp;M'!$J$3:$R$15,$BA$4,FALSE))</f>
        <v>0</v>
      </c>
      <c r="BS21" s="414">
        <f>+AI21*(VLOOKUP(LEFT($AZ6,6),'2.1 Summary costs O&amp;M'!$J$3:$R$15,$BA$4,FALSE))</f>
        <v>0</v>
      </c>
      <c r="BT21" s="414">
        <f>+AJ21*(VLOOKUP(LEFT($AZ6,6),'2.1 Summary costs O&amp;M'!$J$3:$R$15,$BA$4,FALSE))</f>
        <v>790.81275558216066</v>
      </c>
      <c r="BU21" s="414">
        <f t="shared" si="4"/>
        <v>2873.9338990057181</v>
      </c>
    </row>
    <row r="22" spans="1:73"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c r="BA22" s="412"/>
    </row>
    <row r="23" spans="1:73"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e">
        <f>+metro</f>
        <v>#REF!</v>
      </c>
      <c r="AW23" s="59">
        <v>0.5</v>
      </c>
      <c r="BA23" s="412"/>
    </row>
    <row r="24" spans="1:73"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e">
        <f>+metro</f>
        <v>#REF!</v>
      </c>
      <c r="AW24" s="63">
        <v>8</v>
      </c>
      <c r="BA24" s="412"/>
    </row>
    <row r="25" spans="1:73"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73"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73"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73"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73" ht="45.75" thickBot="1" x14ac:dyDescent="0.3">
      <c r="A29" s="395" t="str">
        <f>+F29</f>
        <v xml:space="preserve">2.1.3. Protect and restore natural forest in major recharge areas and riparian zones. </v>
      </c>
      <c r="B29" s="396">
        <f>+AK38*($N$2*(1+$N$3))</f>
        <v>258.5319001349344</v>
      </c>
      <c r="C29" s="397">
        <f>+AK46</f>
        <v>752.72457117138379</v>
      </c>
      <c r="D29" s="397">
        <f>+C29+B29</f>
        <v>1011.2564713063182</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c r="AZ29" t="str">
        <f>+F29</f>
        <v xml:space="preserve">2.1.3. Protect and restore natural forest in major recharge areas and riparian zones. </v>
      </c>
    </row>
    <row r="30" spans="1:73" x14ac:dyDescent="0.25">
      <c r="E30" s="76"/>
      <c r="F30" s="438"/>
      <c r="G30" s="78" t="s">
        <v>221</v>
      </c>
      <c r="H30" s="319"/>
      <c r="I30" s="79">
        <v>20</v>
      </c>
      <c r="J30" s="80" t="s">
        <v>225</v>
      </c>
      <c r="K30" s="79">
        <v>500</v>
      </c>
      <c r="L30" s="81">
        <v>1</v>
      </c>
      <c r="M30" s="198">
        <f t="shared" ref="M30:M36" si="10">+I30/K30</f>
        <v>0.04</v>
      </c>
      <c r="N30" s="198">
        <f t="shared" ref="N30:N36" si="11">M30*L30</f>
        <v>0.04</v>
      </c>
      <c r="Q30" s="383"/>
      <c r="R30" s="383">
        <f>+$N30*(1+$N$1)^(1+R$6)</f>
        <v>4.8516065401763897E-2</v>
      </c>
      <c r="S30" s="383"/>
      <c r="T30" s="383">
        <f>+$N30*(1+$N$1)^(1+T$6)</f>
        <v>5.517842422626508E-2</v>
      </c>
      <c r="U30" s="383"/>
      <c r="V30" s="383">
        <f>+$N30*(1+$N$1)^(1+V$6)</f>
        <v>6.2755676390505138E-2</v>
      </c>
      <c r="W30" s="383"/>
      <c r="X30" s="383">
        <f>+$N30*(1+$N$1)^(1+X$6)</f>
        <v>7.1373457550735445E-2</v>
      </c>
      <c r="Y30" s="383"/>
      <c r="Z30" s="383">
        <f>+$N30*(1+$N$1)^(1+Z$6)</f>
        <v>8.1174655995220515E-2</v>
      </c>
      <c r="AA30" s="383"/>
      <c r="AB30" s="383">
        <f>+$N30*(1+$N$1)^(1+AB$6)</f>
        <v>9.2321781822863228E-2</v>
      </c>
      <c r="AC30" s="383"/>
      <c r="AD30" s="383">
        <f>+$N30*(1+$N$1)^(1+AD$6)</f>
        <v>0.10499966146392054</v>
      </c>
      <c r="AE30" s="383"/>
      <c r="AF30" s="383">
        <f>+$N30*(1+$N$1)^(1+AF$6)</f>
        <v>0.1194185022196747</v>
      </c>
      <c r="AG30" s="383"/>
      <c r="AH30" s="383">
        <f>+$N30*(1+$N$1)^(1+AH$6)</f>
        <v>0.13581737763307619</v>
      </c>
      <c r="AI30" s="383"/>
      <c r="AJ30" s="383">
        <f>+$N30*(1+$N$1)^(1+AJ$6)</f>
        <v>0.15446819148001764</v>
      </c>
      <c r="AK30" s="392">
        <f t="shared" ref="AK30:AK36" si="12">SUM(Q30:AJ30)</f>
        <v>0.92602379418404235</v>
      </c>
      <c r="AT30" s="58" t="s">
        <v>132</v>
      </c>
      <c r="AU30" s="57">
        <v>1</v>
      </c>
      <c r="AV30" s="58" t="s">
        <v>131</v>
      </c>
      <c r="AW30" s="60">
        <v>600</v>
      </c>
      <c r="AZ30" t="str">
        <f>+G30</f>
        <v>Boundary maintenance</v>
      </c>
      <c r="BA30" s="412">
        <f>+Q30*($N$2*(1+$N$3))*(VLOOKUP(LEFT(AZ29,6),'2.1 Summary costs O&amp;M'!$J$3:$R$15,BA4,FALSE))</f>
        <v>0</v>
      </c>
      <c r="BB30" s="412">
        <f>+R30*($N$2*(1+$N$3))*(VLOOKUP(LEFT(AZ29,6),'2.1 Summary costs O&amp;M'!$J$3:$R$15,BA4,FALSE))</f>
        <v>102.56165839007122</v>
      </c>
      <c r="BC30" s="412">
        <f>+S30*($N$2*(1+$N$3))*(VLOOKUP(LEFT(AZ29,6),'2.1 Summary costs O&amp;M'!$J$3:$R$15,BA4,FALSE))</f>
        <v>0</v>
      </c>
      <c r="BD30" s="412">
        <f>+T30*($N$2*(1+$N$3))*(VLOOKUP(LEFT(AZ29,6),'2.1 Summary costs O&amp;M'!$J$3:$R$15,BA4,FALSE))</f>
        <v>116.6457058941733</v>
      </c>
      <c r="BE30" s="412">
        <f>+U30*($N$2*(1+$N$3))*(VLOOKUP(LEFT(AZ29,6),'2.1 Summary costs O&amp;M'!$J$3:$R$15,BA4,FALSE))</f>
        <v>0</v>
      </c>
      <c r="BF30" s="412">
        <f>+V30*($N$2*(1+$N$3))*(VLOOKUP(LEFT(AZ29,6),'2.1 Summary costs O&amp;M'!$J$3:$R$15,BA4,FALSE))</f>
        <v>132.66381333072488</v>
      </c>
      <c r="BG30" s="412">
        <f>+W30*($N$2*(1+$N$3))*(VLOOKUP(LEFT(AZ29,6),'2.1 Summary costs O&amp;M'!$J$3:$R$15,BA4,FALSE))</f>
        <v>0</v>
      </c>
      <c r="BH30" s="412">
        <f>+X30*($N$2*(1+$N$3))*(VLOOKUP(LEFT(AZ29,6),'2.1 Summary costs O&amp;M'!$J$3:$R$15,BA4,FALSE))</f>
        <v>150.88157110058307</v>
      </c>
      <c r="BI30" s="412">
        <f>+Y30*($N$2*(1+$N$3))*(VLOOKUP(LEFT(AZ29,6),'2.1 Summary costs O&amp;M'!$J$3:$R$15,BA4,FALSE))</f>
        <v>0</v>
      </c>
      <c r="BJ30" s="412">
        <f>+Z30*($N$2*(1+$N$3))*(VLOOKUP(LEFT(AZ29,6),'2.1 Summary costs O&amp;M'!$J$3:$R$15,BA4,FALSE))</f>
        <v>171.60104120501632</v>
      </c>
      <c r="BK30" s="412">
        <f>+AA30*($N$2*(1+$N$3))*(VLOOKUP(LEFT(AZ29,6),'2.1 Summary costs O&amp;M'!$J$3:$R$15,BA4,FALSE))</f>
        <v>0</v>
      </c>
      <c r="BL30" s="412">
        <f>+AB30*($N$2*(1+$N$3))*(VLOOKUP(LEFT(AZ29,6),'2.1 Summary costs O&amp;M'!$J$3:$R$15,BA4,FALSE))</f>
        <v>195.1657656256464</v>
      </c>
      <c r="BM30" s="412">
        <f>+AC30*($N$2*(1+$N$3))*(VLOOKUP(LEFT(AZ29,6),'2.1 Summary costs O&amp;M'!$J$3:$R$15,BA4,FALSE))</f>
        <v>0</v>
      </c>
      <c r="BN30" s="412">
        <f>+AD30*($N$2*(1+$N$3))*(VLOOKUP(LEFT(AZ29,6),'2.1 Summary costs O&amp;M'!$J$3:$R$15,BA4,FALSE))</f>
        <v>221.96646246882619</v>
      </c>
      <c r="BO30" s="412">
        <f>+AE30*($N$2*(1+$N$3))*(VLOOKUP(LEFT(AZ29,6),'2.1 Summary costs O&amp;M'!$J$3:$R$15,BA4,FALSE))</f>
        <v>0</v>
      </c>
      <c r="BP30" s="412">
        <f>+AF30*($N$2*(1+$N$3))*(VLOOKUP(LEFT(AZ29,6),'2.1 Summary costs O&amp;M'!$J$3:$R$15,BA4,FALSE))</f>
        <v>252.44750432014521</v>
      </c>
      <c r="BQ30" s="412">
        <f>+AG30*($N$2*(1+$N$3))*(VLOOKUP(LEFT(AZ29,6),'2.1 Summary costs O&amp;M'!$J$3:$R$15,BA4,FALSE))</f>
        <v>0</v>
      </c>
      <c r="BR30" s="412">
        <f>+AH30*($N$2*(1+$N$3))*(VLOOKUP(LEFT(AZ29,6),'2.1 Summary costs O&amp;M'!$J$3:$R$15,BA4,FALSE))</f>
        <v>287.11428622429924</v>
      </c>
      <c r="BS30" s="412">
        <f>+AI30*($N$2*(1+$N$3))*(VLOOKUP(LEFT(AZ29,6),'2.1 Summary costs O&amp;M'!$J$3:$R$15,BA4,FALSE))</f>
        <v>0</v>
      </c>
      <c r="BT30" s="412">
        <f>+AJ30*($N$2*(1+$N$3))*(VLOOKUP(LEFT(AZ29,6),'2.1 Summary costs O&amp;M'!$J$3:$R$15,BA4,FALSE))</f>
        <v>326.54160545611131</v>
      </c>
      <c r="BU30" s="412">
        <f>SUM(BA30:BT30)</f>
        <v>1957.5894140155972</v>
      </c>
    </row>
    <row r="31" spans="1:73" x14ac:dyDescent="0.25">
      <c r="E31" s="76"/>
      <c r="F31" s="438"/>
      <c r="G31" s="74" t="s">
        <v>224</v>
      </c>
      <c r="I31" s="79">
        <v>4</v>
      </c>
      <c r="J31" s="80" t="s">
        <v>226</v>
      </c>
      <c r="K31" s="79">
        <v>30</v>
      </c>
      <c r="L31" s="81">
        <v>1</v>
      </c>
      <c r="M31" s="198">
        <f t="shared" si="10"/>
        <v>0.13333333333333333</v>
      </c>
      <c r="N31" s="198">
        <f t="shared" si="11"/>
        <v>0.13333333333333333</v>
      </c>
      <c r="Q31" s="383">
        <f t="shared" ref="Q31:AJ31" si="13">+$N31*(1+$N$1)^(1+Q$6)</f>
        <v>0.15164303142152982</v>
      </c>
      <c r="R31" s="383">
        <f t="shared" si="13"/>
        <v>0.16172021800587963</v>
      </c>
      <c r="S31" s="383">
        <f t="shared" si="13"/>
        <v>0.1724670673403331</v>
      </c>
      <c r="T31" s="383">
        <f t="shared" si="13"/>
        <v>0.18392808075421693</v>
      </c>
      <c r="U31" s="383">
        <f t="shared" si="13"/>
        <v>0.19615071683901925</v>
      </c>
      <c r="V31" s="383">
        <f t="shared" si="13"/>
        <v>0.20918558796835043</v>
      </c>
      <c r="W31" s="383">
        <f t="shared" si="13"/>
        <v>0.22308666987731243</v>
      </c>
      <c r="X31" s="383">
        <f t="shared" si="13"/>
        <v>0.23791152516911815</v>
      </c>
      <c r="Y31" s="383">
        <f t="shared" si="13"/>
        <v>0.25372154167447308</v>
      </c>
      <c r="Z31" s="383">
        <f t="shared" si="13"/>
        <v>0.27058218665073502</v>
      </c>
      <c r="AA31" s="383">
        <f t="shared" si="13"/>
        <v>0.28856327787345831</v>
      </c>
      <c r="AB31" s="383">
        <f t="shared" si="13"/>
        <v>0.30773927274287738</v>
      </c>
      <c r="AC31" s="383">
        <f t="shared" si="13"/>
        <v>0.3281895766024836</v>
      </c>
      <c r="AD31" s="383">
        <f t="shared" si="13"/>
        <v>0.34999887154640175</v>
      </c>
      <c r="AE31" s="383">
        <f t="shared" si="13"/>
        <v>0.37325746707711738</v>
      </c>
      <c r="AF31" s="383">
        <f t="shared" si="13"/>
        <v>0.39806167406558235</v>
      </c>
      <c r="AG31" s="383">
        <f t="shared" si="13"/>
        <v>0.42451420356221964</v>
      </c>
      <c r="AH31" s="383">
        <f t="shared" si="13"/>
        <v>0.45272459211025401</v>
      </c>
      <c r="AI31" s="383">
        <f t="shared" si="13"/>
        <v>0.48280965532253528</v>
      </c>
      <c r="AJ31" s="383">
        <f t="shared" si="13"/>
        <v>0.51489397160005879</v>
      </c>
      <c r="AK31" s="385">
        <f t="shared" si="12"/>
        <v>5.9811491882039567</v>
      </c>
      <c r="AP31" s="440"/>
      <c r="AT31" s="56" t="s">
        <v>133</v>
      </c>
      <c r="AU31" s="57">
        <v>1</v>
      </c>
      <c r="AV31" s="58" t="s">
        <v>134</v>
      </c>
      <c r="AW31" s="55">
        <v>80</v>
      </c>
      <c r="AZ31" t="str">
        <f t="shared" ref="AZ31:AZ38" si="14">+G31</f>
        <v>Surveillance</v>
      </c>
      <c r="BA31" s="412">
        <f>+Q31*($N$2*(1+$N$3))*(VLOOKUP(LEFT(AZ29,6),'2.1 Summary costs O&amp;M'!$J$3:$R$15,BA4,FALSE))</f>
        <v>320.56929301864466</v>
      </c>
      <c r="BB31" s="412">
        <f>+R31*($N$2*(1+$N$3))*(VLOOKUP(LEFT(AZ29,6),'2.1 Summary costs O&amp;M'!$J$3:$R$15,BA4,FALSE))</f>
        <v>341.87219463357064</v>
      </c>
      <c r="BC31" s="412">
        <f>+S31*($N$2*(1+$N$3))*(VLOOKUP(LEFT(AZ29,6),'2.1 Summary costs O&amp;M'!$J$3:$R$15,BA4,FALSE))</f>
        <v>364.59074530502943</v>
      </c>
      <c r="BD31" s="412">
        <f>+T31*($N$2*(1+$N$3))*(VLOOKUP(LEFT(AZ29,6),'2.1 Summary costs O&amp;M'!$J$3:$R$15,BA4,FALSE))</f>
        <v>388.81901964724432</v>
      </c>
      <c r="BE31" s="412">
        <f>+U31*($N$2*(1+$N$3))*(VLOOKUP(LEFT(AZ29,6),'2.1 Summary costs O&amp;M'!$J$3:$R$15,BA4,FALSE))</f>
        <v>414.65734384717172</v>
      </c>
      <c r="BF31" s="412">
        <f>+V31*($N$2*(1+$N$3))*(VLOOKUP(LEFT(AZ29,6),'2.1 Summary costs O&amp;M'!$J$3:$R$15,BA4,FALSE))</f>
        <v>442.21271110241622</v>
      </c>
      <c r="BG31" s="412">
        <f>+W31*($N$2*(1+$N$3))*(VLOOKUP(LEFT(AZ29,6),'2.1 Summary costs O&amp;M'!$J$3:$R$15,BA4,FALSE))</f>
        <v>471.59922466638562</v>
      </c>
      <c r="BH31" s="412">
        <f>+X31*($N$2*(1+$N$3))*(VLOOKUP(LEFT(AZ29,6),'2.1 Summary costs O&amp;M'!$J$3:$R$15,BA4,FALSE))</f>
        <v>502.93857033527689</v>
      </c>
      <c r="BI31" s="412">
        <f>+Y31*($N$2*(1+$N$3))*(VLOOKUP(LEFT(AZ29,6),'2.1 Summary costs O&amp;M'!$J$3:$R$15,BA4,FALSE))</f>
        <v>536.36052033340366</v>
      </c>
      <c r="BJ31" s="412">
        <f>+Z31*($N$2*(1+$N$3))*(VLOOKUP(LEFT(AZ29,6),'2.1 Summary costs O&amp;M'!$J$3:$R$15,BA4,FALSE))</f>
        <v>572.0034706833876</v>
      </c>
      <c r="BK31" s="412">
        <f>+AA31*($N$2*(1+$N$3))*(VLOOKUP(LEFT(AZ29,6),'2.1 Summary costs O&amp;M'!$J$3:$R$15,BA4,FALSE))</f>
        <v>610.01501428639813</v>
      </c>
      <c r="BL31" s="412">
        <f>+AB31*($N$2*(1+$N$3))*(VLOOKUP(LEFT(AZ29,6),'2.1 Summary costs O&amp;M'!$J$3:$R$15,BA4,FALSE))</f>
        <v>650.55255208548783</v>
      </c>
      <c r="BM31" s="412">
        <f>+AC31*($N$2*(1+$N$3))*(VLOOKUP(LEFT(AZ29,6),'2.1 Summary costs O&amp;M'!$J$3:$R$15,BA4,FALSE))</f>
        <v>693.78394484277919</v>
      </c>
      <c r="BN31" s="412">
        <f>+AD31*($N$2*(1+$N$3))*(VLOOKUP(LEFT(AZ29,6),'2.1 Summary costs O&amp;M'!$J$3:$R$15,BA4,FALSE))</f>
        <v>739.88820822942046</v>
      </c>
      <c r="BO31" s="412">
        <f>+AE31*($N$2*(1+$N$3))*(VLOOKUP(LEFT(AZ29,6),'2.1 Summary costs O&amp;M'!$J$3:$R$15,BA4,FALSE))</f>
        <v>789.05625410659854</v>
      </c>
      <c r="BP31" s="412">
        <f>+AF31*($N$2*(1+$N$3))*(VLOOKUP(LEFT(AZ29,6),'2.1 Summary costs O&amp;M'!$J$3:$R$15,BA4,FALSE))</f>
        <v>841.49168106715069</v>
      </c>
      <c r="BQ31" s="412">
        <f>+AG31*($N$2*(1+$N$3))*(VLOOKUP(LEFT(AZ29,6),'2.1 Summary costs O&amp;M'!$J$3:$R$15,BA4,FALSE))</f>
        <v>897.41161751131165</v>
      </c>
      <c r="BR31" s="412">
        <f>+AH31*($N$2*(1+$N$3))*(VLOOKUP(LEFT(AZ29,6),'2.1 Summary costs O&amp;M'!$J$3:$R$15,BA4,FALSE))</f>
        <v>957.04762074766415</v>
      </c>
      <c r="BS31" s="412">
        <f>+AI31*($N$2*(1+$N$3))*(VLOOKUP(LEFT(AZ29,6),'2.1 Summary costs O&amp;M'!$J$3:$R$15,BA4,FALSE))</f>
        <v>1020.6466358423529</v>
      </c>
      <c r="BT31" s="412">
        <f>+AJ31*($N$2*(1+$N$3))*(VLOOKUP(LEFT(AZ29,6),'2.1 Summary costs O&amp;M'!$J$3:$R$15,BA4,FALSE))</f>
        <v>1088.4720181870377</v>
      </c>
      <c r="BU31" s="412">
        <f t="shared" ref="BU31:BU38" si="15">SUM(BA31:BT31)</f>
        <v>12643.988640478734</v>
      </c>
    </row>
    <row r="32" spans="1:73" x14ac:dyDescent="0.25">
      <c r="E32" s="76"/>
      <c r="F32" s="438"/>
      <c r="G32" s="78" t="s">
        <v>249</v>
      </c>
      <c r="H32" s="78"/>
      <c r="I32" s="225">
        <f>1000/3</f>
        <v>333.33333333333331</v>
      </c>
      <c r="J32" s="78" t="s">
        <v>142</v>
      </c>
      <c r="K32" s="225">
        <f>(1000/34)*(1/0.1)</f>
        <v>294.11764705882354</v>
      </c>
      <c r="L32" s="78">
        <v>1</v>
      </c>
      <c r="M32" s="198">
        <f t="shared" si="10"/>
        <v>1.1333333333333333</v>
      </c>
      <c r="N32" s="198">
        <f t="shared" si="11"/>
        <v>1.1333333333333333</v>
      </c>
      <c r="Q32" s="383"/>
      <c r="R32" s="383">
        <f>+$N32*(1+$N$1)^(1+R$6)</f>
        <v>1.374621853049977</v>
      </c>
      <c r="S32" s="383"/>
      <c r="T32" s="383">
        <f>+$N32*(1+$N$1)^(1+T$6)</f>
        <v>1.5633886864108439</v>
      </c>
      <c r="U32" s="383"/>
      <c r="V32" s="383">
        <f>+$N32*(1+$N$1)^(1+V$6)</f>
        <v>1.7780774977309788</v>
      </c>
      <c r="W32" s="383"/>
      <c r="X32" s="383">
        <f>+$N32*(1+$N$1)^(1+X$6)</f>
        <v>2.0222479639375042</v>
      </c>
      <c r="Y32" s="383"/>
      <c r="Z32" s="383">
        <f>+$N32*(1+$N$1)^(1+Z$6)</f>
        <v>2.2999485865312477</v>
      </c>
      <c r="AA32" s="383"/>
      <c r="AB32" s="383">
        <f>+$N32*(1+$N$1)^(1+AB$6)</f>
        <v>2.6157838183144579</v>
      </c>
      <c r="AC32" s="383"/>
      <c r="AD32" s="383">
        <f>+$N32*(1+$N$1)^(1+AD$6)</f>
        <v>2.9749904081444147</v>
      </c>
      <c r="AE32" s="383"/>
      <c r="AF32" s="383">
        <f>+$N32*(1+$N$1)^(1+AF$6)</f>
        <v>3.3835242295574499</v>
      </c>
      <c r="AG32" s="383"/>
      <c r="AH32" s="383">
        <f>+$N32*(1+$N$1)^(1+AH$6)</f>
        <v>3.8481590329371591</v>
      </c>
      <c r="AI32" s="383"/>
      <c r="AJ32" s="383">
        <f>+$N32*(1+$N$1)^(1+AJ$6)</f>
        <v>4.3765987586005002</v>
      </c>
      <c r="AK32" s="385">
        <f t="shared" si="12"/>
        <v>26.237340835214535</v>
      </c>
      <c r="AP32" s="440"/>
      <c r="AT32" s="55"/>
      <c r="AU32" s="55"/>
      <c r="AV32" s="55"/>
      <c r="AW32" s="64"/>
      <c r="AZ32" t="str">
        <f t="shared" si="14"/>
        <v>Workforce for fences</v>
      </c>
      <c r="BA32" s="412">
        <f>+Q32*($N$2*(1+$N$3))*(VLOOKUP(LEFT(AZ29,6),'2.1 Summary costs O&amp;M'!$J$3:$R$15,BA4,FALSE))</f>
        <v>0</v>
      </c>
      <c r="BB32" s="412">
        <f>+R32*($N$2*(1+$N$3))*(VLOOKUP(LEFT(AZ29,6),'2.1 Summary costs O&amp;M'!$J$3:$R$15,BA4,FALSE))</f>
        <v>2905.9136543853506</v>
      </c>
      <c r="BC32" s="412">
        <f>+S32*($N$2*(1+$N$3))*(VLOOKUP(LEFT(AZ29,6),'2.1 Summary costs O&amp;M'!$J$3:$R$15,BA4,FALSE))</f>
        <v>0</v>
      </c>
      <c r="BD32" s="412">
        <f>+T32*($N$2*(1+$N$3))*(VLOOKUP(LEFT(AZ29,6),'2.1 Summary costs O&amp;M'!$J$3:$R$15,BA4,FALSE))</f>
        <v>3304.9616670015771</v>
      </c>
      <c r="BE32" s="412">
        <f>+U32*($N$2*(1+$N$3))*(VLOOKUP(LEFT(AZ29,6),'2.1 Summary costs O&amp;M'!$J$3:$R$15,BA4,FALSE))</f>
        <v>0</v>
      </c>
      <c r="BF32" s="412">
        <f>+V32*($N$2*(1+$N$3))*(VLOOKUP(LEFT(AZ29,6),'2.1 Summary costs O&amp;M'!$J$3:$R$15,BA4,FALSE))</f>
        <v>3758.808044370538</v>
      </c>
      <c r="BG32" s="412">
        <f>+W32*($N$2*(1+$N$3))*(VLOOKUP(LEFT(AZ29,6),'2.1 Summary costs O&amp;M'!$J$3:$R$15,BA4,FALSE))</f>
        <v>0</v>
      </c>
      <c r="BH32" s="412">
        <f>+X32*($N$2*(1+$N$3))*(VLOOKUP(LEFT(AZ29,6),'2.1 Summary costs O&amp;M'!$J$3:$R$15,BA4,FALSE))</f>
        <v>4274.9778478498529</v>
      </c>
      <c r="BI32" s="412">
        <f>+Y32*($N$2*(1+$N$3))*(VLOOKUP(LEFT(AZ29,6),'2.1 Summary costs O&amp;M'!$J$3:$R$15,BA4,FALSE))</f>
        <v>0</v>
      </c>
      <c r="BJ32" s="412">
        <f>+Z32*($N$2*(1+$N$3))*(VLOOKUP(LEFT(AZ29,6),'2.1 Summary costs O&amp;M'!$J$3:$R$15,BA4,FALSE))</f>
        <v>4862.0295008087951</v>
      </c>
      <c r="BK32" s="412">
        <f>+AA32*($N$2*(1+$N$3))*(VLOOKUP(LEFT(AZ29,6),'2.1 Summary costs O&amp;M'!$J$3:$R$15,BA4,FALSE))</f>
        <v>0</v>
      </c>
      <c r="BL32" s="412">
        <f>+AB32*($N$2*(1+$N$3))*(VLOOKUP(LEFT(AZ29,6),'2.1 Summary costs O&amp;M'!$J$3:$R$15,BA4,FALSE))</f>
        <v>5529.6966927266476</v>
      </c>
      <c r="BM32" s="412">
        <f>+AC32*($N$2*(1+$N$3))*(VLOOKUP(LEFT(AZ29,6),'2.1 Summary costs O&amp;M'!$J$3:$R$15,BA4,FALSE))</f>
        <v>0</v>
      </c>
      <c r="BN32" s="412">
        <f>+AD32*($N$2*(1+$N$3))*(VLOOKUP(LEFT(AZ29,6),'2.1 Summary costs O&amp;M'!$J$3:$R$15,BA4,FALSE))</f>
        <v>6289.0497699500738</v>
      </c>
      <c r="BO32" s="412">
        <f>+AE32*($N$2*(1+$N$3))*(VLOOKUP(LEFT(AZ29,6),'2.1 Summary costs O&amp;M'!$J$3:$R$15,BA4,FALSE))</f>
        <v>0</v>
      </c>
      <c r="BP32" s="412">
        <f>+AF32*($N$2*(1+$N$3))*(VLOOKUP(LEFT(AZ29,6),'2.1 Summary costs O&amp;M'!$J$3:$R$15,BA4,FALSE))</f>
        <v>7152.6792890707811</v>
      </c>
      <c r="BQ32" s="412">
        <f>+AG32*($N$2*(1+$N$3))*(VLOOKUP(LEFT(AZ29,6),'2.1 Summary costs O&amp;M'!$J$3:$R$15,BA4,FALSE))</f>
        <v>0</v>
      </c>
      <c r="BR32" s="412">
        <f>+AH32*($N$2*(1+$N$3))*(VLOOKUP(LEFT(AZ29,6),'2.1 Summary costs O&amp;M'!$J$3:$R$15,BA4,FALSE))</f>
        <v>8134.9047763551453</v>
      </c>
      <c r="BS32" s="412">
        <f>+AI32*($N$2*(1+$N$3))*(VLOOKUP(LEFT(AZ29,6),'2.1 Summary costs O&amp;M'!$J$3:$R$15,BA4,FALSE))</f>
        <v>0</v>
      </c>
      <c r="BT32" s="412">
        <f>+AJ32*($N$2*(1+$N$3))*(VLOOKUP(LEFT(AZ29,6),'2.1 Summary costs O&amp;M'!$J$3:$R$15,BA4,FALSE))</f>
        <v>9252.0121545898201</v>
      </c>
      <c r="BU32" s="412">
        <f t="shared" si="15"/>
        <v>55465.033397108586</v>
      </c>
    </row>
    <row r="33" spans="5:73"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c r="AZ33">
        <f t="shared" si="14"/>
        <v>0</v>
      </c>
      <c r="BA33" s="412">
        <f>+Q33*($N$2*(1+$N$3))*(VLOOKUP(LEFT(AZ29,6),'2.1 Summary costs O&amp;M'!$J$3:$R$15,BA4,FALSE))</f>
        <v>0</v>
      </c>
      <c r="BB33" s="412">
        <f>+R33*($N$2*(1+$N$3))*(VLOOKUP(LEFT(AZ29,6),'2.1 Summary costs O&amp;M'!$J$3:$R$15,BA4,FALSE))</f>
        <v>0</v>
      </c>
      <c r="BC33" s="412">
        <f>+S33*($N$2*(1+$N$3))*(VLOOKUP(LEFT(AZ29,6),'2.1 Summary costs O&amp;M'!$J$3:$R$15,BA4,FALSE))</f>
        <v>0</v>
      </c>
      <c r="BD33" s="412">
        <f>+T33*($N$2*(1+$N$3))*(VLOOKUP(LEFT(AZ29,6),'2.1 Summary costs O&amp;M'!$J$3:$R$15,BA4,FALSE))</f>
        <v>0</v>
      </c>
      <c r="BE33" s="412">
        <f>+U33*($N$2*(1+$N$3))*(VLOOKUP(LEFT(AZ29,6),'2.1 Summary costs O&amp;M'!$J$3:$R$15,BA4,FALSE))</f>
        <v>0</v>
      </c>
      <c r="BF33" s="412">
        <f>+V33*($N$2*(1+$N$3))*(VLOOKUP(LEFT(AZ29,6),'2.1 Summary costs O&amp;M'!$J$3:$R$15,BA4,FALSE))</f>
        <v>0</v>
      </c>
      <c r="BG33" s="412">
        <f>+W33*($N$2*(1+$N$3))*(VLOOKUP(LEFT(AZ29,6),'2.1 Summary costs O&amp;M'!$J$3:$R$15,BA4,FALSE))</f>
        <v>0</v>
      </c>
      <c r="BH33" s="412">
        <f>+X33*($N$2*(1+$N$3))*(VLOOKUP(LEFT(AZ29,6),'2.1 Summary costs O&amp;M'!$J$3:$R$15,BA4,FALSE))</f>
        <v>0</v>
      </c>
      <c r="BI33" s="412">
        <f>+Y33*($N$2*(1+$N$3))*(VLOOKUP(LEFT(AZ29,6),'2.1 Summary costs O&amp;M'!$J$3:$R$15,BA4,FALSE))</f>
        <v>0</v>
      </c>
      <c r="BJ33" s="412">
        <f>+Z33*($N$2*(1+$N$3))*(VLOOKUP(LEFT(AZ29,6),'2.1 Summary costs O&amp;M'!$J$3:$R$15,BA4,FALSE))</f>
        <v>0</v>
      </c>
      <c r="BK33" s="412">
        <f>+AA33*($N$2*(1+$N$3))*(VLOOKUP(LEFT(AZ29,6),'2.1 Summary costs O&amp;M'!$J$3:$R$15,BA4,FALSE))</f>
        <v>0</v>
      </c>
      <c r="BL33" s="412">
        <f>+AB33*($N$2*(1+$N$3))*(VLOOKUP(LEFT(AZ29,6),'2.1 Summary costs O&amp;M'!$J$3:$R$15,BA4,FALSE))</f>
        <v>0</v>
      </c>
      <c r="BM33" s="412">
        <f>+AC33*($N$2*(1+$N$3))*(VLOOKUP(LEFT(AZ29,6),'2.1 Summary costs O&amp;M'!$J$3:$R$15,BA4,FALSE))</f>
        <v>0</v>
      </c>
      <c r="BN33" s="412">
        <f>+AD33*($N$2*(1+$N$3))*(VLOOKUP(LEFT(AZ29,6),'2.1 Summary costs O&amp;M'!$J$3:$R$15,BA4,FALSE))</f>
        <v>0</v>
      </c>
      <c r="BO33" s="412">
        <f>+AE33*($N$2*(1+$N$3))*(VLOOKUP(LEFT(AZ29,6),'2.1 Summary costs O&amp;M'!$J$3:$R$15,BA4,FALSE))</f>
        <v>0</v>
      </c>
      <c r="BP33" s="412">
        <f>+AF33*($N$2*(1+$N$3))*(VLOOKUP(LEFT(AZ29,6),'2.1 Summary costs O&amp;M'!$J$3:$R$15,BA4,FALSE))</f>
        <v>0</v>
      </c>
      <c r="BQ33" s="412">
        <f>+AG33*($N$2*(1+$N$3))*(VLOOKUP(LEFT(AZ29,6),'2.1 Summary costs O&amp;M'!$J$3:$R$15,BA4,FALSE))</f>
        <v>0</v>
      </c>
      <c r="BR33" s="412">
        <f>+AH33*($N$2*(1+$N$3))*(VLOOKUP(LEFT(AZ29,6),'2.1 Summary costs O&amp;M'!$J$3:$R$15,BA4,FALSE))</f>
        <v>0</v>
      </c>
      <c r="BS33" s="412">
        <f>+AI33*($N$2*(1+$N$3))*(VLOOKUP(LEFT(AZ29,6),'2.1 Summary costs O&amp;M'!$J$3:$R$15,BA4,FALSE))</f>
        <v>0</v>
      </c>
      <c r="BT33" s="412">
        <f>+AJ33*($N$2*(1+$N$3))*(VLOOKUP(LEFT(AZ29,6),'2.1 Summary costs O&amp;M'!$J$3:$R$15,BA4,FALSE))</f>
        <v>0</v>
      </c>
      <c r="BU33" s="412">
        <f t="shared" si="15"/>
        <v>0</v>
      </c>
    </row>
    <row r="34" spans="5:73" x14ac:dyDescent="0.25">
      <c r="E34" s="76"/>
      <c r="F34" s="438"/>
      <c r="G34" s="78" t="s">
        <v>218</v>
      </c>
      <c r="H34" s="78"/>
      <c r="I34" s="182">
        <v>5</v>
      </c>
      <c r="J34" s="80" t="s">
        <v>253</v>
      </c>
      <c r="K34" s="79">
        <v>200</v>
      </c>
      <c r="L34" s="81">
        <v>1</v>
      </c>
      <c r="M34" s="198">
        <f t="shared" si="10"/>
        <v>2.5000000000000001E-2</v>
      </c>
      <c r="N34" s="198">
        <f t="shared" si="11"/>
        <v>2.5000000000000001E-2</v>
      </c>
      <c r="Q34" s="383">
        <f t="shared" ref="Q34:U36" si="16">+$N34*(1+$N$1)^(1+Q$6)</f>
        <v>2.8433068391536843E-2</v>
      </c>
      <c r="R34" s="383">
        <f t="shared" si="16"/>
        <v>3.0322540876102436E-2</v>
      </c>
      <c r="S34" s="383">
        <f t="shared" si="16"/>
        <v>3.2337575126312461E-2</v>
      </c>
      <c r="T34" s="383">
        <f t="shared" si="16"/>
        <v>3.4486515141415673E-2</v>
      </c>
      <c r="U34" s="383">
        <f t="shared" si="16"/>
        <v>3.6778259407316112E-2</v>
      </c>
      <c r="V34" s="383"/>
      <c r="W34" s="383"/>
      <c r="X34" s="383"/>
      <c r="Y34" s="383"/>
      <c r="Z34" s="383"/>
      <c r="AA34" s="383"/>
      <c r="AB34" s="383"/>
      <c r="AC34" s="383"/>
      <c r="AD34" s="383"/>
      <c r="AE34" s="383"/>
      <c r="AF34" s="383"/>
      <c r="AG34" s="383"/>
      <c r="AH34" s="383"/>
      <c r="AI34" s="383"/>
      <c r="AJ34" s="383"/>
      <c r="AK34" s="385">
        <f t="shared" si="12"/>
        <v>0.16235795894268351</v>
      </c>
      <c r="AP34" s="440"/>
      <c r="AT34" s="55"/>
      <c r="AU34" s="55"/>
      <c r="AV34" s="55"/>
      <c r="AW34" s="55"/>
      <c r="AZ34" t="str">
        <f t="shared" si="14"/>
        <v>Dig hole</v>
      </c>
      <c r="BA34" s="412">
        <f>+Q34*($N$2*(1+$N$3))*(VLOOKUP(LEFT(AZ29,6),'2.1 Summary costs O&amp;M'!$J$3:$R$15,BA4,FALSE))</f>
        <v>60.106742440995873</v>
      </c>
      <c r="BB34" s="412">
        <f>+R34*($N$2*(1+$N$3))*(VLOOKUP(LEFT(AZ29,6),'2.1 Summary costs O&amp;M'!$J$3:$R$15,BA4,FALSE))</f>
        <v>64.10103649379451</v>
      </c>
      <c r="BC34" s="412">
        <f>+S34*($N$2*(1+$N$3))*(VLOOKUP(LEFT(AZ29,6),'2.1 Summary costs O&amp;M'!$J$3:$R$15,BA4,FALSE))</f>
        <v>68.360764744693029</v>
      </c>
      <c r="BD34" s="412">
        <f>+T34*($N$2*(1+$N$3))*(VLOOKUP(LEFT(AZ29,6),'2.1 Summary costs O&amp;M'!$J$3:$R$15,BA4,FALSE))</f>
        <v>72.903566183858317</v>
      </c>
      <c r="BE34" s="412">
        <f>+U34*($N$2*(1+$N$3))*(VLOOKUP(LEFT(AZ29,6),'2.1 Summary costs O&amp;M'!$J$3:$R$15,BA4,FALSE))</f>
        <v>77.748251971344686</v>
      </c>
      <c r="BF34" s="412">
        <f>+V34*($N$2*(1+$N$3))*(VLOOKUP(LEFT(AZ29,6),'2.1 Summary costs O&amp;M'!$J$3:$R$15,BA4,FALSE))</f>
        <v>0</v>
      </c>
      <c r="BG34" s="412">
        <f>+W34*($N$2*(1+$N$3))*(VLOOKUP(LEFT(AZ29,6),'2.1 Summary costs O&amp;M'!$J$3:$R$15,BA4,FALSE))</f>
        <v>0</v>
      </c>
      <c r="BH34" s="412">
        <f>+X34*($N$2*(1+$N$3))*(VLOOKUP(LEFT(AZ29,6),'2.1 Summary costs O&amp;M'!$J$3:$R$15,BA4,FALSE))</f>
        <v>0</v>
      </c>
      <c r="BI34" s="412">
        <f>+Y34*($N$2*(1+$N$3))*(VLOOKUP(LEFT(AZ29,6),'2.1 Summary costs O&amp;M'!$J$3:$R$15,BA4,FALSE))</f>
        <v>0</v>
      </c>
      <c r="BJ34" s="412">
        <f>+Z34*($N$2*(1+$N$3))*(VLOOKUP(LEFT(AZ29,6),'2.1 Summary costs O&amp;M'!$J$3:$R$15,BA4,FALSE))</f>
        <v>0</v>
      </c>
      <c r="BK34" s="412">
        <f>+AA34*($N$2*(1+$N$3))*(VLOOKUP(LEFT(AZ29,6),'2.1 Summary costs O&amp;M'!$J$3:$R$15,BA4,FALSE))</f>
        <v>0</v>
      </c>
      <c r="BL34" s="412">
        <f>+AB34*($N$2*(1+$N$3))*(VLOOKUP(LEFT(AZ29,6),'2.1 Summary costs O&amp;M'!$J$3:$R$15,BA4,FALSE))</f>
        <v>0</v>
      </c>
      <c r="BM34" s="412">
        <f>+AC34*($N$2*(1+$N$3))*(VLOOKUP(LEFT(AZ29,6),'2.1 Summary costs O&amp;M'!$J$3:$R$15,BA4,FALSE))</f>
        <v>0</v>
      </c>
      <c r="BN34" s="412">
        <f>+AD34*($N$2*(1+$N$3))*(VLOOKUP(LEFT(AZ29,6),'2.1 Summary costs O&amp;M'!$J$3:$R$15,BA4,FALSE))</f>
        <v>0</v>
      </c>
      <c r="BO34" s="412">
        <f>+AE34*($N$2*(1+$N$3))*(VLOOKUP(LEFT(AZ29,6),'2.1 Summary costs O&amp;M'!$J$3:$R$15,BA4,FALSE))</f>
        <v>0</v>
      </c>
      <c r="BP34" s="412">
        <f>+AF34*($N$2*(1+$N$3))*(VLOOKUP(LEFT(AZ29,6),'2.1 Summary costs O&amp;M'!$J$3:$R$15,BA4,FALSE))</f>
        <v>0</v>
      </c>
      <c r="BQ34" s="412">
        <f>+AG34*($N$2*(1+$N$3))*(VLOOKUP(LEFT(AZ29,6),'2.1 Summary costs O&amp;M'!$J$3:$R$15,BA4,FALSE))</f>
        <v>0</v>
      </c>
      <c r="BR34" s="412">
        <f>+AH34*($N$2*(1+$N$3))*(VLOOKUP(LEFT(AZ29,6),'2.1 Summary costs O&amp;M'!$J$3:$R$15,BA4,FALSE))</f>
        <v>0</v>
      </c>
      <c r="BS34" s="412">
        <f>+AI34*($N$2*(1+$N$3))*(VLOOKUP(LEFT(AZ29,6),'2.1 Summary costs O&amp;M'!$J$3:$R$15,BA4,FALSE))</f>
        <v>0</v>
      </c>
      <c r="BT34" s="412">
        <f>+AJ34*($N$2*(1+$N$3))*(VLOOKUP(LEFT(AZ29,6),'2.1 Summary costs O&amp;M'!$J$3:$R$15,BA4,FALSE))</f>
        <v>0</v>
      </c>
      <c r="BU34" s="412">
        <f t="shared" si="15"/>
        <v>343.22036183468646</v>
      </c>
    </row>
    <row r="35" spans="5:73" x14ac:dyDescent="0.25">
      <c r="E35" s="76"/>
      <c r="F35" s="438"/>
      <c r="G35" s="78" t="s">
        <v>219</v>
      </c>
      <c r="H35" s="78"/>
      <c r="I35" s="182">
        <v>5</v>
      </c>
      <c r="J35" s="124" t="s">
        <v>255</v>
      </c>
      <c r="K35" s="79">
        <v>200</v>
      </c>
      <c r="L35" s="81">
        <v>1</v>
      </c>
      <c r="M35" s="198">
        <f t="shared" si="10"/>
        <v>2.5000000000000001E-2</v>
      </c>
      <c r="N35" s="198">
        <f t="shared" si="11"/>
        <v>2.5000000000000001E-2</v>
      </c>
      <c r="Q35" s="383">
        <f t="shared" si="16"/>
        <v>2.8433068391536843E-2</v>
      </c>
      <c r="R35" s="383">
        <f t="shared" si="16"/>
        <v>3.0322540876102436E-2</v>
      </c>
      <c r="S35" s="383">
        <f t="shared" si="16"/>
        <v>3.2337575126312461E-2</v>
      </c>
      <c r="T35" s="383">
        <f t="shared" si="16"/>
        <v>3.4486515141415673E-2</v>
      </c>
      <c r="U35" s="383">
        <f t="shared" si="16"/>
        <v>3.6778259407316112E-2</v>
      </c>
      <c r="V35" s="383"/>
      <c r="W35" s="383"/>
      <c r="X35" s="383"/>
      <c r="Y35" s="383"/>
      <c r="Z35" s="383"/>
      <c r="AA35" s="383"/>
      <c r="AB35" s="383"/>
      <c r="AC35" s="383"/>
      <c r="AD35" s="383"/>
      <c r="AE35" s="383"/>
      <c r="AF35" s="383"/>
      <c r="AG35" s="383"/>
      <c r="AH35" s="383"/>
      <c r="AI35" s="383"/>
      <c r="AJ35" s="383"/>
      <c r="AK35" s="385">
        <f t="shared" si="12"/>
        <v>0.16235795894268351</v>
      </c>
      <c r="AP35" s="440"/>
      <c r="AT35" s="58"/>
      <c r="AU35" s="57"/>
      <c r="AV35" s="58"/>
      <c r="AW35" s="55"/>
      <c r="AZ35" t="str">
        <f t="shared" si="14"/>
        <v>Plant tree</v>
      </c>
      <c r="BA35" s="412">
        <f>+Q35*($N$2*(1+$N$3))*(VLOOKUP(LEFT(AZ29,6),'2.1 Summary costs O&amp;M'!$J$3:$R$15,BA4,FALSE))</f>
        <v>60.106742440995873</v>
      </c>
      <c r="BB35" s="412">
        <f>+R35*($N$2*(1+$N$3))*(VLOOKUP(LEFT(AZ29,6),'2.1 Summary costs O&amp;M'!$J$3:$R$15,BA4,FALSE))</f>
        <v>64.10103649379451</v>
      </c>
      <c r="BC35" s="412">
        <f>+S35*($N$2*(1+$N$3))*(VLOOKUP(LEFT(AZ29,6),'2.1 Summary costs O&amp;M'!$J$3:$R$15,BA4,FALSE))</f>
        <v>68.360764744693029</v>
      </c>
      <c r="BD35" s="412">
        <f>+T35*($N$2*(1+$N$3))*(VLOOKUP(LEFT(AZ29,6),'2.1 Summary costs O&amp;M'!$J$3:$R$15,BA4,FALSE))</f>
        <v>72.903566183858317</v>
      </c>
      <c r="BE35" s="412">
        <f>+U35*($N$2*(1+$N$3))*(VLOOKUP(LEFT(AZ29,6),'2.1 Summary costs O&amp;M'!$J$3:$R$15,BA4,FALSE))</f>
        <v>77.748251971344686</v>
      </c>
      <c r="BF35" s="412">
        <f>+V35*($N$2*(1+$N$3))*(VLOOKUP(LEFT(AZ29,6),'2.1 Summary costs O&amp;M'!$J$3:$R$15,BA4,FALSE))</f>
        <v>0</v>
      </c>
      <c r="BG35" s="412">
        <f>+W35*($N$2*(1+$N$3))*(VLOOKUP(LEFT(AZ29,6),'2.1 Summary costs O&amp;M'!$J$3:$R$15,BA4,FALSE))</f>
        <v>0</v>
      </c>
      <c r="BH35" s="412">
        <f>+X35*($N$2*(1+$N$3))*(VLOOKUP(LEFT(AZ29,6),'2.1 Summary costs O&amp;M'!$J$3:$R$15,BA4,FALSE))</f>
        <v>0</v>
      </c>
      <c r="BI35" s="412">
        <f>+Y35*($N$2*(1+$N$3))*(VLOOKUP(LEFT(AZ29,6),'2.1 Summary costs O&amp;M'!$J$3:$R$15,BA4,FALSE))</f>
        <v>0</v>
      </c>
      <c r="BJ35" s="412">
        <f>+Z35*($N$2*(1+$N$3))*(VLOOKUP(LEFT(AZ29,6),'2.1 Summary costs O&amp;M'!$J$3:$R$15,BA4,FALSE))</f>
        <v>0</v>
      </c>
      <c r="BK35" s="412">
        <f>+AA35*($N$2*(1+$N$3))*(VLOOKUP(LEFT(AZ29,6),'2.1 Summary costs O&amp;M'!$J$3:$R$15,BA4,FALSE))</f>
        <v>0</v>
      </c>
      <c r="BL35" s="412">
        <f>+AB35*($N$2*(1+$N$3))*(VLOOKUP(LEFT(AZ29,6),'2.1 Summary costs O&amp;M'!$J$3:$R$15,BA4,FALSE))</f>
        <v>0</v>
      </c>
      <c r="BM35" s="412">
        <f>+AC35*($N$2*(1+$N$3))*(VLOOKUP(LEFT(AZ29,6),'2.1 Summary costs O&amp;M'!$J$3:$R$15,BA4,FALSE))</f>
        <v>0</v>
      </c>
      <c r="BN35" s="412">
        <f>+AD35*($N$2*(1+$N$3))*(VLOOKUP(LEFT(AZ29,6),'2.1 Summary costs O&amp;M'!$J$3:$R$15,BA4,FALSE))</f>
        <v>0</v>
      </c>
      <c r="BO35" s="412">
        <f>+AE35*($N$2*(1+$N$3))*(VLOOKUP(LEFT(AZ29,6),'2.1 Summary costs O&amp;M'!$J$3:$R$15,BA4,FALSE))</f>
        <v>0</v>
      </c>
      <c r="BP35" s="412">
        <f>+AF35*($N$2*(1+$N$3))*(VLOOKUP(LEFT(AZ29,6),'2.1 Summary costs O&amp;M'!$J$3:$R$15,BA4,FALSE))</f>
        <v>0</v>
      </c>
      <c r="BQ35" s="412">
        <f>+AG35*($N$2*(1+$N$3))*(VLOOKUP(LEFT(AZ29,6),'2.1 Summary costs O&amp;M'!$J$3:$R$15,BA4,FALSE))</f>
        <v>0</v>
      </c>
      <c r="BR35" s="412">
        <f>+AH35*($N$2*(1+$N$3))*(VLOOKUP(LEFT(AZ29,6),'2.1 Summary costs O&amp;M'!$J$3:$R$15,BA4,FALSE))</f>
        <v>0</v>
      </c>
      <c r="BS35" s="412">
        <f>+AI35*($N$2*(1+$N$3))*(VLOOKUP(LEFT(AZ29,6),'2.1 Summary costs O&amp;M'!$J$3:$R$15,BA4,FALSE))</f>
        <v>0</v>
      </c>
      <c r="BT35" s="412">
        <f>+AJ35*($N$2*(1+$N$3))*(VLOOKUP(LEFT(AZ29,6),'2.1 Summary costs O&amp;M'!$J$3:$R$15,BA4,FALSE))</f>
        <v>0</v>
      </c>
      <c r="BU35" s="412">
        <f t="shared" si="15"/>
        <v>343.22036183468646</v>
      </c>
    </row>
    <row r="36" spans="5:73" x14ac:dyDescent="0.25">
      <c r="F36" s="438"/>
      <c r="G36" s="78" t="s">
        <v>254</v>
      </c>
      <c r="H36" s="78"/>
      <c r="I36" s="182">
        <v>5</v>
      </c>
      <c r="J36" s="124" t="s">
        <v>255</v>
      </c>
      <c r="K36" s="105">
        <v>200</v>
      </c>
      <c r="L36" s="81">
        <v>1</v>
      </c>
      <c r="M36" s="198">
        <f t="shared" si="10"/>
        <v>2.5000000000000001E-2</v>
      </c>
      <c r="N36" s="198">
        <f t="shared" si="11"/>
        <v>2.5000000000000001E-2</v>
      </c>
      <c r="Q36" s="383">
        <f t="shared" si="16"/>
        <v>2.8433068391536843E-2</v>
      </c>
      <c r="R36" s="383">
        <f t="shared" si="16"/>
        <v>3.0322540876102436E-2</v>
      </c>
      <c r="S36" s="383">
        <f t="shared" si="16"/>
        <v>3.2337575126312461E-2</v>
      </c>
      <c r="T36" s="383">
        <f t="shared" si="16"/>
        <v>3.4486515141415673E-2</v>
      </c>
      <c r="U36" s="383">
        <f t="shared" si="16"/>
        <v>3.6778259407316112E-2</v>
      </c>
      <c r="V36" s="383"/>
      <c r="W36" s="383"/>
      <c r="X36" s="383"/>
      <c r="Y36" s="383"/>
      <c r="Z36" s="383"/>
      <c r="AA36" s="383"/>
      <c r="AB36" s="383"/>
      <c r="AC36" s="383"/>
      <c r="AD36" s="383"/>
      <c r="AE36" s="383"/>
      <c r="AF36" s="383"/>
      <c r="AG36" s="383"/>
      <c r="AH36" s="383"/>
      <c r="AI36" s="383"/>
      <c r="AJ36" s="383"/>
      <c r="AK36" s="385">
        <f t="shared" si="12"/>
        <v>0.16235795894268351</v>
      </c>
      <c r="AP36" s="440"/>
      <c r="AT36" s="55"/>
      <c r="AU36" s="55"/>
      <c r="AV36" s="55"/>
      <c r="AW36" s="55"/>
      <c r="AZ36" t="str">
        <f t="shared" si="14"/>
        <v>fertilized tree</v>
      </c>
      <c r="BA36" s="412">
        <f>+Q36*($N$2*(1+$N$3))*(VLOOKUP(LEFT(AZ29,6),'2.1 Summary costs O&amp;M'!$J$3:$R$15,BA4,FALSE))</f>
        <v>60.106742440995873</v>
      </c>
      <c r="BB36" s="412">
        <f>+R36*($N$2*(1+$N$3))*(VLOOKUP(LEFT(AZ29,6),'2.1 Summary costs O&amp;M'!$J$3:$R$15,BA4,FALSE))</f>
        <v>64.10103649379451</v>
      </c>
      <c r="BC36" s="412">
        <f>+S36*($N$2*(1+$N$3))*(VLOOKUP(LEFT(AZ29,6),'2.1 Summary costs O&amp;M'!$J$3:$R$15,BA4,FALSE))</f>
        <v>68.360764744693029</v>
      </c>
      <c r="BD36" s="412">
        <f>+T36*($N$2*(1+$N$3))*(VLOOKUP(LEFT(AZ29,6),'2.1 Summary costs O&amp;M'!$J$3:$R$15,BA4,FALSE))</f>
        <v>72.903566183858317</v>
      </c>
      <c r="BE36" s="412">
        <f>+U36*($N$2*(1+$N$3))*(VLOOKUP(LEFT(AZ29,6),'2.1 Summary costs O&amp;M'!$J$3:$R$15,BA4,FALSE))</f>
        <v>77.748251971344686</v>
      </c>
      <c r="BF36" s="412">
        <f>+V36*($N$2*(1+$N$3))*(VLOOKUP(LEFT(AZ29,6),'2.1 Summary costs O&amp;M'!$J$3:$R$15,BA4,FALSE))</f>
        <v>0</v>
      </c>
      <c r="BG36" s="412">
        <f>+W36*($N$2*(1+$N$3))*(VLOOKUP(LEFT(AZ29,6),'2.1 Summary costs O&amp;M'!$J$3:$R$15,BA4,FALSE))</f>
        <v>0</v>
      </c>
      <c r="BH36" s="412">
        <f>+X36*($N$2*(1+$N$3))*(VLOOKUP(LEFT(AZ29,6),'2.1 Summary costs O&amp;M'!$J$3:$R$15,BA4,FALSE))</f>
        <v>0</v>
      </c>
      <c r="BI36" s="412">
        <f>+Y36*($N$2*(1+$N$3))*(VLOOKUP(LEFT(AZ29,6),'2.1 Summary costs O&amp;M'!$J$3:$R$15,BA4,FALSE))</f>
        <v>0</v>
      </c>
      <c r="BJ36" s="412">
        <f>+Z36*($N$2*(1+$N$3))*(VLOOKUP(LEFT(AZ29,6),'2.1 Summary costs O&amp;M'!$J$3:$R$15,BA4,FALSE))</f>
        <v>0</v>
      </c>
      <c r="BK36" s="412">
        <f>+AA36*($N$2*(1+$N$3))*(VLOOKUP(LEFT(AZ29,6),'2.1 Summary costs O&amp;M'!$J$3:$R$15,BA4,FALSE))</f>
        <v>0</v>
      </c>
      <c r="BL36" s="412">
        <f>+AB36*($N$2*(1+$N$3))*(VLOOKUP(LEFT(AZ29,6),'2.1 Summary costs O&amp;M'!$J$3:$R$15,BA4,FALSE))</f>
        <v>0</v>
      </c>
      <c r="BM36" s="412">
        <f>+AC36*($N$2*(1+$N$3))*(VLOOKUP(LEFT(AZ29,6),'2.1 Summary costs O&amp;M'!$J$3:$R$15,BA4,FALSE))</f>
        <v>0</v>
      </c>
      <c r="BN36" s="412">
        <f>+AD36*($N$2*(1+$N$3))*(VLOOKUP(LEFT(AZ29,6),'2.1 Summary costs O&amp;M'!$J$3:$R$15,BA4,FALSE))</f>
        <v>0</v>
      </c>
      <c r="BO36" s="412">
        <f>+AE36*($N$2*(1+$N$3))*(VLOOKUP(LEFT(AZ29,6),'2.1 Summary costs O&amp;M'!$J$3:$R$15,BA4,FALSE))</f>
        <v>0</v>
      </c>
      <c r="BP36" s="412">
        <f>+AF36*($N$2*(1+$N$3))*(VLOOKUP(LEFT(AZ29,6),'2.1 Summary costs O&amp;M'!$J$3:$R$15,BA4,FALSE))</f>
        <v>0</v>
      </c>
      <c r="BQ36" s="412">
        <f>+AG36*($N$2*(1+$N$3))*(VLOOKUP(LEFT(AZ29,6),'2.1 Summary costs O&amp;M'!$J$3:$R$15,BA4,FALSE))</f>
        <v>0</v>
      </c>
      <c r="BR36" s="412">
        <f>+AH36*($N$2*(1+$N$3))*(VLOOKUP(LEFT(AZ29,6),'2.1 Summary costs O&amp;M'!$J$3:$R$15,BA4,FALSE))</f>
        <v>0</v>
      </c>
      <c r="BS36" s="412">
        <f>+AI36*($N$2*(1+$N$3))*(VLOOKUP(LEFT(AZ29,6),'2.1 Summary costs O&amp;M'!$J$3:$R$15,BA4,FALSE))</f>
        <v>0</v>
      </c>
      <c r="BT36" s="412">
        <f>+AJ36*($N$2*(1+$N$3))*(VLOOKUP(LEFT(AZ29,6),'2.1 Summary costs O&amp;M'!$J$3:$R$15,BA4,FALSE))</f>
        <v>0</v>
      </c>
      <c r="BU36" s="412">
        <f t="shared" si="15"/>
        <v>343.22036183468646</v>
      </c>
    </row>
    <row r="37" spans="5:73"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c r="AZ37">
        <f t="shared" si="14"/>
        <v>0</v>
      </c>
      <c r="BA37" s="412">
        <f>+Q37*($N$2*(1+$N$3))*(VLOOKUP(LEFT(AZ29,6),'2.1 Summary costs O&amp;M'!$J$3:$R$15,BA4,FALSE))</f>
        <v>0</v>
      </c>
      <c r="BB37" s="412">
        <f>+R37*($N$2*(1+$N$3))*(VLOOKUP(LEFT(AZ29,6),'2.1 Summary costs O&amp;M'!$J$3:$R$15,BA4,FALSE))</f>
        <v>0</v>
      </c>
      <c r="BC37" s="412">
        <f>+S37*($N$2*(1+$N$3))*(VLOOKUP(LEFT(AZ29,6),'2.1 Summary costs O&amp;M'!$J$3:$R$15,BA4,FALSE))</f>
        <v>0</v>
      </c>
      <c r="BD37" s="412">
        <f>+T37*($N$2*(1+$N$3))*(VLOOKUP(LEFT(AZ29,6),'2.1 Summary costs O&amp;M'!$J$3:$R$15,BA4,FALSE))</f>
        <v>0</v>
      </c>
      <c r="BE37" s="412">
        <f>+U37*($N$2*(1+$N$3))*(VLOOKUP(LEFT(AZ29,6),'2.1 Summary costs O&amp;M'!$J$3:$R$15,BA4,FALSE))</f>
        <v>0</v>
      </c>
      <c r="BF37" s="412">
        <f>+V37*($N$2*(1+$N$3))*(VLOOKUP(LEFT(AZ29,6),'2.1 Summary costs O&amp;M'!$J$3:$R$15,BA4,FALSE))</f>
        <v>0</v>
      </c>
      <c r="BG37" s="412">
        <f>+W37*($N$2*(1+$N$3))*(VLOOKUP(LEFT(AZ29,6),'2.1 Summary costs O&amp;M'!$J$3:$R$15,BA4,FALSE))</f>
        <v>0</v>
      </c>
      <c r="BH37" s="412">
        <f>+X37*($N$2*(1+$N$3))*(VLOOKUP(LEFT(AZ29,6),'2.1 Summary costs O&amp;M'!$J$3:$R$15,BA4,FALSE))</f>
        <v>0</v>
      </c>
      <c r="BI37" s="412">
        <f>+Y37*($N$2*(1+$N$3))*(VLOOKUP(LEFT(AZ29,6),'2.1 Summary costs O&amp;M'!$J$3:$R$15,BA4,FALSE))</f>
        <v>0</v>
      </c>
      <c r="BJ37" s="412">
        <f>+Z37*($N$2*(1+$N$3))*(VLOOKUP(LEFT(AZ29,6),'2.1 Summary costs O&amp;M'!$J$3:$R$15,BA4,FALSE))</f>
        <v>0</v>
      </c>
      <c r="BK37" s="412">
        <f>+AA37*($N$2*(1+$N$3))*(VLOOKUP(LEFT(AZ29,6),'2.1 Summary costs O&amp;M'!$J$3:$R$15,BA4,FALSE))</f>
        <v>0</v>
      </c>
      <c r="BL37" s="412">
        <f>+AB37*($N$2*(1+$N$3))*(VLOOKUP(LEFT(AZ29,6),'2.1 Summary costs O&amp;M'!$J$3:$R$15,BA4,FALSE))</f>
        <v>0</v>
      </c>
      <c r="BM37" s="412">
        <f>+AC37*($N$2*(1+$N$3))*(VLOOKUP(LEFT(AZ29,6),'2.1 Summary costs O&amp;M'!$J$3:$R$15,BA4,FALSE))</f>
        <v>0</v>
      </c>
      <c r="BN37" s="412">
        <f>+AD37*($N$2*(1+$N$3))*(VLOOKUP(LEFT(AZ29,6),'2.1 Summary costs O&amp;M'!$J$3:$R$15,BA4,FALSE))</f>
        <v>0</v>
      </c>
      <c r="BO37" s="412">
        <f>+AE37*($N$2*(1+$N$3))*(VLOOKUP(LEFT(AZ29,6),'2.1 Summary costs O&amp;M'!$J$3:$R$15,BA4,FALSE))</f>
        <v>0</v>
      </c>
      <c r="BP37" s="412">
        <f>+AF37*($N$2*(1+$N$3))*(VLOOKUP(LEFT(AZ29,6),'2.1 Summary costs O&amp;M'!$J$3:$R$15,BA4,FALSE))</f>
        <v>0</v>
      </c>
      <c r="BQ37" s="412">
        <f>+AG37*($N$2*(1+$N$3))*(VLOOKUP(LEFT(AZ29,6),'2.1 Summary costs O&amp;M'!$J$3:$R$15,BA4,FALSE))</f>
        <v>0</v>
      </c>
      <c r="BR37" s="412">
        <f>+AH37*($N$2*(1+$N$3))*(VLOOKUP(LEFT(AZ29,6),'2.1 Summary costs O&amp;M'!$J$3:$R$15,BA4,FALSE))</f>
        <v>0</v>
      </c>
      <c r="BS37" s="412">
        <f>+AI37*($N$2*(1+$N$3))*(VLOOKUP(LEFT(AZ29,6),'2.1 Summary costs O&amp;M'!$J$3:$R$15,BA4,FALSE))</f>
        <v>0</v>
      </c>
      <c r="BT37" s="412">
        <f>+AJ37*($N$2*(1+$N$3))*(VLOOKUP(LEFT(AZ29,6),'2.1 Summary costs O&amp;M'!$J$3:$R$15,BA4,FALSE))</f>
        <v>0</v>
      </c>
      <c r="BU37" s="412">
        <f t="shared" si="15"/>
        <v>0</v>
      </c>
    </row>
    <row r="38" spans="5:73" ht="15.75" thickBot="1" x14ac:dyDescent="0.3">
      <c r="F38" s="438"/>
      <c r="G38" s="162" t="s">
        <v>153</v>
      </c>
      <c r="H38" s="320"/>
      <c r="I38" s="163"/>
      <c r="J38" s="163"/>
      <c r="K38" s="163"/>
      <c r="L38" s="163"/>
      <c r="M38" s="164"/>
      <c r="N38" s="226">
        <f>SUM(N30:N37)</f>
        <v>1.3816666666666664</v>
      </c>
      <c r="Q38" s="385">
        <f t="shared" ref="Q38" si="17">SUM(Q30:Q37)</f>
        <v>0.23694223659614033</v>
      </c>
      <c r="R38" s="385">
        <f t="shared" ref="R38:AJ38" si="18">SUM(R30:R37)</f>
        <v>1.675825759085928</v>
      </c>
      <c r="S38" s="385">
        <f t="shared" si="18"/>
        <v>0.26947979271927047</v>
      </c>
      <c r="T38" s="385">
        <f t="shared" si="18"/>
        <v>1.9059547368155731</v>
      </c>
      <c r="U38" s="385">
        <f t="shared" si="18"/>
        <v>0.30648549506096756</v>
      </c>
      <c r="V38" s="385">
        <f t="shared" si="18"/>
        <v>2.0500187620898345</v>
      </c>
      <c r="W38" s="385">
        <f t="shared" si="18"/>
        <v>0.22308666987731243</v>
      </c>
      <c r="X38" s="385">
        <f t="shared" si="18"/>
        <v>2.331532946657358</v>
      </c>
      <c r="Y38" s="385">
        <f t="shared" si="18"/>
        <v>0.25372154167447308</v>
      </c>
      <c r="Z38" s="385">
        <f t="shared" si="18"/>
        <v>2.6517054291772033</v>
      </c>
      <c r="AA38" s="385">
        <f t="shared" si="18"/>
        <v>0.28856327787345831</v>
      </c>
      <c r="AB38" s="385">
        <f t="shared" si="18"/>
        <v>3.0158448728801988</v>
      </c>
      <c r="AC38" s="385">
        <f t="shared" si="18"/>
        <v>0.3281895766024836</v>
      </c>
      <c r="AD38" s="385">
        <f t="shared" si="18"/>
        <v>3.4299889411547371</v>
      </c>
      <c r="AE38" s="385">
        <f t="shared" si="18"/>
        <v>0.37325746707711738</v>
      </c>
      <c r="AF38" s="385">
        <f t="shared" si="18"/>
        <v>3.9010044058427069</v>
      </c>
      <c r="AG38" s="385">
        <f t="shared" si="18"/>
        <v>0.42451420356221964</v>
      </c>
      <c r="AH38" s="385">
        <f t="shared" si="18"/>
        <v>4.4367010026804889</v>
      </c>
      <c r="AI38" s="385">
        <f t="shared" si="18"/>
        <v>0.48280965532253528</v>
      </c>
      <c r="AJ38" s="385">
        <f t="shared" si="18"/>
        <v>5.0459609216805763</v>
      </c>
      <c r="AK38" s="385">
        <f>SUM(Q38:AJ38)</f>
        <v>33.631587694430578</v>
      </c>
      <c r="AP38" s="108"/>
      <c r="AT38" s="55"/>
      <c r="AU38" s="55"/>
      <c r="AV38" s="55"/>
      <c r="AW38" s="64"/>
      <c r="AZ38" t="str">
        <f t="shared" si="14"/>
        <v>Subtotal USD</v>
      </c>
      <c r="BA38" s="412">
        <f>+Q38*($N$2*(1+$N$3))*(VLOOKUP(LEFT(AZ29,6),'2.1 Summary costs O&amp;M'!$J$3:$R$15,BA4,FALSE))</f>
        <v>500.88952034163219</v>
      </c>
      <c r="BB38" s="412">
        <f>+R38*($N$2*(1+$N$3))*(VLOOKUP(LEFT(AZ29,6),'2.1 Summary costs O&amp;M'!$J$3:$R$15,BA4,FALSE))</f>
        <v>3542.6506168903766</v>
      </c>
      <c r="BC38" s="412">
        <f>+S38*($N$2*(1+$N$3))*(VLOOKUP(LEFT(AZ29,6),'2.1 Summary costs O&amp;M'!$J$3:$R$15,BA4,FALSE))</f>
        <v>569.67303953910857</v>
      </c>
      <c r="BD38" s="412">
        <f>+T38*($N$2*(1+$N$3))*(VLOOKUP(LEFT(AZ29,6),'2.1 Summary costs O&amp;M'!$J$3:$R$15,BA4,FALSE))</f>
        <v>4029.1370910945702</v>
      </c>
      <c r="BE38" s="412">
        <f>+U38*($N$2*(1+$N$3))*(VLOOKUP(LEFT(AZ29,6),'2.1 Summary costs O&amp;M'!$J$3:$R$15,BA4,FALSE))</f>
        <v>647.90209976120582</v>
      </c>
      <c r="BF38" s="412">
        <f>+V38*($N$2*(1+$N$3))*(VLOOKUP(LEFT(AZ29,6),'2.1 Summary costs O&amp;M'!$J$3:$R$15,BA4,FALSE))</f>
        <v>4333.6845688036792</v>
      </c>
      <c r="BG38" s="412">
        <f>+W38*($N$2*(1+$N$3))*(VLOOKUP(LEFT(AZ29,6),'2.1 Summary costs O&amp;M'!$J$3:$R$15,BA4,FALSE))</f>
        <v>471.59922466638562</v>
      </c>
      <c r="BH38" s="412">
        <f>+X38*($N$2*(1+$N$3))*(VLOOKUP(LEFT(AZ29,6),'2.1 Summary costs O&amp;M'!$J$3:$R$15,BA4,FALSE))</f>
        <v>4928.7979892857138</v>
      </c>
      <c r="BI38" s="412">
        <f>+Y38*($N$2*(1+$N$3))*(VLOOKUP(LEFT(AZ29,6),'2.1 Summary costs O&amp;M'!$J$3:$R$15,BA4,FALSE))</f>
        <v>536.36052033340366</v>
      </c>
      <c r="BJ38" s="412">
        <f>+Z38*($N$2*(1+$N$3))*(VLOOKUP(LEFT(AZ29,6),'2.1 Summary costs O&amp;M'!$J$3:$R$15,BA4,FALSE))</f>
        <v>5605.6340126972</v>
      </c>
      <c r="BK38" s="412">
        <f>+AA38*($N$2*(1+$N$3))*(VLOOKUP(LEFT(AZ29,6),'2.1 Summary costs O&amp;M'!$J$3:$R$15,BA4,FALSE))</f>
        <v>610.01501428639813</v>
      </c>
      <c r="BL38" s="412">
        <f>+AB38*($N$2*(1+$N$3))*(VLOOKUP(LEFT(AZ29,6),'2.1 Summary costs O&amp;M'!$J$3:$R$15,BA4,FALSE))</f>
        <v>6375.4150104377823</v>
      </c>
      <c r="BM38" s="412">
        <f>+AC38*($N$2*(1+$N$3))*(VLOOKUP(LEFT(AZ29,6),'2.1 Summary costs O&amp;M'!$J$3:$R$15,BA4,FALSE))</f>
        <v>693.78394484277919</v>
      </c>
      <c r="BN38" s="412">
        <f>+AD38*($N$2*(1+$N$3))*(VLOOKUP(LEFT(AZ29,6),'2.1 Summary costs O&amp;M'!$J$3:$R$15,BA4,FALSE))</f>
        <v>7250.9044406483217</v>
      </c>
      <c r="BO38" s="412">
        <f>+AE38*($N$2*(1+$N$3))*(VLOOKUP(LEFT(AZ29,6),'2.1 Summary costs O&amp;M'!$J$3:$R$15,BA4,FALSE))</f>
        <v>789.05625410659854</v>
      </c>
      <c r="BP38" s="412">
        <f>+AF38*($N$2*(1+$N$3))*(VLOOKUP(LEFT(AZ29,6),'2.1 Summary costs O&amp;M'!$J$3:$R$15,BA4,FALSE))</f>
        <v>8246.6184744580769</v>
      </c>
      <c r="BQ38" s="412">
        <f>+AG38*($N$2*(1+$N$3))*(VLOOKUP(LEFT(AZ29,6),'2.1 Summary costs O&amp;M'!$J$3:$R$15,BA4,FALSE))</f>
        <v>897.41161751131165</v>
      </c>
      <c r="BR38" s="412">
        <f>+AH38*($N$2*(1+$N$3))*(VLOOKUP(LEFT(AZ29,6),'2.1 Summary costs O&amp;M'!$J$3:$R$15,BA4,FALSE))</f>
        <v>9379.0666833271061</v>
      </c>
      <c r="BS38" s="412">
        <f>+AI38*($N$2*(1+$N$3))*(VLOOKUP(LEFT(AZ29,6),'2.1 Summary costs O&amp;M'!$J$3:$R$15,BA4,FALSE))</f>
        <v>1020.6466358423529</v>
      </c>
      <c r="BT38" s="412">
        <f>+AJ38*($N$2*(1+$N$3))*(VLOOKUP(LEFT(AZ29,6),'2.1 Summary costs O&amp;M'!$J$3:$R$15,BA4,FALSE))</f>
        <v>10667.025778232968</v>
      </c>
      <c r="BU38" s="412">
        <f t="shared" si="15"/>
        <v>71096.272537106968</v>
      </c>
    </row>
    <row r="39" spans="5:73"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c r="AZ39" s="398"/>
      <c r="BA39" s="414">
        <f>+Q39*(VLOOKUP(LEFT($AZ29,6),'2.1 Summary costs O&amp;M'!$J$3:$R$15,$BA$4,FALSE))</f>
        <v>0</v>
      </c>
      <c r="BB39" s="414">
        <f>+R39*(VLOOKUP(LEFT($AZ29,6),'2.1 Summary costs O&amp;M'!$J$3:$R$15,$BA$4,FALSE))</f>
        <v>0</v>
      </c>
      <c r="BC39" s="414">
        <f>+S39*(VLOOKUP(LEFT($AZ29,6),'2.1 Summary costs O&amp;M'!$J$3:$R$15,$BA$4,FALSE))</f>
        <v>0</v>
      </c>
      <c r="BD39" s="414">
        <f>+T39*(VLOOKUP(LEFT($AZ29,6),'2.1 Summary costs O&amp;M'!$J$3:$R$15,$BA$4,FALSE))</f>
        <v>0</v>
      </c>
      <c r="BE39" s="414">
        <f>+U39*(VLOOKUP(LEFT($AZ29,6),'2.1 Summary costs O&amp;M'!$J$3:$R$15,$BA$4,FALSE))</f>
        <v>0</v>
      </c>
      <c r="BF39" s="414">
        <f>+V39*(VLOOKUP(LEFT($AZ29,6),'2.1 Summary costs O&amp;M'!$J$3:$R$15,$BA$4,FALSE))</f>
        <v>0</v>
      </c>
      <c r="BG39" s="414">
        <f>+W39*(VLOOKUP(LEFT($AZ29,6),'2.1 Summary costs O&amp;M'!$J$3:$R$15,$BA$4,FALSE))</f>
        <v>0</v>
      </c>
      <c r="BH39" s="414">
        <f>+X39*(VLOOKUP(LEFT($AZ29,6),'2.1 Summary costs O&amp;M'!$J$3:$R$15,$BA$4,FALSE))</f>
        <v>0</v>
      </c>
      <c r="BI39" s="414">
        <f>+Y39*(VLOOKUP(LEFT($AZ29,6),'2.1 Summary costs O&amp;M'!$J$3:$R$15,$BA$4,FALSE))</f>
        <v>0</v>
      </c>
      <c r="BJ39" s="414">
        <f>+Z39*(VLOOKUP(LEFT($AZ29,6),'2.1 Summary costs O&amp;M'!$J$3:$R$15,$BA$4,FALSE))</f>
        <v>0</v>
      </c>
      <c r="BK39" s="414">
        <f>+AA39*(VLOOKUP(LEFT($AZ29,6),'2.1 Summary costs O&amp;M'!$J$3:$R$15,$BA$4,FALSE))</f>
        <v>0</v>
      </c>
      <c r="BL39" s="414">
        <f>+AB39*(VLOOKUP(LEFT($AZ29,6),'2.1 Summary costs O&amp;M'!$J$3:$R$15,$BA$4,FALSE))</f>
        <v>0</v>
      </c>
      <c r="BM39" s="414">
        <f>+AC39*(VLOOKUP(LEFT($AZ29,6),'2.1 Summary costs O&amp;M'!$J$3:$R$15,$BA$4,FALSE))</f>
        <v>0</v>
      </c>
      <c r="BN39" s="414">
        <f>+AD39*(VLOOKUP(LEFT($AZ29,6),'2.1 Summary costs O&amp;M'!$J$3:$R$15,$BA$4,FALSE))</f>
        <v>0</v>
      </c>
      <c r="BO39" s="414">
        <f>+AE39*(VLOOKUP(LEFT($AZ29,6),'2.1 Summary costs O&amp;M'!$J$3:$R$15,$BA$4,FALSE))</f>
        <v>0</v>
      </c>
      <c r="BP39" s="414">
        <f>+AF39*(VLOOKUP(LEFT($AZ29,6),'2.1 Summary costs O&amp;M'!$J$3:$R$15,$BA$4,FALSE))</f>
        <v>0</v>
      </c>
      <c r="BQ39" s="414">
        <f>+AG39*(VLOOKUP(LEFT($AZ29,6),'2.1 Summary costs O&amp;M'!$J$3:$R$15,$BA$4,FALSE))</f>
        <v>0</v>
      </c>
      <c r="BR39" s="414">
        <f>+AH39*(VLOOKUP(LEFT($AZ29,6),'2.1 Summary costs O&amp;M'!$J$3:$R$15,$BA$4,FALSE))</f>
        <v>0</v>
      </c>
      <c r="BS39" s="414">
        <f>+AI39*(VLOOKUP(LEFT($AZ29,6),'2.1 Summary costs O&amp;M'!$J$3:$R$15,$BA$4,FALSE))</f>
        <v>0</v>
      </c>
      <c r="BT39" s="414">
        <f>+AJ39*(VLOOKUP(LEFT($AZ29,6),'2.1 Summary costs O&amp;M'!$J$3:$R$15,$BA$4,FALSE))</f>
        <v>0</v>
      </c>
      <c r="BU39" s="398"/>
    </row>
    <row r="40" spans="5:73" ht="30" x14ac:dyDescent="0.25">
      <c r="F40" s="438"/>
      <c r="G40" s="78" t="s">
        <v>223</v>
      </c>
      <c r="H40" s="78"/>
      <c r="I40" s="185">
        <v>0.33333333333333331</v>
      </c>
      <c r="J40" s="176"/>
      <c r="K40" s="148" t="s">
        <v>230</v>
      </c>
      <c r="L40" s="175"/>
      <c r="M40" s="200">
        <v>15</v>
      </c>
      <c r="N40" s="200">
        <f>M40*I40</f>
        <v>5</v>
      </c>
      <c r="Q40" s="383"/>
      <c r="R40" s="383"/>
      <c r="S40" s="383"/>
      <c r="T40" s="383"/>
      <c r="U40" s="383">
        <f>+$N40*(1+$N$4)^(1+U$6)</f>
        <v>5.4104520389721049</v>
      </c>
      <c r="V40" s="383"/>
      <c r="W40" s="383"/>
      <c r="X40" s="383"/>
      <c r="Y40" s="383"/>
      <c r="Z40" s="383">
        <f>+$N40*(1+$N$4)^(1+Z$6)</f>
        <v>5.7781193426142874</v>
      </c>
      <c r="AA40" s="383"/>
      <c r="AB40" s="383"/>
      <c r="AC40" s="383"/>
      <c r="AD40" s="383"/>
      <c r="AE40" s="383">
        <f>+$N40*(1+$N$4)^(1+AE$6)</f>
        <v>6.1707714802765876</v>
      </c>
      <c r="AF40" s="383"/>
      <c r="AG40" s="383"/>
      <c r="AH40" s="383"/>
      <c r="AI40" s="383"/>
      <c r="AJ40" s="383">
        <f>+$N40*(1+$N$4)^(1+AJ$6)</f>
        <v>6.5901062965180053</v>
      </c>
      <c r="AK40" s="385">
        <f t="shared" ref="AK40:AK43" si="19">SUM(Q40:AJ40)</f>
        <v>23.949449158380986</v>
      </c>
      <c r="AP40" s="108"/>
      <c r="AT40" s="69" t="s">
        <v>135</v>
      </c>
      <c r="AU40" s="69" t="s">
        <v>136</v>
      </c>
      <c r="AV40" s="69" t="s">
        <v>101</v>
      </c>
      <c r="AW40" s="70"/>
      <c r="AZ40" s="398" t="str">
        <f>+G40</f>
        <v>Prevention signs</v>
      </c>
      <c r="BA40" s="414">
        <f>+Q40*(VLOOKUP(LEFT($AZ29,6),'2.1 Summary costs O&amp;M'!$J$3:$R$15,$BA$4,FALSE))</f>
        <v>0</v>
      </c>
      <c r="BB40" s="414">
        <f>+R40*(VLOOKUP(LEFT($AZ29,6),'2.1 Summary costs O&amp;M'!$J$3:$R$15,$BA$4,FALSE))</f>
        <v>0</v>
      </c>
      <c r="BC40" s="414">
        <f>+S40*(VLOOKUP(LEFT($AZ29,6),'2.1 Summary costs O&amp;M'!$J$3:$R$15,$BA$4,FALSE))</f>
        <v>0</v>
      </c>
      <c r="BD40" s="414">
        <f>+T40*(VLOOKUP(LEFT($AZ29,6),'2.1 Summary costs O&amp;M'!$J$3:$R$15,$BA$4,FALSE))</f>
        <v>0</v>
      </c>
      <c r="BE40" s="414">
        <f>+U40*(VLOOKUP(LEFT($AZ29,6),'2.1 Summary costs O&amp;M'!$J$3:$R$15,$BA$4,FALSE))</f>
        <v>1487.8743107173289</v>
      </c>
      <c r="BF40" s="414">
        <f>+V40*(VLOOKUP(LEFT($AZ29,6),'2.1 Summary costs O&amp;M'!$J$3:$R$15,$BA$4,FALSE))</f>
        <v>0</v>
      </c>
      <c r="BG40" s="414">
        <f>+W40*(VLOOKUP(LEFT($AZ29,6),'2.1 Summary costs O&amp;M'!$J$3:$R$15,$BA$4,FALSE))</f>
        <v>0</v>
      </c>
      <c r="BH40" s="414">
        <f>+X40*(VLOOKUP(LEFT($AZ29,6),'2.1 Summary costs O&amp;M'!$J$3:$R$15,$BA$4,FALSE))</f>
        <v>0</v>
      </c>
      <c r="BI40" s="414">
        <f>+Y40*(VLOOKUP(LEFT($AZ29,6),'2.1 Summary costs O&amp;M'!$J$3:$R$15,$BA$4,FALSE))</f>
        <v>0</v>
      </c>
      <c r="BJ40" s="414">
        <f>+Z40*(VLOOKUP(LEFT($AZ29,6),'2.1 Summary costs O&amp;M'!$J$3:$R$15,$BA$4,FALSE))</f>
        <v>1588.9828192189291</v>
      </c>
      <c r="BK40" s="414">
        <f>+AA40*(VLOOKUP(LEFT($AZ29,6),'2.1 Summary costs O&amp;M'!$J$3:$R$15,$BA$4,FALSE))</f>
        <v>0</v>
      </c>
      <c r="BL40" s="414">
        <f>+AB40*(VLOOKUP(LEFT($AZ29,6),'2.1 Summary costs O&amp;M'!$J$3:$R$15,$BA$4,FALSE))</f>
        <v>0</v>
      </c>
      <c r="BM40" s="414">
        <f>+AC40*(VLOOKUP(LEFT($AZ29,6),'2.1 Summary costs O&amp;M'!$J$3:$R$15,$BA$4,FALSE))</f>
        <v>0</v>
      </c>
      <c r="BN40" s="414">
        <f>+AD40*(VLOOKUP(LEFT($AZ29,6),'2.1 Summary costs O&amp;M'!$J$3:$R$15,$BA$4,FALSE))</f>
        <v>0</v>
      </c>
      <c r="BO40" s="414">
        <f>+AE40*(VLOOKUP(LEFT($AZ29,6),'2.1 Summary costs O&amp;M'!$J$3:$R$15,$BA$4,FALSE))</f>
        <v>1696.9621570760617</v>
      </c>
      <c r="BP40" s="414">
        <f>+AF40*(VLOOKUP(LEFT($AZ29,6),'2.1 Summary costs O&amp;M'!$J$3:$R$15,$BA$4,FALSE))</f>
        <v>0</v>
      </c>
      <c r="BQ40" s="414">
        <f>+AG40*(VLOOKUP(LEFT($AZ29,6),'2.1 Summary costs O&amp;M'!$J$3:$R$15,$BA$4,FALSE))</f>
        <v>0</v>
      </c>
      <c r="BR40" s="414">
        <f>+AH40*(VLOOKUP(LEFT($AZ29,6),'2.1 Summary costs O&amp;M'!$J$3:$R$15,$BA$4,FALSE))</f>
        <v>0</v>
      </c>
      <c r="BS40" s="414">
        <f>+AI40*(VLOOKUP(LEFT($AZ29,6),'2.1 Summary costs O&amp;M'!$J$3:$R$15,$BA$4,FALSE))</f>
        <v>0</v>
      </c>
      <c r="BT40" s="414">
        <f>+AJ40*(VLOOKUP(LEFT($AZ29,6),'2.1 Summary costs O&amp;M'!$J$3:$R$15,$BA$4,FALSE))</f>
        <v>1812.2792315424515</v>
      </c>
      <c r="BU40" s="414">
        <f t="shared" ref="BU40:BU46" si="20">SUM(BA40:BT40)</f>
        <v>6586.0985185547706</v>
      </c>
    </row>
    <row r="41" spans="5:73"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41.609429850348512</v>
      </c>
      <c r="S41" s="384"/>
      <c r="T41" s="383">
        <f>+$N41*(1+$N$4)^(1+T$6)</f>
        <v>42.718200261226485</v>
      </c>
      <c r="U41" s="384"/>
      <c r="V41" s="383">
        <f>+$N41*(1+$N$4)^(1+V$6)</f>
        <v>43.856516182063629</v>
      </c>
      <c r="W41" s="384"/>
      <c r="X41" s="383">
        <f>+$N41*(1+$N$4)^(1+X$6)</f>
        <v>45.025164914856973</v>
      </c>
      <c r="Y41" s="384"/>
      <c r="Z41" s="383">
        <f>+$N41*(1+$N$4)^(1+Z$6)</f>
        <v>46.224954740914306</v>
      </c>
      <c r="AA41" s="384"/>
      <c r="AB41" s="383">
        <f>+$N41*(1+$N$4)^(1+AB$6)</f>
        <v>47.456715479891855</v>
      </c>
      <c r="AC41" s="384"/>
      <c r="AD41" s="383">
        <f>+$N41*(1+$N$4)^(1+AD$6)</f>
        <v>48.72129906372863</v>
      </c>
      <c r="AE41" s="384"/>
      <c r="AF41" s="383">
        <f>+$N41*(1+$N$4)^(1+AF$6)</f>
        <v>50.019580125874619</v>
      </c>
      <c r="AG41" s="384"/>
      <c r="AH41" s="383">
        <f>+$N41*(1+$N$4)^(1+AH$6)</f>
        <v>51.352456606219981</v>
      </c>
      <c r="AI41" s="384"/>
      <c r="AJ41" s="383">
        <f>+$N41*(1+$N$4)^(1+AJ$6)</f>
        <v>52.720850372144056</v>
      </c>
      <c r="AK41" s="385">
        <f t="shared" si="19"/>
        <v>469.705167597269</v>
      </c>
      <c r="AP41" s="108"/>
      <c r="AT41" s="56" t="s">
        <v>137</v>
      </c>
      <c r="AU41" s="57">
        <v>500</v>
      </c>
      <c r="AV41" s="58" t="s">
        <v>138</v>
      </c>
      <c r="AZ41" s="398" t="str">
        <f t="shared" ref="AZ41:AZ46" si="21">+G41</f>
        <v>Dead poles</v>
      </c>
      <c r="BA41" s="414">
        <f>+Q41*(VLOOKUP(LEFT($AZ29,6),'2.1 Summary costs O&amp;M'!$J$3:$R$15,$BA$4,FALSE))</f>
        <v>0</v>
      </c>
      <c r="BB41" s="414">
        <f>+R41*(VLOOKUP(LEFT($AZ29,6),'2.1 Summary costs O&amp;M'!$J$3:$R$15,$BA$4,FALSE))</f>
        <v>11442.593208845841</v>
      </c>
      <c r="BC41" s="414">
        <f>+S41*(VLOOKUP(LEFT($AZ29,6),'2.1 Summary costs O&amp;M'!$J$3:$R$15,$BA$4,FALSE))</f>
        <v>0</v>
      </c>
      <c r="BD41" s="414">
        <f>+T41*(VLOOKUP(LEFT($AZ29,6),'2.1 Summary costs O&amp;M'!$J$3:$R$15,$BA$4,FALSE))</f>
        <v>11747.505071837284</v>
      </c>
      <c r="BE41" s="414">
        <f>+U41*(VLOOKUP(LEFT($AZ29,6),'2.1 Summary costs O&amp;M'!$J$3:$R$15,$BA$4,FALSE))</f>
        <v>0</v>
      </c>
      <c r="BF41" s="414">
        <f>+V41*(VLOOKUP(LEFT($AZ29,6),'2.1 Summary costs O&amp;M'!$J$3:$R$15,$BA$4,FALSE))</f>
        <v>12060.541950067498</v>
      </c>
      <c r="BG41" s="414">
        <f>+W41*(VLOOKUP(LEFT($AZ29,6),'2.1 Summary costs O&amp;M'!$J$3:$R$15,$BA$4,FALSE))</f>
        <v>0</v>
      </c>
      <c r="BH41" s="414">
        <f>+X41*(VLOOKUP(LEFT($AZ29,6),'2.1 Summary costs O&amp;M'!$J$3:$R$15,$BA$4,FALSE))</f>
        <v>12381.920351585668</v>
      </c>
      <c r="BI41" s="414">
        <f>+Y41*(VLOOKUP(LEFT($AZ29,6),'2.1 Summary costs O&amp;M'!$J$3:$R$15,$BA$4,FALSE))</f>
        <v>0</v>
      </c>
      <c r="BJ41" s="414">
        <f>+Z41*(VLOOKUP(LEFT($AZ29,6),'2.1 Summary costs O&amp;M'!$J$3:$R$15,$BA$4,FALSE))</f>
        <v>12711.862553751434</v>
      </c>
      <c r="BK41" s="414">
        <f>+AA41*(VLOOKUP(LEFT($AZ29,6),'2.1 Summary costs O&amp;M'!$J$3:$R$15,$BA$4,FALSE))</f>
        <v>0</v>
      </c>
      <c r="BL41" s="414">
        <f>+AB41*(VLOOKUP(LEFT($AZ29,6),'2.1 Summary costs O&amp;M'!$J$3:$R$15,$BA$4,FALSE))</f>
        <v>13050.596756970261</v>
      </c>
      <c r="BM41" s="414">
        <f>+AC41*(VLOOKUP(LEFT($AZ29,6),'2.1 Summary costs O&amp;M'!$J$3:$R$15,$BA$4,FALSE))</f>
        <v>0</v>
      </c>
      <c r="BN41" s="414">
        <f>+AD41*(VLOOKUP(LEFT($AZ29,6),'2.1 Summary costs O&amp;M'!$J$3:$R$15,$BA$4,FALSE))</f>
        <v>13398.357242525373</v>
      </c>
      <c r="BO41" s="414">
        <f>+AE41*(VLOOKUP(LEFT($AZ29,6),'2.1 Summary costs O&amp;M'!$J$3:$R$15,$BA$4,FALSE))</f>
        <v>0</v>
      </c>
      <c r="BP41" s="414">
        <f>+AF41*(VLOOKUP(LEFT($AZ29,6),'2.1 Summary costs O&amp;M'!$J$3:$R$15,$BA$4,FALSE))</f>
        <v>13755.384534615519</v>
      </c>
      <c r="BQ41" s="414">
        <f>+AG41*(VLOOKUP(LEFT($AZ29,6),'2.1 Summary costs O&amp;M'!$J$3:$R$15,$BA$4,FALSE))</f>
        <v>0</v>
      </c>
      <c r="BR41" s="414">
        <f>+AH41*(VLOOKUP(LEFT($AZ29,6),'2.1 Summary costs O&amp;M'!$J$3:$R$15,$BA$4,FALSE))</f>
        <v>14121.925566710495</v>
      </c>
      <c r="BS41" s="414">
        <f>+AI41*(VLOOKUP(LEFT($AZ29,6),'2.1 Summary costs O&amp;M'!$J$3:$R$15,$BA$4,FALSE))</f>
        <v>0</v>
      </c>
      <c r="BT41" s="414">
        <f>+AJ41*(VLOOKUP(LEFT($AZ29,6),'2.1 Summary costs O&amp;M'!$J$3:$R$15,$BA$4,FALSE))</f>
        <v>14498.233852339616</v>
      </c>
      <c r="BU41" s="414">
        <f t="shared" si="20"/>
        <v>129168.92108924896</v>
      </c>
    </row>
    <row r="42" spans="5:73"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19.070988681409716</v>
      </c>
      <c r="S42" s="384"/>
      <c r="T42" s="383">
        <f>+$N42*(1+$N$4)^(1+T$6)</f>
        <v>19.579175119728788</v>
      </c>
      <c r="U42" s="384"/>
      <c r="V42" s="383">
        <f>+$N42*(1+$N$4)^(1+V$6)</f>
        <v>20.100903250112474</v>
      </c>
      <c r="W42" s="384"/>
      <c r="X42" s="383">
        <f>+$N42*(1+$N$4)^(1+X$6)</f>
        <v>20.636533919309425</v>
      </c>
      <c r="Y42" s="384"/>
      <c r="Z42" s="383">
        <f>+$N42*(1+$N$4)^(1+Z$6)</f>
        <v>21.186437589585701</v>
      </c>
      <c r="AA42" s="384"/>
      <c r="AB42" s="383">
        <f>+$N42*(1+$N$4)^(1+AB$6)</f>
        <v>21.750994594950409</v>
      </c>
      <c r="AC42" s="384"/>
      <c r="AD42" s="383">
        <f>+$N42*(1+$N$4)^(1+AD$6)</f>
        <v>22.330595404208932</v>
      </c>
      <c r="AE42" s="384"/>
      <c r="AF42" s="383">
        <f>+$N42*(1+$N$4)^(1+AF$6)</f>
        <v>22.925640891025843</v>
      </c>
      <c r="AG42" s="384"/>
      <c r="AH42" s="383">
        <f>+$N42*(1+$N$4)^(1+AH$6)</f>
        <v>23.536542611184135</v>
      </c>
      <c r="AI42" s="384"/>
      <c r="AJ42" s="383">
        <f>+$N42*(1+$N$4)^(1+AJ$6)</f>
        <v>24.163723087232668</v>
      </c>
      <c r="AK42" s="385">
        <f t="shared" si="19"/>
        <v>215.28153514874811</v>
      </c>
      <c r="AP42" s="108"/>
      <c r="AT42" s="56"/>
      <c r="AU42" s="57"/>
      <c r="AV42" s="58"/>
      <c r="AZ42" s="398" t="str">
        <f t="shared" si="21"/>
        <v>Barbed wire  (for 3 wire per meter)</v>
      </c>
      <c r="BA42" s="414">
        <f>+Q42*(VLOOKUP(LEFT($AZ29,6),'2.1 Summary costs O&amp;M'!$J$3:$R$15,$BA$4,FALSE))</f>
        <v>0</v>
      </c>
      <c r="BB42" s="414">
        <f>+R42*(VLOOKUP(LEFT($AZ29,6),'2.1 Summary costs O&amp;M'!$J$3:$R$15,$BA$4,FALSE))</f>
        <v>5244.521887387672</v>
      </c>
      <c r="BC42" s="414">
        <f>+S42*(VLOOKUP(LEFT($AZ29,6),'2.1 Summary costs O&amp;M'!$J$3:$R$15,$BA$4,FALSE))</f>
        <v>0</v>
      </c>
      <c r="BD42" s="414">
        <f>+T42*(VLOOKUP(LEFT($AZ29,6),'2.1 Summary costs O&amp;M'!$J$3:$R$15,$BA$4,FALSE))</f>
        <v>5384.2731579254169</v>
      </c>
      <c r="BE42" s="414">
        <f>+U42*(VLOOKUP(LEFT($AZ29,6),'2.1 Summary costs O&amp;M'!$J$3:$R$15,$BA$4,FALSE))</f>
        <v>0</v>
      </c>
      <c r="BF42" s="414">
        <f>+V42*(VLOOKUP(LEFT($AZ29,6),'2.1 Summary costs O&amp;M'!$J$3:$R$15,$BA$4,FALSE))</f>
        <v>5527.7483937809302</v>
      </c>
      <c r="BG42" s="414">
        <f>+W42*(VLOOKUP(LEFT($AZ29,6),'2.1 Summary costs O&amp;M'!$J$3:$R$15,$BA$4,FALSE))</f>
        <v>0</v>
      </c>
      <c r="BH42" s="414">
        <f>+X42*(VLOOKUP(LEFT($AZ29,6),'2.1 Summary costs O&amp;M'!$J$3:$R$15,$BA$4,FALSE))</f>
        <v>5675.0468278100916</v>
      </c>
      <c r="BI42" s="414">
        <f>+Y42*(VLOOKUP(LEFT($AZ29,6),'2.1 Summary costs O&amp;M'!$J$3:$R$15,$BA$4,FALSE))</f>
        <v>0</v>
      </c>
      <c r="BJ42" s="414">
        <f>+Z42*(VLOOKUP(LEFT($AZ29,6),'2.1 Summary costs O&amp;M'!$J$3:$R$15,$BA$4,FALSE))</f>
        <v>5826.2703371360676</v>
      </c>
      <c r="BK42" s="414">
        <f>+AA42*(VLOOKUP(LEFT($AZ29,6),'2.1 Summary costs O&amp;M'!$J$3:$R$15,$BA$4,FALSE))</f>
        <v>0</v>
      </c>
      <c r="BL42" s="414">
        <f>+AB42*(VLOOKUP(LEFT($AZ29,6),'2.1 Summary costs O&amp;M'!$J$3:$R$15,$BA$4,FALSE))</f>
        <v>5981.5235136113624</v>
      </c>
      <c r="BM42" s="414">
        <f>+AC42*(VLOOKUP(LEFT($AZ29,6),'2.1 Summary costs O&amp;M'!$J$3:$R$15,$BA$4,FALSE))</f>
        <v>0</v>
      </c>
      <c r="BN42" s="414">
        <f>+AD42*(VLOOKUP(LEFT($AZ29,6),'2.1 Summary costs O&amp;M'!$J$3:$R$15,$BA$4,FALSE))</f>
        <v>6140.9137361574567</v>
      </c>
      <c r="BO42" s="414">
        <f>+AE42*(VLOOKUP(LEFT($AZ29,6),'2.1 Summary costs O&amp;M'!$J$3:$R$15,$BA$4,FALSE))</f>
        <v>0</v>
      </c>
      <c r="BP42" s="414">
        <f>+AF42*(VLOOKUP(LEFT($AZ29,6),'2.1 Summary costs O&amp;M'!$J$3:$R$15,$BA$4,FALSE))</f>
        <v>6304.5512450321066</v>
      </c>
      <c r="BQ42" s="414">
        <f>+AG42*(VLOOKUP(LEFT($AZ29,6),'2.1 Summary costs O&amp;M'!$J$3:$R$15,$BA$4,FALSE))</f>
        <v>0</v>
      </c>
      <c r="BR42" s="414">
        <f>+AH42*(VLOOKUP(LEFT($AZ29,6),'2.1 Summary costs O&amp;M'!$J$3:$R$15,$BA$4,FALSE))</f>
        <v>6472.5492180756373</v>
      </c>
      <c r="BS42" s="414">
        <f>+AI42*(VLOOKUP(LEFT($AZ29,6),'2.1 Summary costs O&amp;M'!$J$3:$R$15,$BA$4,FALSE))</f>
        <v>0</v>
      </c>
      <c r="BT42" s="414">
        <f>+AJ42*(VLOOKUP(LEFT($AZ29,6),'2.1 Summary costs O&amp;M'!$J$3:$R$15,$BA$4,FALSE))</f>
        <v>6645.0238489889834</v>
      </c>
      <c r="BU42" s="414">
        <f t="shared" si="20"/>
        <v>59202.422165905715</v>
      </c>
    </row>
    <row r="43" spans="5:73" ht="17.25" x14ac:dyDescent="0.25">
      <c r="F43" s="438"/>
      <c r="G43" s="109" t="str">
        <f>+G144</f>
        <v>Fence staples</v>
      </c>
      <c r="H43" s="109"/>
      <c r="I43" s="185">
        <f>1.33333333333333*0.1</f>
        <v>0.133333333333333</v>
      </c>
      <c r="J43" s="109"/>
      <c r="K43" s="109" t="str">
        <f>+K144</f>
        <v>kg</v>
      </c>
      <c r="L43" s="109"/>
      <c r="M43" s="200">
        <v>2.5</v>
      </c>
      <c r="N43" s="200">
        <f>+M43*I43</f>
        <v>0.33333333333333248</v>
      </c>
      <c r="Q43" s="383">
        <f>+$N43*(1+$N$4)^(1+Q$6)</f>
        <v>0.34221569817919995</v>
      </c>
      <c r="R43" s="383">
        <f>+$N43*(1+$N$4)^(1+R$6)</f>
        <v>0.3467452487529033</v>
      </c>
      <c r="S43" s="384"/>
      <c r="T43" s="383">
        <f>+$N43*(1+$N$4)^(1+T$6)</f>
        <v>0.35598500217688644</v>
      </c>
      <c r="U43" s="384"/>
      <c r="V43" s="383">
        <f>+$N43*(1+$N$4)^(1+V$6)</f>
        <v>0.36547096818386254</v>
      </c>
      <c r="W43" s="384"/>
      <c r="X43" s="383">
        <f>+$N43*(1+$N$4)^(1+X$6)</f>
        <v>0.37520970762380706</v>
      </c>
      <c r="Y43" s="384"/>
      <c r="Z43" s="383">
        <f>+$N43*(1+$N$4)^(1+Z$6)</f>
        <v>0.38520795617428483</v>
      </c>
      <c r="AA43" s="384"/>
      <c r="AB43" s="383">
        <f>+$N43*(1+$N$4)^(1+AB$6)</f>
        <v>0.39547262899909769</v>
      </c>
      <c r="AC43" s="384"/>
      <c r="AD43" s="383">
        <f>+$N43*(1+$N$4)^(1+AD$6)</f>
        <v>0.40601082553107082</v>
      </c>
      <c r="AE43" s="384"/>
      <c r="AF43" s="383">
        <f>+$N43*(1+$N$4)^(1+AF$6)</f>
        <v>0.41682983438228732</v>
      </c>
      <c r="AG43" s="384"/>
      <c r="AH43" s="383">
        <f>+$N43*(1+$N$4)^(1+AH$6)</f>
        <v>0.42793713838516534</v>
      </c>
      <c r="AI43" s="384"/>
      <c r="AJ43" s="383">
        <f>+$N43*(1+$N$4)^(1+AJ$6)</f>
        <v>0.43934041976786592</v>
      </c>
      <c r="AK43" s="385">
        <f t="shared" si="19"/>
        <v>4.2564254281564313</v>
      </c>
      <c r="AP43" s="108"/>
      <c r="AT43" s="55" t="s">
        <v>139</v>
      </c>
      <c r="AU43" s="55">
        <v>150</v>
      </c>
      <c r="AV43" s="55" t="s">
        <v>138</v>
      </c>
      <c r="AW43" s="50"/>
      <c r="AZ43" s="398" t="str">
        <f t="shared" si="21"/>
        <v>Fence staples</v>
      </c>
      <c r="BA43" s="414">
        <f>+Q43*(VLOOKUP(LEFT($AZ29,6),'2.1 Summary costs O&amp;M'!$J$3:$R$15,$BA$4,FALSE))</f>
        <v>94.109316999279983</v>
      </c>
      <c r="BB43" s="414">
        <f>+R43*(VLOOKUP(LEFT($AZ29,6),'2.1 Summary costs O&amp;M'!$J$3:$R$15,$BA$4,FALSE))</f>
        <v>95.35494340704841</v>
      </c>
      <c r="BC43" s="414">
        <f>+S43*(VLOOKUP(LEFT($AZ29,6),'2.1 Summary costs O&amp;M'!$J$3:$R$15,$BA$4,FALSE))</f>
        <v>0</v>
      </c>
      <c r="BD43" s="414">
        <f>+T43*(VLOOKUP(LEFT($AZ29,6),'2.1 Summary costs O&amp;M'!$J$3:$R$15,$BA$4,FALSE))</f>
        <v>97.895875598643769</v>
      </c>
      <c r="BE43" s="414">
        <f>+U43*(VLOOKUP(LEFT($AZ29,6),'2.1 Summary costs O&amp;M'!$J$3:$R$15,$BA$4,FALSE))</f>
        <v>0</v>
      </c>
      <c r="BF43" s="414">
        <f>+V43*(VLOOKUP(LEFT($AZ29,6),'2.1 Summary costs O&amp;M'!$J$3:$R$15,$BA$4,FALSE))</f>
        <v>100.5045162505622</v>
      </c>
      <c r="BG43" s="414">
        <f>+W43*(VLOOKUP(LEFT($AZ29,6),'2.1 Summary costs O&amp;M'!$J$3:$R$15,$BA$4,FALSE))</f>
        <v>0</v>
      </c>
      <c r="BH43" s="414">
        <f>+X43*(VLOOKUP(LEFT($AZ29,6),'2.1 Summary costs O&amp;M'!$J$3:$R$15,$BA$4,FALSE))</f>
        <v>103.18266959654694</v>
      </c>
      <c r="BI43" s="414">
        <f>+Y43*(VLOOKUP(LEFT($AZ29,6),'2.1 Summary costs O&amp;M'!$J$3:$R$15,$BA$4,FALSE))</f>
        <v>0</v>
      </c>
      <c r="BJ43" s="414">
        <f>+Z43*(VLOOKUP(LEFT($AZ29,6),'2.1 Summary costs O&amp;M'!$J$3:$R$15,$BA$4,FALSE))</f>
        <v>105.93218794792833</v>
      </c>
      <c r="BK43" s="414">
        <f>+AA43*(VLOOKUP(LEFT($AZ29,6),'2.1 Summary costs O&amp;M'!$J$3:$R$15,$BA$4,FALSE))</f>
        <v>0</v>
      </c>
      <c r="BL43" s="414">
        <f>+AB43*(VLOOKUP(LEFT($AZ29,6),'2.1 Summary costs O&amp;M'!$J$3:$R$15,$BA$4,FALSE))</f>
        <v>108.75497297475187</v>
      </c>
      <c r="BM43" s="414">
        <f>+AC43*(VLOOKUP(LEFT($AZ29,6),'2.1 Summary costs O&amp;M'!$J$3:$R$15,$BA$4,FALSE))</f>
        <v>0</v>
      </c>
      <c r="BN43" s="414">
        <f>+AD43*(VLOOKUP(LEFT($AZ29,6),'2.1 Summary costs O&amp;M'!$J$3:$R$15,$BA$4,FALSE))</f>
        <v>111.65297702104448</v>
      </c>
      <c r="BO43" s="414">
        <f>+AE43*(VLOOKUP(LEFT($AZ29,6),'2.1 Summary costs O&amp;M'!$J$3:$R$15,$BA$4,FALSE))</f>
        <v>0</v>
      </c>
      <c r="BP43" s="414">
        <f>+AF43*(VLOOKUP(LEFT($AZ29,6),'2.1 Summary costs O&amp;M'!$J$3:$R$15,$BA$4,FALSE))</f>
        <v>114.62820445512901</v>
      </c>
      <c r="BQ43" s="414">
        <f>+AG43*(VLOOKUP(LEFT($AZ29,6),'2.1 Summary costs O&amp;M'!$J$3:$R$15,$BA$4,FALSE))</f>
        <v>0</v>
      </c>
      <c r="BR43" s="414">
        <f>+AH43*(VLOOKUP(LEFT($AZ29,6),'2.1 Summary costs O&amp;M'!$J$3:$R$15,$BA$4,FALSE))</f>
        <v>117.68271305592047</v>
      </c>
      <c r="BS43" s="414">
        <f>+AI43*(VLOOKUP(LEFT($AZ29,6),'2.1 Summary costs O&amp;M'!$J$3:$R$15,$BA$4,FALSE))</f>
        <v>0</v>
      </c>
      <c r="BT43" s="414">
        <f>+AJ43*(VLOOKUP(LEFT($AZ29,6),'2.1 Summary costs O&amp;M'!$J$3:$R$15,$BA$4,FALSE))</f>
        <v>120.81861543616313</v>
      </c>
      <c r="BU43" s="414">
        <f t="shared" si="20"/>
        <v>1170.5169927430186</v>
      </c>
    </row>
    <row r="44" spans="5:73" x14ac:dyDescent="0.25">
      <c r="F44" s="438"/>
      <c r="G44" s="109" t="s">
        <v>250</v>
      </c>
      <c r="H44" s="109"/>
      <c r="I44" s="185">
        <v>5</v>
      </c>
      <c r="J44" s="109"/>
      <c r="K44" s="146"/>
      <c r="L44" s="109"/>
      <c r="M44" s="200">
        <v>0.5</v>
      </c>
      <c r="N44" s="200">
        <f>+M44*I44</f>
        <v>2.5</v>
      </c>
      <c r="Q44" s="383">
        <f t="shared" ref="Q44:U45" si="22">+$N44*(1+$N$4)^(1+Q$6)</f>
        <v>2.5666177363440061</v>
      </c>
      <c r="R44" s="383">
        <f t="shared" si="22"/>
        <v>2.6005893656467816</v>
      </c>
      <c r="S44" s="383">
        <f t="shared" si="22"/>
        <v>2.6350106418062524</v>
      </c>
      <c r="T44" s="383">
        <f t="shared" si="22"/>
        <v>2.6698875163266549</v>
      </c>
      <c r="U44" s="383">
        <f t="shared" si="22"/>
        <v>2.7052260194860525</v>
      </c>
      <c r="V44" s="384"/>
      <c r="W44" s="384"/>
      <c r="X44" s="384"/>
      <c r="Y44" s="384"/>
      <c r="Z44" s="384"/>
      <c r="AA44" s="384"/>
      <c r="AB44" s="384"/>
      <c r="AC44" s="384"/>
      <c r="AD44" s="384"/>
      <c r="AE44" s="384"/>
      <c r="AF44" s="384"/>
      <c r="AG44" s="384"/>
      <c r="AH44" s="384"/>
      <c r="AI44" s="384"/>
      <c r="AJ44" s="384"/>
      <c r="AK44" s="384"/>
      <c r="AP44" s="108"/>
      <c r="AT44" s="55"/>
      <c r="AU44" s="55"/>
      <c r="AV44" s="55"/>
      <c r="AW44" s="50"/>
      <c r="AZ44" s="398" t="str">
        <f t="shared" si="21"/>
        <v>Seedlings (plastic bag 0.5 liters)</v>
      </c>
      <c r="BA44" s="414">
        <f>+Q44*(VLOOKUP(LEFT($AZ29,6),'2.1 Summary costs O&amp;M'!$J$3:$R$15,$BA$4,FALSE))</f>
        <v>705.81987749460166</v>
      </c>
      <c r="BB44" s="414">
        <f>+R44*(VLOOKUP(LEFT($AZ29,6),'2.1 Summary costs O&amp;M'!$J$3:$R$15,$BA$4,FALSE))</f>
        <v>715.16207555286496</v>
      </c>
      <c r="BC44" s="414">
        <f>+S44*(VLOOKUP(LEFT($AZ29,6),'2.1 Summary costs O&amp;M'!$J$3:$R$15,$BA$4,FALSE))</f>
        <v>724.6279264967194</v>
      </c>
      <c r="BD44" s="414">
        <f>+T44*(VLOOKUP(LEFT($AZ29,6),'2.1 Summary costs O&amp;M'!$J$3:$R$15,$BA$4,FALSE))</f>
        <v>734.21906698983014</v>
      </c>
      <c r="BE44" s="414">
        <f>+U44*(VLOOKUP(LEFT($AZ29,6),'2.1 Summary costs O&amp;M'!$J$3:$R$15,$BA$4,FALSE))</f>
        <v>743.93715535866443</v>
      </c>
      <c r="BF44" s="414">
        <f>+V44*(VLOOKUP(LEFT($AZ29,6),'2.1 Summary costs O&amp;M'!$J$3:$R$15,$BA$4,FALSE))</f>
        <v>0</v>
      </c>
      <c r="BG44" s="414">
        <f>+W44*(VLOOKUP(LEFT($AZ29,6),'2.1 Summary costs O&amp;M'!$J$3:$R$15,$BA$4,FALSE))</f>
        <v>0</v>
      </c>
      <c r="BH44" s="414">
        <f>+X44*(VLOOKUP(LEFT($AZ29,6),'2.1 Summary costs O&amp;M'!$J$3:$R$15,$BA$4,FALSE))</f>
        <v>0</v>
      </c>
      <c r="BI44" s="414">
        <f>+Y44*(VLOOKUP(LEFT($AZ29,6),'2.1 Summary costs O&amp;M'!$J$3:$R$15,$BA$4,FALSE))</f>
        <v>0</v>
      </c>
      <c r="BJ44" s="414">
        <f>+Z44*(VLOOKUP(LEFT($AZ29,6),'2.1 Summary costs O&amp;M'!$J$3:$R$15,$BA$4,FALSE))</f>
        <v>0</v>
      </c>
      <c r="BK44" s="414">
        <f>+AA44*(VLOOKUP(LEFT($AZ29,6),'2.1 Summary costs O&amp;M'!$J$3:$R$15,$BA$4,FALSE))</f>
        <v>0</v>
      </c>
      <c r="BL44" s="414">
        <f>+AB44*(VLOOKUP(LEFT($AZ29,6),'2.1 Summary costs O&amp;M'!$J$3:$R$15,$BA$4,FALSE))</f>
        <v>0</v>
      </c>
      <c r="BM44" s="414">
        <f>+AC44*(VLOOKUP(LEFT($AZ29,6),'2.1 Summary costs O&amp;M'!$J$3:$R$15,$BA$4,FALSE))</f>
        <v>0</v>
      </c>
      <c r="BN44" s="414">
        <f>+AD44*(VLOOKUP(LEFT($AZ29,6),'2.1 Summary costs O&amp;M'!$J$3:$R$15,$BA$4,FALSE))</f>
        <v>0</v>
      </c>
      <c r="BO44" s="414">
        <f>+AE44*(VLOOKUP(LEFT($AZ29,6),'2.1 Summary costs O&amp;M'!$J$3:$R$15,$BA$4,FALSE))</f>
        <v>0</v>
      </c>
      <c r="BP44" s="414">
        <f>+AF44*(VLOOKUP(LEFT($AZ29,6),'2.1 Summary costs O&amp;M'!$J$3:$R$15,$BA$4,FALSE))</f>
        <v>0</v>
      </c>
      <c r="BQ44" s="414">
        <f>+AG44*(VLOOKUP(LEFT($AZ29,6),'2.1 Summary costs O&amp;M'!$J$3:$R$15,$BA$4,FALSE))</f>
        <v>0</v>
      </c>
      <c r="BR44" s="414">
        <f>+AH44*(VLOOKUP(LEFT($AZ29,6),'2.1 Summary costs O&amp;M'!$J$3:$R$15,$BA$4,FALSE))</f>
        <v>0</v>
      </c>
      <c r="BS44" s="414">
        <f>+AI44*(VLOOKUP(LEFT($AZ29,6),'2.1 Summary costs O&amp;M'!$J$3:$R$15,$BA$4,FALSE))</f>
        <v>0</v>
      </c>
      <c r="BT44" s="414">
        <f>+AJ44*(VLOOKUP(LEFT($AZ29,6),'2.1 Summary costs O&amp;M'!$J$3:$R$15,$BA$4,FALSE))</f>
        <v>0</v>
      </c>
      <c r="BU44" s="414">
        <f t="shared" si="20"/>
        <v>3623.7661018926801</v>
      </c>
    </row>
    <row r="45" spans="5:73" ht="17.25" x14ac:dyDescent="0.25">
      <c r="F45" s="438"/>
      <c r="G45" s="109" t="s">
        <v>256</v>
      </c>
      <c r="H45" s="109"/>
      <c r="I45" s="185">
        <v>5</v>
      </c>
      <c r="J45" s="176"/>
      <c r="K45" s="148" t="s">
        <v>125</v>
      </c>
      <c r="L45" s="175"/>
      <c r="M45" s="110">
        <v>1</v>
      </c>
      <c r="N45" s="200">
        <f>+M45*I45</f>
        <v>5</v>
      </c>
      <c r="Q45" s="383">
        <f t="shared" si="22"/>
        <v>5.1332354726880123</v>
      </c>
      <c r="R45" s="383">
        <f t="shared" si="22"/>
        <v>5.2011787312935631</v>
      </c>
      <c r="S45" s="383">
        <f t="shared" si="22"/>
        <v>5.2700212836125049</v>
      </c>
      <c r="T45" s="383">
        <f t="shared" si="22"/>
        <v>5.3397750326533098</v>
      </c>
      <c r="U45" s="383">
        <f t="shared" si="22"/>
        <v>5.4104520389721049</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c r="AZ45" s="398" t="str">
        <f t="shared" si="21"/>
        <v>Organic fertilizer</v>
      </c>
      <c r="BA45" s="414">
        <f>+Q45*(VLOOKUP(LEFT($AZ29,6),'2.1 Summary costs O&amp;M'!$J$3:$R$15,$BA$4,FALSE))</f>
        <v>1411.6397549892033</v>
      </c>
      <c r="BB45" s="414">
        <f>+R45*(VLOOKUP(LEFT($AZ29,6),'2.1 Summary costs O&amp;M'!$J$3:$R$15,$BA$4,FALSE))</f>
        <v>1430.3241511057299</v>
      </c>
      <c r="BC45" s="414">
        <f>+S45*(VLOOKUP(LEFT($AZ29,6),'2.1 Summary costs O&amp;M'!$J$3:$R$15,$BA$4,FALSE))</f>
        <v>1449.2558529934388</v>
      </c>
      <c r="BD45" s="414">
        <f>+T45*(VLOOKUP(LEFT($AZ29,6),'2.1 Summary costs O&amp;M'!$J$3:$R$15,$BA$4,FALSE))</f>
        <v>1468.4381339796603</v>
      </c>
      <c r="BE45" s="414">
        <f>+U45*(VLOOKUP(LEFT($AZ29,6),'2.1 Summary costs O&amp;M'!$J$3:$R$15,$BA$4,FALSE))</f>
        <v>1487.8743107173289</v>
      </c>
      <c r="BF45" s="414">
        <f>+V45*(VLOOKUP(LEFT($AZ29,6),'2.1 Summary costs O&amp;M'!$J$3:$R$15,$BA$4,FALSE))</f>
        <v>0</v>
      </c>
      <c r="BG45" s="414">
        <f>+W45*(VLOOKUP(LEFT($AZ29,6),'2.1 Summary costs O&amp;M'!$J$3:$R$15,$BA$4,FALSE))</f>
        <v>0</v>
      </c>
      <c r="BH45" s="414">
        <f>+X45*(VLOOKUP(LEFT($AZ29,6),'2.1 Summary costs O&amp;M'!$J$3:$R$15,$BA$4,FALSE))</f>
        <v>0</v>
      </c>
      <c r="BI45" s="414">
        <f>+Y45*(VLOOKUP(LEFT($AZ29,6),'2.1 Summary costs O&amp;M'!$J$3:$R$15,$BA$4,FALSE))</f>
        <v>0</v>
      </c>
      <c r="BJ45" s="414">
        <f>+Z45*(VLOOKUP(LEFT($AZ29,6),'2.1 Summary costs O&amp;M'!$J$3:$R$15,$BA$4,FALSE))</f>
        <v>0</v>
      </c>
      <c r="BK45" s="414">
        <f>+AA45*(VLOOKUP(LEFT($AZ29,6),'2.1 Summary costs O&amp;M'!$J$3:$R$15,$BA$4,FALSE))</f>
        <v>0</v>
      </c>
      <c r="BL45" s="414">
        <f>+AB45*(VLOOKUP(LEFT($AZ29,6),'2.1 Summary costs O&amp;M'!$J$3:$R$15,$BA$4,FALSE))</f>
        <v>0</v>
      </c>
      <c r="BM45" s="414">
        <f>+AC45*(VLOOKUP(LEFT($AZ29,6),'2.1 Summary costs O&amp;M'!$J$3:$R$15,$BA$4,FALSE))</f>
        <v>0</v>
      </c>
      <c r="BN45" s="414">
        <f>+AD45*(VLOOKUP(LEFT($AZ29,6),'2.1 Summary costs O&amp;M'!$J$3:$R$15,$BA$4,FALSE))</f>
        <v>0</v>
      </c>
      <c r="BO45" s="414">
        <f>+AE45*(VLOOKUP(LEFT($AZ29,6),'2.1 Summary costs O&amp;M'!$J$3:$R$15,$BA$4,FALSE))</f>
        <v>0</v>
      </c>
      <c r="BP45" s="414">
        <f>+AF45*(VLOOKUP(LEFT($AZ29,6),'2.1 Summary costs O&amp;M'!$J$3:$R$15,$BA$4,FALSE))</f>
        <v>0</v>
      </c>
      <c r="BQ45" s="414">
        <f>+AG45*(VLOOKUP(LEFT($AZ29,6),'2.1 Summary costs O&amp;M'!$J$3:$R$15,$BA$4,FALSE))</f>
        <v>0</v>
      </c>
      <c r="BR45" s="414">
        <f>+AH45*(VLOOKUP(LEFT($AZ29,6),'2.1 Summary costs O&amp;M'!$J$3:$R$15,$BA$4,FALSE))</f>
        <v>0</v>
      </c>
      <c r="BS45" s="414">
        <f>+AI45*(VLOOKUP(LEFT($AZ29,6),'2.1 Summary costs O&amp;M'!$J$3:$R$15,$BA$4,FALSE))</f>
        <v>0</v>
      </c>
      <c r="BT45" s="414">
        <f>+AJ45*(VLOOKUP(LEFT($AZ29,6),'2.1 Summary costs O&amp;M'!$J$3:$R$15,$BA$4,FALSE))</f>
        <v>0</v>
      </c>
      <c r="BU45" s="412">
        <f t="shared" si="20"/>
        <v>7247.5322037853603</v>
      </c>
    </row>
    <row r="46" spans="5:73" ht="15.75" thickBot="1" x14ac:dyDescent="0.3">
      <c r="F46" s="438"/>
      <c r="G46" s="167" t="s">
        <v>153</v>
      </c>
      <c r="H46" s="322"/>
      <c r="I46" s="168"/>
      <c r="J46" s="168"/>
      <c r="K46" s="168"/>
      <c r="L46" s="168"/>
      <c r="M46" s="168"/>
      <c r="N46" s="202">
        <f>SUM(N40:N45)</f>
        <v>71.166666666666657</v>
      </c>
      <c r="Q46" s="385">
        <f t="shared" ref="Q46" si="23">SUM(Q40:Q45)</f>
        <v>8.0420689072112186</v>
      </c>
      <c r="R46" s="385">
        <f t="shared" ref="R46:AJ46" si="24">SUM(R40:R45)</f>
        <v>68.828931877451481</v>
      </c>
      <c r="S46" s="385">
        <f t="shared" si="24"/>
        <v>7.9050319254187578</v>
      </c>
      <c r="T46" s="385">
        <f t="shared" si="24"/>
        <v>70.663022932112128</v>
      </c>
      <c r="U46" s="385">
        <f t="shared" si="24"/>
        <v>13.526130097430263</v>
      </c>
      <c r="V46" s="385">
        <f t="shared" si="24"/>
        <v>64.322890400359967</v>
      </c>
      <c r="W46" s="385">
        <f t="shared" si="24"/>
        <v>0</v>
      </c>
      <c r="X46" s="385">
        <f t="shared" si="24"/>
        <v>66.036908541790211</v>
      </c>
      <c r="Y46" s="385">
        <f t="shared" si="24"/>
        <v>0</v>
      </c>
      <c r="Z46" s="385">
        <f t="shared" si="24"/>
        <v>73.57471962928858</v>
      </c>
      <c r="AA46" s="385">
        <f t="shared" si="24"/>
        <v>0</v>
      </c>
      <c r="AB46" s="385">
        <f t="shared" si="24"/>
        <v>69.60318270384137</v>
      </c>
      <c r="AC46" s="385">
        <f t="shared" si="24"/>
        <v>0</v>
      </c>
      <c r="AD46" s="385">
        <f t="shared" si="24"/>
        <v>71.457905293468627</v>
      </c>
      <c r="AE46" s="385">
        <f t="shared" si="24"/>
        <v>6.1707714802765876</v>
      </c>
      <c r="AF46" s="385">
        <f t="shared" si="24"/>
        <v>73.362050851282746</v>
      </c>
      <c r="AG46" s="385">
        <f t="shared" si="24"/>
        <v>0</v>
      </c>
      <c r="AH46" s="385">
        <f t="shared" si="24"/>
        <v>75.316936355789281</v>
      </c>
      <c r="AI46" s="385">
        <f t="shared" si="24"/>
        <v>0</v>
      </c>
      <c r="AJ46" s="385">
        <f t="shared" si="24"/>
        <v>83.914020175662586</v>
      </c>
      <c r="AK46" s="385">
        <f t="shared" ref="AK46" si="25">SUM(Q46:AJ46)</f>
        <v>752.72457117138379</v>
      </c>
      <c r="AP46" s="108"/>
      <c r="AT46" s="55" t="s">
        <v>141</v>
      </c>
      <c r="AU46" s="55">
        <v>500</v>
      </c>
      <c r="AV46" s="55" t="s">
        <v>142</v>
      </c>
      <c r="AW46" s="50"/>
      <c r="AZ46" s="398" t="str">
        <f t="shared" si="21"/>
        <v>Subtotal USD</v>
      </c>
      <c r="BA46" s="414">
        <f>+Q46*(VLOOKUP(LEFT($AZ29,6),'2.1 Summary costs O&amp;M'!$J$3:$R$15,$BA$4,FALSE))</f>
        <v>2211.5689494830849</v>
      </c>
      <c r="BB46" s="414">
        <f>+R46*(VLOOKUP(LEFT($AZ29,6),'2.1 Summary costs O&amp;M'!$J$3:$R$15,$BA$4,FALSE))</f>
        <v>18927.956266299156</v>
      </c>
      <c r="BC46" s="414">
        <f>+S46*(VLOOKUP(LEFT($AZ29,6),'2.1 Summary costs O&amp;M'!$J$3:$R$15,$BA$4,FALSE))</f>
        <v>2173.8837794901583</v>
      </c>
      <c r="BD46" s="414">
        <f>+T46*(VLOOKUP(LEFT($AZ29,6),'2.1 Summary costs O&amp;M'!$J$3:$R$15,$BA$4,FALSE))</f>
        <v>19432.331306330834</v>
      </c>
      <c r="BE46" s="414">
        <f>+U46*(VLOOKUP(LEFT($AZ29,6),'2.1 Summary costs O&amp;M'!$J$3:$R$15,$BA$4,FALSE))</f>
        <v>3719.6857767933225</v>
      </c>
      <c r="BF46" s="414">
        <f>+V46*(VLOOKUP(LEFT($AZ29,6),'2.1 Summary costs O&amp;M'!$J$3:$R$15,$BA$4,FALSE))</f>
        <v>17688.794860098991</v>
      </c>
      <c r="BG46" s="414">
        <f>+W46*(VLOOKUP(LEFT($AZ29,6),'2.1 Summary costs O&amp;M'!$J$3:$R$15,$BA$4,FALSE))</f>
        <v>0</v>
      </c>
      <c r="BH46" s="414">
        <f>+X46*(VLOOKUP(LEFT($AZ29,6),'2.1 Summary costs O&amp;M'!$J$3:$R$15,$BA$4,FALSE))</f>
        <v>18160.149848992307</v>
      </c>
      <c r="BI46" s="414">
        <f>+Y46*(VLOOKUP(LEFT($AZ29,6),'2.1 Summary costs O&amp;M'!$J$3:$R$15,$BA$4,FALSE))</f>
        <v>0</v>
      </c>
      <c r="BJ46" s="414">
        <f>+Z46*(VLOOKUP(LEFT($AZ29,6),'2.1 Summary costs O&amp;M'!$J$3:$R$15,$BA$4,FALSE))</f>
        <v>20233.047898054359</v>
      </c>
      <c r="BK46" s="414">
        <f>+AA46*(VLOOKUP(LEFT($AZ29,6),'2.1 Summary costs O&amp;M'!$J$3:$R$15,$BA$4,FALSE))</f>
        <v>0</v>
      </c>
      <c r="BL46" s="414">
        <f>+AB46*(VLOOKUP(LEFT($AZ29,6),'2.1 Summary costs O&amp;M'!$J$3:$R$15,$BA$4,FALSE))</f>
        <v>19140.875243556377</v>
      </c>
      <c r="BM46" s="414">
        <f>+AC46*(VLOOKUP(LEFT($AZ29,6),'2.1 Summary costs O&amp;M'!$J$3:$R$15,$BA$4,FALSE))</f>
        <v>0</v>
      </c>
      <c r="BN46" s="414">
        <f>+AD46*(VLOOKUP(LEFT($AZ29,6),'2.1 Summary costs O&amp;M'!$J$3:$R$15,$BA$4,FALSE))</f>
        <v>19650.923955703871</v>
      </c>
      <c r="BO46" s="414">
        <f>+AE46*(VLOOKUP(LEFT($AZ29,6),'2.1 Summary costs O&amp;M'!$J$3:$R$15,$BA$4,FALSE))</f>
        <v>1696.9621570760617</v>
      </c>
      <c r="BP46" s="414">
        <f>+AF46*(VLOOKUP(LEFT($AZ29,6),'2.1 Summary costs O&amp;M'!$J$3:$R$15,$BA$4,FALSE))</f>
        <v>20174.563984102755</v>
      </c>
      <c r="BQ46" s="414">
        <f>+AG46*(VLOOKUP(LEFT($AZ29,6),'2.1 Summary costs O&amp;M'!$J$3:$R$15,$BA$4,FALSE))</f>
        <v>0</v>
      </c>
      <c r="BR46" s="414">
        <f>+AH46*(VLOOKUP(LEFT($AZ29,6),'2.1 Summary costs O&amp;M'!$J$3:$R$15,$BA$4,FALSE))</f>
        <v>20712.157497842054</v>
      </c>
      <c r="BS46" s="414">
        <f>+AI46*(VLOOKUP(LEFT($AZ29,6),'2.1 Summary costs O&amp;M'!$J$3:$R$15,$BA$4,FALSE))</f>
        <v>0</v>
      </c>
      <c r="BT46" s="414">
        <f>+AJ46*(VLOOKUP(LEFT($AZ29,6),'2.1 Summary costs O&amp;M'!$J$3:$R$15,$BA$4,FALSE))</f>
        <v>23076.355548307212</v>
      </c>
      <c r="BU46" s="412">
        <f t="shared" si="20"/>
        <v>206999.25707213054</v>
      </c>
    </row>
    <row r="47" spans="5:73"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73"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73"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73"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73"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73"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73"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73" ht="30.75" thickBot="1" x14ac:dyDescent="0.3">
      <c r="A54" s="395" t="str">
        <f>+F54</f>
        <v>2.1.4. Restore forested areas across seven catchments.</v>
      </c>
      <c r="B54" s="396">
        <f>+AK63*($N$2*(1+$N$3))</f>
        <v>57.409991363618197</v>
      </c>
      <c r="C54" s="397">
        <f>+AK71</f>
        <v>50.330746734007477</v>
      </c>
      <c r="D54" s="397">
        <f>+C54+B54</f>
        <v>107.74073809762567</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c r="AZ54" t="str">
        <f>+F54</f>
        <v>2.1.4. Restore forested areas across seven catchments.</v>
      </c>
    </row>
    <row r="55" spans="1:73" x14ac:dyDescent="0.25">
      <c r="E55" s="76"/>
      <c r="F55" s="438"/>
      <c r="G55" s="78" t="s">
        <v>221</v>
      </c>
      <c r="H55" s="319"/>
      <c r="I55" s="79">
        <v>20</v>
      </c>
      <c r="J55" s="80" t="s">
        <v>225</v>
      </c>
      <c r="K55" s="79">
        <v>500</v>
      </c>
      <c r="L55" s="81">
        <v>1</v>
      </c>
      <c r="M55" s="198">
        <f t="shared" ref="M55:M56" si="26">+I55/K55</f>
        <v>0.04</v>
      </c>
      <c r="N55" s="198">
        <f t="shared" ref="N55:N56" si="27">M55*L55</f>
        <v>0.04</v>
      </c>
      <c r="Q55" s="383"/>
      <c r="R55" s="383">
        <f>+$N55*(1+$N$1)^(1+R$6)</f>
        <v>4.8516065401763897E-2</v>
      </c>
      <c r="S55" s="383"/>
      <c r="T55" s="383">
        <f>+$N55*(1+$N$1)^(1+T$6)</f>
        <v>5.517842422626508E-2</v>
      </c>
      <c r="U55" s="383"/>
      <c r="V55" s="383">
        <f>+$N55*(1+$N$1)^(1+V$6)</f>
        <v>6.2755676390505138E-2</v>
      </c>
      <c r="W55" s="383"/>
      <c r="X55" s="383">
        <f>+$N55*(1+$N$1)^(1+X$6)</f>
        <v>7.1373457550735445E-2</v>
      </c>
      <c r="Y55" s="383"/>
      <c r="Z55" s="383">
        <f>+$N55*(1+$N$1)^(1+Z$6)</f>
        <v>8.1174655995220515E-2</v>
      </c>
      <c r="AA55" s="383"/>
      <c r="AB55" s="383">
        <f>+$N55*(1+$N$1)^(1+AB$6)</f>
        <v>9.2321781822863228E-2</v>
      </c>
      <c r="AC55" s="383"/>
      <c r="AD55" s="383">
        <f>+$N55*(1+$N$1)^(1+AD$6)</f>
        <v>0.10499966146392054</v>
      </c>
      <c r="AE55" s="383"/>
      <c r="AF55" s="383">
        <f>+$N55*(1+$N$1)^(1+AF$6)</f>
        <v>0.1194185022196747</v>
      </c>
      <c r="AG55" s="383"/>
      <c r="AH55" s="383">
        <f>+$N55*(1+$N$1)^(1+AH$6)</f>
        <v>0.13581737763307619</v>
      </c>
      <c r="AI55" s="383"/>
      <c r="AJ55" s="383">
        <f>+$N55*(1+$N$1)^(1+AJ$6)</f>
        <v>0.15446819148001764</v>
      </c>
      <c r="AK55" s="392">
        <f t="shared" ref="AK55:AK57" si="28">SUM(Q55:AJ55)</f>
        <v>0.92602379418404235</v>
      </c>
      <c r="AT55" s="56" t="s">
        <v>129</v>
      </c>
      <c r="AU55" s="57">
        <v>1</v>
      </c>
      <c r="AV55" s="58" t="s">
        <v>128</v>
      </c>
      <c r="AW55" s="64">
        <v>200</v>
      </c>
      <c r="AZ55" t="str">
        <f>+G55</f>
        <v>Boundary maintenance</v>
      </c>
      <c r="BA55" s="412">
        <f>+Q55*($N$2*(1+$N$3))*(VLOOKUP(LEFT(AZ54,6),'2.1 Summary costs O&amp;M'!$J$3:$R$15,BA4,FALSE))</f>
        <v>0</v>
      </c>
      <c r="BB55" s="412">
        <f>+R55*($N$2*(1+$N$3))*(VLOOKUP(LEFT(AZ54,6),'2.1 Summary costs O&amp;M'!$J$3:$R$15,BA4,FALSE))</f>
        <v>317.00876229658377</v>
      </c>
      <c r="BC55" s="412">
        <f>+S55*($N$2*(1+$N$3))*(VLOOKUP(LEFT(AZ54,6),'2.1 Summary costs O&amp;M'!$J$3:$R$15,BA4,FALSE))</f>
        <v>0</v>
      </c>
      <c r="BD55" s="412">
        <f>+T55*($N$2*(1+$N$3))*(VLOOKUP(LEFT(AZ54,6),'2.1 Summary costs O&amp;M'!$J$3:$R$15,BA4,FALSE))</f>
        <v>360.54127276380842</v>
      </c>
      <c r="BE55" s="412">
        <f>+U55*($N$2*(1+$N$3))*(VLOOKUP(LEFT(AZ54,6),'2.1 Summary costs O&amp;M'!$J$3:$R$15,BA4,FALSE))</f>
        <v>0</v>
      </c>
      <c r="BF55" s="412">
        <f>+V55*($N$2*(1+$N$3))*(VLOOKUP(LEFT(AZ54,6),'2.1 Summary costs O&amp;M'!$J$3:$R$15,BA4,FALSE))</f>
        <v>410.05178665860416</v>
      </c>
      <c r="BG55" s="412">
        <f>+W55*($N$2*(1+$N$3))*(VLOOKUP(LEFT(AZ54,6),'2.1 Summary costs O&amp;M'!$J$3:$R$15,BA4,FALSE))</f>
        <v>0</v>
      </c>
      <c r="BH55" s="412">
        <f>+X55*($N$2*(1+$N$3))*(VLOOKUP(LEFT(AZ54,6),'2.1 Summary costs O&amp;M'!$J$3:$R$15,BA4,FALSE))</f>
        <v>466.36121976543859</v>
      </c>
      <c r="BI55" s="412">
        <f>+Y55*($N$2*(1+$N$3))*(VLOOKUP(LEFT(AZ54,6),'2.1 Summary costs O&amp;M'!$J$3:$R$15,BA4,FALSE))</f>
        <v>0</v>
      </c>
      <c r="BJ55" s="412">
        <f>+Z55*($N$2*(1+$N$3))*(VLOOKUP(LEFT(AZ54,6),'2.1 Summary costs O&amp;M'!$J$3:$R$15,BA4,FALSE))</f>
        <v>530.4032182700505</v>
      </c>
      <c r="BK55" s="412">
        <f>+AA55*($N$2*(1+$N$3))*(VLOOKUP(LEFT(AZ54,6),'2.1 Summary costs O&amp;M'!$J$3:$R$15,BA4,FALSE))</f>
        <v>0</v>
      </c>
      <c r="BL55" s="412">
        <f>+AB55*($N$2*(1+$N$3))*(VLOOKUP(LEFT(AZ54,6),'2.1 Summary costs O&amp;M'!$J$3:$R$15,BA4,FALSE))</f>
        <v>603.23963920654342</v>
      </c>
      <c r="BM55" s="412">
        <f>+AC55*($N$2*(1+$N$3))*(VLOOKUP(LEFT(AZ54,6),'2.1 Summary costs O&amp;M'!$J$3:$R$15,BA4,FALSE))</f>
        <v>0</v>
      </c>
      <c r="BN55" s="412">
        <f>+AD55*($N$2*(1+$N$3))*(VLOOKUP(LEFT(AZ54,6),'2.1 Summary costs O&amp;M'!$J$3:$R$15,BA4,FALSE))</f>
        <v>686.07815672182642</v>
      </c>
      <c r="BO55" s="412">
        <f>+AE55*($N$2*(1+$N$3))*(VLOOKUP(LEFT(AZ54,6),'2.1 Summary costs O&amp;M'!$J$3:$R$15,BA4,FALSE))</f>
        <v>0</v>
      </c>
      <c r="BP55" s="412">
        <f>+AF55*($N$2*(1+$N$3))*(VLOOKUP(LEFT(AZ54,6),'2.1 Summary costs O&amp;M'!$J$3:$R$15,BA4,FALSE))</f>
        <v>780.29228608044878</v>
      </c>
      <c r="BQ55" s="412">
        <f>+AG55*($N$2*(1+$N$3))*(VLOOKUP(LEFT(AZ54,6),'2.1 Summary costs O&amp;M'!$J$3:$R$15,BA4,FALSE))</f>
        <v>0</v>
      </c>
      <c r="BR55" s="412">
        <f>+AH55*($N$2*(1+$N$3))*(VLOOKUP(LEFT(AZ54,6),'2.1 Summary costs O&amp;M'!$J$3:$R$15,BA4,FALSE))</f>
        <v>887.44415742056117</v>
      </c>
      <c r="BS55" s="412">
        <f>+AI55*($N$2*(1+$N$3))*(VLOOKUP(LEFT(AZ54,6),'2.1 Summary costs O&amp;M'!$J$3:$R$15,BA4,FALSE))</f>
        <v>0</v>
      </c>
      <c r="BT55" s="412">
        <f>+AJ55*($N$2*(1+$N$3))*(VLOOKUP(LEFT(AZ54,6),'2.1 Summary costs O&amp;M'!$J$3:$R$15,BA4,FALSE))</f>
        <v>1009.310416864344</v>
      </c>
      <c r="BU55" s="412">
        <f>SUM(BA55:BT55)</f>
        <v>6050.7309160482091</v>
      </c>
    </row>
    <row r="56" spans="1:73" x14ac:dyDescent="0.25">
      <c r="E56" s="76"/>
      <c r="F56" s="438"/>
      <c r="G56" s="74" t="s">
        <v>224</v>
      </c>
      <c r="I56" s="79">
        <v>4</v>
      </c>
      <c r="J56" s="80" t="s">
        <v>226</v>
      </c>
      <c r="K56" s="79">
        <v>30</v>
      </c>
      <c r="L56" s="81">
        <v>1</v>
      </c>
      <c r="M56" s="198">
        <f t="shared" si="26"/>
        <v>0.13333333333333333</v>
      </c>
      <c r="N56" s="198">
        <f t="shared" si="27"/>
        <v>0.13333333333333333</v>
      </c>
      <c r="Q56" s="383">
        <f t="shared" ref="Q56:AJ56" si="29">+$N56*(1+$N$1)^(1+Q$6)</f>
        <v>0.15164303142152982</v>
      </c>
      <c r="R56" s="383">
        <f t="shared" si="29"/>
        <v>0.16172021800587963</v>
      </c>
      <c r="S56" s="383">
        <f t="shared" si="29"/>
        <v>0.1724670673403331</v>
      </c>
      <c r="T56" s="383">
        <f t="shared" si="29"/>
        <v>0.18392808075421693</v>
      </c>
      <c r="U56" s="383">
        <f t="shared" si="29"/>
        <v>0.19615071683901925</v>
      </c>
      <c r="V56" s="383">
        <f t="shared" si="29"/>
        <v>0.20918558796835043</v>
      </c>
      <c r="W56" s="383">
        <f t="shared" si="29"/>
        <v>0.22308666987731243</v>
      </c>
      <c r="X56" s="383">
        <f t="shared" si="29"/>
        <v>0.23791152516911815</v>
      </c>
      <c r="Y56" s="383">
        <f t="shared" si="29"/>
        <v>0.25372154167447308</v>
      </c>
      <c r="Z56" s="383">
        <f t="shared" si="29"/>
        <v>0.27058218665073502</v>
      </c>
      <c r="AA56" s="383">
        <f t="shared" si="29"/>
        <v>0.28856327787345831</v>
      </c>
      <c r="AB56" s="383">
        <f t="shared" si="29"/>
        <v>0.30773927274287738</v>
      </c>
      <c r="AC56" s="383">
        <f t="shared" si="29"/>
        <v>0.3281895766024836</v>
      </c>
      <c r="AD56" s="383">
        <f t="shared" si="29"/>
        <v>0.34999887154640175</v>
      </c>
      <c r="AE56" s="383">
        <f t="shared" si="29"/>
        <v>0.37325746707711738</v>
      </c>
      <c r="AF56" s="383">
        <f t="shared" si="29"/>
        <v>0.39806167406558235</v>
      </c>
      <c r="AG56" s="383">
        <f t="shared" si="29"/>
        <v>0.42451420356221964</v>
      </c>
      <c r="AH56" s="383">
        <f t="shared" si="29"/>
        <v>0.45272459211025401</v>
      </c>
      <c r="AI56" s="383">
        <f t="shared" si="29"/>
        <v>0.48280965532253528</v>
      </c>
      <c r="AJ56" s="383">
        <f t="shared" si="29"/>
        <v>0.51489397160005879</v>
      </c>
      <c r="AK56" s="385">
        <f t="shared" si="28"/>
        <v>5.9811491882039567</v>
      </c>
      <c r="AT56" s="66" t="s">
        <v>130</v>
      </c>
      <c r="AU56" s="55">
        <v>1</v>
      </c>
      <c r="AV56" s="55" t="s">
        <v>131</v>
      </c>
      <c r="AW56" s="64">
        <v>300</v>
      </c>
      <c r="AZ56" t="str">
        <f t="shared" ref="AZ56:AZ63" si="30">+G56</f>
        <v>Surveillance</v>
      </c>
      <c r="BA56" s="412">
        <f>+Q56*($N$2*(1+$N$3))*(VLOOKUP(LEFT(AZ54,6),'2.1 Summary costs O&amp;M'!$J$3:$R$15,BA4,FALSE))</f>
        <v>990.8505420576289</v>
      </c>
      <c r="BB56" s="412">
        <f>+R56*($N$2*(1+$N$3))*(VLOOKUP(LEFT(AZ54,6),'2.1 Summary costs O&amp;M'!$J$3:$R$15,BA4,FALSE))</f>
        <v>1056.6958743219457</v>
      </c>
      <c r="BC56" s="412">
        <f>+S56*($N$2*(1+$N$3))*(VLOOKUP(LEFT(AZ54,6),'2.1 Summary costs O&amp;M'!$J$3:$R$15,BA4,FALSE))</f>
        <v>1126.9168491246364</v>
      </c>
      <c r="BD56" s="412">
        <f>+T56*($N$2*(1+$N$3))*(VLOOKUP(LEFT(AZ54,6),'2.1 Summary costs O&amp;M'!$J$3:$R$15,BA4,FALSE))</f>
        <v>1201.804242546028</v>
      </c>
      <c r="BE56" s="412">
        <f>+U56*($N$2*(1+$N$3))*(VLOOKUP(LEFT(AZ54,6),'2.1 Summary costs O&amp;M'!$J$3:$R$15,BA4,FALSE))</f>
        <v>1281.6681537094398</v>
      </c>
      <c r="BF56" s="412">
        <f>+V56*($N$2*(1+$N$3))*(VLOOKUP(LEFT(AZ54,6),'2.1 Summary costs O&amp;M'!$J$3:$R$15,BA4,FALSE))</f>
        <v>1366.8392888620137</v>
      </c>
      <c r="BG56" s="412">
        <f>+W56*($N$2*(1+$N$3))*(VLOOKUP(LEFT(AZ54,6),'2.1 Summary costs O&amp;M'!$J$3:$R$15,BA4,FALSE))</f>
        <v>1457.67033078701</v>
      </c>
      <c r="BH56" s="412">
        <f>+X56*($N$2*(1+$N$3))*(VLOOKUP(LEFT(AZ54,6),'2.1 Summary costs O&amp;M'!$J$3:$R$15,BA4,FALSE))</f>
        <v>1554.5373992181287</v>
      </c>
      <c r="BI56" s="412">
        <f>+Y56*($N$2*(1+$N$3))*(VLOOKUP(LEFT(AZ54,6),'2.1 Summary costs O&amp;M'!$J$3:$R$15,BA4,FALSE))</f>
        <v>1657.8416083032478</v>
      </c>
      <c r="BJ56" s="412">
        <f>+Z56*($N$2*(1+$N$3))*(VLOOKUP(LEFT(AZ54,6),'2.1 Summary costs O&amp;M'!$J$3:$R$15,BA4,FALSE))</f>
        <v>1768.0107275668345</v>
      </c>
      <c r="BK56" s="412">
        <f>+AA56*($N$2*(1+$N$3))*(VLOOKUP(LEFT(AZ54,6),'2.1 Summary costs O&amp;M'!$J$3:$R$15,BA4,FALSE))</f>
        <v>1885.5009532488671</v>
      </c>
      <c r="BL56" s="412">
        <f>+AB56*($N$2*(1+$N$3))*(VLOOKUP(LEFT(AZ54,6),'2.1 Summary costs O&amp;M'!$J$3:$R$15,BA4,FALSE))</f>
        <v>2010.7987973551444</v>
      </c>
      <c r="BM56" s="412">
        <f>+AC56*($N$2*(1+$N$3))*(VLOOKUP(LEFT(AZ54,6),'2.1 Summary costs O&amp;M'!$J$3:$R$15,BA4,FALSE))</f>
        <v>2144.4231022413173</v>
      </c>
      <c r="BN56" s="412">
        <f>+AD56*($N$2*(1+$N$3))*(VLOOKUP(LEFT(AZ54,6),'2.1 Summary costs O&amp;M'!$J$3:$R$15,BA4,FALSE))</f>
        <v>2286.9271890727541</v>
      </c>
      <c r="BO56" s="412">
        <f>+AE56*($N$2*(1+$N$3))*(VLOOKUP(LEFT(AZ54,6),'2.1 Summary costs O&amp;M'!$J$3:$R$15,BA4,FALSE))</f>
        <v>2438.9011490567591</v>
      </c>
      <c r="BP56" s="412">
        <f>+AF56*($N$2*(1+$N$3))*(VLOOKUP(LEFT(AZ54,6),'2.1 Summary costs O&amp;M'!$J$3:$R$15,BA4,FALSE))</f>
        <v>2600.9742869348293</v>
      </c>
      <c r="BQ56" s="412">
        <f>+AG56*($N$2*(1+$N$3))*(VLOOKUP(LEFT(AZ54,6),'2.1 Summary costs O&amp;M'!$J$3:$R$15,BA4,FALSE))</f>
        <v>2773.8177268531454</v>
      </c>
      <c r="BR56" s="412">
        <f>+AH56*($N$2*(1+$N$3))*(VLOOKUP(LEFT(AZ54,6),'2.1 Summary costs O&amp;M'!$J$3:$R$15,BA4,FALSE))</f>
        <v>2958.1471914018712</v>
      </c>
      <c r="BS56" s="412">
        <f>+AI56*($N$2*(1+$N$3))*(VLOOKUP(LEFT(AZ54,6),'2.1 Summary costs O&amp;M'!$J$3:$R$15,BA4,FALSE))</f>
        <v>3154.7259653309088</v>
      </c>
      <c r="BT56" s="412">
        <f>+AJ56*($N$2*(1+$N$3))*(VLOOKUP(LEFT(AZ54,6),'2.1 Summary costs O&amp;M'!$J$3:$R$15,BA4,FALSE))</f>
        <v>3364.36805621448</v>
      </c>
      <c r="BU56" s="412">
        <f t="shared" ref="BU56:BU63" si="31">SUM(BA56:BT56)</f>
        <v>39081.419434206997</v>
      </c>
    </row>
    <row r="57" spans="1:73"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28"/>
        <v>0</v>
      </c>
      <c r="AT57" s="58" t="s">
        <v>132</v>
      </c>
      <c r="AU57" s="57">
        <v>1</v>
      </c>
      <c r="AV57" s="58" t="s">
        <v>131</v>
      </c>
      <c r="AW57" s="60">
        <v>600</v>
      </c>
      <c r="AZ57">
        <f t="shared" si="30"/>
        <v>0</v>
      </c>
      <c r="BA57" s="412">
        <f>+Q57*($N$2*(1+$N$3))*(VLOOKUP(LEFT(AZ54,6),'2.1 Summary costs O&amp;M'!$J$3:$R$15,BA4,FALSE))</f>
        <v>0</v>
      </c>
      <c r="BB57" s="412">
        <f>+R57*($N$2*(1+$N$3))*(VLOOKUP(LEFT(AZ54,6),'2.1 Summary costs O&amp;M'!$J$3:$R$15,BA4,FALSE))</f>
        <v>0</v>
      </c>
      <c r="BC57" s="412">
        <f>+S57*($N$2*(1+$N$3))*(VLOOKUP(LEFT(AZ54,6),'2.1 Summary costs O&amp;M'!$J$3:$R$15,BA4,FALSE))</f>
        <v>0</v>
      </c>
      <c r="BD57" s="412">
        <f>+T57*($N$2*(1+$N$3))*(VLOOKUP(LEFT(AZ54,6),'2.1 Summary costs O&amp;M'!$J$3:$R$15,BA4,FALSE))</f>
        <v>0</v>
      </c>
      <c r="BE57" s="412">
        <f>+U57*($N$2*(1+$N$3))*(VLOOKUP(LEFT(AZ54,6),'2.1 Summary costs O&amp;M'!$J$3:$R$15,BA4,FALSE))</f>
        <v>0</v>
      </c>
      <c r="BF57" s="412">
        <f>+V57*($N$2*(1+$N$3))*(VLOOKUP(LEFT(AZ54,6),'2.1 Summary costs O&amp;M'!$J$3:$R$15,BA4,FALSE))</f>
        <v>0</v>
      </c>
      <c r="BG57" s="412">
        <f>+W57*($N$2*(1+$N$3))*(VLOOKUP(LEFT(AZ54,6),'2.1 Summary costs O&amp;M'!$J$3:$R$15,BA4,FALSE))</f>
        <v>0</v>
      </c>
      <c r="BH57" s="412">
        <f>+X57*($N$2*(1+$N$3))*(VLOOKUP(LEFT(AZ54,6),'2.1 Summary costs O&amp;M'!$J$3:$R$15,BA4,FALSE))</f>
        <v>0</v>
      </c>
      <c r="BI57" s="412">
        <f>+Y57*($N$2*(1+$N$3))*(VLOOKUP(LEFT(AZ54,6),'2.1 Summary costs O&amp;M'!$J$3:$R$15,BA4,FALSE))</f>
        <v>0</v>
      </c>
      <c r="BJ57" s="412">
        <f>+Z57*($N$2*(1+$N$3))*(VLOOKUP(LEFT(AZ54,6),'2.1 Summary costs O&amp;M'!$J$3:$R$15,BA4,FALSE))</f>
        <v>0</v>
      </c>
      <c r="BK57" s="412">
        <f>+AA57*($N$2*(1+$N$3))*(VLOOKUP(LEFT(AZ54,6),'2.1 Summary costs O&amp;M'!$J$3:$R$15,BA4,FALSE))</f>
        <v>0</v>
      </c>
      <c r="BL57" s="412">
        <f>+AB57*($N$2*(1+$N$3))*(VLOOKUP(LEFT(AZ54,6),'2.1 Summary costs O&amp;M'!$J$3:$R$15,BA4,FALSE))</f>
        <v>0</v>
      </c>
      <c r="BM57" s="412">
        <f>+AC57*($N$2*(1+$N$3))*(VLOOKUP(LEFT(AZ54,6),'2.1 Summary costs O&amp;M'!$J$3:$R$15,BA4,FALSE))</f>
        <v>0</v>
      </c>
      <c r="BN57" s="412">
        <f>+AD57*($N$2*(1+$N$3))*(VLOOKUP(LEFT(AZ54,6),'2.1 Summary costs O&amp;M'!$J$3:$R$15,BA4,FALSE))</f>
        <v>0</v>
      </c>
      <c r="BO57" s="412">
        <f>+AE57*($N$2*(1+$N$3))*(VLOOKUP(LEFT(AZ54,6),'2.1 Summary costs O&amp;M'!$J$3:$R$15,BA4,FALSE))</f>
        <v>0</v>
      </c>
      <c r="BP57" s="412">
        <f>+AF57*($N$2*(1+$N$3))*(VLOOKUP(LEFT(AZ54,6),'2.1 Summary costs O&amp;M'!$J$3:$R$15,BA4,FALSE))</f>
        <v>0</v>
      </c>
      <c r="BQ57" s="412">
        <f>+AG57*($N$2*(1+$N$3))*(VLOOKUP(LEFT(AZ54,6),'2.1 Summary costs O&amp;M'!$J$3:$R$15,BA4,FALSE))</f>
        <v>0</v>
      </c>
      <c r="BR57" s="412">
        <f>+AH57*($N$2*(1+$N$3))*(VLOOKUP(LEFT(AZ54,6),'2.1 Summary costs O&amp;M'!$J$3:$R$15,BA4,FALSE))</f>
        <v>0</v>
      </c>
      <c r="BS57" s="412">
        <f>+AI57*($N$2*(1+$N$3))*(VLOOKUP(LEFT(AZ54,6),'2.1 Summary costs O&amp;M'!$J$3:$R$15,BA4,FALSE))</f>
        <v>0</v>
      </c>
      <c r="BT57" s="412">
        <f>+AJ57*($N$2*(1+$N$3))*(VLOOKUP(LEFT(AZ54,6),'2.1 Summary costs O&amp;M'!$J$3:$R$15,BA4,FALSE))</f>
        <v>0</v>
      </c>
      <c r="BU57" s="412">
        <f t="shared" si="31"/>
        <v>0</v>
      </c>
    </row>
    <row r="58" spans="1:73" x14ac:dyDescent="0.25">
      <c r="E58" s="76"/>
      <c r="F58" s="438"/>
      <c r="G58" s="78" t="s">
        <v>218</v>
      </c>
      <c r="H58" s="78"/>
      <c r="I58" s="182">
        <f>144*0.04</f>
        <v>5.76</v>
      </c>
      <c r="J58" s="80" t="s">
        <v>253</v>
      </c>
      <c r="K58" s="79">
        <v>200</v>
      </c>
      <c r="L58" s="81">
        <v>1</v>
      </c>
      <c r="M58" s="198">
        <f t="shared" ref="M58:M60" si="32">+I58/K58</f>
        <v>2.8799999999999999E-2</v>
      </c>
      <c r="N58" s="198">
        <f t="shared" ref="N58:N60" si="33">M58*L58</f>
        <v>2.8799999999999999E-2</v>
      </c>
      <c r="Q58" s="383">
        <f t="shared" ref="Q58:U60" si="34">+$N58*(1+$N$1)^(1+Q$6)</f>
        <v>3.2754894787050438E-2</v>
      </c>
      <c r="R58" s="383">
        <f t="shared" si="34"/>
        <v>3.4931567089270005E-2</v>
      </c>
      <c r="S58" s="383">
        <f t="shared" si="34"/>
        <v>3.7252886545511947E-2</v>
      </c>
      <c r="T58" s="383">
        <f t="shared" si="34"/>
        <v>3.9728465442910858E-2</v>
      </c>
      <c r="U58" s="383">
        <f t="shared" si="34"/>
        <v>4.2368554837228158E-2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c r="AZ58" t="str">
        <f t="shared" si="30"/>
        <v>Dig hole</v>
      </c>
      <c r="BA58" s="412">
        <f>+Q58*($N$2*(1+$N$3))*(VLOOKUP(LEFT(AZ54,6),'2.1 Summary costs O&amp;M'!$J$3:$R$15,BA4,FALSE))</f>
        <v>214.02371708444778</v>
      </c>
      <c r="BB58" s="412">
        <f>+R58*($N$2*(1+$N$3))*(VLOOKUP(LEFT(AZ54,6),'2.1 Summary costs O&amp;M'!$J$3:$R$15,BA4,FALSE))</f>
        <v>228.24630885354031</v>
      </c>
      <c r="BC58" s="412">
        <f>+S58*($N$2*(1+$N$3))*(VLOOKUP(LEFT(AZ54,6),'2.1 Summary costs O&amp;M'!$J$3:$R$15,BA4,FALSE))</f>
        <v>243.41403941092148</v>
      </c>
      <c r="BD58" s="412">
        <f>+T58*($N$2*(1+$N$3))*(VLOOKUP(LEFT(AZ54,6),'2.1 Summary costs O&amp;M'!$J$3:$R$15,BA4,FALSE))</f>
        <v>259.58971638994205</v>
      </c>
      <c r="BE58" s="412">
        <f>+U58*($N$2*(1+$N$3))*(VLOOKUP(LEFT(AZ54,6),'2.1 Summary costs O&amp;M'!$J$3:$R$15,BA4,FALSE))</f>
        <v>276.84032120123896</v>
      </c>
      <c r="BF58" s="412">
        <f>+V58*($N$2*(1+$N$3))*(VLOOKUP(LEFT(AZ54,6),'2.1 Summary costs O&amp;M'!$J$3:$R$15,BA4,FALSE))</f>
        <v>0</v>
      </c>
      <c r="BG58" s="412">
        <f>+W58*($N$2*(1+$N$3))*(VLOOKUP(LEFT(AZ54,6),'2.1 Summary costs O&amp;M'!$J$3:$R$15,BA4,FALSE))</f>
        <v>0</v>
      </c>
      <c r="BH58" s="412">
        <f>+X58*($N$2*(1+$N$3))*(VLOOKUP(LEFT(AZ54,6),'2.1 Summary costs O&amp;M'!$J$3:$R$15,BA4,FALSE))</f>
        <v>0</v>
      </c>
      <c r="BI58" s="412">
        <f>+Y58*($N$2*(1+$N$3))*(VLOOKUP(LEFT(AZ54,6),'2.1 Summary costs O&amp;M'!$J$3:$R$15,BA4,FALSE))</f>
        <v>0</v>
      </c>
      <c r="BJ58" s="412">
        <f>+Z58*($N$2*(1+$N$3))*(VLOOKUP(LEFT(AZ54,6),'2.1 Summary costs O&amp;M'!$J$3:$R$15,BA4,FALSE))</f>
        <v>0</v>
      </c>
      <c r="BK58" s="412">
        <f>+AA58*($N$2*(1+$N$3))*(VLOOKUP(LEFT(AZ54,6),'2.1 Summary costs O&amp;M'!$J$3:$R$15,BA4,FALSE))</f>
        <v>0</v>
      </c>
      <c r="BL58" s="412">
        <f>+AB58*($N$2*(1+$N$3))*(VLOOKUP(LEFT(AZ54,6),'2.1 Summary costs O&amp;M'!$J$3:$R$15,BA4,FALSE))</f>
        <v>0</v>
      </c>
      <c r="BM58" s="412">
        <f>+AC58*($N$2*(1+$N$3))*(VLOOKUP(LEFT(AZ54,6),'2.1 Summary costs O&amp;M'!$J$3:$R$15,BA4,FALSE))</f>
        <v>0</v>
      </c>
      <c r="BN58" s="412">
        <f>+AD58*($N$2*(1+$N$3))*(VLOOKUP(LEFT(AZ54,6),'2.1 Summary costs O&amp;M'!$J$3:$R$15,BA4,FALSE))</f>
        <v>0</v>
      </c>
      <c r="BO58" s="412">
        <f>+AE58*($N$2*(1+$N$3))*(VLOOKUP(LEFT(AZ54,6),'2.1 Summary costs O&amp;M'!$J$3:$R$15,BA4,FALSE))</f>
        <v>0</v>
      </c>
      <c r="BP58" s="412">
        <f>+AF58*($N$2*(1+$N$3))*(VLOOKUP(LEFT(AZ54,6),'2.1 Summary costs O&amp;M'!$J$3:$R$15,BA4,FALSE))</f>
        <v>0</v>
      </c>
      <c r="BQ58" s="412">
        <f>+AG58*($N$2*(1+$N$3))*(VLOOKUP(LEFT(AZ54,6),'2.1 Summary costs O&amp;M'!$J$3:$R$15,BA4,FALSE))</f>
        <v>0</v>
      </c>
      <c r="BR58" s="412">
        <f>+AH58*($N$2*(1+$N$3))*(VLOOKUP(LEFT(AZ54,6),'2.1 Summary costs O&amp;M'!$J$3:$R$15,BA4,FALSE))</f>
        <v>0</v>
      </c>
      <c r="BS58" s="412">
        <f>+AI58*($N$2*(1+$N$3))*(VLOOKUP(LEFT(AZ54,6),'2.1 Summary costs O&amp;M'!$J$3:$R$15,BA4,FALSE))</f>
        <v>0</v>
      </c>
      <c r="BT58" s="412">
        <f>+AJ58*($N$2*(1+$N$3))*(VLOOKUP(LEFT(AZ54,6),'2.1 Summary costs O&amp;M'!$J$3:$R$15,BA4,FALSE))</f>
        <v>0</v>
      </c>
      <c r="BU58" s="412">
        <f t="shared" si="31"/>
        <v>1222.1141029400906</v>
      </c>
    </row>
    <row r="59" spans="1:73" x14ac:dyDescent="0.25">
      <c r="E59" s="76"/>
      <c r="F59" s="438"/>
      <c r="G59" s="78" t="s">
        <v>219</v>
      </c>
      <c r="H59" s="78"/>
      <c r="I59" s="182">
        <f t="shared" ref="I59:I60" si="35">144*0.04</f>
        <v>5.76</v>
      </c>
      <c r="J59" s="124" t="s">
        <v>255</v>
      </c>
      <c r="K59" s="79">
        <v>200</v>
      </c>
      <c r="L59" s="81">
        <v>1</v>
      </c>
      <c r="M59" s="198">
        <f t="shared" si="32"/>
        <v>2.8799999999999999E-2</v>
      </c>
      <c r="N59" s="198">
        <f t="shared" si="33"/>
        <v>2.8799999999999999E-2</v>
      </c>
      <c r="Q59" s="383">
        <f t="shared" si="34"/>
        <v>3.2754894787050438E-2</v>
      </c>
      <c r="R59" s="383">
        <f t="shared" si="34"/>
        <v>3.4931567089270005E-2</v>
      </c>
      <c r="S59" s="383">
        <f t="shared" si="34"/>
        <v>3.7252886545511947E-2</v>
      </c>
      <c r="T59" s="383">
        <f t="shared" si="34"/>
        <v>3.9728465442910858E-2</v>
      </c>
      <c r="U59" s="383">
        <f t="shared" si="34"/>
        <v>4.2368554837228158E-2</v>
      </c>
      <c r="V59" s="383"/>
      <c r="W59" s="383"/>
      <c r="X59" s="383"/>
      <c r="Y59" s="383"/>
      <c r="Z59" s="383"/>
      <c r="AA59" s="383"/>
      <c r="AB59" s="383"/>
      <c r="AC59" s="383"/>
      <c r="AD59" s="383"/>
      <c r="AE59" s="383"/>
      <c r="AF59" s="383"/>
      <c r="AG59" s="383"/>
      <c r="AH59" s="383"/>
      <c r="AI59" s="383"/>
      <c r="AJ59" s="383"/>
      <c r="AK59" s="385">
        <f t="shared" ref="AK59:AK61" si="36">SUM(Q59:AJ59)</f>
        <v>0.18703636870197141</v>
      </c>
      <c r="AP59" s="440"/>
      <c r="AT59" s="55"/>
      <c r="AU59" s="55"/>
      <c r="AV59" s="55"/>
      <c r="AW59" s="64"/>
      <c r="AZ59" t="str">
        <f t="shared" si="30"/>
        <v>Plant tree</v>
      </c>
      <c r="BA59" s="412">
        <f>+Q59*($N$2*(1+$N$3))*(VLOOKUP(LEFT(AZ54,6),'2.1 Summary costs O&amp;M'!$J$3:$R$15,BA4,FALSE))</f>
        <v>214.02371708444778</v>
      </c>
      <c r="BB59" s="412">
        <f>+R59*($N$2*(1+$N$3))*(VLOOKUP(LEFT(AZ54,6),'2.1 Summary costs O&amp;M'!$J$3:$R$15,BA4,FALSE))</f>
        <v>228.24630885354031</v>
      </c>
      <c r="BC59" s="412">
        <f>+S59*($N$2*(1+$N$3))*(VLOOKUP(LEFT(AZ54,6),'2.1 Summary costs O&amp;M'!$J$3:$R$15,BA4,FALSE))</f>
        <v>243.41403941092148</v>
      </c>
      <c r="BD59" s="412">
        <f>+T59*($N$2*(1+$N$3))*(VLOOKUP(LEFT(AZ54,6),'2.1 Summary costs O&amp;M'!$J$3:$R$15,BA4,FALSE))</f>
        <v>259.58971638994205</v>
      </c>
      <c r="BE59" s="412">
        <f>+U59*($N$2*(1+$N$3))*(VLOOKUP(LEFT(AZ54,6),'2.1 Summary costs O&amp;M'!$J$3:$R$15,BA4,FALSE))</f>
        <v>276.84032120123896</v>
      </c>
      <c r="BF59" s="412">
        <f>+V59*($N$2*(1+$N$3))*(VLOOKUP(LEFT(AZ54,6),'2.1 Summary costs O&amp;M'!$J$3:$R$15,BA4,FALSE))</f>
        <v>0</v>
      </c>
      <c r="BG59" s="412">
        <f>+W59*($N$2*(1+$N$3))*(VLOOKUP(LEFT(AZ54,6),'2.1 Summary costs O&amp;M'!$J$3:$R$15,BA4,FALSE))</f>
        <v>0</v>
      </c>
      <c r="BH59" s="412">
        <f>+X59*($N$2*(1+$N$3))*(VLOOKUP(LEFT(AZ54,6),'2.1 Summary costs O&amp;M'!$J$3:$R$15,BA4,FALSE))</f>
        <v>0</v>
      </c>
      <c r="BI59" s="412">
        <f>+Y59*($N$2*(1+$N$3))*(VLOOKUP(LEFT(AZ54,6),'2.1 Summary costs O&amp;M'!$J$3:$R$15,BA4,FALSE))</f>
        <v>0</v>
      </c>
      <c r="BJ59" s="412">
        <f>+Z59*($N$2*(1+$N$3))*(VLOOKUP(LEFT(AZ54,6),'2.1 Summary costs O&amp;M'!$J$3:$R$15,BA4,FALSE))</f>
        <v>0</v>
      </c>
      <c r="BK59" s="412">
        <f>+AA59*($N$2*(1+$N$3))*(VLOOKUP(LEFT(AZ54,6),'2.1 Summary costs O&amp;M'!$J$3:$R$15,BA4,FALSE))</f>
        <v>0</v>
      </c>
      <c r="BL59" s="412">
        <f>+AB59*($N$2*(1+$N$3))*(VLOOKUP(LEFT(AZ54,6),'2.1 Summary costs O&amp;M'!$J$3:$R$15,BA4,FALSE))</f>
        <v>0</v>
      </c>
      <c r="BM59" s="412">
        <f>+AC59*($N$2*(1+$N$3))*(VLOOKUP(LEFT(AZ54,6),'2.1 Summary costs O&amp;M'!$J$3:$R$15,BA4,FALSE))</f>
        <v>0</v>
      </c>
      <c r="BN59" s="412">
        <f>+AD59*($N$2*(1+$N$3))*(VLOOKUP(LEFT(AZ54,6),'2.1 Summary costs O&amp;M'!$J$3:$R$15,BA4,FALSE))</f>
        <v>0</v>
      </c>
      <c r="BO59" s="412">
        <f>+AE59*($N$2*(1+$N$3))*(VLOOKUP(LEFT(AZ54,6),'2.1 Summary costs O&amp;M'!$J$3:$R$15,BA4,FALSE))</f>
        <v>0</v>
      </c>
      <c r="BP59" s="412">
        <f>+AF59*($N$2*(1+$N$3))*(VLOOKUP(LEFT(AZ54,6),'2.1 Summary costs O&amp;M'!$J$3:$R$15,BA4,FALSE))</f>
        <v>0</v>
      </c>
      <c r="BQ59" s="412">
        <f>+AG59*($N$2*(1+$N$3))*(VLOOKUP(LEFT(AZ54,6),'2.1 Summary costs O&amp;M'!$J$3:$R$15,BA4,FALSE))</f>
        <v>0</v>
      </c>
      <c r="BR59" s="412">
        <f>+AH59*($N$2*(1+$N$3))*(VLOOKUP(LEFT(AZ54,6),'2.1 Summary costs O&amp;M'!$J$3:$R$15,BA4,FALSE))</f>
        <v>0</v>
      </c>
      <c r="BS59" s="412">
        <f>+AI59*($N$2*(1+$N$3))*(VLOOKUP(LEFT(AZ54,6),'2.1 Summary costs O&amp;M'!$J$3:$R$15,BA4,FALSE))</f>
        <v>0</v>
      </c>
      <c r="BT59" s="412">
        <f>+AJ59*($N$2*(1+$N$3))*(VLOOKUP(LEFT(AZ54,6),'2.1 Summary costs O&amp;M'!$J$3:$R$15,BA4,FALSE))</f>
        <v>0</v>
      </c>
      <c r="BU59" s="412">
        <f t="shared" si="31"/>
        <v>1222.1141029400906</v>
      </c>
    </row>
    <row r="60" spans="1:73" x14ac:dyDescent="0.25">
      <c r="E60" s="76"/>
      <c r="F60" s="438"/>
      <c r="G60" s="78" t="s">
        <v>254</v>
      </c>
      <c r="H60" s="78"/>
      <c r="I60" s="182">
        <f t="shared" si="35"/>
        <v>5.76</v>
      </c>
      <c r="J60" s="124" t="s">
        <v>255</v>
      </c>
      <c r="K60" s="105">
        <v>200</v>
      </c>
      <c r="L60" s="81">
        <v>1</v>
      </c>
      <c r="M60" s="198">
        <f t="shared" si="32"/>
        <v>2.8799999999999999E-2</v>
      </c>
      <c r="N60" s="198">
        <f t="shared" si="33"/>
        <v>2.8799999999999999E-2</v>
      </c>
      <c r="Q60" s="383">
        <f t="shared" si="34"/>
        <v>3.2754894787050438E-2</v>
      </c>
      <c r="R60" s="383">
        <f t="shared" si="34"/>
        <v>3.4931567089270005E-2</v>
      </c>
      <c r="S60" s="383">
        <f t="shared" si="34"/>
        <v>3.7252886545511947E-2</v>
      </c>
      <c r="T60" s="383">
        <f t="shared" si="34"/>
        <v>3.9728465442910858E-2</v>
      </c>
      <c r="U60" s="383">
        <f t="shared" si="34"/>
        <v>4.2368554837228158E-2</v>
      </c>
      <c r="V60" s="383"/>
      <c r="W60" s="383"/>
      <c r="X60" s="383"/>
      <c r="Y60" s="383"/>
      <c r="Z60" s="383"/>
      <c r="AA60" s="383"/>
      <c r="AB60" s="383"/>
      <c r="AC60" s="383"/>
      <c r="AD60" s="383"/>
      <c r="AE60" s="383"/>
      <c r="AF60" s="383"/>
      <c r="AG60" s="383"/>
      <c r="AH60" s="383"/>
      <c r="AI60" s="383"/>
      <c r="AJ60" s="383"/>
      <c r="AK60" s="385">
        <f t="shared" si="36"/>
        <v>0.18703636870197141</v>
      </c>
      <c r="AP60" s="440"/>
      <c r="AT60" s="67"/>
      <c r="AU60" s="67"/>
      <c r="AV60" s="67"/>
      <c r="AW60" s="68"/>
      <c r="AZ60" t="str">
        <f t="shared" si="30"/>
        <v>fertilized tree</v>
      </c>
      <c r="BA60" s="412">
        <f>+Q60*($N$2*(1+$N$3))*(VLOOKUP(LEFT(AZ54,6),'2.1 Summary costs O&amp;M'!$J$3:$R$15,BA4,FALSE))</f>
        <v>214.02371708444778</v>
      </c>
      <c r="BB60" s="412">
        <f>+R60*($N$2*(1+$N$3))*(VLOOKUP(LEFT(AZ54,6),'2.1 Summary costs O&amp;M'!$J$3:$R$15,BA4,FALSE))</f>
        <v>228.24630885354031</v>
      </c>
      <c r="BC60" s="412">
        <f>+S60*($N$2*(1+$N$3))*(VLOOKUP(LEFT(AZ54,6),'2.1 Summary costs O&amp;M'!$J$3:$R$15,BA4,FALSE))</f>
        <v>243.41403941092148</v>
      </c>
      <c r="BD60" s="412">
        <f>+T60*($N$2*(1+$N$3))*(VLOOKUP(LEFT(AZ54,6),'2.1 Summary costs O&amp;M'!$J$3:$R$15,BA4,FALSE))</f>
        <v>259.58971638994205</v>
      </c>
      <c r="BE60" s="412">
        <f>+U60*($N$2*(1+$N$3))*(VLOOKUP(LEFT(AZ54,6),'2.1 Summary costs O&amp;M'!$J$3:$R$15,BA4,FALSE))</f>
        <v>276.84032120123896</v>
      </c>
      <c r="BF60" s="412">
        <f>+V60*($N$2*(1+$N$3))*(VLOOKUP(LEFT(AZ54,6),'2.1 Summary costs O&amp;M'!$J$3:$R$15,BA4,FALSE))</f>
        <v>0</v>
      </c>
      <c r="BG60" s="412">
        <f>+W60*($N$2*(1+$N$3))*(VLOOKUP(LEFT(AZ54,6),'2.1 Summary costs O&amp;M'!$J$3:$R$15,BA4,FALSE))</f>
        <v>0</v>
      </c>
      <c r="BH60" s="412">
        <f>+X60*($N$2*(1+$N$3))*(VLOOKUP(LEFT(AZ54,6),'2.1 Summary costs O&amp;M'!$J$3:$R$15,BA4,FALSE))</f>
        <v>0</v>
      </c>
      <c r="BI60" s="412">
        <f>+Y60*($N$2*(1+$N$3))*(VLOOKUP(LEFT(AZ54,6),'2.1 Summary costs O&amp;M'!$J$3:$R$15,BA4,FALSE))</f>
        <v>0</v>
      </c>
      <c r="BJ60" s="412">
        <f>+Z60*($N$2*(1+$N$3))*(VLOOKUP(LEFT(AZ54,6),'2.1 Summary costs O&amp;M'!$J$3:$R$15,BA4,FALSE))</f>
        <v>0</v>
      </c>
      <c r="BK60" s="412">
        <f>+AA60*($N$2*(1+$N$3))*(VLOOKUP(LEFT(AZ54,6),'2.1 Summary costs O&amp;M'!$J$3:$R$15,BA4,FALSE))</f>
        <v>0</v>
      </c>
      <c r="BL60" s="412">
        <f>+AB60*($N$2*(1+$N$3))*(VLOOKUP(LEFT(AZ54,6),'2.1 Summary costs O&amp;M'!$J$3:$R$15,BA4,FALSE))</f>
        <v>0</v>
      </c>
      <c r="BM60" s="412">
        <f>+AC60*($N$2*(1+$N$3))*(VLOOKUP(LEFT(AZ54,6),'2.1 Summary costs O&amp;M'!$J$3:$R$15,BA4,FALSE))</f>
        <v>0</v>
      </c>
      <c r="BN60" s="412">
        <f>+AD60*($N$2*(1+$N$3))*(VLOOKUP(LEFT(AZ54,6),'2.1 Summary costs O&amp;M'!$J$3:$R$15,BA4,FALSE))</f>
        <v>0</v>
      </c>
      <c r="BO60" s="412">
        <f>+AE60*($N$2*(1+$N$3))*(VLOOKUP(LEFT(AZ54,6),'2.1 Summary costs O&amp;M'!$J$3:$R$15,BA4,FALSE))</f>
        <v>0</v>
      </c>
      <c r="BP60" s="412">
        <f>+AF60*($N$2*(1+$N$3))*(VLOOKUP(LEFT(AZ54,6),'2.1 Summary costs O&amp;M'!$J$3:$R$15,BA4,FALSE))</f>
        <v>0</v>
      </c>
      <c r="BQ60" s="412">
        <f>+AG60*($N$2*(1+$N$3))*(VLOOKUP(LEFT(AZ54,6),'2.1 Summary costs O&amp;M'!$J$3:$R$15,BA4,FALSE))</f>
        <v>0</v>
      </c>
      <c r="BR60" s="412">
        <f>+AH60*($N$2*(1+$N$3))*(VLOOKUP(LEFT(AZ54,6),'2.1 Summary costs O&amp;M'!$J$3:$R$15,BA4,FALSE))</f>
        <v>0</v>
      </c>
      <c r="BS60" s="412">
        <f>+AI60*($N$2*(1+$N$3))*(VLOOKUP(LEFT(AZ54,6),'2.1 Summary costs O&amp;M'!$J$3:$R$15,BA4,FALSE))</f>
        <v>0</v>
      </c>
      <c r="BT60" s="412">
        <f>+AJ60*($N$2*(1+$N$3))*(VLOOKUP(LEFT(AZ54,6),'2.1 Summary costs O&amp;M'!$J$3:$R$15,BA4,FALSE))</f>
        <v>0</v>
      </c>
      <c r="BU60" s="412">
        <f t="shared" si="31"/>
        <v>1222.1141029400906</v>
      </c>
    </row>
    <row r="61" spans="1:73"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36"/>
        <v>0</v>
      </c>
      <c r="AP61" s="440"/>
      <c r="AT61" s="55"/>
      <c r="AU61" s="55"/>
      <c r="AV61" s="55"/>
      <c r="AW61" s="55"/>
      <c r="AZ61">
        <f t="shared" si="30"/>
        <v>0</v>
      </c>
      <c r="BA61" s="412">
        <f>+Q61*($N$2*(1+$N$3))*(VLOOKUP(LEFT(AZ54,6),'2.1 Summary costs O&amp;M'!$J$3:$R$15,BA4,FALSE))</f>
        <v>0</v>
      </c>
      <c r="BB61" s="412">
        <f>+R61*($N$2*(1+$N$3))*(VLOOKUP(LEFT(AZ54,6),'2.1 Summary costs O&amp;M'!$J$3:$R$15,BA4,FALSE))</f>
        <v>0</v>
      </c>
      <c r="BC61" s="412">
        <f>+S61*($N$2*(1+$N$3))*(VLOOKUP(LEFT(AZ54,6),'2.1 Summary costs O&amp;M'!$J$3:$R$15,BA4,FALSE))</f>
        <v>0</v>
      </c>
      <c r="BD61" s="412">
        <f>+T61*($N$2*(1+$N$3))*(VLOOKUP(LEFT(AZ54,6),'2.1 Summary costs O&amp;M'!$J$3:$R$15,BA4,FALSE))</f>
        <v>0</v>
      </c>
      <c r="BE61" s="412">
        <f>+U61*($N$2*(1+$N$3))*(VLOOKUP(LEFT(AZ54,6),'2.1 Summary costs O&amp;M'!$J$3:$R$15,BA4,FALSE))</f>
        <v>0</v>
      </c>
      <c r="BF61" s="412">
        <f>+V61*($N$2*(1+$N$3))*(VLOOKUP(LEFT(AZ54,6),'2.1 Summary costs O&amp;M'!$J$3:$R$15,BA4,FALSE))</f>
        <v>0</v>
      </c>
      <c r="BG61" s="412">
        <f>+W61*($N$2*(1+$N$3))*(VLOOKUP(LEFT(AZ54,6),'2.1 Summary costs O&amp;M'!$J$3:$R$15,BA4,FALSE))</f>
        <v>0</v>
      </c>
      <c r="BH61" s="412">
        <f>+X61*($N$2*(1+$N$3))*(VLOOKUP(LEFT(AZ54,6),'2.1 Summary costs O&amp;M'!$J$3:$R$15,BA4,FALSE))</f>
        <v>0</v>
      </c>
      <c r="BI61" s="412">
        <f>+Y61*($N$2*(1+$N$3))*(VLOOKUP(LEFT(AZ54,6),'2.1 Summary costs O&amp;M'!$J$3:$R$15,BA4,FALSE))</f>
        <v>0</v>
      </c>
      <c r="BJ61" s="412">
        <f>+Z61*($N$2*(1+$N$3))*(VLOOKUP(LEFT(AZ54,6),'2.1 Summary costs O&amp;M'!$J$3:$R$15,BA4,FALSE))</f>
        <v>0</v>
      </c>
      <c r="BK61" s="412">
        <f>+AA61*($N$2*(1+$N$3))*(VLOOKUP(LEFT(AZ54,6),'2.1 Summary costs O&amp;M'!$J$3:$R$15,BA4,FALSE))</f>
        <v>0</v>
      </c>
      <c r="BL61" s="412">
        <f>+AB61*($N$2*(1+$N$3))*(VLOOKUP(LEFT(AZ54,6),'2.1 Summary costs O&amp;M'!$J$3:$R$15,BA4,FALSE))</f>
        <v>0</v>
      </c>
      <c r="BM61" s="412">
        <f>+AC61*($N$2*(1+$N$3))*(VLOOKUP(LEFT(AZ54,6),'2.1 Summary costs O&amp;M'!$J$3:$R$15,BA4,FALSE))</f>
        <v>0</v>
      </c>
      <c r="BN61" s="412">
        <f>+AD61*($N$2*(1+$N$3))*(VLOOKUP(LEFT(AZ54,6),'2.1 Summary costs O&amp;M'!$J$3:$R$15,BA4,FALSE))</f>
        <v>0</v>
      </c>
      <c r="BO61" s="412">
        <f>+AE61*($N$2*(1+$N$3))*(VLOOKUP(LEFT(AZ54,6),'2.1 Summary costs O&amp;M'!$J$3:$R$15,BA4,FALSE))</f>
        <v>0</v>
      </c>
      <c r="BP61" s="412">
        <f>+AF61*($N$2*(1+$N$3))*(VLOOKUP(LEFT(AZ54,6),'2.1 Summary costs O&amp;M'!$J$3:$R$15,BA4,FALSE))</f>
        <v>0</v>
      </c>
      <c r="BQ61" s="412">
        <f>+AG61*($N$2*(1+$N$3))*(VLOOKUP(LEFT(AZ54,6),'2.1 Summary costs O&amp;M'!$J$3:$R$15,BA4,FALSE))</f>
        <v>0</v>
      </c>
      <c r="BR61" s="412">
        <f>+AH61*($N$2*(1+$N$3))*(VLOOKUP(LEFT(AZ54,6),'2.1 Summary costs O&amp;M'!$J$3:$R$15,BA4,FALSE))</f>
        <v>0</v>
      </c>
      <c r="BS61" s="412">
        <f>+AI61*($N$2*(1+$N$3))*(VLOOKUP(LEFT(AZ54,6),'2.1 Summary costs O&amp;M'!$J$3:$R$15,BA4,FALSE))</f>
        <v>0</v>
      </c>
      <c r="BT61" s="412">
        <f>+AJ61*($N$2*(1+$N$3))*(VLOOKUP(LEFT(AZ54,6),'2.1 Summary costs O&amp;M'!$J$3:$R$15,BA4,FALSE))</f>
        <v>0</v>
      </c>
      <c r="BU61" s="412">
        <f t="shared" si="31"/>
        <v>0</v>
      </c>
    </row>
    <row r="62" spans="1:73"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c r="AZ62">
        <f t="shared" si="30"/>
        <v>0</v>
      </c>
      <c r="BA62" s="412">
        <f>+Q62*($N$2*(1+$N$3))*(VLOOKUP(LEFT(AZ54,6),'2.1 Summary costs O&amp;M'!$J$3:$R$15,BA4,FALSE))</f>
        <v>0</v>
      </c>
      <c r="BB62" s="412">
        <f>+R62*($N$2*(1+$N$3))*(VLOOKUP(LEFT(AZ54,6),'2.1 Summary costs O&amp;M'!$J$3:$R$15,BA4,FALSE))</f>
        <v>0</v>
      </c>
      <c r="BC62" s="412">
        <f>+S62*($N$2*(1+$N$3))*(VLOOKUP(LEFT(AZ54,6),'2.1 Summary costs O&amp;M'!$J$3:$R$15,BA4,FALSE))</f>
        <v>0</v>
      </c>
      <c r="BD62" s="412">
        <f>+T62*($N$2*(1+$N$3))*(VLOOKUP(LEFT(AZ54,6),'2.1 Summary costs O&amp;M'!$J$3:$R$15,BA4,FALSE))</f>
        <v>0</v>
      </c>
      <c r="BE62" s="412">
        <f>+U62*($N$2*(1+$N$3))*(VLOOKUP(LEFT(AZ54,6),'2.1 Summary costs O&amp;M'!$J$3:$R$15,BA4,FALSE))</f>
        <v>0</v>
      </c>
      <c r="BF62" s="412">
        <f>+V62*($N$2*(1+$N$3))*(VLOOKUP(LEFT(AZ54,6),'2.1 Summary costs O&amp;M'!$J$3:$R$15,BA4,FALSE))</f>
        <v>0</v>
      </c>
      <c r="BG62" s="412">
        <f>+W62*($N$2*(1+$N$3))*(VLOOKUP(LEFT(AZ54,6),'2.1 Summary costs O&amp;M'!$J$3:$R$15,BA4,FALSE))</f>
        <v>0</v>
      </c>
      <c r="BH62" s="412">
        <f>+X62*($N$2*(1+$N$3))*(VLOOKUP(LEFT(AZ54,6),'2.1 Summary costs O&amp;M'!$J$3:$R$15,BA4,FALSE))</f>
        <v>0</v>
      </c>
      <c r="BI62" s="412">
        <f>+Y62*($N$2*(1+$N$3))*(VLOOKUP(LEFT(AZ54,6),'2.1 Summary costs O&amp;M'!$J$3:$R$15,BA4,FALSE))</f>
        <v>0</v>
      </c>
      <c r="BJ62" s="412">
        <f>+Z62*($N$2*(1+$N$3))*(VLOOKUP(LEFT(AZ54,6),'2.1 Summary costs O&amp;M'!$J$3:$R$15,BA4,FALSE))</f>
        <v>0</v>
      </c>
      <c r="BK62" s="412">
        <f>+AA62*($N$2*(1+$N$3))*(VLOOKUP(LEFT(AZ54,6),'2.1 Summary costs O&amp;M'!$J$3:$R$15,BA4,FALSE))</f>
        <v>0</v>
      </c>
      <c r="BL62" s="412">
        <f>+AB62*($N$2*(1+$N$3))*(VLOOKUP(LEFT(AZ54,6),'2.1 Summary costs O&amp;M'!$J$3:$R$15,BA4,FALSE))</f>
        <v>0</v>
      </c>
      <c r="BM62" s="412">
        <f>+AC62*($N$2*(1+$N$3))*(VLOOKUP(LEFT(AZ54,6),'2.1 Summary costs O&amp;M'!$J$3:$R$15,BA4,FALSE))</f>
        <v>0</v>
      </c>
      <c r="BN62" s="412">
        <f>+AD62*($N$2*(1+$N$3))*(VLOOKUP(LEFT(AZ54,6),'2.1 Summary costs O&amp;M'!$J$3:$R$15,BA4,FALSE))</f>
        <v>0</v>
      </c>
      <c r="BO62" s="412">
        <f>+AE62*($N$2*(1+$N$3))*(VLOOKUP(LEFT(AZ54,6),'2.1 Summary costs O&amp;M'!$J$3:$R$15,BA4,FALSE))</f>
        <v>0</v>
      </c>
      <c r="BP62" s="412">
        <f>+AF62*($N$2*(1+$N$3))*(VLOOKUP(LEFT(AZ54,6),'2.1 Summary costs O&amp;M'!$J$3:$R$15,BA4,FALSE))</f>
        <v>0</v>
      </c>
      <c r="BQ62" s="412">
        <f>+AG62*($N$2*(1+$N$3))*(VLOOKUP(LEFT(AZ54,6),'2.1 Summary costs O&amp;M'!$J$3:$R$15,BA4,FALSE))</f>
        <v>0</v>
      </c>
      <c r="BR62" s="412">
        <f>+AH62*($N$2*(1+$N$3))*(VLOOKUP(LEFT(AZ54,6),'2.1 Summary costs O&amp;M'!$J$3:$R$15,BA4,FALSE))</f>
        <v>0</v>
      </c>
      <c r="BS62" s="412">
        <f>+AI62*($N$2*(1+$N$3))*(VLOOKUP(LEFT(AZ54,6),'2.1 Summary costs O&amp;M'!$J$3:$R$15,BA4,FALSE))</f>
        <v>0</v>
      </c>
      <c r="BT62" s="412">
        <f>+AJ62*($N$2*(1+$N$3))*(VLOOKUP(LEFT(AZ54,6),'2.1 Summary costs O&amp;M'!$J$3:$R$15,BA4,FALSE))</f>
        <v>0</v>
      </c>
      <c r="BU62" s="412">
        <f t="shared" si="31"/>
        <v>0</v>
      </c>
    </row>
    <row r="63" spans="1:73" ht="15.75" thickBot="1" x14ac:dyDescent="0.3">
      <c r="F63" s="438"/>
      <c r="G63" s="162" t="s">
        <v>153</v>
      </c>
      <c r="H63" s="320"/>
      <c r="I63" s="163"/>
      <c r="J63" s="163"/>
      <c r="K63" s="163"/>
      <c r="L63" s="163"/>
      <c r="M63" s="164"/>
      <c r="N63" s="226">
        <f>SUM(N55:N62)</f>
        <v>0.25973333333333332</v>
      </c>
      <c r="Q63" s="385">
        <f>SUM(Q55:Q62)</f>
        <v>0.24990771578268112</v>
      </c>
      <c r="R63" s="385">
        <f>SUM(R55:R62)</f>
        <v>0.31503098467545354</v>
      </c>
      <c r="S63" s="385">
        <f t="shared" ref="S63:AJ63" si="37">SUM(S55:S62)</f>
        <v>0.28422572697686893</v>
      </c>
      <c r="T63" s="385">
        <f t="shared" si="37"/>
        <v>0.35829190130921462</v>
      </c>
      <c r="U63" s="385">
        <f t="shared" si="37"/>
        <v>0.32325638135070373</v>
      </c>
      <c r="V63" s="385">
        <f t="shared" si="37"/>
        <v>0.27194126435885557</v>
      </c>
      <c r="W63" s="385">
        <f t="shared" si="37"/>
        <v>0.22308666987731243</v>
      </c>
      <c r="X63" s="385">
        <f t="shared" si="37"/>
        <v>0.30928498271985361</v>
      </c>
      <c r="Y63" s="385">
        <f t="shared" si="37"/>
        <v>0.25372154167447308</v>
      </c>
      <c r="Z63" s="385">
        <f t="shared" si="37"/>
        <v>0.35175684264595553</v>
      </c>
      <c r="AA63" s="385">
        <f t="shared" si="37"/>
        <v>0.28856327787345831</v>
      </c>
      <c r="AB63" s="385">
        <f t="shared" si="37"/>
        <v>0.40006105456574059</v>
      </c>
      <c r="AC63" s="385">
        <f t="shared" si="37"/>
        <v>0.3281895766024836</v>
      </c>
      <c r="AD63" s="385">
        <f t="shared" si="37"/>
        <v>0.45499853301032228</v>
      </c>
      <c r="AE63" s="385">
        <f t="shared" si="37"/>
        <v>0.37325746707711738</v>
      </c>
      <c r="AF63" s="385">
        <f t="shared" si="37"/>
        <v>0.517480176285257</v>
      </c>
      <c r="AG63" s="385">
        <f t="shared" si="37"/>
        <v>0.42451420356221964</v>
      </c>
      <c r="AH63" s="385">
        <f t="shared" si="37"/>
        <v>0.58854196974333017</v>
      </c>
      <c r="AI63" s="385">
        <f t="shared" si="37"/>
        <v>0.48280965532253528</v>
      </c>
      <c r="AJ63" s="385">
        <f t="shared" si="37"/>
        <v>0.66936216308007646</v>
      </c>
      <c r="AK63" s="385">
        <f>SUM(Q63:AJ63)</f>
        <v>7.4682820884939121</v>
      </c>
      <c r="AP63" s="440"/>
      <c r="AT63" s="55"/>
      <c r="AU63" s="55"/>
      <c r="AV63" s="55"/>
      <c r="AW63" s="55"/>
      <c r="AZ63" t="str">
        <f t="shared" si="30"/>
        <v>Subtotal USD</v>
      </c>
      <c r="BA63" s="412">
        <f>+Q63*($N$2*(1+$N$3))*(VLOOKUP(LEFT(AZ54,6),'2.1 Summary costs O&amp;M'!$J$3:$R$15,BA4,FALSE))</f>
        <v>1632.9216933109722</v>
      </c>
      <c r="BB63" s="412">
        <f>+R63*($N$2*(1+$N$3))*(VLOOKUP(LEFT(AZ54,6),'2.1 Summary costs O&amp;M'!$J$3:$R$15,BA4,FALSE))</f>
        <v>2058.4435631791503</v>
      </c>
      <c r="BC63" s="412">
        <f>+S63*($N$2*(1+$N$3))*(VLOOKUP(LEFT(AZ54,6),'2.1 Summary costs O&amp;M'!$J$3:$R$15,BA4,FALSE))</f>
        <v>1857.1589673574006</v>
      </c>
      <c r="BD63" s="412">
        <f>+T63*($N$2*(1+$N$3))*(VLOOKUP(LEFT(AZ54,6),'2.1 Summary costs O&amp;M'!$J$3:$R$15,BA4,FALSE))</f>
        <v>2341.1146644796631</v>
      </c>
      <c r="BE63" s="412">
        <f>+U63*($N$2*(1+$N$3))*(VLOOKUP(LEFT(AZ54,6),'2.1 Summary costs O&amp;M'!$J$3:$R$15,BA4,FALSE))</f>
        <v>2112.1891173131567</v>
      </c>
      <c r="BF63" s="412">
        <f>+V63*($N$2*(1+$N$3))*(VLOOKUP(LEFT(AZ54,6),'2.1 Summary costs O&amp;M'!$J$3:$R$15,BA4,FALSE))</f>
        <v>1776.891075520618</v>
      </c>
      <c r="BG63" s="412">
        <f>+W63*($N$2*(1+$N$3))*(VLOOKUP(LEFT(AZ54,6),'2.1 Summary costs O&amp;M'!$J$3:$R$15,BA4,FALSE))</f>
        <v>1457.67033078701</v>
      </c>
      <c r="BH63" s="412">
        <f>+X63*($N$2*(1+$N$3))*(VLOOKUP(LEFT(AZ54,6),'2.1 Summary costs O&amp;M'!$J$3:$R$15,BA4,FALSE))</f>
        <v>2020.8986189835675</v>
      </c>
      <c r="BI63" s="412">
        <f>+Y63*($N$2*(1+$N$3))*(VLOOKUP(LEFT(AZ54,6),'2.1 Summary costs O&amp;M'!$J$3:$R$15,BA4,FALSE))</f>
        <v>1657.8416083032478</v>
      </c>
      <c r="BJ63" s="412">
        <f>+Z63*($N$2*(1+$N$3))*(VLOOKUP(LEFT(AZ54,6),'2.1 Summary costs O&amp;M'!$J$3:$R$15,BA4,FALSE))</f>
        <v>2298.413945836885</v>
      </c>
      <c r="BK63" s="412">
        <f>+AA63*($N$2*(1+$N$3))*(VLOOKUP(LEFT(AZ54,6),'2.1 Summary costs O&amp;M'!$J$3:$R$15,BA4,FALSE))</f>
        <v>1885.5009532488671</v>
      </c>
      <c r="BL63" s="412">
        <f>+AB63*($N$2*(1+$N$3))*(VLOOKUP(LEFT(AZ54,6),'2.1 Summary costs O&amp;M'!$J$3:$R$15,BA4,FALSE))</f>
        <v>2614.0384365616874</v>
      </c>
      <c r="BM63" s="412">
        <f>+AC63*($N$2*(1+$N$3))*(VLOOKUP(LEFT(AZ54,6),'2.1 Summary costs O&amp;M'!$J$3:$R$15,BA4,FALSE))</f>
        <v>2144.4231022413173</v>
      </c>
      <c r="BN63" s="412">
        <f>+AD63*($N$2*(1+$N$3))*(VLOOKUP(LEFT(AZ54,6),'2.1 Summary costs O&amp;M'!$J$3:$R$15,BA4,FALSE))</f>
        <v>2973.005345794581</v>
      </c>
      <c r="BO63" s="412">
        <f>+AE63*($N$2*(1+$N$3))*(VLOOKUP(LEFT(AZ54,6),'2.1 Summary costs O&amp;M'!$J$3:$R$15,BA4,FALSE))</f>
        <v>2438.9011490567591</v>
      </c>
      <c r="BP63" s="412">
        <f>+AF63*($N$2*(1+$N$3))*(VLOOKUP(LEFT(AZ54,6),'2.1 Summary costs O&amp;M'!$J$3:$R$15,BA4,FALSE))</f>
        <v>3381.266573015278</v>
      </c>
      <c r="BQ63" s="412">
        <f>+AG63*($N$2*(1+$N$3))*(VLOOKUP(LEFT(AZ54,6),'2.1 Summary costs O&amp;M'!$J$3:$R$15,BA4,FALSE))</f>
        <v>2773.8177268531454</v>
      </c>
      <c r="BR63" s="412">
        <f>+AH63*($N$2*(1+$N$3))*(VLOOKUP(LEFT(AZ54,6),'2.1 Summary costs O&amp;M'!$J$3:$R$15,BA4,FALSE))</f>
        <v>3845.5913488224314</v>
      </c>
      <c r="BS63" s="412">
        <f>+AI63*($N$2*(1+$N$3))*(VLOOKUP(LEFT(AZ54,6),'2.1 Summary costs O&amp;M'!$J$3:$R$15,BA4,FALSE))</f>
        <v>3154.7259653309088</v>
      </c>
      <c r="BT63" s="412">
        <f>+AJ63*($N$2*(1+$N$3))*(VLOOKUP(LEFT(AZ54,6),'2.1 Summary costs O&amp;M'!$J$3:$R$15,BA4,FALSE))</f>
        <v>4373.678473078824</v>
      </c>
      <c r="BU63" s="412">
        <f t="shared" si="31"/>
        <v>48798.492659075477</v>
      </c>
    </row>
    <row r="64" spans="1:73"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c r="AZ64" s="398"/>
      <c r="BA64" s="414">
        <f>+Q64*(VLOOKUP(LEFT($AZ54,6),'2.1 Summary costs O&amp;M'!$J$3:$R$15,$BA$4,FALSE))</f>
        <v>0</v>
      </c>
      <c r="BB64" s="414">
        <f>+R64*(VLOOKUP(LEFT($AZ54,6),'2.1 Summary costs O&amp;M'!$J$3:$R$15,$BA$4,FALSE))</f>
        <v>0</v>
      </c>
      <c r="BC64" s="414">
        <f>+S64*(VLOOKUP(LEFT($AZ54,6),'2.1 Summary costs O&amp;M'!$J$3:$R$15,$BA$4,FALSE))</f>
        <v>0</v>
      </c>
      <c r="BD64" s="414">
        <f>+T64*(VLOOKUP(LEFT($AZ54,6),'2.1 Summary costs O&amp;M'!$J$3:$R$15,$BA$4,FALSE))</f>
        <v>0</v>
      </c>
      <c r="BE64" s="414">
        <f>+U64*(VLOOKUP(LEFT($AZ54,6),'2.1 Summary costs O&amp;M'!$J$3:$R$15,$BA$4,FALSE))</f>
        <v>0</v>
      </c>
      <c r="BF64" s="414">
        <f>+V64*(VLOOKUP(LEFT($AZ54,6),'2.1 Summary costs O&amp;M'!$J$3:$R$15,$BA$4,FALSE))</f>
        <v>0</v>
      </c>
      <c r="BG64" s="414">
        <f>+W64*(VLOOKUP(LEFT($AZ54,6),'2.1 Summary costs O&amp;M'!$J$3:$R$15,$BA$4,FALSE))</f>
        <v>0</v>
      </c>
      <c r="BH64" s="414">
        <f>+X64*(VLOOKUP(LEFT($AZ54,6),'2.1 Summary costs O&amp;M'!$J$3:$R$15,$BA$4,FALSE))</f>
        <v>0</v>
      </c>
      <c r="BI64" s="414">
        <f>+Y64*(VLOOKUP(LEFT($AZ54,6),'2.1 Summary costs O&amp;M'!$J$3:$R$15,$BA$4,FALSE))</f>
        <v>0</v>
      </c>
      <c r="BJ64" s="414">
        <f>+Z64*(VLOOKUP(LEFT($AZ54,6),'2.1 Summary costs O&amp;M'!$J$3:$R$15,$BA$4,FALSE))</f>
        <v>0</v>
      </c>
      <c r="BK64" s="414">
        <f>+AA64*(VLOOKUP(LEFT($AZ54,6),'2.1 Summary costs O&amp;M'!$J$3:$R$15,$BA$4,FALSE))</f>
        <v>0</v>
      </c>
      <c r="BL64" s="414">
        <f>+AB64*(VLOOKUP(LEFT($AZ54,6),'2.1 Summary costs O&amp;M'!$J$3:$R$15,$BA$4,FALSE))</f>
        <v>0</v>
      </c>
      <c r="BM64" s="414">
        <f>+AC64*(VLOOKUP(LEFT($AZ54,6),'2.1 Summary costs O&amp;M'!$J$3:$R$15,$BA$4,FALSE))</f>
        <v>0</v>
      </c>
      <c r="BN64" s="414">
        <f>+AD64*(VLOOKUP(LEFT($AZ54,6),'2.1 Summary costs O&amp;M'!$J$3:$R$15,$BA$4,FALSE))</f>
        <v>0</v>
      </c>
      <c r="BO64" s="414">
        <f>+AE64*(VLOOKUP(LEFT($AZ54,6),'2.1 Summary costs O&amp;M'!$J$3:$R$15,$BA$4,FALSE))</f>
        <v>0</v>
      </c>
      <c r="BP64" s="414">
        <f>+AF64*(VLOOKUP(LEFT($AZ54,6),'2.1 Summary costs O&amp;M'!$J$3:$R$15,$BA$4,FALSE))</f>
        <v>0</v>
      </c>
      <c r="BQ64" s="414">
        <f>+AG64*(VLOOKUP(LEFT($AZ54,6),'2.1 Summary costs O&amp;M'!$J$3:$R$15,$BA$4,FALSE))</f>
        <v>0</v>
      </c>
      <c r="BR64" s="414">
        <f>+AH64*(VLOOKUP(LEFT($AZ54,6),'2.1 Summary costs O&amp;M'!$J$3:$R$15,$BA$4,FALSE))</f>
        <v>0</v>
      </c>
      <c r="BS64" s="414">
        <f>+AI64*(VLOOKUP(LEFT($AZ54,6),'2.1 Summary costs O&amp;M'!$J$3:$R$15,$BA$4,FALSE))</f>
        <v>0</v>
      </c>
      <c r="BT64" s="414">
        <f>+AJ64*(VLOOKUP(LEFT($AZ54,6),'2.1 Summary costs O&amp;M'!$J$3:$R$15,$BA$4,FALSE))</f>
        <v>0</v>
      </c>
      <c r="BU64" s="398"/>
    </row>
    <row r="65" spans="1:73" x14ac:dyDescent="0.25">
      <c r="F65" s="438"/>
      <c r="G65" s="78" t="s">
        <v>223</v>
      </c>
      <c r="H65" s="78"/>
      <c r="I65" s="185">
        <v>6.6666666666666666E-2</v>
      </c>
      <c r="J65" s="176"/>
      <c r="K65" s="148" t="s">
        <v>230</v>
      </c>
      <c r="L65" s="175"/>
      <c r="M65" s="200">
        <v>15</v>
      </c>
      <c r="N65" s="200">
        <f>M65*I65</f>
        <v>1</v>
      </c>
      <c r="Q65" s="383"/>
      <c r="R65" s="383"/>
      <c r="S65" s="383"/>
      <c r="T65" s="383"/>
      <c r="U65" s="383">
        <f>+$N65*(1+$N$4)^(1+U$6)</f>
        <v>1.0820904077944209</v>
      </c>
      <c r="V65" s="383"/>
      <c r="W65" s="383"/>
      <c r="X65" s="383"/>
      <c r="Y65" s="383"/>
      <c r="Z65" s="383">
        <f>+$N65*(1+$N$4)^(1+Z$6)</f>
        <v>1.1556238685228575</v>
      </c>
      <c r="AA65" s="383"/>
      <c r="AB65" s="383"/>
      <c r="AC65" s="383"/>
      <c r="AD65" s="383"/>
      <c r="AE65" s="383">
        <f>+$N65*(1+$N$4)^(1+AE$6)</f>
        <v>1.2341542960553176</v>
      </c>
      <c r="AF65" s="383"/>
      <c r="AG65" s="383"/>
      <c r="AH65" s="383"/>
      <c r="AI65" s="383"/>
      <c r="AJ65" s="383">
        <f>+$N65*(1+$N$4)^(1+AJ$6)</f>
        <v>1.3180212593036011</v>
      </c>
      <c r="AK65" s="385">
        <f t="shared" ref="AK65:AK71" si="38">SUM(Q65:AJ65)</f>
        <v>4.7898898316761969</v>
      </c>
      <c r="AP65" s="108"/>
      <c r="AT65" s="55"/>
      <c r="AU65" s="55"/>
      <c r="AV65" s="55"/>
      <c r="AW65" s="64"/>
      <c r="AZ65" s="398" t="str">
        <f>+G65</f>
        <v>Prevention signs</v>
      </c>
      <c r="BA65" s="414">
        <f>+Q65*(VLOOKUP(LEFT($AZ54,6),'2.1 Summary costs O&amp;M'!$J$3:$R$15,$BA$4,FALSE))</f>
        <v>0</v>
      </c>
      <c r="BB65" s="414">
        <f>+R65*(VLOOKUP(LEFT($AZ54,6),'2.1 Summary costs O&amp;M'!$J$3:$R$15,$BA$4,FALSE))</f>
        <v>0</v>
      </c>
      <c r="BC65" s="414">
        <f>+S65*(VLOOKUP(LEFT($AZ54,6),'2.1 Summary costs O&amp;M'!$J$3:$R$15,$BA$4,FALSE))</f>
        <v>0</v>
      </c>
      <c r="BD65" s="414">
        <f>+T65*(VLOOKUP(LEFT($AZ54,6),'2.1 Summary costs O&amp;M'!$J$3:$R$15,$BA$4,FALSE))</f>
        <v>0</v>
      </c>
      <c r="BE65" s="414">
        <f>+U65*(VLOOKUP(LEFT($AZ54,6),'2.1 Summary costs O&amp;M'!$J$3:$R$15,$BA$4,FALSE))</f>
        <v>919.7768466252578</v>
      </c>
      <c r="BF65" s="414">
        <f>+V65*(VLOOKUP(LEFT($AZ54,6),'2.1 Summary costs O&amp;M'!$J$3:$R$15,$BA$4,FALSE))</f>
        <v>0</v>
      </c>
      <c r="BG65" s="414">
        <f>+W65*(VLOOKUP(LEFT($AZ54,6),'2.1 Summary costs O&amp;M'!$J$3:$R$15,$BA$4,FALSE))</f>
        <v>0</v>
      </c>
      <c r="BH65" s="414">
        <f>+X65*(VLOOKUP(LEFT($AZ54,6),'2.1 Summary costs O&amp;M'!$J$3:$R$15,$BA$4,FALSE))</f>
        <v>0</v>
      </c>
      <c r="BI65" s="414">
        <f>+Y65*(VLOOKUP(LEFT($AZ54,6),'2.1 Summary costs O&amp;M'!$J$3:$R$15,$BA$4,FALSE))</f>
        <v>0</v>
      </c>
      <c r="BJ65" s="414">
        <f>+Z65*(VLOOKUP(LEFT($AZ54,6),'2.1 Summary costs O&amp;M'!$J$3:$R$15,$BA$4,FALSE))</f>
        <v>982.2802882444289</v>
      </c>
      <c r="BK65" s="414">
        <f>+AA65*(VLOOKUP(LEFT($AZ54,6),'2.1 Summary costs O&amp;M'!$J$3:$R$15,$BA$4,FALSE))</f>
        <v>0</v>
      </c>
      <c r="BL65" s="414">
        <f>+AB65*(VLOOKUP(LEFT($AZ54,6),'2.1 Summary costs O&amp;M'!$J$3:$R$15,$BA$4,FALSE))</f>
        <v>0</v>
      </c>
      <c r="BM65" s="414">
        <f>+AC65*(VLOOKUP(LEFT($AZ54,6),'2.1 Summary costs O&amp;M'!$J$3:$R$15,$BA$4,FALSE))</f>
        <v>0</v>
      </c>
      <c r="BN65" s="414">
        <f>+AD65*(VLOOKUP(LEFT($AZ54,6),'2.1 Summary costs O&amp;M'!$J$3:$R$15,$BA$4,FALSE))</f>
        <v>0</v>
      </c>
      <c r="BO65" s="414">
        <f>+AE65*(VLOOKUP(LEFT($AZ54,6),'2.1 Summary costs O&amp;M'!$J$3:$R$15,$BA$4,FALSE))</f>
        <v>1049.0311516470199</v>
      </c>
      <c r="BP65" s="414">
        <f>+AF65*(VLOOKUP(LEFT($AZ54,6),'2.1 Summary costs O&amp;M'!$J$3:$R$15,$BA$4,FALSE))</f>
        <v>0</v>
      </c>
      <c r="BQ65" s="414">
        <f>+AG65*(VLOOKUP(LEFT($AZ54,6),'2.1 Summary costs O&amp;M'!$J$3:$R$15,$BA$4,FALSE))</f>
        <v>0</v>
      </c>
      <c r="BR65" s="414">
        <f>+AH65*(VLOOKUP(LEFT($AZ54,6),'2.1 Summary costs O&amp;M'!$J$3:$R$15,$BA$4,FALSE))</f>
        <v>0</v>
      </c>
      <c r="BS65" s="414">
        <f>+AI65*(VLOOKUP(LEFT($AZ54,6),'2.1 Summary costs O&amp;M'!$J$3:$R$15,$BA$4,FALSE))</f>
        <v>0</v>
      </c>
      <c r="BT65" s="414">
        <f>+AJ65*(VLOOKUP(LEFT($AZ54,6),'2.1 Summary costs O&amp;M'!$J$3:$R$15,$BA$4,FALSE))</f>
        <v>1120.318070408061</v>
      </c>
      <c r="BU65" s="414">
        <f t="shared" ref="BU65:BU71" si="39">SUM(BA65:BT65)</f>
        <v>4071.4063569247678</v>
      </c>
    </row>
    <row r="66" spans="1:73" x14ac:dyDescent="0.25">
      <c r="F66" s="438"/>
      <c r="G66" s="109" t="s">
        <v>250</v>
      </c>
      <c r="H66" s="109"/>
      <c r="I66" s="182">
        <f>+I59</f>
        <v>5.76</v>
      </c>
      <c r="J66" s="109"/>
      <c r="K66" s="146" t="s">
        <v>264</v>
      </c>
      <c r="L66" s="109"/>
      <c r="M66" s="200">
        <v>0.5</v>
      </c>
      <c r="N66" s="200">
        <f>+M66*I66</f>
        <v>2.88</v>
      </c>
      <c r="Q66" s="383">
        <f>+$N66*(1+$N$4)^(1+Q$6)</f>
        <v>2.956743632268295</v>
      </c>
      <c r="R66" s="383">
        <f>+$N66*(1+$N$4)^(1+R$6)</f>
        <v>2.9958789492250921</v>
      </c>
      <c r="S66" s="383">
        <f t="shared" ref="S66:U67" si="40">+$N66*(1+$N$4)^(1+S$6)</f>
        <v>3.0355322593608025</v>
      </c>
      <c r="T66" s="383">
        <f t="shared" si="40"/>
        <v>3.0757104188083066</v>
      </c>
      <c r="U66" s="383">
        <f t="shared" si="40"/>
        <v>3.116420374447932</v>
      </c>
      <c r="V66" s="383"/>
      <c r="W66" s="384"/>
      <c r="X66" s="383"/>
      <c r="Y66" s="384"/>
      <c r="Z66" s="383"/>
      <c r="AA66" s="384"/>
      <c r="AB66" s="383"/>
      <c r="AC66" s="384"/>
      <c r="AD66" s="383"/>
      <c r="AE66" s="384"/>
      <c r="AF66" s="383"/>
      <c r="AG66" s="384"/>
      <c r="AH66" s="383"/>
      <c r="AI66" s="384"/>
      <c r="AJ66" s="383"/>
      <c r="AK66" s="385">
        <f t="shared" si="38"/>
        <v>15.180285634110428</v>
      </c>
      <c r="AP66" s="108"/>
      <c r="AT66" s="55"/>
      <c r="AU66" s="55"/>
      <c r="AV66" s="55"/>
      <c r="AW66" s="64"/>
      <c r="AZ66" s="398" t="str">
        <f t="shared" ref="AZ66:AZ71" si="41">+G66</f>
        <v>Seedlings (plastic bag 0.5 liters)</v>
      </c>
      <c r="BA66" s="414">
        <f>+Q66*(VLOOKUP(LEFT($AZ54,6),'2.1 Summary costs O&amp;M'!$J$3:$R$15,$BA$4,FALSE))</f>
        <v>2513.2320874280508</v>
      </c>
      <c r="BB66" s="414">
        <f>+R66*(VLOOKUP(LEFT($AZ54,6),'2.1 Summary costs O&amp;M'!$J$3:$R$15,$BA$4,FALSE))</f>
        <v>2546.4971068413283</v>
      </c>
      <c r="BC66" s="414">
        <f>+S66*(VLOOKUP(LEFT($AZ54,6),'2.1 Summary costs O&amp;M'!$J$3:$R$15,$BA$4,FALSE))</f>
        <v>2580.2024204566819</v>
      </c>
      <c r="BD66" s="414">
        <f>+T66*(VLOOKUP(LEFT($AZ54,6),'2.1 Summary costs O&amp;M'!$J$3:$R$15,$BA$4,FALSE))</f>
        <v>2614.3538559870608</v>
      </c>
      <c r="BE66" s="414">
        <f>+U66*(VLOOKUP(LEFT($AZ54,6),'2.1 Summary costs O&amp;M'!$J$3:$R$15,$BA$4,FALSE))</f>
        <v>2648.9573182807421</v>
      </c>
      <c r="BF66" s="414">
        <f>+V66*(VLOOKUP(LEFT($AZ54,6),'2.1 Summary costs O&amp;M'!$J$3:$R$15,$BA$4,FALSE))</f>
        <v>0</v>
      </c>
      <c r="BG66" s="414">
        <f>+W66*(VLOOKUP(LEFT($AZ54,6),'2.1 Summary costs O&amp;M'!$J$3:$R$15,$BA$4,FALSE))</f>
        <v>0</v>
      </c>
      <c r="BH66" s="414">
        <f>+X66*(VLOOKUP(LEFT($AZ54,6),'2.1 Summary costs O&amp;M'!$J$3:$R$15,$BA$4,FALSE))</f>
        <v>0</v>
      </c>
      <c r="BI66" s="414">
        <f>+Y66*(VLOOKUP(LEFT($AZ54,6),'2.1 Summary costs O&amp;M'!$J$3:$R$15,$BA$4,FALSE))</f>
        <v>0</v>
      </c>
      <c r="BJ66" s="414">
        <f>+Z66*(VLOOKUP(LEFT($AZ54,6),'2.1 Summary costs O&amp;M'!$J$3:$R$15,$BA$4,FALSE))</f>
        <v>0</v>
      </c>
      <c r="BK66" s="414">
        <f>+AA66*(VLOOKUP(LEFT($AZ54,6),'2.1 Summary costs O&amp;M'!$J$3:$R$15,$BA$4,FALSE))</f>
        <v>0</v>
      </c>
      <c r="BL66" s="414">
        <f>+AB66*(VLOOKUP(LEFT($AZ54,6),'2.1 Summary costs O&amp;M'!$J$3:$R$15,$BA$4,FALSE))</f>
        <v>0</v>
      </c>
      <c r="BM66" s="414">
        <f>+AC66*(VLOOKUP(LEFT($AZ54,6),'2.1 Summary costs O&amp;M'!$J$3:$R$15,$BA$4,FALSE))</f>
        <v>0</v>
      </c>
      <c r="BN66" s="414">
        <f>+AD66*(VLOOKUP(LEFT($AZ54,6),'2.1 Summary costs O&amp;M'!$J$3:$R$15,$BA$4,FALSE))</f>
        <v>0</v>
      </c>
      <c r="BO66" s="414">
        <f>+AE66*(VLOOKUP(LEFT($AZ54,6),'2.1 Summary costs O&amp;M'!$J$3:$R$15,$BA$4,FALSE))</f>
        <v>0</v>
      </c>
      <c r="BP66" s="414">
        <f>+AF66*(VLOOKUP(LEFT($AZ54,6),'2.1 Summary costs O&amp;M'!$J$3:$R$15,$BA$4,FALSE))</f>
        <v>0</v>
      </c>
      <c r="BQ66" s="414">
        <f>+AG66*(VLOOKUP(LEFT($AZ54,6),'2.1 Summary costs O&amp;M'!$J$3:$R$15,$BA$4,FALSE))</f>
        <v>0</v>
      </c>
      <c r="BR66" s="414">
        <f>+AH66*(VLOOKUP(LEFT($AZ54,6),'2.1 Summary costs O&amp;M'!$J$3:$R$15,$BA$4,FALSE))</f>
        <v>0</v>
      </c>
      <c r="BS66" s="414">
        <f>+AI66*(VLOOKUP(LEFT($AZ54,6),'2.1 Summary costs O&amp;M'!$J$3:$R$15,$BA$4,FALSE))</f>
        <v>0</v>
      </c>
      <c r="BT66" s="414">
        <f>+AJ66*(VLOOKUP(LEFT($AZ54,6),'2.1 Summary costs O&amp;M'!$J$3:$R$15,$BA$4,FALSE))</f>
        <v>0</v>
      </c>
      <c r="BU66" s="414">
        <f t="shared" si="39"/>
        <v>12903.242788993864</v>
      </c>
    </row>
    <row r="67" spans="1:73" ht="30" x14ac:dyDescent="0.25">
      <c r="F67" s="438"/>
      <c r="G67" s="109" t="s">
        <v>256</v>
      </c>
      <c r="H67" s="109"/>
      <c r="I67" s="182">
        <f>+I60</f>
        <v>5.76</v>
      </c>
      <c r="J67" s="176"/>
      <c r="K67" s="148" t="s">
        <v>125</v>
      </c>
      <c r="L67" s="175"/>
      <c r="M67" s="110">
        <v>1</v>
      </c>
      <c r="N67" s="200">
        <f>+M67*I67</f>
        <v>5.76</v>
      </c>
      <c r="Q67" s="383">
        <f>+$N67*(1+$N$4)^(1+Q$6)</f>
        <v>5.9134872645365899</v>
      </c>
      <c r="R67" s="383">
        <f>+$N67*(1+$N$4)^(1+R$6)</f>
        <v>5.9917578984501842</v>
      </c>
      <c r="S67" s="383">
        <f t="shared" si="40"/>
        <v>6.071064518721605</v>
      </c>
      <c r="T67" s="383">
        <f t="shared" si="40"/>
        <v>6.1514208376166133</v>
      </c>
      <c r="U67" s="383">
        <f t="shared" si="40"/>
        <v>6.2328407488958639</v>
      </c>
      <c r="V67" s="383"/>
      <c r="W67" s="384"/>
      <c r="X67" s="383"/>
      <c r="Y67" s="384"/>
      <c r="Z67" s="383"/>
      <c r="AA67" s="384"/>
      <c r="AB67" s="383"/>
      <c r="AC67" s="384"/>
      <c r="AD67" s="383"/>
      <c r="AE67" s="384"/>
      <c r="AF67" s="383"/>
      <c r="AG67" s="384"/>
      <c r="AH67" s="383"/>
      <c r="AI67" s="384"/>
      <c r="AJ67" s="383"/>
      <c r="AK67" s="385">
        <f t="shared" si="38"/>
        <v>30.360571268220856</v>
      </c>
      <c r="AP67" s="108"/>
      <c r="AT67" s="69" t="s">
        <v>135</v>
      </c>
      <c r="AU67" s="69" t="s">
        <v>136</v>
      </c>
      <c r="AV67" s="69" t="s">
        <v>101</v>
      </c>
      <c r="AW67" s="70"/>
      <c r="AZ67" s="398" t="str">
        <f t="shared" si="41"/>
        <v>Organic fertilizer</v>
      </c>
      <c r="BA67" s="414">
        <f>+Q67*(VLOOKUP(LEFT($AZ54,6),'2.1 Summary costs O&amp;M'!$J$3:$R$15,$BA$4,FALSE))</f>
        <v>5026.4641748561016</v>
      </c>
      <c r="BB67" s="414">
        <f>+R67*(VLOOKUP(LEFT($AZ54,6),'2.1 Summary costs O&amp;M'!$J$3:$R$15,$BA$4,FALSE))</f>
        <v>5092.9942136826567</v>
      </c>
      <c r="BC67" s="414">
        <f>+S67*(VLOOKUP(LEFT($AZ54,6),'2.1 Summary costs O&amp;M'!$J$3:$R$15,$BA$4,FALSE))</f>
        <v>5160.4048409133638</v>
      </c>
      <c r="BD67" s="414">
        <f>+T67*(VLOOKUP(LEFT($AZ54,6),'2.1 Summary costs O&amp;M'!$J$3:$R$15,$BA$4,FALSE))</f>
        <v>5228.7077119741216</v>
      </c>
      <c r="BE67" s="414">
        <f>+U67*(VLOOKUP(LEFT($AZ54,6),'2.1 Summary costs O&amp;M'!$J$3:$R$15,$BA$4,FALSE))</f>
        <v>5297.9146365614843</v>
      </c>
      <c r="BF67" s="414">
        <f>+V67*(VLOOKUP(LEFT($AZ54,6),'2.1 Summary costs O&amp;M'!$J$3:$R$15,$BA$4,FALSE))</f>
        <v>0</v>
      </c>
      <c r="BG67" s="414">
        <f>+W67*(VLOOKUP(LEFT($AZ54,6),'2.1 Summary costs O&amp;M'!$J$3:$R$15,$BA$4,FALSE))</f>
        <v>0</v>
      </c>
      <c r="BH67" s="414">
        <f>+X67*(VLOOKUP(LEFT($AZ54,6),'2.1 Summary costs O&amp;M'!$J$3:$R$15,$BA$4,FALSE))</f>
        <v>0</v>
      </c>
      <c r="BI67" s="414">
        <f>+Y67*(VLOOKUP(LEFT($AZ54,6),'2.1 Summary costs O&amp;M'!$J$3:$R$15,$BA$4,FALSE))</f>
        <v>0</v>
      </c>
      <c r="BJ67" s="414">
        <f>+Z67*(VLOOKUP(LEFT($AZ54,6),'2.1 Summary costs O&amp;M'!$J$3:$R$15,$BA$4,FALSE))</f>
        <v>0</v>
      </c>
      <c r="BK67" s="414">
        <f>+AA67*(VLOOKUP(LEFT($AZ54,6),'2.1 Summary costs O&amp;M'!$J$3:$R$15,$BA$4,FALSE))</f>
        <v>0</v>
      </c>
      <c r="BL67" s="414">
        <f>+AB67*(VLOOKUP(LEFT($AZ54,6),'2.1 Summary costs O&amp;M'!$J$3:$R$15,$BA$4,FALSE))</f>
        <v>0</v>
      </c>
      <c r="BM67" s="414">
        <f>+AC67*(VLOOKUP(LEFT($AZ54,6),'2.1 Summary costs O&amp;M'!$J$3:$R$15,$BA$4,FALSE))</f>
        <v>0</v>
      </c>
      <c r="BN67" s="414">
        <f>+AD67*(VLOOKUP(LEFT($AZ54,6),'2.1 Summary costs O&amp;M'!$J$3:$R$15,$BA$4,FALSE))</f>
        <v>0</v>
      </c>
      <c r="BO67" s="414">
        <f>+AE67*(VLOOKUP(LEFT($AZ54,6),'2.1 Summary costs O&amp;M'!$J$3:$R$15,$BA$4,FALSE))</f>
        <v>0</v>
      </c>
      <c r="BP67" s="414">
        <f>+AF67*(VLOOKUP(LEFT($AZ54,6),'2.1 Summary costs O&amp;M'!$J$3:$R$15,$BA$4,FALSE))</f>
        <v>0</v>
      </c>
      <c r="BQ67" s="414">
        <f>+AG67*(VLOOKUP(LEFT($AZ54,6),'2.1 Summary costs O&amp;M'!$J$3:$R$15,$BA$4,FALSE))</f>
        <v>0</v>
      </c>
      <c r="BR67" s="414">
        <f>+AH67*(VLOOKUP(LEFT($AZ54,6),'2.1 Summary costs O&amp;M'!$J$3:$R$15,$BA$4,FALSE))</f>
        <v>0</v>
      </c>
      <c r="BS67" s="414">
        <f>+AI67*(VLOOKUP(LEFT($AZ54,6),'2.1 Summary costs O&amp;M'!$J$3:$R$15,$BA$4,FALSE))</f>
        <v>0</v>
      </c>
      <c r="BT67" s="414">
        <f>+AJ67*(VLOOKUP(LEFT($AZ54,6),'2.1 Summary costs O&amp;M'!$J$3:$R$15,$BA$4,FALSE))</f>
        <v>0</v>
      </c>
      <c r="BU67" s="414">
        <f t="shared" si="39"/>
        <v>25806.485577987729</v>
      </c>
    </row>
    <row r="68" spans="1:73" ht="17.25" x14ac:dyDescent="0.25">
      <c r="F68" s="438"/>
      <c r="G68" s="109"/>
      <c r="H68" s="109"/>
      <c r="I68" s="185"/>
      <c r="J68" s="109"/>
      <c r="K68" s="109"/>
      <c r="L68" s="109"/>
      <c r="M68" s="200"/>
      <c r="N68" s="200"/>
      <c r="Q68" s="383"/>
      <c r="R68" s="383"/>
      <c r="S68" s="384"/>
      <c r="T68" s="383"/>
      <c r="U68" s="384"/>
      <c r="V68" s="383"/>
      <c r="W68" s="384"/>
      <c r="X68" s="383"/>
      <c r="Y68" s="384"/>
      <c r="Z68" s="383"/>
      <c r="AA68" s="384"/>
      <c r="AB68" s="383"/>
      <c r="AC68" s="384"/>
      <c r="AD68" s="383"/>
      <c r="AE68" s="384"/>
      <c r="AF68" s="383"/>
      <c r="AG68" s="384"/>
      <c r="AH68" s="383"/>
      <c r="AI68" s="384"/>
      <c r="AJ68" s="383"/>
      <c r="AK68" s="385">
        <f t="shared" si="38"/>
        <v>0</v>
      </c>
      <c r="AP68" s="108"/>
      <c r="AT68" s="56" t="s">
        <v>137</v>
      </c>
      <c r="AU68" s="57">
        <v>500</v>
      </c>
      <c r="AV68" s="58" t="s">
        <v>138</v>
      </c>
      <c r="AZ68" s="398">
        <f t="shared" si="41"/>
        <v>0</v>
      </c>
      <c r="BA68" s="414">
        <f>+Q68*(VLOOKUP(LEFT($AZ54,6),'2.1 Summary costs O&amp;M'!$J$3:$R$15,$BA$4,FALSE))</f>
        <v>0</v>
      </c>
      <c r="BB68" s="414">
        <f>+R68*(VLOOKUP(LEFT($AZ54,6),'2.1 Summary costs O&amp;M'!$J$3:$R$15,$BA$4,FALSE))</f>
        <v>0</v>
      </c>
      <c r="BC68" s="414">
        <f>+S68*(VLOOKUP(LEFT($AZ54,6),'2.1 Summary costs O&amp;M'!$J$3:$R$15,$BA$4,FALSE))</f>
        <v>0</v>
      </c>
      <c r="BD68" s="414">
        <f>+T68*(VLOOKUP(LEFT($AZ54,6),'2.1 Summary costs O&amp;M'!$J$3:$R$15,$BA$4,FALSE))</f>
        <v>0</v>
      </c>
      <c r="BE68" s="414">
        <f>+U68*(VLOOKUP(LEFT($AZ54,6),'2.1 Summary costs O&amp;M'!$J$3:$R$15,$BA$4,FALSE))</f>
        <v>0</v>
      </c>
      <c r="BF68" s="414">
        <f>+V68*(VLOOKUP(LEFT($AZ54,6),'2.1 Summary costs O&amp;M'!$J$3:$R$15,$BA$4,FALSE))</f>
        <v>0</v>
      </c>
      <c r="BG68" s="414">
        <f>+W68*(VLOOKUP(LEFT($AZ54,6),'2.1 Summary costs O&amp;M'!$J$3:$R$15,$BA$4,FALSE))</f>
        <v>0</v>
      </c>
      <c r="BH68" s="414">
        <f>+X68*(VLOOKUP(LEFT($AZ54,6),'2.1 Summary costs O&amp;M'!$J$3:$R$15,$BA$4,FALSE))</f>
        <v>0</v>
      </c>
      <c r="BI68" s="414">
        <f>+Y68*(VLOOKUP(LEFT($AZ54,6),'2.1 Summary costs O&amp;M'!$J$3:$R$15,$BA$4,FALSE))</f>
        <v>0</v>
      </c>
      <c r="BJ68" s="414">
        <f>+Z68*(VLOOKUP(LEFT($AZ54,6),'2.1 Summary costs O&amp;M'!$J$3:$R$15,$BA$4,FALSE))</f>
        <v>0</v>
      </c>
      <c r="BK68" s="414">
        <f>+AA68*(VLOOKUP(LEFT($AZ54,6),'2.1 Summary costs O&amp;M'!$J$3:$R$15,$BA$4,FALSE))</f>
        <v>0</v>
      </c>
      <c r="BL68" s="414">
        <f>+AB68*(VLOOKUP(LEFT($AZ54,6),'2.1 Summary costs O&amp;M'!$J$3:$R$15,$BA$4,FALSE))</f>
        <v>0</v>
      </c>
      <c r="BM68" s="414">
        <f>+AC68*(VLOOKUP(LEFT($AZ54,6),'2.1 Summary costs O&amp;M'!$J$3:$R$15,$BA$4,FALSE))</f>
        <v>0</v>
      </c>
      <c r="BN68" s="414">
        <f>+AD68*(VLOOKUP(LEFT($AZ54,6),'2.1 Summary costs O&amp;M'!$J$3:$R$15,$BA$4,FALSE))</f>
        <v>0</v>
      </c>
      <c r="BO68" s="414">
        <f>+AE68*(VLOOKUP(LEFT($AZ54,6),'2.1 Summary costs O&amp;M'!$J$3:$R$15,$BA$4,FALSE))</f>
        <v>0</v>
      </c>
      <c r="BP68" s="414">
        <f>+AF68*(VLOOKUP(LEFT($AZ54,6),'2.1 Summary costs O&amp;M'!$J$3:$R$15,$BA$4,FALSE))</f>
        <v>0</v>
      </c>
      <c r="BQ68" s="414">
        <f>+AG68*(VLOOKUP(LEFT($AZ54,6),'2.1 Summary costs O&amp;M'!$J$3:$R$15,$BA$4,FALSE))</f>
        <v>0</v>
      </c>
      <c r="BR68" s="414">
        <f>+AH68*(VLOOKUP(LEFT($AZ54,6),'2.1 Summary costs O&amp;M'!$J$3:$R$15,$BA$4,FALSE))</f>
        <v>0</v>
      </c>
      <c r="BS68" s="414">
        <f>+AI68*(VLOOKUP(LEFT($AZ54,6),'2.1 Summary costs O&amp;M'!$J$3:$R$15,$BA$4,FALSE))</f>
        <v>0</v>
      </c>
      <c r="BT68" s="414">
        <f>+AJ68*(VLOOKUP(LEFT($AZ54,6),'2.1 Summary costs O&amp;M'!$J$3:$R$15,$BA$4,FALSE))</f>
        <v>0</v>
      </c>
      <c r="BU68" s="414">
        <f t="shared" si="39"/>
        <v>0</v>
      </c>
    </row>
    <row r="69" spans="1:73"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38"/>
        <v>0</v>
      </c>
      <c r="AP69" s="108"/>
      <c r="AT69" s="55" t="s">
        <v>139</v>
      </c>
      <c r="AU69" s="55">
        <v>150</v>
      </c>
      <c r="AV69" s="55" t="s">
        <v>138</v>
      </c>
      <c r="AW69" s="50"/>
      <c r="AZ69" s="398">
        <f t="shared" si="41"/>
        <v>0</v>
      </c>
      <c r="BA69" s="414">
        <f>+Q69*(VLOOKUP(LEFT($AZ54,6),'2.1 Summary costs O&amp;M'!$J$3:$R$15,$BA$4,FALSE))</f>
        <v>0</v>
      </c>
      <c r="BB69" s="414">
        <f>+R69*(VLOOKUP(LEFT($AZ54,6),'2.1 Summary costs O&amp;M'!$J$3:$R$15,$BA$4,FALSE))</f>
        <v>0</v>
      </c>
      <c r="BC69" s="414">
        <f>+S69*(VLOOKUP(LEFT($AZ54,6),'2.1 Summary costs O&amp;M'!$J$3:$R$15,$BA$4,FALSE))</f>
        <v>0</v>
      </c>
      <c r="BD69" s="414">
        <f>+T69*(VLOOKUP(LEFT($AZ54,6),'2.1 Summary costs O&amp;M'!$J$3:$R$15,$BA$4,FALSE))</f>
        <v>0</v>
      </c>
      <c r="BE69" s="414">
        <f>+U69*(VLOOKUP(LEFT($AZ54,6),'2.1 Summary costs O&amp;M'!$J$3:$R$15,$BA$4,FALSE))</f>
        <v>0</v>
      </c>
      <c r="BF69" s="414">
        <f>+V69*(VLOOKUP(LEFT($AZ54,6),'2.1 Summary costs O&amp;M'!$J$3:$R$15,$BA$4,FALSE))</f>
        <v>0</v>
      </c>
      <c r="BG69" s="414">
        <f>+W69*(VLOOKUP(LEFT($AZ54,6),'2.1 Summary costs O&amp;M'!$J$3:$R$15,$BA$4,FALSE))</f>
        <v>0</v>
      </c>
      <c r="BH69" s="414">
        <f>+X69*(VLOOKUP(LEFT($AZ54,6),'2.1 Summary costs O&amp;M'!$J$3:$R$15,$BA$4,FALSE))</f>
        <v>0</v>
      </c>
      <c r="BI69" s="414">
        <f>+Y69*(VLOOKUP(LEFT($AZ54,6),'2.1 Summary costs O&amp;M'!$J$3:$R$15,$BA$4,FALSE))</f>
        <v>0</v>
      </c>
      <c r="BJ69" s="414">
        <f>+Z69*(VLOOKUP(LEFT($AZ54,6),'2.1 Summary costs O&amp;M'!$J$3:$R$15,$BA$4,FALSE))</f>
        <v>0</v>
      </c>
      <c r="BK69" s="414">
        <f>+AA69*(VLOOKUP(LEFT($AZ54,6),'2.1 Summary costs O&amp;M'!$J$3:$R$15,$BA$4,FALSE))</f>
        <v>0</v>
      </c>
      <c r="BL69" s="414">
        <f>+AB69*(VLOOKUP(LEFT($AZ54,6),'2.1 Summary costs O&amp;M'!$J$3:$R$15,$BA$4,FALSE))</f>
        <v>0</v>
      </c>
      <c r="BM69" s="414">
        <f>+AC69*(VLOOKUP(LEFT($AZ54,6),'2.1 Summary costs O&amp;M'!$J$3:$R$15,$BA$4,FALSE))</f>
        <v>0</v>
      </c>
      <c r="BN69" s="414">
        <f>+AD69*(VLOOKUP(LEFT($AZ54,6),'2.1 Summary costs O&amp;M'!$J$3:$R$15,$BA$4,FALSE))</f>
        <v>0</v>
      </c>
      <c r="BO69" s="414">
        <f>+AE69*(VLOOKUP(LEFT($AZ54,6),'2.1 Summary costs O&amp;M'!$J$3:$R$15,$BA$4,FALSE))</f>
        <v>0</v>
      </c>
      <c r="BP69" s="414">
        <f>+AF69*(VLOOKUP(LEFT($AZ54,6),'2.1 Summary costs O&amp;M'!$J$3:$R$15,$BA$4,FALSE))</f>
        <v>0</v>
      </c>
      <c r="BQ69" s="414">
        <f>+AG69*(VLOOKUP(LEFT($AZ54,6),'2.1 Summary costs O&amp;M'!$J$3:$R$15,$BA$4,FALSE))</f>
        <v>0</v>
      </c>
      <c r="BR69" s="414">
        <f>+AH69*(VLOOKUP(LEFT($AZ54,6),'2.1 Summary costs O&amp;M'!$J$3:$R$15,$BA$4,FALSE))</f>
        <v>0</v>
      </c>
      <c r="BS69" s="414">
        <f>+AI69*(VLOOKUP(LEFT($AZ54,6),'2.1 Summary costs O&amp;M'!$J$3:$R$15,$BA$4,FALSE))</f>
        <v>0</v>
      </c>
      <c r="BT69" s="414">
        <f>+AJ69*(VLOOKUP(LEFT($AZ54,6),'2.1 Summary costs O&amp;M'!$J$3:$R$15,$BA$4,FALSE))</f>
        <v>0</v>
      </c>
      <c r="BU69" s="414">
        <f t="shared" si="39"/>
        <v>0</v>
      </c>
    </row>
    <row r="70" spans="1:73"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38"/>
        <v>0</v>
      </c>
      <c r="AP70" s="108"/>
      <c r="AT70" s="55" t="s">
        <v>140</v>
      </c>
      <c r="AU70" s="55">
        <v>2000</v>
      </c>
      <c r="AV70" s="55" t="s">
        <v>138</v>
      </c>
      <c r="AW70" s="50"/>
      <c r="AZ70" s="398">
        <f t="shared" si="41"/>
        <v>0</v>
      </c>
      <c r="BA70" s="414">
        <f>+Q70*(VLOOKUP(LEFT($AZ54,6),'2.1 Summary costs O&amp;M'!$J$3:$R$15,$BA$4,FALSE))</f>
        <v>0</v>
      </c>
      <c r="BB70" s="414">
        <f>+R70*(VLOOKUP(LEFT($AZ54,6),'2.1 Summary costs O&amp;M'!$J$3:$R$15,$BA$4,FALSE))</f>
        <v>0</v>
      </c>
      <c r="BC70" s="414">
        <f>+S70*(VLOOKUP(LEFT($AZ54,6),'2.1 Summary costs O&amp;M'!$J$3:$R$15,$BA$4,FALSE))</f>
        <v>0</v>
      </c>
      <c r="BD70" s="414">
        <f>+T70*(VLOOKUP(LEFT($AZ54,6),'2.1 Summary costs O&amp;M'!$J$3:$R$15,$BA$4,FALSE))</f>
        <v>0</v>
      </c>
      <c r="BE70" s="414">
        <f>+U70*(VLOOKUP(LEFT($AZ54,6),'2.1 Summary costs O&amp;M'!$J$3:$R$15,$BA$4,FALSE))</f>
        <v>0</v>
      </c>
      <c r="BF70" s="414">
        <f>+V70*(VLOOKUP(LEFT($AZ54,6),'2.1 Summary costs O&amp;M'!$J$3:$R$15,$BA$4,FALSE))</f>
        <v>0</v>
      </c>
      <c r="BG70" s="414">
        <f>+W70*(VLOOKUP(LEFT($AZ54,6),'2.1 Summary costs O&amp;M'!$J$3:$R$15,$BA$4,FALSE))</f>
        <v>0</v>
      </c>
      <c r="BH70" s="414">
        <f>+X70*(VLOOKUP(LEFT($AZ54,6),'2.1 Summary costs O&amp;M'!$J$3:$R$15,$BA$4,FALSE))</f>
        <v>0</v>
      </c>
      <c r="BI70" s="414">
        <f>+Y70*(VLOOKUP(LEFT($AZ54,6),'2.1 Summary costs O&amp;M'!$J$3:$R$15,$BA$4,FALSE))</f>
        <v>0</v>
      </c>
      <c r="BJ70" s="414">
        <f>+Z70*(VLOOKUP(LEFT($AZ54,6),'2.1 Summary costs O&amp;M'!$J$3:$R$15,$BA$4,FALSE))</f>
        <v>0</v>
      </c>
      <c r="BK70" s="414">
        <f>+AA70*(VLOOKUP(LEFT($AZ54,6),'2.1 Summary costs O&amp;M'!$J$3:$R$15,$BA$4,FALSE))</f>
        <v>0</v>
      </c>
      <c r="BL70" s="414">
        <f>+AB70*(VLOOKUP(LEFT($AZ54,6),'2.1 Summary costs O&amp;M'!$J$3:$R$15,$BA$4,FALSE))</f>
        <v>0</v>
      </c>
      <c r="BM70" s="414">
        <f>+AC70*(VLOOKUP(LEFT($AZ54,6),'2.1 Summary costs O&amp;M'!$J$3:$R$15,$BA$4,FALSE))</f>
        <v>0</v>
      </c>
      <c r="BN70" s="414">
        <f>+AD70*(VLOOKUP(LEFT($AZ54,6),'2.1 Summary costs O&amp;M'!$J$3:$R$15,$BA$4,FALSE))</f>
        <v>0</v>
      </c>
      <c r="BO70" s="414">
        <f>+AE70*(VLOOKUP(LEFT($AZ54,6),'2.1 Summary costs O&amp;M'!$J$3:$R$15,$BA$4,FALSE))</f>
        <v>0</v>
      </c>
      <c r="BP70" s="414">
        <f>+AF70*(VLOOKUP(LEFT($AZ54,6),'2.1 Summary costs O&amp;M'!$J$3:$R$15,$BA$4,FALSE))</f>
        <v>0</v>
      </c>
      <c r="BQ70" s="414">
        <f>+AG70*(VLOOKUP(LEFT($AZ54,6),'2.1 Summary costs O&amp;M'!$J$3:$R$15,$BA$4,FALSE))</f>
        <v>0</v>
      </c>
      <c r="BR70" s="414">
        <f>+AH70*(VLOOKUP(LEFT($AZ54,6),'2.1 Summary costs O&amp;M'!$J$3:$R$15,$BA$4,FALSE))</f>
        <v>0</v>
      </c>
      <c r="BS70" s="414">
        <f>+AI70*(VLOOKUP(LEFT($AZ54,6),'2.1 Summary costs O&amp;M'!$J$3:$R$15,$BA$4,FALSE))</f>
        <v>0</v>
      </c>
      <c r="BT70" s="414">
        <f>+AJ70*(VLOOKUP(LEFT($AZ54,6),'2.1 Summary costs O&amp;M'!$J$3:$R$15,$BA$4,FALSE))</f>
        <v>0</v>
      </c>
      <c r="BU70" s="412">
        <f t="shared" si="39"/>
        <v>0</v>
      </c>
    </row>
    <row r="71" spans="1:73" ht="15.75" thickBot="1" x14ac:dyDescent="0.3">
      <c r="F71" s="438"/>
      <c r="G71" s="167" t="s">
        <v>153</v>
      </c>
      <c r="H71" s="322"/>
      <c r="I71" s="168"/>
      <c r="J71" s="168"/>
      <c r="K71" s="168"/>
      <c r="L71" s="168"/>
      <c r="M71" s="168"/>
      <c r="N71" s="202">
        <f>SUM(N65:N68)</f>
        <v>9.64</v>
      </c>
      <c r="Q71" s="385">
        <f>SUM(Q65:Q70)</f>
        <v>8.870230896804884</v>
      </c>
      <c r="R71" s="385">
        <f>SUM(R65:R70)</f>
        <v>8.9876368476752759</v>
      </c>
      <c r="S71" s="385">
        <f t="shared" ref="S71:AJ71" si="42">SUM(S65:S70)</f>
        <v>9.1065967780824071</v>
      </c>
      <c r="T71" s="385">
        <f t="shared" si="42"/>
        <v>9.2271312564249204</v>
      </c>
      <c r="U71" s="385">
        <f t="shared" si="42"/>
        <v>10.431351531138217</v>
      </c>
      <c r="V71" s="385">
        <f t="shared" si="42"/>
        <v>0</v>
      </c>
      <c r="W71" s="385">
        <f t="shared" si="42"/>
        <v>0</v>
      </c>
      <c r="X71" s="385">
        <f t="shared" si="42"/>
        <v>0</v>
      </c>
      <c r="Y71" s="385">
        <f t="shared" si="42"/>
        <v>0</v>
      </c>
      <c r="Z71" s="385">
        <f t="shared" si="42"/>
        <v>1.1556238685228575</v>
      </c>
      <c r="AA71" s="385">
        <f t="shared" si="42"/>
        <v>0</v>
      </c>
      <c r="AB71" s="385">
        <f t="shared" si="42"/>
        <v>0</v>
      </c>
      <c r="AC71" s="385">
        <f t="shared" si="42"/>
        <v>0</v>
      </c>
      <c r="AD71" s="385">
        <f t="shared" si="42"/>
        <v>0</v>
      </c>
      <c r="AE71" s="385">
        <f t="shared" si="42"/>
        <v>1.2341542960553176</v>
      </c>
      <c r="AF71" s="385">
        <f t="shared" si="42"/>
        <v>0</v>
      </c>
      <c r="AG71" s="385">
        <f t="shared" si="42"/>
        <v>0</v>
      </c>
      <c r="AH71" s="385">
        <f t="shared" si="42"/>
        <v>0</v>
      </c>
      <c r="AI71" s="385">
        <f t="shared" si="42"/>
        <v>0</v>
      </c>
      <c r="AJ71" s="385">
        <f t="shared" si="42"/>
        <v>1.3180212593036011</v>
      </c>
      <c r="AK71" s="385">
        <f t="shared" si="38"/>
        <v>50.330746734007477</v>
      </c>
      <c r="AP71" s="108"/>
      <c r="AT71" s="55" t="s">
        <v>141</v>
      </c>
      <c r="AU71" s="55">
        <v>500</v>
      </c>
      <c r="AV71" s="55" t="s">
        <v>142</v>
      </c>
      <c r="AW71" s="50"/>
      <c r="AZ71" s="398" t="str">
        <f t="shared" si="41"/>
        <v>Subtotal USD</v>
      </c>
      <c r="BA71" s="414">
        <f>+Q71*(VLOOKUP(LEFT($AZ54,6),'2.1 Summary costs O&amp;M'!$J$3:$R$15,$BA$4,FALSE))</f>
        <v>7539.6962622841511</v>
      </c>
      <c r="BB71" s="414">
        <f>+R71*(VLOOKUP(LEFT($AZ54,6),'2.1 Summary costs O&amp;M'!$J$3:$R$15,$BA$4,FALSE))</f>
        <v>7639.4913205239845</v>
      </c>
      <c r="BC71" s="414">
        <f>+S71*(VLOOKUP(LEFT($AZ54,6),'2.1 Summary costs O&amp;M'!$J$3:$R$15,$BA$4,FALSE))</f>
        <v>7740.6072613700462</v>
      </c>
      <c r="BD71" s="414">
        <f>+T71*(VLOOKUP(LEFT($AZ54,6),'2.1 Summary costs O&amp;M'!$J$3:$R$15,$BA$4,FALSE))</f>
        <v>7843.0615679611819</v>
      </c>
      <c r="BE71" s="414">
        <f>+U71*(VLOOKUP(LEFT($AZ54,6),'2.1 Summary costs O&amp;M'!$J$3:$R$15,$BA$4,FALSE))</f>
        <v>8866.6488014674851</v>
      </c>
      <c r="BF71" s="414">
        <f>+V71*(VLOOKUP(LEFT($AZ54,6),'2.1 Summary costs O&amp;M'!$J$3:$R$15,$BA$4,FALSE))</f>
        <v>0</v>
      </c>
      <c r="BG71" s="414">
        <f>+W71*(VLOOKUP(LEFT($AZ54,6),'2.1 Summary costs O&amp;M'!$J$3:$R$15,$BA$4,FALSE))</f>
        <v>0</v>
      </c>
      <c r="BH71" s="414">
        <f>+X71*(VLOOKUP(LEFT($AZ54,6),'2.1 Summary costs O&amp;M'!$J$3:$R$15,$BA$4,FALSE))</f>
        <v>0</v>
      </c>
      <c r="BI71" s="414">
        <f>+Y71*(VLOOKUP(LEFT($AZ54,6),'2.1 Summary costs O&amp;M'!$J$3:$R$15,$BA$4,FALSE))</f>
        <v>0</v>
      </c>
      <c r="BJ71" s="414">
        <f>+Z71*(VLOOKUP(LEFT($AZ54,6),'2.1 Summary costs O&amp;M'!$J$3:$R$15,$BA$4,FALSE))</f>
        <v>982.2802882444289</v>
      </c>
      <c r="BK71" s="414">
        <f>+AA71*(VLOOKUP(LEFT($AZ54,6),'2.1 Summary costs O&amp;M'!$J$3:$R$15,$BA$4,FALSE))</f>
        <v>0</v>
      </c>
      <c r="BL71" s="414">
        <f>+AB71*(VLOOKUP(LEFT($AZ54,6),'2.1 Summary costs O&amp;M'!$J$3:$R$15,$BA$4,FALSE))</f>
        <v>0</v>
      </c>
      <c r="BM71" s="414">
        <f>+AC71*(VLOOKUP(LEFT($AZ54,6),'2.1 Summary costs O&amp;M'!$J$3:$R$15,$BA$4,FALSE))</f>
        <v>0</v>
      </c>
      <c r="BN71" s="414">
        <f>+AD71*(VLOOKUP(LEFT($AZ54,6),'2.1 Summary costs O&amp;M'!$J$3:$R$15,$BA$4,FALSE))</f>
        <v>0</v>
      </c>
      <c r="BO71" s="414">
        <f>+AE71*(VLOOKUP(LEFT($AZ54,6),'2.1 Summary costs O&amp;M'!$J$3:$R$15,$BA$4,FALSE))</f>
        <v>1049.0311516470199</v>
      </c>
      <c r="BP71" s="414">
        <f>+AF71*(VLOOKUP(LEFT($AZ54,6),'2.1 Summary costs O&amp;M'!$J$3:$R$15,$BA$4,FALSE))</f>
        <v>0</v>
      </c>
      <c r="BQ71" s="414">
        <f>+AG71*(VLOOKUP(LEFT($AZ54,6),'2.1 Summary costs O&amp;M'!$J$3:$R$15,$BA$4,FALSE))</f>
        <v>0</v>
      </c>
      <c r="BR71" s="414">
        <f>+AH71*(VLOOKUP(LEFT($AZ54,6),'2.1 Summary costs O&amp;M'!$J$3:$R$15,$BA$4,FALSE))</f>
        <v>0</v>
      </c>
      <c r="BS71" s="414">
        <f>+AI71*(VLOOKUP(LEFT($AZ54,6),'2.1 Summary costs O&amp;M'!$J$3:$R$15,$BA$4,FALSE))</f>
        <v>0</v>
      </c>
      <c r="BT71" s="414">
        <f>+AJ71*(VLOOKUP(LEFT($AZ54,6),'2.1 Summary costs O&amp;M'!$J$3:$R$15,$BA$4,FALSE))</f>
        <v>1120.318070408061</v>
      </c>
      <c r="BU71" s="412">
        <f t="shared" si="39"/>
        <v>42781.134723906354</v>
      </c>
    </row>
    <row r="72" spans="1:73"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c r="BU72" s="412"/>
    </row>
    <row r="73" spans="1:73"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73"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73"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73"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73"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73"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73" ht="30.75" thickBot="1" x14ac:dyDescent="0.3">
      <c r="A79" s="395" t="str">
        <f>+F79</f>
        <v>2.1.5. Restore pine forests in Guatemala, Honduras and Nicaragua.</v>
      </c>
      <c r="B79" s="396">
        <f>+AK88*($N$2*(1+$N$3))</f>
        <v>55.48890701854647</v>
      </c>
      <c r="C79" s="397">
        <f>+AK96</f>
        <v>51.395751743475238</v>
      </c>
      <c r="D79" s="397">
        <f>+C79+B79</f>
        <v>106.8846587620217</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v>1</v>
      </c>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c r="AZ79" t="str">
        <f>+F79</f>
        <v>2.1.5. Restore pine forests in Guatemala, Honduras and Nicaragua.</v>
      </c>
    </row>
    <row r="80" spans="1:73" x14ac:dyDescent="0.25">
      <c r="E80" s="76"/>
      <c r="F80" s="438"/>
      <c r="G80" s="78" t="s">
        <v>221</v>
      </c>
      <c r="H80" s="319"/>
      <c r="I80" s="79">
        <v>20</v>
      </c>
      <c r="J80" s="80" t="s">
        <v>225</v>
      </c>
      <c r="K80" s="79">
        <v>500</v>
      </c>
      <c r="L80" s="81">
        <v>1</v>
      </c>
      <c r="M80" s="199">
        <f t="shared" ref="M80:M85" si="43">+I80/K80</f>
        <v>0.04</v>
      </c>
      <c r="N80" s="199">
        <f t="shared" ref="N80:N85" si="44">M80*L80</f>
        <v>0.04</v>
      </c>
      <c r="Q80" s="383"/>
      <c r="R80" s="383">
        <f>+$N80*(1+$N$1)^(1+R$6)</f>
        <v>4.8516065401763897E-2</v>
      </c>
      <c r="S80" s="383"/>
      <c r="T80" s="383">
        <f>+$N80*(1+$N$1)^(1+T$6)</f>
        <v>5.517842422626508E-2</v>
      </c>
      <c r="U80" s="383"/>
      <c r="V80" s="383">
        <f>+$N80*(1+$N$1)^(1+V$6)</f>
        <v>6.2755676390505138E-2</v>
      </c>
      <c r="W80" s="383"/>
      <c r="X80" s="383">
        <f>+$N80*(1+$N$1)^(1+X$6)</f>
        <v>7.1373457550735445E-2</v>
      </c>
      <c r="Y80" s="383"/>
      <c r="Z80" s="383">
        <f>+$N80*(1+$N$1)^(1+Z$6)</f>
        <v>8.1174655995220515E-2</v>
      </c>
      <c r="AA80" s="383"/>
      <c r="AB80" s="383">
        <f>+$N80*(1+$N$1)^(1+AB$6)</f>
        <v>9.2321781822863228E-2</v>
      </c>
      <c r="AC80" s="383"/>
      <c r="AD80" s="383">
        <f>+$N80*(1+$N$1)^(1+AD$6)</f>
        <v>0.10499966146392054</v>
      </c>
      <c r="AE80" s="383"/>
      <c r="AF80" s="383">
        <f>+$N80*(1+$N$1)^(1+AF$6)</f>
        <v>0.1194185022196747</v>
      </c>
      <c r="AG80" s="383"/>
      <c r="AH80" s="383">
        <f>+$N80*(1+$N$1)^(1+AH$6)</f>
        <v>0.13581737763307619</v>
      </c>
      <c r="AI80" s="383"/>
      <c r="AJ80" s="383">
        <f>+$N80*(1+$N$1)^(1+AJ$6)</f>
        <v>0.15446819148001764</v>
      </c>
      <c r="AK80" s="392">
        <f t="shared" ref="AK80:AK82" si="45">SUM(Q80:AJ80)</f>
        <v>0.92602379418404235</v>
      </c>
      <c r="AT80" s="56"/>
      <c r="AU80" s="57"/>
      <c r="AV80" s="58"/>
      <c r="AZ80" t="str">
        <f>+G80</f>
        <v>Boundary maintenance</v>
      </c>
      <c r="BA80" s="412">
        <f>+Q80*($N$2*(1+$N$3))*(VLOOKUP(LEFT(AZ79,6),'2.1 Summary costs O&amp;M'!$J$3:$R$15,BA4,FALSE))</f>
        <v>0</v>
      </c>
      <c r="BB80" s="412">
        <f>+R80*($N$2*(1+$N$3))*(VLOOKUP(LEFT(AZ79,6),'2.1 Summary costs O&amp;M'!$J$3:$R$15,BA4,FALSE))</f>
        <v>0</v>
      </c>
      <c r="BC80" s="412">
        <f>+S80*($N$2*(1+$N$3))*(VLOOKUP(LEFT(AZ79,6),'2.1 Summary costs O&amp;M'!$J$3:$R$15,BA4,FALSE))</f>
        <v>0</v>
      </c>
      <c r="BD80" s="412">
        <f>+T80*($N$2*(1+$N$3))*(VLOOKUP(LEFT(AZ79,6),'2.1 Summary costs O&amp;M'!$J$3:$R$15,BA4,FALSE))</f>
        <v>0</v>
      </c>
      <c r="BE80" s="412">
        <f>+U80*($N$2*(1+$N$3))*(VLOOKUP(LEFT(AZ79,6),'2.1 Summary costs O&amp;M'!$J$3:$R$15,BA4,FALSE))</f>
        <v>0</v>
      </c>
      <c r="BF80" s="412">
        <f>+V80*($N$2*(1+$N$3))*(VLOOKUP(LEFT(AZ79,6),'2.1 Summary costs O&amp;M'!$J$3:$R$15,BA4,FALSE))</f>
        <v>0</v>
      </c>
      <c r="BG80" s="412">
        <f>+W80*($N$2*(1+$N$3))*(VLOOKUP(LEFT(AZ79,6),'2.1 Summary costs O&amp;M'!$J$3:$R$15,BA4,FALSE))</f>
        <v>0</v>
      </c>
      <c r="BH80" s="412">
        <f>+X80*($N$2*(1+$N$3))*(VLOOKUP(LEFT(AZ79,6),'2.1 Summary costs O&amp;M'!$J$3:$R$15,BA4,FALSE))</f>
        <v>0</v>
      </c>
      <c r="BI80" s="412">
        <f>+Y80*($N$2*(1+$N$3))*(VLOOKUP(LEFT(AZ79,6),'2.1 Summary costs O&amp;M'!$J$3:$R$15,BA4,FALSE))</f>
        <v>0</v>
      </c>
      <c r="BJ80" s="412">
        <f>+Z80*($N$2*(1+$N$3))*(VLOOKUP(LEFT(AZ79,6),'2.1 Summary costs O&amp;M'!$J$3:$R$15,BA4,FALSE))</f>
        <v>0</v>
      </c>
      <c r="BK80" s="412">
        <f>+AA80*($N$2*(1+$N$3))*(VLOOKUP(LEFT(AZ79,6),'2.1 Summary costs O&amp;M'!$J$3:$R$15,BA4,FALSE))</f>
        <v>0</v>
      </c>
      <c r="BL80" s="412">
        <f>+AB80*($N$2*(1+$N$3))*(VLOOKUP(LEFT(AZ79,6),'2.1 Summary costs O&amp;M'!$J$3:$R$15,BA4,FALSE))</f>
        <v>0</v>
      </c>
      <c r="BM80" s="412">
        <f>+AC80*($N$2*(1+$N$3))*(VLOOKUP(LEFT(AZ79,6),'2.1 Summary costs O&amp;M'!$J$3:$R$15,BA4,FALSE))</f>
        <v>0</v>
      </c>
      <c r="BN80" s="412">
        <f>+AD80*($N$2*(1+$N$3))*(VLOOKUP(LEFT(AZ79,6),'2.1 Summary costs O&amp;M'!$J$3:$R$15,BA4,FALSE))</f>
        <v>0</v>
      </c>
      <c r="BO80" s="412">
        <f>+AE80*($N$2*(1+$N$3))*(VLOOKUP(LEFT(AZ79,6),'2.1 Summary costs O&amp;M'!$J$3:$R$15,BA4,FALSE))</f>
        <v>0</v>
      </c>
      <c r="BP80" s="412">
        <f>+AF80*($N$2*(1+$N$3))*(VLOOKUP(LEFT(AZ79,6),'2.1 Summary costs O&amp;M'!$J$3:$R$15,BA4,FALSE))</f>
        <v>0</v>
      </c>
      <c r="BQ80" s="412">
        <f>+AG80*($N$2*(1+$N$3))*(VLOOKUP(LEFT(AZ79,6),'2.1 Summary costs O&amp;M'!$J$3:$R$15,BA4,FALSE))</f>
        <v>0</v>
      </c>
      <c r="BR80" s="412">
        <f>+AH80*($N$2*(1+$N$3))*(VLOOKUP(LEFT(AZ79,6),'2.1 Summary costs O&amp;M'!$J$3:$R$15,BA4,FALSE))</f>
        <v>0</v>
      </c>
      <c r="BS80" s="412">
        <f>+AI80*($N$2*(1+$N$3))*(VLOOKUP(LEFT(AZ79,6),'2.1 Summary costs O&amp;M'!$J$3:$R$15,BA4,FALSE))</f>
        <v>0</v>
      </c>
      <c r="BT80" s="412">
        <f>+AJ80*($N$2*(1+$N$3))*(VLOOKUP(LEFT(AZ79,6),'2.1 Summary costs O&amp;M'!$J$3:$R$15,BA4,FALSE))</f>
        <v>0</v>
      </c>
      <c r="BU80" s="412">
        <f>SUM(BA80:BT80)</f>
        <v>0</v>
      </c>
    </row>
    <row r="81" spans="5:73" x14ac:dyDescent="0.25">
      <c r="E81" s="76"/>
      <c r="F81" s="438"/>
      <c r="G81" s="74" t="s">
        <v>224</v>
      </c>
      <c r="I81" s="79">
        <v>4</v>
      </c>
      <c r="J81" s="80" t="s">
        <v>226</v>
      </c>
      <c r="K81" s="79">
        <v>30</v>
      </c>
      <c r="L81" s="81">
        <v>1</v>
      </c>
      <c r="M81" s="199">
        <f t="shared" si="43"/>
        <v>0.13333333333333333</v>
      </c>
      <c r="N81" s="199">
        <f t="shared" si="44"/>
        <v>0.13333333333333333</v>
      </c>
      <c r="Q81" s="383"/>
      <c r="R81" s="383">
        <f t="shared" ref="R81:AJ81" si="46">+$N81*(1+$N$1)^(1+R$6)</f>
        <v>0.16172021800587963</v>
      </c>
      <c r="S81" s="383">
        <f t="shared" si="46"/>
        <v>0.1724670673403331</v>
      </c>
      <c r="T81" s="383">
        <f t="shared" si="46"/>
        <v>0.18392808075421693</v>
      </c>
      <c r="U81" s="383">
        <f t="shared" si="46"/>
        <v>0.19615071683901925</v>
      </c>
      <c r="V81" s="383">
        <f t="shared" si="46"/>
        <v>0.20918558796835043</v>
      </c>
      <c r="W81" s="383">
        <f t="shared" si="46"/>
        <v>0.22308666987731243</v>
      </c>
      <c r="X81" s="383">
        <f t="shared" si="46"/>
        <v>0.23791152516911815</v>
      </c>
      <c r="Y81" s="383">
        <f t="shared" si="46"/>
        <v>0.25372154167447308</v>
      </c>
      <c r="Z81" s="383">
        <f t="shared" si="46"/>
        <v>0.27058218665073502</v>
      </c>
      <c r="AA81" s="383">
        <f t="shared" si="46"/>
        <v>0.28856327787345831</v>
      </c>
      <c r="AB81" s="383">
        <f t="shared" si="46"/>
        <v>0.30773927274287738</v>
      </c>
      <c r="AC81" s="383">
        <f t="shared" si="46"/>
        <v>0.3281895766024836</v>
      </c>
      <c r="AD81" s="383">
        <f t="shared" si="46"/>
        <v>0.34999887154640175</v>
      </c>
      <c r="AE81" s="383">
        <f t="shared" si="46"/>
        <v>0.37325746707711738</v>
      </c>
      <c r="AF81" s="383">
        <f t="shared" si="46"/>
        <v>0.39806167406558235</v>
      </c>
      <c r="AG81" s="383">
        <f t="shared" si="46"/>
        <v>0.42451420356221964</v>
      </c>
      <c r="AH81" s="383">
        <f t="shared" si="46"/>
        <v>0.45272459211025401</v>
      </c>
      <c r="AI81" s="383">
        <f t="shared" si="46"/>
        <v>0.48280965532253528</v>
      </c>
      <c r="AJ81" s="383">
        <f t="shared" si="46"/>
        <v>0.51489397160005879</v>
      </c>
      <c r="AK81" s="385">
        <f t="shared" si="45"/>
        <v>5.8295061567824265</v>
      </c>
      <c r="AZ81" t="str">
        <f t="shared" ref="AZ81:AZ88" si="47">+G81</f>
        <v>Surveillance</v>
      </c>
      <c r="BA81" s="412">
        <f>+Q81*($N$2*(1+$N$3))*(VLOOKUP(LEFT(AZ79,6),'2.1 Summary costs O&amp;M'!$J$3:$R$15,BA4,FALSE))</f>
        <v>0</v>
      </c>
      <c r="BB81" s="412">
        <f>+R81*($N$2*(1+$N$3))*(VLOOKUP(LEFT(AZ79,6),'2.1 Summary costs O&amp;M'!$J$3:$R$15,BA4,FALSE))</f>
        <v>0</v>
      </c>
      <c r="BC81" s="412">
        <f>+S81*($N$2*(1+$N$3))*(VLOOKUP(LEFT(AZ79,6),'2.1 Summary costs O&amp;M'!$J$3:$R$15,BA4,FALSE))</f>
        <v>0</v>
      </c>
      <c r="BD81" s="412">
        <f>+T81*($N$2*(1+$N$3))*(VLOOKUP(LEFT(AZ79,6),'2.1 Summary costs O&amp;M'!$J$3:$R$15,BA4,FALSE))</f>
        <v>0</v>
      </c>
      <c r="BE81" s="412">
        <f>+U81*($N$2*(1+$N$3))*(VLOOKUP(LEFT(AZ79,6),'2.1 Summary costs O&amp;M'!$J$3:$R$15,BA4,FALSE))</f>
        <v>0</v>
      </c>
      <c r="BF81" s="412">
        <f>+V81*($N$2*(1+$N$3))*(VLOOKUP(LEFT(AZ79,6),'2.1 Summary costs O&amp;M'!$J$3:$R$15,BA4,FALSE))</f>
        <v>0</v>
      </c>
      <c r="BG81" s="412">
        <f>+W81*($N$2*(1+$N$3))*(VLOOKUP(LEFT(AZ79,6),'2.1 Summary costs O&amp;M'!$J$3:$R$15,BA4,FALSE))</f>
        <v>0</v>
      </c>
      <c r="BH81" s="412">
        <f>+X81*($N$2*(1+$N$3))*(VLOOKUP(LEFT(AZ79,6),'2.1 Summary costs O&amp;M'!$J$3:$R$15,BA4,FALSE))</f>
        <v>0</v>
      </c>
      <c r="BI81" s="412">
        <f>+Y81*($N$2*(1+$N$3))*(VLOOKUP(LEFT(AZ79,6),'2.1 Summary costs O&amp;M'!$J$3:$R$15,BA4,FALSE))</f>
        <v>0</v>
      </c>
      <c r="BJ81" s="412">
        <f>+Z81*($N$2*(1+$N$3))*(VLOOKUP(LEFT(AZ79,6),'2.1 Summary costs O&amp;M'!$J$3:$R$15,BA4,FALSE))</f>
        <v>0</v>
      </c>
      <c r="BK81" s="412">
        <f>+AA81*($N$2*(1+$N$3))*(VLOOKUP(LEFT(AZ79,6),'2.1 Summary costs O&amp;M'!$J$3:$R$15,BA4,FALSE))</f>
        <v>0</v>
      </c>
      <c r="BL81" s="412">
        <f>+AB81*($N$2*(1+$N$3))*(VLOOKUP(LEFT(AZ79,6),'2.1 Summary costs O&amp;M'!$J$3:$R$15,BA4,FALSE))</f>
        <v>0</v>
      </c>
      <c r="BM81" s="412">
        <f>+AC81*($N$2*(1+$N$3))*(VLOOKUP(LEFT(AZ79,6),'2.1 Summary costs O&amp;M'!$J$3:$R$15,BA4,FALSE))</f>
        <v>0</v>
      </c>
      <c r="BN81" s="412">
        <f>+AD81*($N$2*(1+$N$3))*(VLOOKUP(LEFT(AZ79,6),'2.1 Summary costs O&amp;M'!$J$3:$R$15,BA4,FALSE))</f>
        <v>0</v>
      </c>
      <c r="BO81" s="412">
        <f>+AE81*($N$2*(1+$N$3))*(VLOOKUP(LEFT(AZ79,6),'2.1 Summary costs O&amp;M'!$J$3:$R$15,BA4,FALSE))</f>
        <v>0</v>
      </c>
      <c r="BP81" s="412">
        <f>+AF81*($N$2*(1+$N$3))*(VLOOKUP(LEFT(AZ79,6),'2.1 Summary costs O&amp;M'!$J$3:$R$15,BA4,FALSE))</f>
        <v>0</v>
      </c>
      <c r="BQ81" s="412">
        <f>+AG81*($N$2*(1+$N$3))*(VLOOKUP(LEFT(AZ79,6),'2.1 Summary costs O&amp;M'!$J$3:$R$15,BA4,FALSE))</f>
        <v>0</v>
      </c>
      <c r="BR81" s="412">
        <f>+AH81*($N$2*(1+$N$3))*(VLOOKUP(LEFT(AZ79,6),'2.1 Summary costs O&amp;M'!$J$3:$R$15,BA4,FALSE))</f>
        <v>0</v>
      </c>
      <c r="BS81" s="412">
        <f>+AI81*($N$2*(1+$N$3))*(VLOOKUP(LEFT(AZ79,6),'2.1 Summary costs O&amp;M'!$J$3:$R$15,BA4,FALSE))</f>
        <v>0</v>
      </c>
      <c r="BT81" s="412">
        <f>+AJ81*($N$2*(1+$N$3))*(VLOOKUP(LEFT(AZ79,6),'2.1 Summary costs O&amp;M'!$J$3:$R$15,BA4,FALSE))</f>
        <v>0</v>
      </c>
      <c r="BU81" s="412">
        <f t="shared" ref="BU81:BU88" si="48">SUM(BA81:BT81)</f>
        <v>0</v>
      </c>
    </row>
    <row r="82" spans="5:73"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45"/>
        <v>0</v>
      </c>
      <c r="AU82" s="40" t="s">
        <v>194</v>
      </c>
      <c r="AX82" s="40" t="s">
        <v>188</v>
      </c>
      <c r="AY82" s="51"/>
      <c r="AZ82">
        <f t="shared" si="47"/>
        <v>0</v>
      </c>
      <c r="BA82" s="412">
        <f>+Q82*($N$2*(1+$N$3))*(VLOOKUP(LEFT(AZ79,6),'2.1 Summary costs O&amp;M'!$J$3:$R$15,BA4,FALSE))</f>
        <v>0</v>
      </c>
      <c r="BB82" s="412">
        <f>+R82*($N$2*(1+$N$3))*(VLOOKUP(LEFT(AZ79,6),'2.1 Summary costs O&amp;M'!$J$3:$R$15,BA4,FALSE))</f>
        <v>0</v>
      </c>
      <c r="BC82" s="412">
        <f>+S82*($N$2*(1+$N$3))*(VLOOKUP(LEFT(AZ79,6),'2.1 Summary costs O&amp;M'!$J$3:$R$15,BA4,FALSE))</f>
        <v>0</v>
      </c>
      <c r="BD82" s="412">
        <f>+T82*($N$2*(1+$N$3))*(VLOOKUP(LEFT(AZ79,6),'2.1 Summary costs O&amp;M'!$J$3:$R$15,BA4,FALSE))</f>
        <v>0</v>
      </c>
      <c r="BE82" s="412">
        <f>+U82*($N$2*(1+$N$3))*(VLOOKUP(LEFT(AZ79,6),'2.1 Summary costs O&amp;M'!$J$3:$R$15,BA4,FALSE))</f>
        <v>0</v>
      </c>
      <c r="BF82" s="412">
        <f>+V82*($N$2*(1+$N$3))*(VLOOKUP(LEFT(AZ79,6),'2.1 Summary costs O&amp;M'!$J$3:$R$15,BA4,FALSE))</f>
        <v>0</v>
      </c>
      <c r="BG82" s="412">
        <f>+W82*($N$2*(1+$N$3))*(VLOOKUP(LEFT(AZ79,6),'2.1 Summary costs O&amp;M'!$J$3:$R$15,BA4,FALSE))</f>
        <v>0</v>
      </c>
      <c r="BH82" s="412">
        <f>+X82*($N$2*(1+$N$3))*(VLOOKUP(LEFT(AZ79,6),'2.1 Summary costs O&amp;M'!$J$3:$R$15,BA4,FALSE))</f>
        <v>0</v>
      </c>
      <c r="BI82" s="412">
        <f>+Y82*($N$2*(1+$N$3))*(VLOOKUP(LEFT(AZ79,6),'2.1 Summary costs O&amp;M'!$J$3:$R$15,BA4,FALSE))</f>
        <v>0</v>
      </c>
      <c r="BJ82" s="412">
        <f>+Z82*($N$2*(1+$N$3))*(VLOOKUP(LEFT(AZ79,6),'2.1 Summary costs O&amp;M'!$J$3:$R$15,BA4,FALSE))</f>
        <v>0</v>
      </c>
      <c r="BK82" s="412">
        <f>+AA82*($N$2*(1+$N$3))*(VLOOKUP(LEFT(AZ79,6),'2.1 Summary costs O&amp;M'!$J$3:$R$15,BA4,FALSE))</f>
        <v>0</v>
      </c>
      <c r="BL82" s="412">
        <f>+AB82*($N$2*(1+$N$3))*(VLOOKUP(LEFT(AZ79,6),'2.1 Summary costs O&amp;M'!$J$3:$R$15,BA4,FALSE))</f>
        <v>0</v>
      </c>
      <c r="BM82" s="412">
        <f>+AC82*($N$2*(1+$N$3))*(VLOOKUP(LEFT(AZ79,6),'2.1 Summary costs O&amp;M'!$J$3:$R$15,BA4,FALSE))</f>
        <v>0</v>
      </c>
      <c r="BN82" s="412">
        <f>+AD82*($N$2*(1+$N$3))*(VLOOKUP(LEFT(AZ79,6),'2.1 Summary costs O&amp;M'!$J$3:$R$15,BA4,FALSE))</f>
        <v>0</v>
      </c>
      <c r="BO82" s="412">
        <f>+AE82*($N$2*(1+$N$3))*(VLOOKUP(LEFT(AZ79,6),'2.1 Summary costs O&amp;M'!$J$3:$R$15,BA4,FALSE))</f>
        <v>0</v>
      </c>
      <c r="BP82" s="412">
        <f>+AF82*($N$2*(1+$N$3))*(VLOOKUP(LEFT(AZ79,6),'2.1 Summary costs O&amp;M'!$J$3:$R$15,BA4,FALSE))</f>
        <v>0</v>
      </c>
      <c r="BQ82" s="412">
        <f>+AG82*($N$2*(1+$N$3))*(VLOOKUP(LEFT(AZ79,6),'2.1 Summary costs O&amp;M'!$J$3:$R$15,BA4,FALSE))</f>
        <v>0</v>
      </c>
      <c r="BR82" s="412">
        <f>+AH82*($N$2*(1+$N$3))*(VLOOKUP(LEFT(AZ79,6),'2.1 Summary costs O&amp;M'!$J$3:$R$15,BA4,FALSE))</f>
        <v>0</v>
      </c>
      <c r="BS82" s="412">
        <f>+AI82*($N$2*(1+$N$3))*(VLOOKUP(LEFT(AZ79,6),'2.1 Summary costs O&amp;M'!$J$3:$R$15,BA4,FALSE))</f>
        <v>0</v>
      </c>
      <c r="BT82" s="412">
        <f>+AJ82*($N$2*(1+$N$3))*(VLOOKUP(LEFT(AZ79,6),'2.1 Summary costs O&amp;M'!$J$3:$R$15,BA4,FALSE))</f>
        <v>0</v>
      </c>
      <c r="BU82" s="412">
        <f t="shared" si="48"/>
        <v>0</v>
      </c>
    </row>
    <row r="83" spans="5:73" ht="45" x14ac:dyDescent="0.25">
      <c r="E83" s="76"/>
      <c r="F83" s="438"/>
      <c r="G83" s="78" t="s">
        <v>218</v>
      </c>
      <c r="H83" s="78"/>
      <c r="I83" s="182">
        <f>144*0.04</f>
        <v>5.76</v>
      </c>
      <c r="J83" s="80" t="s">
        <v>253</v>
      </c>
      <c r="K83" s="79">
        <v>200</v>
      </c>
      <c r="L83" s="81">
        <v>1</v>
      </c>
      <c r="M83" s="198">
        <f t="shared" si="43"/>
        <v>2.8799999999999999E-2</v>
      </c>
      <c r="N83" s="198">
        <f t="shared" si="44"/>
        <v>2.8799999999999999E-2</v>
      </c>
      <c r="Q83" s="383"/>
      <c r="R83" s="383">
        <f t="shared" ref="R83:U85" si="49">+$N83*(1+$N$1)^(1+R$6)</f>
        <v>3.4931567089270005E-2</v>
      </c>
      <c r="S83" s="383">
        <f t="shared" si="49"/>
        <v>3.7252886545511947E-2</v>
      </c>
      <c r="T83" s="383">
        <f t="shared" si="49"/>
        <v>3.9728465442910858E-2</v>
      </c>
      <c r="U83" s="383">
        <f t="shared" si="49"/>
        <v>4.2368554837228158E-2</v>
      </c>
      <c r="V83" s="383"/>
      <c r="W83" s="383"/>
      <c r="X83" s="383"/>
      <c r="Y83" s="383"/>
      <c r="Z83" s="383"/>
      <c r="AA83" s="383"/>
      <c r="AB83" s="383"/>
      <c r="AC83" s="383"/>
      <c r="AD83" s="383"/>
      <c r="AE83" s="383"/>
      <c r="AF83" s="383"/>
      <c r="AG83" s="383"/>
      <c r="AH83" s="383"/>
      <c r="AI83" s="383"/>
      <c r="AJ83" s="383"/>
      <c r="AK83" s="385"/>
      <c r="AU83" s="50" t="s">
        <v>190</v>
      </c>
      <c r="AX83" s="184" t="s">
        <v>220</v>
      </c>
      <c r="AY83" s="51" t="s">
        <v>189</v>
      </c>
      <c r="AZ83" t="str">
        <f t="shared" si="47"/>
        <v>Dig hole</v>
      </c>
      <c r="BA83" s="412">
        <f>+Q83*($N$2*(1+$N$3))*(VLOOKUP(LEFT(AZ79,6),'2.1 Summary costs O&amp;M'!$J$3:$R$15,BA4,FALSE))</f>
        <v>0</v>
      </c>
      <c r="BB83" s="412">
        <f>+R83*($N$2*(1+$N$3))*(VLOOKUP(LEFT(AZ79,6),'2.1 Summary costs O&amp;M'!$J$3:$R$15,BA4,FALSE))</f>
        <v>0</v>
      </c>
      <c r="BC83" s="412">
        <f>+S83*($N$2*(1+$N$3))*(VLOOKUP(LEFT(AZ79,6),'2.1 Summary costs O&amp;M'!$J$3:$R$15,BA4,FALSE))</f>
        <v>0</v>
      </c>
      <c r="BD83" s="412">
        <f>+T83*($N$2*(1+$N$3))*(VLOOKUP(LEFT(AZ79,6),'2.1 Summary costs O&amp;M'!$J$3:$R$15,BA4,FALSE))</f>
        <v>0</v>
      </c>
      <c r="BE83" s="412">
        <f>+U83*($N$2*(1+$N$3))*(VLOOKUP(LEFT(AZ79,6),'2.1 Summary costs O&amp;M'!$J$3:$R$15,BA4,FALSE))</f>
        <v>0</v>
      </c>
      <c r="BF83" s="412">
        <f>+V83*($N$2*(1+$N$3))*(VLOOKUP(LEFT(AZ79,6),'2.1 Summary costs O&amp;M'!$J$3:$R$15,BA4,FALSE))</f>
        <v>0</v>
      </c>
      <c r="BG83" s="412">
        <f>+W83*($N$2*(1+$N$3))*(VLOOKUP(LEFT(AZ79,6),'2.1 Summary costs O&amp;M'!$J$3:$R$15,BA4,FALSE))</f>
        <v>0</v>
      </c>
      <c r="BH83" s="412">
        <f>+X83*($N$2*(1+$N$3))*(VLOOKUP(LEFT(AZ79,6),'2.1 Summary costs O&amp;M'!$J$3:$R$15,BA4,FALSE))</f>
        <v>0</v>
      </c>
      <c r="BI83" s="412">
        <f>+Y83*($N$2*(1+$N$3))*(VLOOKUP(LEFT(AZ79,6),'2.1 Summary costs O&amp;M'!$J$3:$R$15,BA4,FALSE))</f>
        <v>0</v>
      </c>
      <c r="BJ83" s="412">
        <f>+Z83*($N$2*(1+$N$3))*(VLOOKUP(LEFT(AZ79,6),'2.1 Summary costs O&amp;M'!$J$3:$R$15,BA4,FALSE))</f>
        <v>0</v>
      </c>
      <c r="BK83" s="412">
        <f>+AA83*($N$2*(1+$N$3))*(VLOOKUP(LEFT(AZ79,6),'2.1 Summary costs O&amp;M'!$J$3:$R$15,BA4,FALSE))</f>
        <v>0</v>
      </c>
      <c r="BL83" s="412">
        <f>+AB83*($N$2*(1+$N$3))*(VLOOKUP(LEFT(AZ79,6),'2.1 Summary costs O&amp;M'!$J$3:$R$15,BA4,FALSE))</f>
        <v>0</v>
      </c>
      <c r="BM83" s="412">
        <f>+AC83*($N$2*(1+$N$3))*(VLOOKUP(LEFT(AZ79,6),'2.1 Summary costs O&amp;M'!$J$3:$R$15,BA4,FALSE))</f>
        <v>0</v>
      </c>
      <c r="BN83" s="412">
        <f>+AD83*($N$2*(1+$N$3))*(VLOOKUP(LEFT(AZ79,6),'2.1 Summary costs O&amp;M'!$J$3:$R$15,BA4,FALSE))</f>
        <v>0</v>
      </c>
      <c r="BO83" s="412">
        <f>+AE83*($N$2*(1+$N$3))*(VLOOKUP(LEFT(AZ79,6),'2.1 Summary costs O&amp;M'!$J$3:$R$15,BA4,FALSE))</f>
        <v>0</v>
      </c>
      <c r="BP83" s="412">
        <f>+AF83*($N$2*(1+$N$3))*(VLOOKUP(LEFT(AZ79,6),'2.1 Summary costs O&amp;M'!$J$3:$R$15,BA4,FALSE))</f>
        <v>0</v>
      </c>
      <c r="BQ83" s="412">
        <f>+AG83*($N$2*(1+$N$3))*(VLOOKUP(LEFT(AZ79,6),'2.1 Summary costs O&amp;M'!$J$3:$R$15,BA4,FALSE))</f>
        <v>0</v>
      </c>
      <c r="BR83" s="412">
        <f>+AH83*($N$2*(1+$N$3))*(VLOOKUP(LEFT(AZ79,6),'2.1 Summary costs O&amp;M'!$J$3:$R$15,BA4,FALSE))</f>
        <v>0</v>
      </c>
      <c r="BS83" s="412">
        <f>+AI83*($N$2*(1+$N$3))*(VLOOKUP(LEFT(AZ79,6),'2.1 Summary costs O&amp;M'!$J$3:$R$15,BA4,FALSE))</f>
        <v>0</v>
      </c>
      <c r="BT83" s="412">
        <f>+AJ83*($N$2*(1+$N$3))*(VLOOKUP(LEFT(AZ79,6),'2.1 Summary costs O&amp;M'!$J$3:$R$15,BA4,FALSE))</f>
        <v>0</v>
      </c>
      <c r="BU83" s="412">
        <f t="shared" si="48"/>
        <v>0</v>
      </c>
    </row>
    <row r="84" spans="5:73" x14ac:dyDescent="0.25">
      <c r="E84" s="76"/>
      <c r="F84" s="438"/>
      <c r="G84" s="78" t="s">
        <v>219</v>
      </c>
      <c r="H84" s="78"/>
      <c r="I84" s="182">
        <f t="shared" ref="I84:I85" si="50">144*0.04</f>
        <v>5.76</v>
      </c>
      <c r="J84" s="124" t="s">
        <v>255</v>
      </c>
      <c r="K84" s="79">
        <v>200</v>
      </c>
      <c r="L84" s="81">
        <v>1</v>
      </c>
      <c r="M84" s="198">
        <f t="shared" si="43"/>
        <v>2.8799999999999999E-2</v>
      </c>
      <c r="N84" s="198">
        <f t="shared" si="44"/>
        <v>2.8799999999999999E-2</v>
      </c>
      <c r="Q84" s="383"/>
      <c r="R84" s="383">
        <f t="shared" si="49"/>
        <v>3.4931567089270005E-2</v>
      </c>
      <c r="S84" s="383">
        <f t="shared" si="49"/>
        <v>3.7252886545511947E-2</v>
      </c>
      <c r="T84" s="383">
        <f t="shared" si="49"/>
        <v>3.9728465442910858E-2</v>
      </c>
      <c r="U84" s="383">
        <f t="shared" si="49"/>
        <v>4.2368554837228158E-2</v>
      </c>
      <c r="V84" s="383"/>
      <c r="W84" s="383"/>
      <c r="X84" s="383"/>
      <c r="Y84" s="383"/>
      <c r="Z84" s="383"/>
      <c r="AA84" s="383"/>
      <c r="AB84" s="383"/>
      <c r="AC84" s="383"/>
      <c r="AD84" s="383"/>
      <c r="AE84" s="383"/>
      <c r="AF84" s="383"/>
      <c r="AG84" s="383"/>
      <c r="AH84" s="383"/>
      <c r="AI84" s="383"/>
      <c r="AJ84" s="383"/>
      <c r="AK84" s="385">
        <f t="shared" ref="AK84:AK86" si="51">SUM(Q84:AJ84)</f>
        <v>0.15428147391492097</v>
      </c>
      <c r="AU84" s="159" t="s">
        <v>191</v>
      </c>
      <c r="AV84" s="159" t="s">
        <v>192</v>
      </c>
      <c r="AW84" s="51" t="s">
        <v>193</v>
      </c>
      <c r="AX84" s="184"/>
      <c r="AY84" s="51"/>
      <c r="AZ84" t="str">
        <f t="shared" si="47"/>
        <v>Plant tree</v>
      </c>
      <c r="BA84" s="412">
        <f>+Q84*($N$2*(1+$N$3))*(VLOOKUP(LEFT(AZ79,6),'2.1 Summary costs O&amp;M'!$J$3:$R$15,BA4,FALSE))</f>
        <v>0</v>
      </c>
      <c r="BB84" s="412">
        <f>+R84*($N$2*(1+$N$3))*(VLOOKUP(LEFT(AZ79,6),'2.1 Summary costs O&amp;M'!$J$3:$R$15,BA4,FALSE))</f>
        <v>0</v>
      </c>
      <c r="BC84" s="412">
        <f>+S84*($N$2*(1+$N$3))*(VLOOKUP(LEFT(AZ79,6),'2.1 Summary costs O&amp;M'!$J$3:$R$15,BA4,FALSE))</f>
        <v>0</v>
      </c>
      <c r="BD84" s="412">
        <f>+T84*($N$2*(1+$N$3))*(VLOOKUP(LEFT(AZ79,6),'2.1 Summary costs O&amp;M'!$J$3:$R$15,BA4,FALSE))</f>
        <v>0</v>
      </c>
      <c r="BE84" s="412">
        <f>+U84*($N$2*(1+$N$3))*(VLOOKUP(LEFT(AZ79,6),'2.1 Summary costs O&amp;M'!$J$3:$R$15,BA4,FALSE))</f>
        <v>0</v>
      </c>
      <c r="BF84" s="412">
        <f>+V84*($N$2*(1+$N$3))*(VLOOKUP(LEFT(AZ79,6),'2.1 Summary costs O&amp;M'!$J$3:$R$15,BA4,FALSE))</f>
        <v>0</v>
      </c>
      <c r="BG84" s="412">
        <f>+W84*($N$2*(1+$N$3))*(VLOOKUP(LEFT(AZ79,6),'2.1 Summary costs O&amp;M'!$J$3:$R$15,BA4,FALSE))</f>
        <v>0</v>
      </c>
      <c r="BH84" s="412">
        <f>+X84*($N$2*(1+$N$3))*(VLOOKUP(LEFT(AZ79,6),'2.1 Summary costs O&amp;M'!$J$3:$R$15,BA4,FALSE))</f>
        <v>0</v>
      </c>
      <c r="BI84" s="412">
        <f>+Y84*($N$2*(1+$N$3))*(VLOOKUP(LEFT(AZ79,6),'2.1 Summary costs O&amp;M'!$J$3:$R$15,BA4,FALSE))</f>
        <v>0</v>
      </c>
      <c r="BJ84" s="412">
        <f>+Z84*($N$2*(1+$N$3))*(VLOOKUP(LEFT(AZ79,6),'2.1 Summary costs O&amp;M'!$J$3:$R$15,BA4,FALSE))</f>
        <v>0</v>
      </c>
      <c r="BK84" s="412">
        <f>+AA84*($N$2*(1+$N$3))*(VLOOKUP(LEFT(AZ79,6),'2.1 Summary costs O&amp;M'!$J$3:$R$15,BA4,FALSE))</f>
        <v>0</v>
      </c>
      <c r="BL84" s="412">
        <f>+AB84*($N$2*(1+$N$3))*(VLOOKUP(LEFT(AZ79,6),'2.1 Summary costs O&amp;M'!$J$3:$R$15,BA4,FALSE))</f>
        <v>0</v>
      </c>
      <c r="BM84" s="412">
        <f>+AC84*($N$2*(1+$N$3))*(VLOOKUP(LEFT(AZ79,6),'2.1 Summary costs O&amp;M'!$J$3:$R$15,BA4,FALSE))</f>
        <v>0</v>
      </c>
      <c r="BN84" s="412">
        <f>+AD84*($N$2*(1+$N$3))*(VLOOKUP(LEFT(AZ79,6),'2.1 Summary costs O&amp;M'!$J$3:$R$15,BA4,FALSE))</f>
        <v>0</v>
      </c>
      <c r="BO84" s="412">
        <f>+AE84*($N$2*(1+$N$3))*(VLOOKUP(LEFT(AZ79,6),'2.1 Summary costs O&amp;M'!$J$3:$R$15,BA4,FALSE))</f>
        <v>0</v>
      </c>
      <c r="BP84" s="412">
        <f>+AF84*($N$2*(1+$N$3))*(VLOOKUP(LEFT(AZ79,6),'2.1 Summary costs O&amp;M'!$J$3:$R$15,BA4,FALSE))</f>
        <v>0</v>
      </c>
      <c r="BQ84" s="412">
        <f>+AG84*($N$2*(1+$N$3))*(VLOOKUP(LEFT(AZ79,6),'2.1 Summary costs O&amp;M'!$J$3:$R$15,BA4,FALSE))</f>
        <v>0</v>
      </c>
      <c r="BR84" s="412">
        <f>+AH84*($N$2*(1+$N$3))*(VLOOKUP(LEFT(AZ79,6),'2.1 Summary costs O&amp;M'!$J$3:$R$15,BA4,FALSE))</f>
        <v>0</v>
      </c>
      <c r="BS84" s="412">
        <f>+AI84*($N$2*(1+$N$3))*(VLOOKUP(LEFT(AZ79,6),'2.1 Summary costs O&amp;M'!$J$3:$R$15,BA4,FALSE))</f>
        <v>0</v>
      </c>
      <c r="BT84" s="412">
        <f>+AJ84*($N$2*(1+$N$3))*(VLOOKUP(LEFT(AZ79,6),'2.1 Summary costs O&amp;M'!$J$3:$R$15,BA4,FALSE))</f>
        <v>0</v>
      </c>
      <c r="BU84" s="412">
        <f t="shared" si="48"/>
        <v>0</v>
      </c>
    </row>
    <row r="85" spans="5:73" x14ac:dyDescent="0.25">
      <c r="E85" s="76"/>
      <c r="F85" s="438"/>
      <c r="G85" s="78" t="s">
        <v>254</v>
      </c>
      <c r="H85" s="78"/>
      <c r="I85" s="182">
        <f t="shared" si="50"/>
        <v>5.76</v>
      </c>
      <c r="J85" s="124" t="s">
        <v>255</v>
      </c>
      <c r="K85" s="105">
        <v>200</v>
      </c>
      <c r="L85" s="81">
        <v>1</v>
      </c>
      <c r="M85" s="198">
        <f t="shared" si="43"/>
        <v>2.8799999999999999E-2</v>
      </c>
      <c r="N85" s="198">
        <f t="shared" si="44"/>
        <v>2.8799999999999999E-2</v>
      </c>
      <c r="Q85" s="383"/>
      <c r="R85" s="383">
        <f t="shared" si="49"/>
        <v>3.4931567089270005E-2</v>
      </c>
      <c r="S85" s="383">
        <f t="shared" si="49"/>
        <v>3.7252886545511947E-2</v>
      </c>
      <c r="T85" s="383">
        <f t="shared" si="49"/>
        <v>3.9728465442910858E-2</v>
      </c>
      <c r="U85" s="383">
        <f t="shared" si="49"/>
        <v>4.2368554837228158E-2</v>
      </c>
      <c r="V85" s="383"/>
      <c r="W85" s="383"/>
      <c r="X85" s="383"/>
      <c r="Y85" s="383"/>
      <c r="Z85" s="383"/>
      <c r="AA85" s="383"/>
      <c r="AB85" s="383"/>
      <c r="AC85" s="383"/>
      <c r="AD85" s="383"/>
      <c r="AE85" s="383"/>
      <c r="AF85" s="383"/>
      <c r="AG85" s="383"/>
      <c r="AH85" s="383"/>
      <c r="AI85" s="383"/>
      <c r="AJ85" s="383"/>
      <c r="AK85" s="385">
        <f t="shared" si="51"/>
        <v>0.15428147391492097</v>
      </c>
      <c r="AT85" s="51" t="s">
        <v>3</v>
      </c>
      <c r="AU85" s="158">
        <f>90.16/7.74</f>
        <v>11.648578811369509</v>
      </c>
      <c r="AV85" s="160">
        <f>+AU85*AV$94</f>
        <v>16.425588249611959</v>
      </c>
      <c r="AW85" s="161">
        <f>+AU85*AW$94</f>
        <v>23.081112744153906</v>
      </c>
      <c r="AX85" s="156">
        <v>0.12670000000000001</v>
      </c>
      <c r="AY85" s="156">
        <v>0.12</v>
      </c>
      <c r="AZ85" t="str">
        <f t="shared" si="47"/>
        <v>fertilized tree</v>
      </c>
      <c r="BA85" s="412">
        <f>+Q85*($N$2*(1+$N$3))*(VLOOKUP(LEFT(AZ79,6),'2.1 Summary costs O&amp;M'!$J$3:$R$15,BA4,FALSE))</f>
        <v>0</v>
      </c>
      <c r="BB85" s="412">
        <f>+R85*($N$2*(1+$N$3))*(VLOOKUP(LEFT(AZ79,6),'2.1 Summary costs O&amp;M'!$J$3:$R$15,BA4,FALSE))</f>
        <v>0</v>
      </c>
      <c r="BC85" s="412">
        <f>+S85*($N$2*(1+$N$3))*(VLOOKUP(LEFT(AZ79,6),'2.1 Summary costs O&amp;M'!$J$3:$R$15,BA4,FALSE))</f>
        <v>0</v>
      </c>
      <c r="BD85" s="412">
        <f>+T85*($N$2*(1+$N$3))*(VLOOKUP(LEFT(AZ79,6),'2.1 Summary costs O&amp;M'!$J$3:$R$15,BA4,FALSE))</f>
        <v>0</v>
      </c>
      <c r="BE85" s="412">
        <f>+U85*($N$2*(1+$N$3))*(VLOOKUP(LEFT(AZ79,6),'2.1 Summary costs O&amp;M'!$J$3:$R$15,BA4,FALSE))</f>
        <v>0</v>
      </c>
      <c r="BF85" s="412">
        <f>+V85*($N$2*(1+$N$3))*(VLOOKUP(LEFT(AZ79,6),'2.1 Summary costs O&amp;M'!$J$3:$R$15,BA4,FALSE))</f>
        <v>0</v>
      </c>
      <c r="BG85" s="412">
        <f>+W85*($N$2*(1+$N$3))*(VLOOKUP(LEFT(AZ79,6),'2.1 Summary costs O&amp;M'!$J$3:$R$15,BA4,FALSE))</f>
        <v>0</v>
      </c>
      <c r="BH85" s="412">
        <f>+X85*($N$2*(1+$N$3))*(VLOOKUP(LEFT(AZ79,6),'2.1 Summary costs O&amp;M'!$J$3:$R$15,BA4,FALSE))</f>
        <v>0</v>
      </c>
      <c r="BI85" s="412">
        <f>+Y85*($N$2*(1+$N$3))*(VLOOKUP(LEFT(AZ79,6),'2.1 Summary costs O&amp;M'!$J$3:$R$15,BA4,FALSE))</f>
        <v>0</v>
      </c>
      <c r="BJ85" s="412">
        <f>+Z85*($N$2*(1+$N$3))*(VLOOKUP(LEFT(AZ79,6),'2.1 Summary costs O&amp;M'!$J$3:$R$15,BA4,FALSE))</f>
        <v>0</v>
      </c>
      <c r="BK85" s="412">
        <f>+AA85*($N$2*(1+$N$3))*(VLOOKUP(LEFT(AZ79,6),'2.1 Summary costs O&amp;M'!$J$3:$R$15,BA4,FALSE))</f>
        <v>0</v>
      </c>
      <c r="BL85" s="412">
        <f>+AB85*($N$2*(1+$N$3))*(VLOOKUP(LEFT(AZ79,6),'2.1 Summary costs O&amp;M'!$J$3:$R$15,BA4,FALSE))</f>
        <v>0</v>
      </c>
      <c r="BM85" s="412">
        <f>+AC85*($N$2*(1+$N$3))*(VLOOKUP(LEFT(AZ79,6),'2.1 Summary costs O&amp;M'!$J$3:$R$15,BA4,FALSE))</f>
        <v>0</v>
      </c>
      <c r="BN85" s="412">
        <f>+AD85*($N$2*(1+$N$3))*(VLOOKUP(LEFT(AZ79,6),'2.1 Summary costs O&amp;M'!$J$3:$R$15,BA4,FALSE))</f>
        <v>0</v>
      </c>
      <c r="BO85" s="412">
        <f>+AE85*($N$2*(1+$N$3))*(VLOOKUP(LEFT(AZ79,6),'2.1 Summary costs O&amp;M'!$J$3:$R$15,BA4,FALSE))</f>
        <v>0</v>
      </c>
      <c r="BP85" s="412">
        <f>+AF85*($N$2*(1+$N$3))*(VLOOKUP(LEFT(AZ79,6),'2.1 Summary costs O&amp;M'!$J$3:$R$15,BA4,FALSE))</f>
        <v>0</v>
      </c>
      <c r="BQ85" s="412">
        <f>+AG85*($N$2*(1+$N$3))*(VLOOKUP(LEFT(AZ79,6),'2.1 Summary costs O&amp;M'!$J$3:$R$15,BA4,FALSE))</f>
        <v>0</v>
      </c>
      <c r="BR85" s="412">
        <f>+AH85*($N$2*(1+$N$3))*(VLOOKUP(LEFT(AZ79,6),'2.1 Summary costs O&amp;M'!$J$3:$R$15,BA4,FALSE))</f>
        <v>0</v>
      </c>
      <c r="BS85" s="412">
        <f>+AI85*($N$2*(1+$N$3))*(VLOOKUP(LEFT(AZ79,6),'2.1 Summary costs O&amp;M'!$J$3:$R$15,BA4,FALSE))</f>
        <v>0</v>
      </c>
      <c r="BT85" s="412">
        <f>+AJ85*($N$2*(1+$N$3))*(VLOOKUP(LEFT(AZ79,6),'2.1 Summary costs O&amp;M'!$J$3:$R$15,BA4,FALSE))</f>
        <v>0</v>
      </c>
      <c r="BU85" s="412">
        <f t="shared" si="48"/>
        <v>0</v>
      </c>
    </row>
    <row r="86" spans="5:73"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51"/>
        <v>0</v>
      </c>
      <c r="AT86" s="51" t="s">
        <v>2</v>
      </c>
      <c r="AU86" s="158">
        <f>226.39/24.73</f>
        <v>9.1544682571775162</v>
      </c>
      <c r="AV86" s="160">
        <f>+AU86*AV$94</f>
        <v>12.908658530066823</v>
      </c>
      <c r="AW86" s="161">
        <f>+AU86*AW$94</f>
        <v>18.13914962316769</v>
      </c>
      <c r="AX86" s="156">
        <v>8.6999999999999994E-2</v>
      </c>
      <c r="AY86" s="156">
        <v>0.15</v>
      </c>
      <c r="AZ86">
        <f t="shared" si="47"/>
        <v>0</v>
      </c>
      <c r="BA86" s="412">
        <f>+Q86*($N$2*(1+$N$3))*(VLOOKUP(LEFT(AZ79,6),'2.1 Summary costs O&amp;M'!$J$3:$R$15,BA4,FALSE))</f>
        <v>0</v>
      </c>
      <c r="BB86" s="412">
        <f>+R86*($N$2*(1+$N$3))*(VLOOKUP(LEFT(AZ79,6),'2.1 Summary costs O&amp;M'!$J$3:$R$15,BA4,FALSE))</f>
        <v>0</v>
      </c>
      <c r="BC86" s="412">
        <f>+S86*($N$2*(1+$N$3))*(VLOOKUP(LEFT(AZ79,6),'2.1 Summary costs O&amp;M'!$J$3:$R$15,BA4,FALSE))</f>
        <v>0</v>
      </c>
      <c r="BD86" s="412">
        <f>+T86*($N$2*(1+$N$3))*(VLOOKUP(LEFT(AZ79,6),'2.1 Summary costs O&amp;M'!$J$3:$R$15,BA4,FALSE))</f>
        <v>0</v>
      </c>
      <c r="BE86" s="412">
        <f>+U86*($N$2*(1+$N$3))*(VLOOKUP(LEFT(AZ79,6),'2.1 Summary costs O&amp;M'!$J$3:$R$15,BA4,FALSE))</f>
        <v>0</v>
      </c>
      <c r="BF86" s="412">
        <f>+V86*($N$2*(1+$N$3))*(VLOOKUP(LEFT(AZ79,6),'2.1 Summary costs O&amp;M'!$J$3:$R$15,BA4,FALSE))</f>
        <v>0</v>
      </c>
      <c r="BG86" s="412">
        <f>+W86*($N$2*(1+$N$3))*(VLOOKUP(LEFT(AZ79,6),'2.1 Summary costs O&amp;M'!$J$3:$R$15,BA4,FALSE))</f>
        <v>0</v>
      </c>
      <c r="BH86" s="412">
        <f>+X86*($N$2*(1+$N$3))*(VLOOKUP(LEFT(AZ79,6),'2.1 Summary costs O&amp;M'!$J$3:$R$15,BA4,FALSE))</f>
        <v>0</v>
      </c>
      <c r="BI86" s="412">
        <f>+Y86*($N$2*(1+$N$3))*(VLOOKUP(LEFT(AZ79,6),'2.1 Summary costs O&amp;M'!$J$3:$R$15,BA4,FALSE))</f>
        <v>0</v>
      </c>
      <c r="BJ86" s="412">
        <f>+Z86*($N$2*(1+$N$3))*(VLOOKUP(LEFT(AZ79,6),'2.1 Summary costs O&amp;M'!$J$3:$R$15,BA4,FALSE))</f>
        <v>0</v>
      </c>
      <c r="BK86" s="412">
        <f>+AA86*($N$2*(1+$N$3))*(VLOOKUP(LEFT(AZ79,6),'2.1 Summary costs O&amp;M'!$J$3:$R$15,BA4,FALSE))</f>
        <v>0</v>
      </c>
      <c r="BL86" s="412">
        <f>+AB86*($N$2*(1+$N$3))*(VLOOKUP(LEFT(AZ79,6),'2.1 Summary costs O&amp;M'!$J$3:$R$15,BA4,FALSE))</f>
        <v>0</v>
      </c>
      <c r="BM86" s="412">
        <f>+AC86*($N$2*(1+$N$3))*(VLOOKUP(LEFT(AZ79,6),'2.1 Summary costs O&amp;M'!$J$3:$R$15,BA4,FALSE))</f>
        <v>0</v>
      </c>
      <c r="BN86" s="412">
        <f>+AD86*($N$2*(1+$N$3))*(VLOOKUP(LEFT(AZ79,6),'2.1 Summary costs O&amp;M'!$J$3:$R$15,BA4,FALSE))</f>
        <v>0</v>
      </c>
      <c r="BO86" s="412">
        <f>+AE86*($N$2*(1+$N$3))*(VLOOKUP(LEFT(AZ79,6),'2.1 Summary costs O&amp;M'!$J$3:$R$15,BA4,FALSE))</f>
        <v>0</v>
      </c>
      <c r="BP86" s="412">
        <f>+AF86*($N$2*(1+$N$3))*(VLOOKUP(LEFT(AZ79,6),'2.1 Summary costs O&amp;M'!$J$3:$R$15,BA4,FALSE))</f>
        <v>0</v>
      </c>
      <c r="BQ86" s="412">
        <f>+AG86*($N$2*(1+$N$3))*(VLOOKUP(LEFT(AZ79,6),'2.1 Summary costs O&amp;M'!$J$3:$R$15,BA4,FALSE))</f>
        <v>0</v>
      </c>
      <c r="BR86" s="412">
        <f>+AH86*($N$2*(1+$N$3))*(VLOOKUP(LEFT(AZ79,6),'2.1 Summary costs O&amp;M'!$J$3:$R$15,BA4,FALSE))</f>
        <v>0</v>
      </c>
      <c r="BS86" s="412">
        <f>+AI86*($N$2*(1+$N$3))*(VLOOKUP(LEFT(AZ79,6),'2.1 Summary costs O&amp;M'!$J$3:$R$15,BA4,FALSE))</f>
        <v>0</v>
      </c>
      <c r="BT86" s="412">
        <f>+AJ86*($N$2*(1+$N$3))*(VLOOKUP(LEFT(AZ79,6),'2.1 Summary costs O&amp;M'!$J$3:$R$15,BA4,FALSE))</f>
        <v>0</v>
      </c>
      <c r="BU86" s="412">
        <f t="shared" si="48"/>
        <v>0</v>
      </c>
    </row>
    <row r="87" spans="5:73"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c r="AZ87">
        <f t="shared" si="47"/>
        <v>0</v>
      </c>
      <c r="BA87" s="412">
        <f>+Q87*($N$2*(1+$N$3))*(VLOOKUP(LEFT(AZ79,6),'2.1 Summary costs O&amp;M'!$J$3:$R$15,BA4,FALSE))</f>
        <v>0</v>
      </c>
      <c r="BB87" s="412">
        <f>+R87*($N$2*(1+$N$3))*(VLOOKUP(LEFT(AZ79,6),'2.1 Summary costs O&amp;M'!$J$3:$R$15,BA4,FALSE))</f>
        <v>0</v>
      </c>
      <c r="BC87" s="412">
        <f>+S87*($N$2*(1+$N$3))*(VLOOKUP(LEFT(AZ79,6),'2.1 Summary costs O&amp;M'!$J$3:$R$15,BA4,FALSE))</f>
        <v>0</v>
      </c>
      <c r="BD87" s="412">
        <f>+T87*($N$2*(1+$N$3))*(VLOOKUP(LEFT(AZ79,6),'2.1 Summary costs O&amp;M'!$J$3:$R$15,BA4,FALSE))</f>
        <v>0</v>
      </c>
      <c r="BE87" s="412">
        <f>+U87*($N$2*(1+$N$3))*(VLOOKUP(LEFT(AZ79,6),'2.1 Summary costs O&amp;M'!$J$3:$R$15,BA4,FALSE))</f>
        <v>0</v>
      </c>
      <c r="BF87" s="412">
        <f>+V87*($N$2*(1+$N$3))*(VLOOKUP(LEFT(AZ79,6),'2.1 Summary costs O&amp;M'!$J$3:$R$15,BA4,FALSE))</f>
        <v>0</v>
      </c>
      <c r="BG87" s="412">
        <f>+W87*($N$2*(1+$N$3))*(VLOOKUP(LEFT(AZ79,6),'2.1 Summary costs O&amp;M'!$J$3:$R$15,BA4,FALSE))</f>
        <v>0</v>
      </c>
      <c r="BH87" s="412">
        <f>+X87*($N$2*(1+$N$3))*(VLOOKUP(LEFT(AZ79,6),'2.1 Summary costs O&amp;M'!$J$3:$R$15,BA4,FALSE))</f>
        <v>0</v>
      </c>
      <c r="BI87" s="412">
        <f>+Y87*($N$2*(1+$N$3))*(VLOOKUP(LEFT(AZ79,6),'2.1 Summary costs O&amp;M'!$J$3:$R$15,BA4,FALSE))</f>
        <v>0</v>
      </c>
      <c r="BJ87" s="412">
        <f>+Z87*($N$2*(1+$N$3))*(VLOOKUP(LEFT(AZ79,6),'2.1 Summary costs O&amp;M'!$J$3:$R$15,BA4,FALSE))</f>
        <v>0</v>
      </c>
      <c r="BK87" s="412">
        <f>+AA87*($N$2*(1+$N$3))*(VLOOKUP(LEFT(AZ79,6),'2.1 Summary costs O&amp;M'!$J$3:$R$15,BA4,FALSE))</f>
        <v>0</v>
      </c>
      <c r="BL87" s="412">
        <f>+AB87*($N$2*(1+$N$3))*(VLOOKUP(LEFT(AZ79,6),'2.1 Summary costs O&amp;M'!$J$3:$R$15,BA4,FALSE))</f>
        <v>0</v>
      </c>
      <c r="BM87" s="412">
        <f>+AC87*($N$2*(1+$N$3))*(VLOOKUP(LEFT(AZ79,6),'2.1 Summary costs O&amp;M'!$J$3:$R$15,BA4,FALSE))</f>
        <v>0</v>
      </c>
      <c r="BN87" s="412">
        <f>+AD87*($N$2*(1+$N$3))*(VLOOKUP(LEFT(AZ79,6),'2.1 Summary costs O&amp;M'!$J$3:$R$15,BA4,FALSE))</f>
        <v>0</v>
      </c>
      <c r="BO87" s="412">
        <f>+AE87*($N$2*(1+$N$3))*(VLOOKUP(LEFT(AZ79,6),'2.1 Summary costs O&amp;M'!$J$3:$R$15,BA4,FALSE))</f>
        <v>0</v>
      </c>
      <c r="BP87" s="412">
        <f>+AF87*($N$2*(1+$N$3))*(VLOOKUP(LEFT(AZ79,6),'2.1 Summary costs O&amp;M'!$J$3:$R$15,BA4,FALSE))</f>
        <v>0</v>
      </c>
      <c r="BQ87" s="412">
        <f>+AG87*($N$2*(1+$N$3))*(VLOOKUP(LEFT(AZ79,6),'2.1 Summary costs O&amp;M'!$J$3:$R$15,BA4,FALSE))</f>
        <v>0</v>
      </c>
      <c r="BR87" s="412">
        <f>+AH87*($N$2*(1+$N$3))*(VLOOKUP(LEFT(AZ79,6),'2.1 Summary costs O&amp;M'!$J$3:$R$15,BA4,FALSE))</f>
        <v>0</v>
      </c>
      <c r="BS87" s="412">
        <f>+AI87*($N$2*(1+$N$3))*(VLOOKUP(LEFT(AZ79,6),'2.1 Summary costs O&amp;M'!$J$3:$R$15,BA4,FALSE))</f>
        <v>0</v>
      </c>
      <c r="BT87" s="412">
        <f>+AJ87*($N$2*(1+$N$3))*(VLOOKUP(LEFT(AZ79,6),'2.1 Summary costs O&amp;M'!$J$3:$R$15,BA4,FALSE))</f>
        <v>0</v>
      </c>
      <c r="BU87" s="412">
        <f t="shared" si="48"/>
        <v>0</v>
      </c>
    </row>
    <row r="88" spans="5:73" ht="15.75" thickBot="1" x14ac:dyDescent="0.3">
      <c r="F88" s="438"/>
      <c r="G88" s="162" t="s">
        <v>153</v>
      </c>
      <c r="H88" s="320"/>
      <c r="I88" s="163"/>
      <c r="J88" s="163"/>
      <c r="K88" s="163"/>
      <c r="L88" s="163"/>
      <c r="M88" s="164"/>
      <c r="N88" s="226">
        <f>SUM(N80:N87)</f>
        <v>0.25973333333333332</v>
      </c>
      <c r="Q88" s="385"/>
      <c r="R88" s="385">
        <f>SUM(R80:R87)</f>
        <v>0.31503098467545354</v>
      </c>
      <c r="S88" s="385">
        <f t="shared" ref="S88:AJ88" si="52">SUM(S80:S87)</f>
        <v>0.28422572697686893</v>
      </c>
      <c r="T88" s="385">
        <f t="shared" si="52"/>
        <v>0.35829190130921462</v>
      </c>
      <c r="U88" s="385">
        <f t="shared" si="52"/>
        <v>0.32325638135070373</v>
      </c>
      <c r="V88" s="385">
        <f t="shared" si="52"/>
        <v>0.27194126435885557</v>
      </c>
      <c r="W88" s="385">
        <f t="shared" si="52"/>
        <v>0.22308666987731243</v>
      </c>
      <c r="X88" s="385">
        <f t="shared" si="52"/>
        <v>0.30928498271985361</v>
      </c>
      <c r="Y88" s="385">
        <f t="shared" si="52"/>
        <v>0.25372154167447308</v>
      </c>
      <c r="Z88" s="385">
        <f t="shared" si="52"/>
        <v>0.35175684264595553</v>
      </c>
      <c r="AA88" s="385">
        <f t="shared" si="52"/>
        <v>0.28856327787345831</v>
      </c>
      <c r="AB88" s="385">
        <f t="shared" si="52"/>
        <v>0.40006105456574059</v>
      </c>
      <c r="AC88" s="385">
        <f t="shared" si="52"/>
        <v>0.3281895766024836</v>
      </c>
      <c r="AD88" s="385">
        <f t="shared" si="52"/>
        <v>0.45499853301032228</v>
      </c>
      <c r="AE88" s="385">
        <f t="shared" si="52"/>
        <v>0.37325746707711738</v>
      </c>
      <c r="AF88" s="385">
        <f t="shared" si="52"/>
        <v>0.517480176285257</v>
      </c>
      <c r="AG88" s="385">
        <f t="shared" si="52"/>
        <v>0.42451420356221964</v>
      </c>
      <c r="AH88" s="385">
        <f t="shared" si="52"/>
        <v>0.58854196974333017</v>
      </c>
      <c r="AI88" s="385">
        <f t="shared" si="52"/>
        <v>0.48280965532253528</v>
      </c>
      <c r="AJ88" s="385">
        <f t="shared" si="52"/>
        <v>0.66936216308007646</v>
      </c>
      <c r="AK88" s="385">
        <f>SUM(Q88:AJ88)</f>
        <v>7.2183743727112324</v>
      </c>
      <c r="AT88" s="51" t="s">
        <v>4</v>
      </c>
      <c r="AU88" s="158">
        <f>4176.49/34.15/22</f>
        <v>5.5590177026487417</v>
      </c>
      <c r="AV88" s="160">
        <f>+AU88*AV$94</f>
        <v>7.8387361526789388</v>
      </c>
      <c r="AW88" s="161">
        <f>+AU88*AW$94</f>
        <v>11.014932930388785</v>
      </c>
      <c r="AX88" s="156">
        <v>0.19</v>
      </c>
      <c r="AY88" s="157">
        <v>0.15</v>
      </c>
      <c r="AZ88" t="str">
        <f t="shared" si="47"/>
        <v>Subtotal USD</v>
      </c>
      <c r="BA88" s="412">
        <f>+Q88*($N$2*(1+$N$3))*(VLOOKUP(LEFT(AZ79,6),'2.1 Summary costs O&amp;M'!$J$3:$R$15,BA4,FALSE))</f>
        <v>0</v>
      </c>
      <c r="BB88" s="412">
        <f>+R88*($N$2*(1+$N$3))*(VLOOKUP(LEFT(AZ79,6),'2.1 Summary costs O&amp;M'!$J$3:$R$15,BA4,FALSE))</f>
        <v>0</v>
      </c>
      <c r="BC88" s="412">
        <f>+S88*($N$2*(1+$N$3))*(VLOOKUP(LEFT(AZ79,6),'2.1 Summary costs O&amp;M'!$J$3:$R$15,BA4,FALSE))</f>
        <v>0</v>
      </c>
      <c r="BD88" s="412">
        <f>+T88*($N$2*(1+$N$3))*(VLOOKUP(LEFT(AZ79,6),'2.1 Summary costs O&amp;M'!$J$3:$R$15,BA4,FALSE))</f>
        <v>0</v>
      </c>
      <c r="BE88" s="412">
        <f>+U88*($N$2*(1+$N$3))*(VLOOKUP(LEFT(AZ79,6),'2.1 Summary costs O&amp;M'!$J$3:$R$15,BA4,FALSE))</f>
        <v>0</v>
      </c>
      <c r="BF88" s="412">
        <f>+V88*($N$2*(1+$N$3))*(VLOOKUP(LEFT(AZ79,6),'2.1 Summary costs O&amp;M'!$J$3:$R$15,BA4,FALSE))</f>
        <v>0</v>
      </c>
      <c r="BG88" s="412">
        <f>+W88*($N$2*(1+$N$3))*(VLOOKUP(LEFT(AZ79,6),'2.1 Summary costs O&amp;M'!$J$3:$R$15,BA4,FALSE))</f>
        <v>0</v>
      </c>
      <c r="BH88" s="412">
        <f>+X88*($N$2*(1+$N$3))*(VLOOKUP(LEFT(AZ79,6),'2.1 Summary costs O&amp;M'!$J$3:$R$15,BA4,FALSE))</f>
        <v>0</v>
      </c>
      <c r="BI88" s="412">
        <f>+Y88*($N$2*(1+$N$3))*(VLOOKUP(LEFT(AZ79,6),'2.1 Summary costs O&amp;M'!$J$3:$R$15,BA4,FALSE))</f>
        <v>0</v>
      </c>
      <c r="BJ88" s="412">
        <f>+Z88*($N$2*(1+$N$3))*(VLOOKUP(LEFT(AZ79,6),'2.1 Summary costs O&amp;M'!$J$3:$R$15,BA4,FALSE))</f>
        <v>0</v>
      </c>
      <c r="BK88" s="412">
        <f>+AA88*($N$2*(1+$N$3))*(VLOOKUP(LEFT(AZ79,6),'2.1 Summary costs O&amp;M'!$J$3:$R$15,BA4,FALSE))</f>
        <v>0</v>
      </c>
      <c r="BL88" s="412">
        <f>+AB88*($N$2*(1+$N$3))*(VLOOKUP(LEFT(AZ79,6),'2.1 Summary costs O&amp;M'!$J$3:$R$15,BA4,FALSE))</f>
        <v>0</v>
      </c>
      <c r="BM88" s="412">
        <f>+AC88*($N$2*(1+$N$3))*(VLOOKUP(LEFT(AZ79,6),'2.1 Summary costs O&amp;M'!$J$3:$R$15,BA4,FALSE))</f>
        <v>0</v>
      </c>
      <c r="BN88" s="412">
        <f>+AD88*($N$2*(1+$N$3))*(VLOOKUP(LEFT(AZ79,6),'2.1 Summary costs O&amp;M'!$J$3:$R$15,BA4,FALSE))</f>
        <v>0</v>
      </c>
      <c r="BO88" s="412">
        <f>+AE88*($N$2*(1+$N$3))*(VLOOKUP(LEFT(AZ79,6),'2.1 Summary costs O&amp;M'!$J$3:$R$15,BA4,FALSE))</f>
        <v>0</v>
      </c>
      <c r="BP88" s="412">
        <f>+AF88*($N$2*(1+$N$3))*(VLOOKUP(LEFT(AZ79,6),'2.1 Summary costs O&amp;M'!$J$3:$R$15,BA4,FALSE))</f>
        <v>0</v>
      </c>
      <c r="BQ88" s="412">
        <f>+AG88*($N$2*(1+$N$3))*(VLOOKUP(LEFT(AZ79,6),'2.1 Summary costs O&amp;M'!$J$3:$R$15,BA4,FALSE))</f>
        <v>0</v>
      </c>
      <c r="BR88" s="412">
        <f>+AH88*($N$2*(1+$N$3))*(VLOOKUP(LEFT(AZ79,6),'2.1 Summary costs O&amp;M'!$J$3:$R$15,BA4,FALSE))</f>
        <v>0</v>
      </c>
      <c r="BS88" s="412">
        <f>+AI88*($N$2*(1+$N$3))*(VLOOKUP(LEFT(AZ79,6),'2.1 Summary costs O&amp;M'!$J$3:$R$15,BA4,FALSE))</f>
        <v>0</v>
      </c>
      <c r="BT88" s="412">
        <f>+AJ88*($N$2*(1+$N$3))*(VLOOKUP(LEFT(AZ79,6),'2.1 Summary costs O&amp;M'!$J$3:$R$15,BA4,FALSE))</f>
        <v>0</v>
      </c>
      <c r="BU88" s="412">
        <f t="shared" si="48"/>
        <v>0</v>
      </c>
    </row>
    <row r="89" spans="5:73"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c r="AZ89" s="398"/>
      <c r="BA89" s="414">
        <f>+Q89*(VLOOKUP(LEFT($AZ79,6),'2.1 Summary costs O&amp;M'!$J$3:$R$15,$BA$4,FALSE))</f>
        <v>0</v>
      </c>
      <c r="BB89" s="414">
        <f>+R89*(VLOOKUP(LEFT($AZ79,6),'2.1 Summary costs O&amp;M'!$J$3:$R$15,$BA$4,FALSE))</f>
        <v>0</v>
      </c>
      <c r="BC89" s="414">
        <f>+S89*(VLOOKUP(LEFT($AZ79,6),'2.1 Summary costs O&amp;M'!$J$3:$R$15,$BA$4,FALSE))</f>
        <v>0</v>
      </c>
      <c r="BD89" s="414">
        <f>+T89*(VLOOKUP(LEFT($AZ79,6),'2.1 Summary costs O&amp;M'!$J$3:$R$15,$BA$4,FALSE))</f>
        <v>0</v>
      </c>
      <c r="BE89" s="414">
        <f>+U89*(VLOOKUP(LEFT($AZ79,6),'2.1 Summary costs O&amp;M'!$J$3:$R$15,$BA$4,FALSE))</f>
        <v>0</v>
      </c>
      <c r="BF89" s="414">
        <f>+V89*(VLOOKUP(LEFT($AZ79,6),'2.1 Summary costs O&amp;M'!$J$3:$R$15,$BA$4,FALSE))</f>
        <v>0</v>
      </c>
      <c r="BG89" s="414">
        <f>+W89*(VLOOKUP(LEFT($AZ79,6),'2.1 Summary costs O&amp;M'!$J$3:$R$15,$BA$4,FALSE))</f>
        <v>0</v>
      </c>
      <c r="BH89" s="414">
        <f>+X89*(VLOOKUP(LEFT($AZ79,6),'2.1 Summary costs O&amp;M'!$J$3:$R$15,$BA$4,FALSE))</f>
        <v>0</v>
      </c>
      <c r="BI89" s="414">
        <f>+Y89*(VLOOKUP(LEFT($AZ79,6),'2.1 Summary costs O&amp;M'!$J$3:$R$15,$BA$4,FALSE))</f>
        <v>0</v>
      </c>
      <c r="BJ89" s="414">
        <f>+Z89*(VLOOKUP(LEFT($AZ79,6),'2.1 Summary costs O&amp;M'!$J$3:$R$15,$BA$4,FALSE))</f>
        <v>0</v>
      </c>
      <c r="BK89" s="414">
        <f>+AA89*(VLOOKUP(LEFT($AZ79,6),'2.1 Summary costs O&amp;M'!$J$3:$R$15,$BA$4,FALSE))</f>
        <v>0</v>
      </c>
      <c r="BL89" s="414">
        <f>+AB89*(VLOOKUP(LEFT($AZ79,6),'2.1 Summary costs O&amp;M'!$J$3:$R$15,$BA$4,FALSE))</f>
        <v>0</v>
      </c>
      <c r="BM89" s="414">
        <f>+AC89*(VLOOKUP(LEFT($AZ79,6),'2.1 Summary costs O&amp;M'!$J$3:$R$15,$BA$4,FALSE))</f>
        <v>0</v>
      </c>
      <c r="BN89" s="414">
        <f>+AD89*(VLOOKUP(LEFT($AZ79,6),'2.1 Summary costs O&amp;M'!$J$3:$R$15,$BA$4,FALSE))</f>
        <v>0</v>
      </c>
      <c r="BO89" s="414">
        <f>+AE89*(VLOOKUP(LEFT($AZ79,6),'2.1 Summary costs O&amp;M'!$J$3:$R$15,$BA$4,FALSE))</f>
        <v>0</v>
      </c>
      <c r="BP89" s="414">
        <f>+AF89*(VLOOKUP(LEFT($AZ79,6),'2.1 Summary costs O&amp;M'!$J$3:$R$15,$BA$4,FALSE))</f>
        <v>0</v>
      </c>
      <c r="BQ89" s="414">
        <f>+AG89*(VLOOKUP(LEFT($AZ79,6),'2.1 Summary costs O&amp;M'!$J$3:$R$15,$BA$4,FALSE))</f>
        <v>0</v>
      </c>
      <c r="BR89" s="414">
        <f>+AH89*(VLOOKUP(LEFT($AZ79,6),'2.1 Summary costs O&amp;M'!$J$3:$R$15,$BA$4,FALSE))</f>
        <v>0</v>
      </c>
      <c r="BS89" s="414">
        <f>+AI89*(VLOOKUP(LEFT($AZ79,6),'2.1 Summary costs O&amp;M'!$J$3:$R$15,$BA$4,FALSE))</f>
        <v>0</v>
      </c>
      <c r="BT89" s="414">
        <f>+AJ89*(VLOOKUP(LEFT($AZ79,6),'2.1 Summary costs O&amp;M'!$J$3:$R$15,$BA$4,FALSE))</f>
        <v>0</v>
      </c>
      <c r="BU89" s="398"/>
    </row>
    <row r="90" spans="5:73" x14ac:dyDescent="0.25">
      <c r="F90" s="438"/>
      <c r="G90" s="78" t="s">
        <v>223</v>
      </c>
      <c r="H90" s="78"/>
      <c r="I90" s="185">
        <v>6.6666666666666666E-2</v>
      </c>
      <c r="J90" s="176"/>
      <c r="K90" s="148" t="s">
        <v>230</v>
      </c>
      <c r="L90" s="175"/>
      <c r="M90" s="200">
        <v>15</v>
      </c>
      <c r="N90" s="200">
        <f>M90*I90</f>
        <v>1</v>
      </c>
      <c r="Q90" s="383"/>
      <c r="R90" s="383"/>
      <c r="S90" s="383"/>
      <c r="T90" s="383"/>
      <c r="U90" s="383">
        <f>+$N90*(1+$N$4)^(1+U$6)</f>
        <v>1.0820904077944209</v>
      </c>
      <c r="V90" s="383"/>
      <c r="W90" s="383"/>
      <c r="X90" s="383"/>
      <c r="Y90" s="383"/>
      <c r="Z90" s="383">
        <f>+$N90*(1+$N$4)^(1+Z$6)</f>
        <v>1.1556238685228575</v>
      </c>
      <c r="AA90" s="383"/>
      <c r="AB90" s="383"/>
      <c r="AC90" s="383"/>
      <c r="AD90" s="383"/>
      <c r="AE90" s="383">
        <f>+$N90*(1+$N$4)^(1+AE$6)</f>
        <v>1.2341542960553176</v>
      </c>
      <c r="AF90" s="383"/>
      <c r="AG90" s="383"/>
      <c r="AH90" s="383"/>
      <c r="AI90" s="383"/>
      <c r="AJ90" s="383">
        <f>+$N90*(1+$N$4)^(1+AJ$6)</f>
        <v>1.3180212593036011</v>
      </c>
      <c r="AK90" s="385">
        <f t="shared" ref="AK90:AK96" si="53">SUM(Q90:AJ90)</f>
        <v>4.7898898316761969</v>
      </c>
      <c r="AT90" s="51" t="s">
        <v>5</v>
      </c>
      <c r="AU90" s="158">
        <f>1.87*8</f>
        <v>14.96</v>
      </c>
      <c r="AV90" s="158">
        <f>2.2*8</f>
        <v>17.600000000000001</v>
      </c>
      <c r="AW90" s="158">
        <f>2.72*8</f>
        <v>21.76</v>
      </c>
      <c r="AX90" s="156">
        <v>0.14349999999999999</v>
      </c>
      <c r="AY90" s="157">
        <v>7.0000000000000007E-2</v>
      </c>
      <c r="AZ90" s="398" t="str">
        <f>+G90</f>
        <v>Prevention signs</v>
      </c>
      <c r="BA90" s="414">
        <f>+Q90*(VLOOKUP(LEFT($AZ79,6),'2.1 Summary costs O&amp;M'!$J$3:$R$15,$BA$4,FALSE))</f>
        <v>0</v>
      </c>
      <c r="BB90" s="414">
        <f>+R90*(VLOOKUP(LEFT($AZ79,6),'2.1 Summary costs O&amp;M'!$J$3:$R$15,$BA$4,FALSE))</f>
        <v>0</v>
      </c>
      <c r="BC90" s="414">
        <f>+S90*(VLOOKUP(LEFT($AZ79,6),'2.1 Summary costs O&amp;M'!$J$3:$R$15,$BA$4,FALSE))</f>
        <v>0</v>
      </c>
      <c r="BD90" s="414">
        <f>+T90*(VLOOKUP(LEFT($AZ79,6),'2.1 Summary costs O&amp;M'!$J$3:$R$15,$BA$4,FALSE))</f>
        <v>0</v>
      </c>
      <c r="BE90" s="414">
        <f>+U90*(VLOOKUP(LEFT($AZ79,6),'2.1 Summary costs O&amp;M'!$J$3:$R$15,$BA$4,FALSE))</f>
        <v>0</v>
      </c>
      <c r="BF90" s="414">
        <f>+V90*(VLOOKUP(LEFT($AZ79,6),'2.1 Summary costs O&amp;M'!$J$3:$R$15,$BA$4,FALSE))</f>
        <v>0</v>
      </c>
      <c r="BG90" s="414">
        <f>+W90*(VLOOKUP(LEFT($AZ79,6),'2.1 Summary costs O&amp;M'!$J$3:$R$15,$BA$4,FALSE))</f>
        <v>0</v>
      </c>
      <c r="BH90" s="414">
        <f>+X90*(VLOOKUP(LEFT($AZ79,6),'2.1 Summary costs O&amp;M'!$J$3:$R$15,$BA$4,FALSE))</f>
        <v>0</v>
      </c>
      <c r="BI90" s="414">
        <f>+Y90*(VLOOKUP(LEFT($AZ79,6),'2.1 Summary costs O&amp;M'!$J$3:$R$15,$BA$4,FALSE))</f>
        <v>0</v>
      </c>
      <c r="BJ90" s="414">
        <f>+Z90*(VLOOKUP(LEFT($AZ79,6),'2.1 Summary costs O&amp;M'!$J$3:$R$15,$BA$4,FALSE))</f>
        <v>0</v>
      </c>
      <c r="BK90" s="414">
        <f>+AA90*(VLOOKUP(LEFT($AZ79,6),'2.1 Summary costs O&amp;M'!$J$3:$R$15,$BA$4,FALSE))</f>
        <v>0</v>
      </c>
      <c r="BL90" s="414">
        <f>+AB90*(VLOOKUP(LEFT($AZ79,6),'2.1 Summary costs O&amp;M'!$J$3:$R$15,$BA$4,FALSE))</f>
        <v>0</v>
      </c>
      <c r="BM90" s="414">
        <f>+AC90*(VLOOKUP(LEFT($AZ79,6),'2.1 Summary costs O&amp;M'!$J$3:$R$15,$BA$4,FALSE))</f>
        <v>0</v>
      </c>
      <c r="BN90" s="414">
        <f>+AD90*(VLOOKUP(LEFT($AZ79,6),'2.1 Summary costs O&amp;M'!$J$3:$R$15,$BA$4,FALSE))</f>
        <v>0</v>
      </c>
      <c r="BO90" s="414">
        <f>+AE90*(VLOOKUP(LEFT($AZ79,6),'2.1 Summary costs O&amp;M'!$J$3:$R$15,$BA$4,FALSE))</f>
        <v>0</v>
      </c>
      <c r="BP90" s="414">
        <f>+AF90*(VLOOKUP(LEFT($AZ79,6),'2.1 Summary costs O&amp;M'!$J$3:$R$15,$BA$4,FALSE))</f>
        <v>0</v>
      </c>
      <c r="BQ90" s="414">
        <f>+AG90*(VLOOKUP(LEFT($AZ79,6),'2.1 Summary costs O&amp;M'!$J$3:$R$15,$BA$4,FALSE))</f>
        <v>0</v>
      </c>
      <c r="BR90" s="414">
        <f>+AH90*(VLOOKUP(LEFT($AZ79,6),'2.1 Summary costs O&amp;M'!$J$3:$R$15,$BA$4,FALSE))</f>
        <v>0</v>
      </c>
      <c r="BS90" s="414">
        <f>+AI90*(VLOOKUP(LEFT($AZ79,6),'2.1 Summary costs O&amp;M'!$J$3:$R$15,$BA$4,FALSE))</f>
        <v>0</v>
      </c>
      <c r="BT90" s="414">
        <f>+AJ90*(VLOOKUP(LEFT($AZ79,6),'2.1 Summary costs O&amp;M'!$J$3:$R$15,$BA$4,FALSE))</f>
        <v>0</v>
      </c>
      <c r="BU90" s="414">
        <f t="shared" ref="BU90:BU96" si="54">SUM(BA90:BT90)</f>
        <v>0</v>
      </c>
    </row>
    <row r="91" spans="5:73" x14ac:dyDescent="0.25">
      <c r="F91" s="438"/>
      <c r="G91" s="109" t="s">
        <v>250</v>
      </c>
      <c r="H91" s="109"/>
      <c r="I91" s="185">
        <v>5.8</v>
      </c>
      <c r="J91" s="109"/>
      <c r="K91" s="146" t="s">
        <v>264</v>
      </c>
      <c r="L91" s="109"/>
      <c r="M91" s="200">
        <v>0.5</v>
      </c>
      <c r="N91" s="200">
        <f>+M91*I91</f>
        <v>2.9</v>
      </c>
      <c r="Q91" s="384"/>
      <c r="R91" s="383">
        <f t="shared" ref="R91:U92" si="55">+$N91*(1+$N$1)^(1+R$6)</f>
        <v>3.5174147416278823</v>
      </c>
      <c r="S91" s="383">
        <f t="shared" si="55"/>
        <v>3.7511587146522447</v>
      </c>
      <c r="T91" s="383">
        <f t="shared" si="55"/>
        <v>4.0004357564042179</v>
      </c>
      <c r="U91" s="383">
        <f t="shared" si="55"/>
        <v>4.2662780912486689</v>
      </c>
      <c r="V91" s="383"/>
      <c r="W91" s="384"/>
      <c r="X91" s="383"/>
      <c r="Y91" s="384"/>
      <c r="Z91" s="383"/>
      <c r="AA91" s="384"/>
      <c r="AB91" s="383"/>
      <c r="AC91" s="384"/>
      <c r="AD91" s="383"/>
      <c r="AE91" s="384"/>
      <c r="AF91" s="383"/>
      <c r="AG91" s="384"/>
      <c r="AH91" s="383"/>
      <c r="AI91" s="384"/>
      <c r="AJ91" s="383"/>
      <c r="AK91" s="385">
        <f t="shared" si="53"/>
        <v>15.535287303933014</v>
      </c>
      <c r="AT91" s="51" t="s">
        <v>187</v>
      </c>
      <c r="AU91" s="158">
        <f>9411.6/22/52.97</f>
        <v>8.0762695865584302</v>
      </c>
      <c r="AV91" s="160">
        <f>+AU91*AV$94</f>
        <v>11.388297316767366</v>
      </c>
      <c r="AW91" s="161">
        <f>+AU91*AW$94</f>
        <v>16.002749511175818</v>
      </c>
      <c r="AX91" s="156">
        <f>8.4%+7.09%</f>
        <v>0.15490000000000001</v>
      </c>
      <c r="AY91" s="157">
        <v>0.18</v>
      </c>
      <c r="AZ91" s="398" t="str">
        <f t="shared" ref="AZ91:AZ96" si="56">+G91</f>
        <v>Seedlings (plastic bag 0.5 liters)</v>
      </c>
      <c r="BA91" s="414">
        <f>+Q91*(VLOOKUP(LEFT($AZ79,6),'2.1 Summary costs O&amp;M'!$J$3:$R$15,$BA$4,FALSE))</f>
        <v>0</v>
      </c>
      <c r="BB91" s="414">
        <f>+R91*(VLOOKUP(LEFT($AZ79,6),'2.1 Summary costs O&amp;M'!$J$3:$R$15,$BA$4,FALSE))</f>
        <v>0</v>
      </c>
      <c r="BC91" s="414">
        <f>+S91*(VLOOKUP(LEFT($AZ79,6),'2.1 Summary costs O&amp;M'!$J$3:$R$15,$BA$4,FALSE))</f>
        <v>0</v>
      </c>
      <c r="BD91" s="414">
        <f>+T91*(VLOOKUP(LEFT($AZ79,6),'2.1 Summary costs O&amp;M'!$J$3:$R$15,$BA$4,FALSE))</f>
        <v>0</v>
      </c>
      <c r="BE91" s="414">
        <f>+U91*(VLOOKUP(LEFT($AZ79,6),'2.1 Summary costs O&amp;M'!$J$3:$R$15,$BA$4,FALSE))</f>
        <v>0</v>
      </c>
      <c r="BF91" s="414">
        <f>+V91*(VLOOKUP(LEFT($AZ79,6),'2.1 Summary costs O&amp;M'!$J$3:$R$15,$BA$4,FALSE))</f>
        <v>0</v>
      </c>
      <c r="BG91" s="414">
        <f>+W91*(VLOOKUP(LEFT($AZ79,6),'2.1 Summary costs O&amp;M'!$J$3:$R$15,$BA$4,FALSE))</f>
        <v>0</v>
      </c>
      <c r="BH91" s="414">
        <f>+X91*(VLOOKUP(LEFT($AZ79,6),'2.1 Summary costs O&amp;M'!$J$3:$R$15,$BA$4,FALSE))</f>
        <v>0</v>
      </c>
      <c r="BI91" s="414">
        <f>+Y91*(VLOOKUP(LEFT($AZ79,6),'2.1 Summary costs O&amp;M'!$J$3:$R$15,$BA$4,FALSE))</f>
        <v>0</v>
      </c>
      <c r="BJ91" s="414">
        <f>+Z91*(VLOOKUP(LEFT($AZ79,6),'2.1 Summary costs O&amp;M'!$J$3:$R$15,$BA$4,FALSE))</f>
        <v>0</v>
      </c>
      <c r="BK91" s="414">
        <f>+AA91*(VLOOKUP(LEFT($AZ79,6),'2.1 Summary costs O&amp;M'!$J$3:$R$15,$BA$4,FALSE))</f>
        <v>0</v>
      </c>
      <c r="BL91" s="414">
        <f>+AB91*(VLOOKUP(LEFT($AZ79,6),'2.1 Summary costs O&amp;M'!$J$3:$R$15,$BA$4,FALSE))</f>
        <v>0</v>
      </c>
      <c r="BM91" s="414">
        <f>+AC91*(VLOOKUP(LEFT($AZ79,6),'2.1 Summary costs O&amp;M'!$J$3:$R$15,$BA$4,FALSE))</f>
        <v>0</v>
      </c>
      <c r="BN91" s="414">
        <f>+AD91*(VLOOKUP(LEFT($AZ79,6),'2.1 Summary costs O&amp;M'!$J$3:$R$15,$BA$4,FALSE))</f>
        <v>0</v>
      </c>
      <c r="BO91" s="414">
        <f>+AE91*(VLOOKUP(LEFT($AZ79,6),'2.1 Summary costs O&amp;M'!$J$3:$R$15,$BA$4,FALSE))</f>
        <v>0</v>
      </c>
      <c r="BP91" s="414">
        <f>+AF91*(VLOOKUP(LEFT($AZ79,6),'2.1 Summary costs O&amp;M'!$J$3:$R$15,$BA$4,FALSE))</f>
        <v>0</v>
      </c>
      <c r="BQ91" s="414">
        <f>+AG91*(VLOOKUP(LEFT($AZ79,6),'2.1 Summary costs O&amp;M'!$J$3:$R$15,$BA$4,FALSE))</f>
        <v>0</v>
      </c>
      <c r="BR91" s="414">
        <f>+AH91*(VLOOKUP(LEFT($AZ79,6),'2.1 Summary costs O&amp;M'!$J$3:$R$15,$BA$4,FALSE))</f>
        <v>0</v>
      </c>
      <c r="BS91" s="414">
        <f>+AI91*(VLOOKUP(LEFT($AZ79,6),'2.1 Summary costs O&amp;M'!$J$3:$R$15,$BA$4,FALSE))</f>
        <v>0</v>
      </c>
      <c r="BT91" s="414">
        <f>+AJ91*(VLOOKUP(LEFT($AZ79,6),'2.1 Summary costs O&amp;M'!$J$3:$R$15,$BA$4,FALSE))</f>
        <v>0</v>
      </c>
      <c r="BU91" s="414">
        <f t="shared" si="54"/>
        <v>0</v>
      </c>
    </row>
    <row r="92" spans="5:73" x14ac:dyDescent="0.25">
      <c r="F92" s="438"/>
      <c r="G92" s="109" t="s">
        <v>256</v>
      </c>
      <c r="H92" s="109"/>
      <c r="I92" s="185">
        <v>5.8</v>
      </c>
      <c r="J92" s="176"/>
      <c r="K92" s="148" t="s">
        <v>125</v>
      </c>
      <c r="L92" s="175"/>
      <c r="M92" s="110">
        <v>1</v>
      </c>
      <c r="N92" s="200">
        <f>+M92*I92</f>
        <v>5.8</v>
      </c>
      <c r="Q92" s="384"/>
      <c r="R92" s="383">
        <f t="shared" si="55"/>
        <v>7.0348294832557645</v>
      </c>
      <c r="S92" s="383">
        <f t="shared" si="55"/>
        <v>7.5023174293044894</v>
      </c>
      <c r="T92" s="383">
        <f t="shared" si="55"/>
        <v>8.0008715128084358</v>
      </c>
      <c r="U92" s="383">
        <f t="shared" si="55"/>
        <v>8.5325561824973377</v>
      </c>
      <c r="V92" s="383"/>
      <c r="W92" s="384"/>
      <c r="X92" s="383"/>
      <c r="Y92" s="384"/>
      <c r="Z92" s="383"/>
      <c r="AA92" s="384"/>
      <c r="AB92" s="383"/>
      <c r="AC92" s="384"/>
      <c r="AD92" s="383"/>
      <c r="AE92" s="384"/>
      <c r="AF92" s="383"/>
      <c r="AG92" s="384"/>
      <c r="AH92" s="383"/>
      <c r="AI92" s="384"/>
      <c r="AJ92" s="383"/>
      <c r="AK92" s="385">
        <f t="shared" si="53"/>
        <v>31.070574607866028</v>
      </c>
      <c r="AT92" s="51"/>
      <c r="AW92" s="50"/>
      <c r="AZ92" s="398" t="str">
        <f t="shared" si="56"/>
        <v>Organic fertilizer</v>
      </c>
      <c r="BA92" s="414">
        <f>+Q92*(VLOOKUP(LEFT($AZ79,6),'2.1 Summary costs O&amp;M'!$J$3:$R$15,$BA$4,FALSE))</f>
        <v>0</v>
      </c>
      <c r="BB92" s="414">
        <f>+R92*(VLOOKUP(LEFT($AZ79,6),'2.1 Summary costs O&amp;M'!$J$3:$R$15,$BA$4,FALSE))</f>
        <v>0</v>
      </c>
      <c r="BC92" s="414">
        <f>+S92*(VLOOKUP(LEFT($AZ79,6),'2.1 Summary costs O&amp;M'!$J$3:$R$15,$BA$4,FALSE))</f>
        <v>0</v>
      </c>
      <c r="BD92" s="414">
        <f>+T92*(VLOOKUP(LEFT($AZ79,6),'2.1 Summary costs O&amp;M'!$J$3:$R$15,$BA$4,FALSE))</f>
        <v>0</v>
      </c>
      <c r="BE92" s="414">
        <f>+U92*(VLOOKUP(LEFT($AZ79,6),'2.1 Summary costs O&amp;M'!$J$3:$R$15,$BA$4,FALSE))</f>
        <v>0</v>
      </c>
      <c r="BF92" s="414">
        <f>+V92*(VLOOKUP(LEFT($AZ79,6),'2.1 Summary costs O&amp;M'!$J$3:$R$15,$BA$4,FALSE))</f>
        <v>0</v>
      </c>
      <c r="BG92" s="414">
        <f>+W92*(VLOOKUP(LEFT($AZ79,6),'2.1 Summary costs O&amp;M'!$J$3:$R$15,$BA$4,FALSE))</f>
        <v>0</v>
      </c>
      <c r="BH92" s="414">
        <f>+X92*(VLOOKUP(LEFT($AZ79,6),'2.1 Summary costs O&amp;M'!$J$3:$R$15,$BA$4,FALSE))</f>
        <v>0</v>
      </c>
      <c r="BI92" s="414">
        <f>+Y92*(VLOOKUP(LEFT($AZ79,6),'2.1 Summary costs O&amp;M'!$J$3:$R$15,$BA$4,FALSE))</f>
        <v>0</v>
      </c>
      <c r="BJ92" s="414">
        <f>+Z92*(VLOOKUP(LEFT($AZ79,6),'2.1 Summary costs O&amp;M'!$J$3:$R$15,$BA$4,FALSE))</f>
        <v>0</v>
      </c>
      <c r="BK92" s="414">
        <f>+AA92*(VLOOKUP(LEFT($AZ79,6),'2.1 Summary costs O&amp;M'!$J$3:$R$15,$BA$4,FALSE))</f>
        <v>0</v>
      </c>
      <c r="BL92" s="414">
        <f>+AB92*(VLOOKUP(LEFT($AZ79,6),'2.1 Summary costs O&amp;M'!$J$3:$R$15,$BA$4,FALSE))</f>
        <v>0</v>
      </c>
      <c r="BM92" s="414">
        <f>+AC92*(VLOOKUP(LEFT($AZ79,6),'2.1 Summary costs O&amp;M'!$J$3:$R$15,$BA$4,FALSE))</f>
        <v>0</v>
      </c>
      <c r="BN92" s="414">
        <f>+AD92*(VLOOKUP(LEFT($AZ79,6),'2.1 Summary costs O&amp;M'!$J$3:$R$15,$BA$4,FALSE))</f>
        <v>0</v>
      </c>
      <c r="BO92" s="414">
        <f>+AE92*(VLOOKUP(LEFT($AZ79,6),'2.1 Summary costs O&amp;M'!$J$3:$R$15,$BA$4,FALSE))</f>
        <v>0</v>
      </c>
      <c r="BP92" s="414">
        <f>+AF92*(VLOOKUP(LEFT($AZ79,6),'2.1 Summary costs O&amp;M'!$J$3:$R$15,$BA$4,FALSE))</f>
        <v>0</v>
      </c>
      <c r="BQ92" s="414">
        <f>+AG92*(VLOOKUP(LEFT($AZ79,6),'2.1 Summary costs O&amp;M'!$J$3:$R$15,$BA$4,FALSE))</f>
        <v>0</v>
      </c>
      <c r="BR92" s="414">
        <f>+AH92*(VLOOKUP(LEFT($AZ79,6),'2.1 Summary costs O&amp;M'!$J$3:$R$15,$BA$4,FALSE))</f>
        <v>0</v>
      </c>
      <c r="BS92" s="414">
        <f>+AI92*(VLOOKUP(LEFT($AZ79,6),'2.1 Summary costs O&amp;M'!$J$3:$R$15,$BA$4,FALSE))</f>
        <v>0</v>
      </c>
      <c r="BT92" s="414">
        <f>+AJ92*(VLOOKUP(LEFT($AZ79,6),'2.1 Summary costs O&amp;M'!$J$3:$R$15,$BA$4,FALSE))</f>
        <v>0</v>
      </c>
      <c r="BU92" s="414">
        <f t="shared" si="54"/>
        <v>0</v>
      </c>
    </row>
    <row r="93" spans="5:73" x14ac:dyDescent="0.25">
      <c r="F93" s="438"/>
      <c r="G93" s="109"/>
      <c r="H93" s="109"/>
      <c r="I93" s="185"/>
      <c r="J93" s="109"/>
      <c r="K93" s="109"/>
      <c r="L93" s="109"/>
      <c r="M93" s="200"/>
      <c r="N93" s="200"/>
      <c r="Q93" s="384"/>
      <c r="R93" s="383"/>
      <c r="S93" s="384"/>
      <c r="T93" s="383"/>
      <c r="U93" s="384"/>
      <c r="V93" s="383"/>
      <c r="W93" s="384"/>
      <c r="X93" s="383"/>
      <c r="Y93" s="384"/>
      <c r="Z93" s="383"/>
      <c r="AA93" s="384"/>
      <c r="AB93" s="383"/>
      <c r="AC93" s="384"/>
      <c r="AD93" s="383"/>
      <c r="AE93" s="384"/>
      <c r="AF93" s="383"/>
      <c r="AG93" s="384"/>
      <c r="AH93" s="383"/>
      <c r="AI93" s="384"/>
      <c r="AJ93" s="383"/>
      <c r="AK93" s="385">
        <f t="shared" si="53"/>
        <v>0</v>
      </c>
      <c r="AU93" s="158">
        <f>+AU89+AU90</f>
        <v>32.644854796578628</v>
      </c>
      <c r="AV93" s="158">
        <f>+AV89+AV90</f>
        <v>46.032305918178253</v>
      </c>
      <c r="AW93" s="158">
        <f>+AW89+AW90</f>
        <v>64.684249149856512</v>
      </c>
      <c r="AZ93" s="398">
        <f t="shared" si="56"/>
        <v>0</v>
      </c>
      <c r="BA93" s="414">
        <f>+Q93*(VLOOKUP(LEFT($AZ79,6),'2.1 Summary costs O&amp;M'!$J$3:$R$15,$BA$4,FALSE))</f>
        <v>0</v>
      </c>
      <c r="BB93" s="414">
        <f>+R93*(VLOOKUP(LEFT($AZ79,6),'2.1 Summary costs O&amp;M'!$J$3:$R$15,$BA$4,FALSE))</f>
        <v>0</v>
      </c>
      <c r="BC93" s="414">
        <f>+S93*(VLOOKUP(LEFT($AZ79,6),'2.1 Summary costs O&amp;M'!$J$3:$R$15,$BA$4,FALSE))</f>
        <v>0</v>
      </c>
      <c r="BD93" s="414">
        <f>+T93*(VLOOKUP(LEFT($AZ79,6),'2.1 Summary costs O&amp;M'!$J$3:$R$15,$BA$4,FALSE))</f>
        <v>0</v>
      </c>
      <c r="BE93" s="414">
        <f>+U93*(VLOOKUP(LEFT($AZ79,6),'2.1 Summary costs O&amp;M'!$J$3:$R$15,$BA$4,FALSE))</f>
        <v>0</v>
      </c>
      <c r="BF93" s="414">
        <f>+V93*(VLOOKUP(LEFT($AZ79,6),'2.1 Summary costs O&amp;M'!$J$3:$R$15,$BA$4,FALSE))</f>
        <v>0</v>
      </c>
      <c r="BG93" s="414">
        <f>+W93*(VLOOKUP(LEFT($AZ79,6),'2.1 Summary costs O&amp;M'!$J$3:$R$15,$BA$4,FALSE))</f>
        <v>0</v>
      </c>
      <c r="BH93" s="414">
        <f>+X93*(VLOOKUP(LEFT($AZ79,6),'2.1 Summary costs O&amp;M'!$J$3:$R$15,$BA$4,FALSE))</f>
        <v>0</v>
      </c>
      <c r="BI93" s="414">
        <f>+Y93*(VLOOKUP(LEFT($AZ79,6),'2.1 Summary costs O&amp;M'!$J$3:$R$15,$BA$4,FALSE))</f>
        <v>0</v>
      </c>
      <c r="BJ93" s="414">
        <f>+Z93*(VLOOKUP(LEFT($AZ79,6),'2.1 Summary costs O&amp;M'!$J$3:$R$15,$BA$4,FALSE))</f>
        <v>0</v>
      </c>
      <c r="BK93" s="414">
        <f>+AA93*(VLOOKUP(LEFT($AZ79,6),'2.1 Summary costs O&amp;M'!$J$3:$R$15,$BA$4,FALSE))</f>
        <v>0</v>
      </c>
      <c r="BL93" s="414">
        <f>+AB93*(VLOOKUP(LEFT($AZ79,6),'2.1 Summary costs O&amp;M'!$J$3:$R$15,$BA$4,FALSE))</f>
        <v>0</v>
      </c>
      <c r="BM93" s="414">
        <f>+AC93*(VLOOKUP(LEFT($AZ79,6),'2.1 Summary costs O&amp;M'!$J$3:$R$15,$BA$4,FALSE))</f>
        <v>0</v>
      </c>
      <c r="BN93" s="414">
        <f>+AD93*(VLOOKUP(LEFT($AZ79,6),'2.1 Summary costs O&amp;M'!$J$3:$R$15,$BA$4,FALSE))</f>
        <v>0</v>
      </c>
      <c r="BO93" s="414">
        <f>+AE93*(VLOOKUP(LEFT($AZ79,6),'2.1 Summary costs O&amp;M'!$J$3:$R$15,$BA$4,FALSE))</f>
        <v>0</v>
      </c>
      <c r="BP93" s="414">
        <f>+AF93*(VLOOKUP(LEFT($AZ79,6),'2.1 Summary costs O&amp;M'!$J$3:$R$15,$BA$4,FALSE))</f>
        <v>0</v>
      </c>
      <c r="BQ93" s="414">
        <f>+AG93*(VLOOKUP(LEFT($AZ79,6),'2.1 Summary costs O&amp;M'!$J$3:$R$15,$BA$4,FALSE))</f>
        <v>0</v>
      </c>
      <c r="BR93" s="414">
        <f>+AH93*(VLOOKUP(LEFT($AZ79,6),'2.1 Summary costs O&amp;M'!$J$3:$R$15,$BA$4,FALSE))</f>
        <v>0</v>
      </c>
      <c r="BS93" s="414">
        <f>+AI93*(VLOOKUP(LEFT($AZ79,6),'2.1 Summary costs O&amp;M'!$J$3:$R$15,$BA$4,FALSE))</f>
        <v>0</v>
      </c>
      <c r="BT93" s="414">
        <f>+AJ93*(VLOOKUP(LEFT($AZ79,6),'2.1 Summary costs O&amp;M'!$J$3:$R$15,$BA$4,FALSE))</f>
        <v>0</v>
      </c>
      <c r="BU93" s="414">
        <f t="shared" si="54"/>
        <v>0</v>
      </c>
    </row>
    <row r="94" spans="5:73"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53"/>
        <v>0</v>
      </c>
      <c r="AV94" s="158">
        <f>+AV93/AU93</f>
        <v>1.4100937561224107</v>
      </c>
      <c r="AW94" s="158">
        <f>+AW93/AU93</f>
        <v>1.9814531126857946</v>
      </c>
      <c r="AZ94" s="398">
        <f t="shared" si="56"/>
        <v>0</v>
      </c>
      <c r="BA94" s="414">
        <f>+Q94*(VLOOKUP(LEFT($AZ79,6),'2.1 Summary costs O&amp;M'!$J$3:$R$15,$BA$4,FALSE))</f>
        <v>0</v>
      </c>
      <c r="BB94" s="414">
        <f>+R94*(VLOOKUP(LEFT($AZ79,6),'2.1 Summary costs O&amp;M'!$J$3:$R$15,$BA$4,FALSE))</f>
        <v>0</v>
      </c>
      <c r="BC94" s="414">
        <f>+S94*(VLOOKUP(LEFT($AZ79,6),'2.1 Summary costs O&amp;M'!$J$3:$R$15,$BA$4,FALSE))</f>
        <v>0</v>
      </c>
      <c r="BD94" s="414">
        <f>+T94*(VLOOKUP(LEFT($AZ79,6),'2.1 Summary costs O&amp;M'!$J$3:$R$15,$BA$4,FALSE))</f>
        <v>0</v>
      </c>
      <c r="BE94" s="414">
        <f>+U94*(VLOOKUP(LEFT($AZ79,6),'2.1 Summary costs O&amp;M'!$J$3:$R$15,$BA$4,FALSE))</f>
        <v>0</v>
      </c>
      <c r="BF94" s="414">
        <f>+V94*(VLOOKUP(LEFT($AZ79,6),'2.1 Summary costs O&amp;M'!$J$3:$R$15,$BA$4,FALSE))</f>
        <v>0</v>
      </c>
      <c r="BG94" s="414">
        <f>+W94*(VLOOKUP(LEFT($AZ79,6),'2.1 Summary costs O&amp;M'!$J$3:$R$15,$BA$4,FALSE))</f>
        <v>0</v>
      </c>
      <c r="BH94" s="414">
        <f>+X94*(VLOOKUP(LEFT($AZ79,6),'2.1 Summary costs O&amp;M'!$J$3:$R$15,$BA$4,FALSE))</f>
        <v>0</v>
      </c>
      <c r="BI94" s="414">
        <f>+Y94*(VLOOKUP(LEFT($AZ79,6),'2.1 Summary costs O&amp;M'!$J$3:$R$15,$BA$4,FALSE))</f>
        <v>0</v>
      </c>
      <c r="BJ94" s="414">
        <f>+Z94*(VLOOKUP(LEFT($AZ79,6),'2.1 Summary costs O&amp;M'!$J$3:$R$15,$BA$4,FALSE))</f>
        <v>0</v>
      </c>
      <c r="BK94" s="414">
        <f>+AA94*(VLOOKUP(LEFT($AZ79,6),'2.1 Summary costs O&amp;M'!$J$3:$R$15,$BA$4,FALSE))</f>
        <v>0</v>
      </c>
      <c r="BL94" s="414">
        <f>+AB94*(VLOOKUP(LEFT($AZ79,6),'2.1 Summary costs O&amp;M'!$J$3:$R$15,$BA$4,FALSE))</f>
        <v>0</v>
      </c>
      <c r="BM94" s="414">
        <f>+AC94*(VLOOKUP(LEFT($AZ79,6),'2.1 Summary costs O&amp;M'!$J$3:$R$15,$BA$4,FALSE))</f>
        <v>0</v>
      </c>
      <c r="BN94" s="414">
        <f>+AD94*(VLOOKUP(LEFT($AZ79,6),'2.1 Summary costs O&amp;M'!$J$3:$R$15,$BA$4,FALSE))</f>
        <v>0</v>
      </c>
      <c r="BO94" s="414">
        <f>+AE94*(VLOOKUP(LEFT($AZ79,6),'2.1 Summary costs O&amp;M'!$J$3:$R$15,$BA$4,FALSE))</f>
        <v>0</v>
      </c>
      <c r="BP94" s="414">
        <f>+AF94*(VLOOKUP(LEFT($AZ79,6),'2.1 Summary costs O&amp;M'!$J$3:$R$15,$BA$4,FALSE))</f>
        <v>0</v>
      </c>
      <c r="BQ94" s="414">
        <f>+AG94*(VLOOKUP(LEFT($AZ79,6),'2.1 Summary costs O&amp;M'!$J$3:$R$15,$BA$4,FALSE))</f>
        <v>0</v>
      </c>
      <c r="BR94" s="414">
        <f>+AH94*(VLOOKUP(LEFT($AZ79,6),'2.1 Summary costs O&amp;M'!$J$3:$R$15,$BA$4,FALSE))</f>
        <v>0</v>
      </c>
      <c r="BS94" s="414">
        <f>+AI94*(VLOOKUP(LEFT($AZ79,6),'2.1 Summary costs O&amp;M'!$J$3:$R$15,$BA$4,FALSE))</f>
        <v>0</v>
      </c>
      <c r="BT94" s="414">
        <f>+AJ94*(VLOOKUP(LEFT($AZ79,6),'2.1 Summary costs O&amp;M'!$J$3:$R$15,$BA$4,FALSE))</f>
        <v>0</v>
      </c>
      <c r="BU94" s="414">
        <f t="shared" si="54"/>
        <v>0</v>
      </c>
    </row>
    <row r="95" spans="5:73"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53"/>
        <v>0</v>
      </c>
      <c r="AZ95" s="398">
        <f t="shared" si="56"/>
        <v>0</v>
      </c>
      <c r="BA95" s="414">
        <f>+Q95*(VLOOKUP(LEFT($AZ79,6),'2.1 Summary costs O&amp;M'!$J$3:$R$15,$BA$4,FALSE))</f>
        <v>0</v>
      </c>
      <c r="BB95" s="414">
        <f>+R95*(VLOOKUP(LEFT($AZ79,6),'2.1 Summary costs O&amp;M'!$J$3:$R$15,$BA$4,FALSE))</f>
        <v>0</v>
      </c>
      <c r="BC95" s="414">
        <f>+S95*(VLOOKUP(LEFT($AZ79,6),'2.1 Summary costs O&amp;M'!$J$3:$R$15,$BA$4,FALSE))</f>
        <v>0</v>
      </c>
      <c r="BD95" s="414">
        <f>+T95*(VLOOKUP(LEFT($AZ79,6),'2.1 Summary costs O&amp;M'!$J$3:$R$15,$BA$4,FALSE))</f>
        <v>0</v>
      </c>
      <c r="BE95" s="414">
        <f>+U95*(VLOOKUP(LEFT($AZ79,6),'2.1 Summary costs O&amp;M'!$J$3:$R$15,$BA$4,FALSE))</f>
        <v>0</v>
      </c>
      <c r="BF95" s="414">
        <f>+V95*(VLOOKUP(LEFT($AZ79,6),'2.1 Summary costs O&amp;M'!$J$3:$R$15,$BA$4,FALSE))</f>
        <v>0</v>
      </c>
      <c r="BG95" s="414">
        <f>+W95*(VLOOKUP(LEFT($AZ79,6),'2.1 Summary costs O&amp;M'!$J$3:$R$15,$BA$4,FALSE))</f>
        <v>0</v>
      </c>
      <c r="BH95" s="414">
        <f>+X95*(VLOOKUP(LEFT($AZ79,6),'2.1 Summary costs O&amp;M'!$J$3:$R$15,$BA$4,FALSE))</f>
        <v>0</v>
      </c>
      <c r="BI95" s="414">
        <f>+Y95*(VLOOKUP(LEFT($AZ79,6),'2.1 Summary costs O&amp;M'!$J$3:$R$15,$BA$4,FALSE))</f>
        <v>0</v>
      </c>
      <c r="BJ95" s="414">
        <f>+Z95*(VLOOKUP(LEFT($AZ79,6),'2.1 Summary costs O&amp;M'!$J$3:$R$15,$BA$4,FALSE))</f>
        <v>0</v>
      </c>
      <c r="BK95" s="414">
        <f>+AA95*(VLOOKUP(LEFT($AZ79,6),'2.1 Summary costs O&amp;M'!$J$3:$R$15,$BA$4,FALSE))</f>
        <v>0</v>
      </c>
      <c r="BL95" s="414">
        <f>+AB95*(VLOOKUP(LEFT($AZ79,6),'2.1 Summary costs O&amp;M'!$J$3:$R$15,$BA$4,FALSE))</f>
        <v>0</v>
      </c>
      <c r="BM95" s="414">
        <f>+AC95*(VLOOKUP(LEFT($AZ79,6),'2.1 Summary costs O&amp;M'!$J$3:$R$15,$BA$4,FALSE))</f>
        <v>0</v>
      </c>
      <c r="BN95" s="414">
        <f>+AD95*(VLOOKUP(LEFT($AZ79,6),'2.1 Summary costs O&amp;M'!$J$3:$R$15,$BA$4,FALSE))</f>
        <v>0</v>
      </c>
      <c r="BO95" s="414">
        <f>+AE95*(VLOOKUP(LEFT($AZ79,6),'2.1 Summary costs O&amp;M'!$J$3:$R$15,$BA$4,FALSE))</f>
        <v>0</v>
      </c>
      <c r="BP95" s="414">
        <f>+AF95*(VLOOKUP(LEFT($AZ79,6),'2.1 Summary costs O&amp;M'!$J$3:$R$15,$BA$4,FALSE))</f>
        <v>0</v>
      </c>
      <c r="BQ95" s="414">
        <f>+AG95*(VLOOKUP(LEFT($AZ79,6),'2.1 Summary costs O&amp;M'!$J$3:$R$15,$BA$4,FALSE))</f>
        <v>0</v>
      </c>
      <c r="BR95" s="414">
        <f>+AH95*(VLOOKUP(LEFT($AZ79,6),'2.1 Summary costs O&amp;M'!$J$3:$R$15,$BA$4,FALSE))</f>
        <v>0</v>
      </c>
      <c r="BS95" s="414">
        <f>+AI95*(VLOOKUP(LEFT($AZ79,6),'2.1 Summary costs O&amp;M'!$J$3:$R$15,$BA$4,FALSE))</f>
        <v>0</v>
      </c>
      <c r="BT95" s="414">
        <f>+AJ95*(VLOOKUP(LEFT($AZ79,6),'2.1 Summary costs O&amp;M'!$J$3:$R$15,$BA$4,FALSE))</f>
        <v>0</v>
      </c>
      <c r="BU95" s="412">
        <f t="shared" si="54"/>
        <v>0</v>
      </c>
    </row>
    <row r="96" spans="5:73" ht="15.75" thickBot="1" x14ac:dyDescent="0.3">
      <c r="F96" s="438"/>
      <c r="G96" s="167" t="s">
        <v>153</v>
      </c>
      <c r="H96" s="322"/>
      <c r="I96" s="168"/>
      <c r="J96" s="168"/>
      <c r="K96" s="168"/>
      <c r="L96" s="168"/>
      <c r="M96" s="168"/>
      <c r="N96" s="202">
        <f>SUM(N90:N93)</f>
        <v>9.6999999999999993</v>
      </c>
      <c r="Q96" s="385"/>
      <c r="R96" s="385">
        <f>SUM(R90:R95)</f>
        <v>10.552244224883648</v>
      </c>
      <c r="S96" s="385">
        <f t="shared" ref="S96:AJ96" si="57">SUM(S90:S95)</f>
        <v>11.253476143956734</v>
      </c>
      <c r="T96" s="385">
        <f t="shared" si="57"/>
        <v>12.001307269212653</v>
      </c>
      <c r="U96" s="385">
        <f t="shared" si="57"/>
        <v>13.880924681540428</v>
      </c>
      <c r="V96" s="385">
        <f t="shared" si="57"/>
        <v>0</v>
      </c>
      <c r="W96" s="385">
        <f t="shared" si="57"/>
        <v>0</v>
      </c>
      <c r="X96" s="385">
        <f t="shared" si="57"/>
        <v>0</v>
      </c>
      <c r="Y96" s="385">
        <f t="shared" si="57"/>
        <v>0</v>
      </c>
      <c r="Z96" s="385">
        <f t="shared" si="57"/>
        <v>1.1556238685228575</v>
      </c>
      <c r="AA96" s="385">
        <f t="shared" si="57"/>
        <v>0</v>
      </c>
      <c r="AB96" s="385">
        <f t="shared" si="57"/>
        <v>0</v>
      </c>
      <c r="AC96" s="385">
        <f t="shared" si="57"/>
        <v>0</v>
      </c>
      <c r="AD96" s="385">
        <f t="shared" si="57"/>
        <v>0</v>
      </c>
      <c r="AE96" s="385">
        <f t="shared" si="57"/>
        <v>1.2341542960553176</v>
      </c>
      <c r="AF96" s="385">
        <f t="shared" si="57"/>
        <v>0</v>
      </c>
      <c r="AG96" s="385">
        <f t="shared" si="57"/>
        <v>0</v>
      </c>
      <c r="AH96" s="385">
        <f t="shared" si="57"/>
        <v>0</v>
      </c>
      <c r="AI96" s="385">
        <f t="shared" si="57"/>
        <v>0</v>
      </c>
      <c r="AJ96" s="385">
        <f t="shared" si="57"/>
        <v>1.3180212593036011</v>
      </c>
      <c r="AK96" s="385">
        <f t="shared" si="53"/>
        <v>51.395751743475238</v>
      </c>
      <c r="AU96" s="50" t="s">
        <v>312</v>
      </c>
      <c r="AW96" s="50"/>
      <c r="AZ96" s="398" t="str">
        <f t="shared" si="56"/>
        <v>Subtotal USD</v>
      </c>
      <c r="BA96" s="414">
        <f>+Q96*(VLOOKUP(LEFT($AZ79,6),'2.1 Summary costs O&amp;M'!$J$3:$R$15,$BA$4,FALSE))</f>
        <v>0</v>
      </c>
      <c r="BB96" s="414">
        <f>+R96*(VLOOKUP(LEFT($AZ79,6),'2.1 Summary costs O&amp;M'!$J$3:$R$15,$BA$4,FALSE))</f>
        <v>0</v>
      </c>
      <c r="BC96" s="414">
        <f>+S96*(VLOOKUP(LEFT($AZ79,6),'2.1 Summary costs O&amp;M'!$J$3:$R$15,$BA$4,FALSE))</f>
        <v>0</v>
      </c>
      <c r="BD96" s="414">
        <f>+T96*(VLOOKUP(LEFT($AZ79,6),'2.1 Summary costs O&amp;M'!$J$3:$R$15,$BA$4,FALSE))</f>
        <v>0</v>
      </c>
      <c r="BE96" s="414">
        <f>+U96*(VLOOKUP(LEFT($AZ79,6),'2.1 Summary costs O&amp;M'!$J$3:$R$15,$BA$4,FALSE))</f>
        <v>0</v>
      </c>
      <c r="BF96" s="414">
        <f>+V96*(VLOOKUP(LEFT($AZ79,6),'2.1 Summary costs O&amp;M'!$J$3:$R$15,$BA$4,FALSE))</f>
        <v>0</v>
      </c>
      <c r="BG96" s="414">
        <f>+W96*(VLOOKUP(LEFT($AZ79,6),'2.1 Summary costs O&amp;M'!$J$3:$R$15,$BA$4,FALSE))</f>
        <v>0</v>
      </c>
      <c r="BH96" s="414">
        <f>+X96*(VLOOKUP(LEFT($AZ79,6),'2.1 Summary costs O&amp;M'!$J$3:$R$15,$BA$4,FALSE))</f>
        <v>0</v>
      </c>
      <c r="BI96" s="414">
        <f>+Y96*(VLOOKUP(LEFT($AZ79,6),'2.1 Summary costs O&amp;M'!$J$3:$R$15,$BA$4,FALSE))</f>
        <v>0</v>
      </c>
      <c r="BJ96" s="414">
        <f>+Z96*(VLOOKUP(LEFT($AZ79,6),'2.1 Summary costs O&amp;M'!$J$3:$R$15,$BA$4,FALSE))</f>
        <v>0</v>
      </c>
      <c r="BK96" s="414">
        <f>+AA96*(VLOOKUP(LEFT($AZ79,6),'2.1 Summary costs O&amp;M'!$J$3:$R$15,$BA$4,FALSE))</f>
        <v>0</v>
      </c>
      <c r="BL96" s="414">
        <f>+AB96*(VLOOKUP(LEFT($AZ79,6),'2.1 Summary costs O&amp;M'!$J$3:$R$15,$BA$4,FALSE))</f>
        <v>0</v>
      </c>
      <c r="BM96" s="414">
        <f>+AC96*(VLOOKUP(LEFT($AZ79,6),'2.1 Summary costs O&amp;M'!$J$3:$R$15,$BA$4,FALSE))</f>
        <v>0</v>
      </c>
      <c r="BN96" s="414">
        <f>+AD96*(VLOOKUP(LEFT($AZ79,6),'2.1 Summary costs O&amp;M'!$J$3:$R$15,$BA$4,FALSE))</f>
        <v>0</v>
      </c>
      <c r="BO96" s="414">
        <f>+AE96*(VLOOKUP(LEFT($AZ79,6),'2.1 Summary costs O&amp;M'!$J$3:$R$15,$BA$4,FALSE))</f>
        <v>0</v>
      </c>
      <c r="BP96" s="414">
        <f>+AF96*(VLOOKUP(LEFT($AZ79,6),'2.1 Summary costs O&amp;M'!$J$3:$R$15,$BA$4,FALSE))</f>
        <v>0</v>
      </c>
      <c r="BQ96" s="414">
        <f>+AG96*(VLOOKUP(LEFT($AZ79,6),'2.1 Summary costs O&amp;M'!$J$3:$R$15,$BA$4,FALSE))</f>
        <v>0</v>
      </c>
      <c r="BR96" s="414">
        <f>+AH96*(VLOOKUP(LEFT($AZ79,6),'2.1 Summary costs O&amp;M'!$J$3:$R$15,$BA$4,FALSE))</f>
        <v>0</v>
      </c>
      <c r="BS96" s="414">
        <f>+AI96*(VLOOKUP(LEFT($AZ79,6),'2.1 Summary costs O&amp;M'!$J$3:$R$15,$BA$4,FALSE))</f>
        <v>0</v>
      </c>
      <c r="BT96" s="414">
        <f>+AJ96*(VLOOKUP(LEFT($AZ79,6),'2.1 Summary costs O&amp;M'!$J$3:$R$15,$BA$4,FALSE))</f>
        <v>0</v>
      </c>
      <c r="BU96" s="412">
        <f t="shared" si="54"/>
        <v>0</v>
      </c>
    </row>
    <row r="97" spans="1:73"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73"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73"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73"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73"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73"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73"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304" t="s">
        <v>6</v>
      </c>
      <c r="AU103" s="317">
        <v>-3.2077754899632771E-2</v>
      </c>
      <c r="AV103" s="317">
        <v>3.6496585996839977E-2</v>
      </c>
      <c r="AW103" s="317">
        <v>3.9564823777376565E-2</v>
      </c>
    </row>
    <row r="104" spans="1:73" ht="45.75" thickBot="1" x14ac:dyDescent="0.3">
      <c r="A104" s="395" t="str">
        <f>+F104</f>
        <v>2.1.10. Establish sustainable fuelwood and timber plantations.</v>
      </c>
      <c r="B104" s="396">
        <f>+AK113*($N$2*(1+$N$3))</f>
        <v>1475.1672289992687</v>
      </c>
      <c r="C104" s="397">
        <f>+AK121</f>
        <v>264.82744934156602</v>
      </c>
      <c r="D104" s="397">
        <f>+C104+B104</f>
        <v>1739.9946783408348</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c r="AZ104" t="str">
        <f>+F104</f>
        <v>2.1.10. Establish sustainable fuelwood and timber plantations.</v>
      </c>
    </row>
    <row r="105" spans="1:73" x14ac:dyDescent="0.25">
      <c r="E105" s="76"/>
      <c r="F105" s="438"/>
      <c r="G105" s="78" t="s">
        <v>221</v>
      </c>
      <c r="H105" s="319"/>
      <c r="I105" s="79">
        <v>400</v>
      </c>
      <c r="J105" s="80" t="s">
        <v>225</v>
      </c>
      <c r="K105" s="79">
        <v>400</v>
      </c>
      <c r="L105" s="81">
        <v>1</v>
      </c>
      <c r="M105" s="199">
        <f t="shared" ref="M105:M112" si="58">+I105/K105</f>
        <v>1</v>
      </c>
      <c r="N105" s="199">
        <f t="shared" ref="N105:N112" si="59">M105*L105</f>
        <v>1</v>
      </c>
      <c r="Q105" s="383"/>
      <c r="R105" s="383">
        <f>+$N105*(1+$N$1)^(1+R$6)</f>
        <v>1.2129016350440973</v>
      </c>
      <c r="S105" s="383"/>
      <c r="T105" s="383">
        <f>+$N105*(1+$N$1)^(1+T$6)</f>
        <v>1.379460605656627</v>
      </c>
      <c r="U105" s="383"/>
      <c r="V105" s="383">
        <f>+$N105*(1+$N$1)^(1+V$6)</f>
        <v>1.5688919097626284</v>
      </c>
      <c r="W105" s="383"/>
      <c r="X105" s="383">
        <f>+$N105*(1+$N$1)^(1+X$6)</f>
        <v>1.7843364387683862</v>
      </c>
      <c r="Y105" s="383"/>
      <c r="Z105" s="383">
        <f>+$N105*(1+$N$1)^(1+Z$6)</f>
        <v>2.0293663998805127</v>
      </c>
      <c r="AA105" s="383"/>
      <c r="AB105" s="383">
        <f>+$N105*(1+$N$1)^(1+AB$6)</f>
        <v>2.3080445455715806</v>
      </c>
      <c r="AC105" s="383"/>
      <c r="AD105" s="383">
        <f>+$N105*(1+$N$1)^(1+AD$6)</f>
        <v>2.6249915365980132</v>
      </c>
      <c r="AE105" s="383"/>
      <c r="AF105" s="383">
        <f>+$N105*(1+$N$1)^(1+AF$6)</f>
        <v>2.9854625554918677</v>
      </c>
      <c r="AG105" s="383"/>
      <c r="AH105" s="383">
        <f>+$N105*(1+$N$1)^(1+AH$6)</f>
        <v>3.395434440826905</v>
      </c>
      <c r="AI105" s="383"/>
      <c r="AJ105" s="383">
        <f>+$N105*(1+$N$1)^(1+AJ$6)</f>
        <v>3.8617047870004413</v>
      </c>
      <c r="AK105" s="392">
        <f t="shared" ref="AK105:AK112" si="60">SUM(Q105:AJ105)</f>
        <v>23.150594854601056</v>
      </c>
      <c r="AT105" s="55"/>
      <c r="AU105" s="64"/>
      <c r="AV105" s="71"/>
      <c r="AW105" s="50"/>
      <c r="AZ105" t="str">
        <f>+G105</f>
        <v>Boundary maintenance</v>
      </c>
      <c r="BA105" s="412">
        <f>+Q105*($N$2*(1+$N$3))*(VLOOKUP(LEFT(AZ104,6),'2.1 Summary costs O&amp;M'!$J$3:$R$15,BA4,FALSE))</f>
        <v>0</v>
      </c>
      <c r="BB105" s="412">
        <f>+R105*($N$2*(1+$N$3))*(VLOOKUP(LEFT(AZ104,6),'2.1 Summary costs O&amp;M'!$J$3:$R$15,BA4,FALSE))</f>
        <v>8158.3137355738463</v>
      </c>
      <c r="BC105" s="412">
        <f>+S105*($N$2*(1+$N$3))*(VLOOKUP(LEFT(AZ104,6),'2.1 Summary costs O&amp;M'!$J$3:$R$15,BA4,FALSE))</f>
        <v>0</v>
      </c>
      <c r="BD105" s="412">
        <f>+T105*($N$2*(1+$N$3))*(VLOOKUP(LEFT(AZ104,6),'2.1 Summary costs O&amp;M'!$J$3:$R$15,BA4,FALSE))</f>
        <v>9278.6356961274214</v>
      </c>
      <c r="BE105" s="412">
        <f>+U105*($N$2*(1+$N$3))*(VLOOKUP(LEFT(AZ104,6),'2.1 Summary costs O&amp;M'!$J$3:$R$15,BA4,FALSE))</f>
        <v>0</v>
      </c>
      <c r="BF105" s="412">
        <f>+V105*($N$2*(1+$N$3))*(VLOOKUP(LEFT(AZ104,6),'2.1 Summary costs O&amp;M'!$J$3:$R$15,BA4,FALSE))</f>
        <v>10552.803333125843</v>
      </c>
      <c r="BG105" s="412">
        <f>+W105*($N$2*(1+$N$3))*(VLOOKUP(LEFT(AZ104,6),'2.1 Summary costs O&amp;M'!$J$3:$R$15,BA4,FALSE))</f>
        <v>0</v>
      </c>
      <c r="BH105" s="412">
        <f>+X105*($N$2*(1+$N$3))*(VLOOKUP(LEFT(AZ104,6),'2.1 Summary costs O&amp;M'!$J$3:$R$15,BA4,FALSE))</f>
        <v>12001.943155728199</v>
      </c>
      <c r="BI105" s="412">
        <f>+Y105*($N$2*(1+$N$3))*(VLOOKUP(LEFT(AZ104,6),'2.1 Summary costs O&amp;M'!$J$3:$R$15,BA4,FALSE))</f>
        <v>0</v>
      </c>
      <c r="BJ105" s="412">
        <f>+Z105*($N$2*(1+$N$3))*(VLOOKUP(LEFT(AZ104,6),'2.1 Summary costs O&amp;M'!$J$3:$R$15,BA4,FALSE))</f>
        <v>13650.082823126297</v>
      </c>
      <c r="BK105" s="412">
        <f>+AA105*($N$2*(1+$N$3))*(VLOOKUP(LEFT(AZ104,6),'2.1 Summary costs O&amp;M'!$J$3:$R$15,BA4,FALSE))</f>
        <v>0</v>
      </c>
      <c r="BL105" s="412">
        <f>+AB105*($N$2*(1+$N$3))*(VLOOKUP(LEFT(AZ104,6),'2.1 Summary costs O&amp;M'!$J$3:$R$15,BA4,FALSE))</f>
        <v>15524.549538403689</v>
      </c>
      <c r="BM105" s="412">
        <f>+AC105*($N$2*(1+$N$3))*(VLOOKUP(LEFT(AZ104,6),'2.1 Summary costs O&amp;M'!$J$3:$R$15,BA4,FALSE))</f>
        <v>0</v>
      </c>
      <c r="BN105" s="412">
        <f>+AD105*($N$2*(1+$N$3))*(VLOOKUP(LEFT(AZ104,6),'2.1 Summary costs O&amp;M'!$J$3:$R$15,BA4,FALSE))</f>
        <v>17656.423150929357</v>
      </c>
      <c r="BO105" s="412">
        <f>+AE105*($N$2*(1+$N$3))*(VLOOKUP(LEFT(AZ104,6),'2.1 Summary costs O&amp;M'!$J$3:$R$15,BA4,FALSE))</f>
        <v>0</v>
      </c>
      <c r="BP105" s="412">
        <f>+AF105*($N$2*(1+$N$3))*(VLOOKUP(LEFT(AZ104,6),'2.1 Summary costs O&amp;M'!$J$3:$R$15,BA4,FALSE))</f>
        <v>20081.051480011552</v>
      </c>
      <c r="BQ105" s="412">
        <f>+AG105*($N$2*(1+$N$3))*(VLOOKUP(LEFT(AZ104,6),'2.1 Summary costs O&amp;M'!$J$3:$R$15,BA4,FALSE))</f>
        <v>0</v>
      </c>
      <c r="BR105" s="412">
        <f>+AH105*($N$2*(1+$N$3))*(VLOOKUP(LEFT(AZ104,6),'2.1 Summary costs O&amp;M'!$J$3:$R$15,BA4,FALSE))</f>
        <v>22838.636404205619</v>
      </c>
      <c r="BS105" s="412">
        <f>+AI105*($N$2*(1+$N$3))*(VLOOKUP(LEFT(AZ104,6),'2.1 Summary costs O&amp;M'!$J$3:$R$15,BA4,FALSE))</f>
        <v>0</v>
      </c>
      <c r="BT105" s="412">
        <f>+AJ105*($N$2*(1+$N$3))*(VLOOKUP(LEFT(AZ104,6),'2.1 Summary costs O&amp;M'!$J$3:$R$15,BA4,FALSE))</f>
        <v>25974.900434008854</v>
      </c>
      <c r="BU105" s="412">
        <f>SUM(BA105:BT105)</f>
        <v>155717.33975124068</v>
      </c>
    </row>
    <row r="106" spans="1:73" x14ac:dyDescent="0.25">
      <c r="E106" s="76"/>
      <c r="F106" s="438"/>
      <c r="G106" s="74" t="s">
        <v>224</v>
      </c>
      <c r="I106" s="79">
        <v>3</v>
      </c>
      <c r="J106" s="80" t="s">
        <v>226</v>
      </c>
      <c r="K106" s="79">
        <v>1</v>
      </c>
      <c r="L106" s="81">
        <v>1</v>
      </c>
      <c r="M106" s="199">
        <f t="shared" si="58"/>
        <v>3</v>
      </c>
      <c r="N106" s="199">
        <f t="shared" si="59"/>
        <v>3</v>
      </c>
      <c r="Q106" s="383">
        <f t="shared" ref="Q106:AJ106" si="61">+$N106*(1+$N$1)^(1+Q$6)</f>
        <v>3.411968206984421</v>
      </c>
      <c r="R106" s="383">
        <f t="shared" si="61"/>
        <v>3.6387049051322919</v>
      </c>
      <c r="S106" s="383">
        <f t="shared" si="61"/>
        <v>3.8805090151574948</v>
      </c>
      <c r="T106" s="383">
        <f t="shared" si="61"/>
        <v>4.1383818169698809</v>
      </c>
      <c r="U106" s="383">
        <f t="shared" si="61"/>
        <v>4.4133911288779331</v>
      </c>
      <c r="V106" s="383">
        <f t="shared" si="61"/>
        <v>4.7066757292878849</v>
      </c>
      <c r="W106" s="383">
        <f t="shared" si="61"/>
        <v>5.0194500722395299</v>
      </c>
      <c r="X106" s="383">
        <f t="shared" si="61"/>
        <v>5.3530093163051582</v>
      </c>
      <c r="Y106" s="383">
        <f t="shared" si="61"/>
        <v>5.7087346876756442</v>
      </c>
      <c r="Z106" s="383">
        <f t="shared" si="61"/>
        <v>6.0880991996415386</v>
      </c>
      <c r="AA106" s="383">
        <f t="shared" si="61"/>
        <v>6.492673752152812</v>
      </c>
      <c r="AB106" s="383">
        <f t="shared" si="61"/>
        <v>6.9241336367147417</v>
      </c>
      <c r="AC106" s="383">
        <f t="shared" si="61"/>
        <v>7.3842654735558817</v>
      </c>
      <c r="AD106" s="383">
        <f t="shared" si="61"/>
        <v>7.8749746097940392</v>
      </c>
      <c r="AE106" s="383">
        <f t="shared" si="61"/>
        <v>8.3982930092351413</v>
      </c>
      <c r="AF106" s="383">
        <f t="shared" si="61"/>
        <v>8.956387666475603</v>
      </c>
      <c r="AG106" s="383">
        <f t="shared" si="61"/>
        <v>9.5515695801499412</v>
      </c>
      <c r="AH106" s="383">
        <f t="shared" si="61"/>
        <v>10.186303322480715</v>
      </c>
      <c r="AI106" s="383">
        <f t="shared" si="61"/>
        <v>10.863217244757044</v>
      </c>
      <c r="AJ106" s="383">
        <f t="shared" si="61"/>
        <v>11.585114361001324</v>
      </c>
      <c r="AK106" s="385">
        <f t="shared" si="60"/>
        <v>134.57585673458902</v>
      </c>
      <c r="AT106" s="55"/>
      <c r="AU106" s="55"/>
      <c r="AV106" s="71"/>
      <c r="AW106" s="50"/>
      <c r="AZ106" t="str">
        <f t="shared" ref="AZ106:AZ113" si="62">+G106</f>
        <v>Surveillance</v>
      </c>
      <c r="BA106" s="412">
        <f>+Q106*($N$2*(1+$N$3))*(VLOOKUP(LEFT(AZ104,6),'2.1 Summary costs O&amp;M'!$J$3:$R$15,BA4,FALSE))</f>
        <v>22949.847113834785</v>
      </c>
      <c r="BB106" s="412">
        <f>+R106*($N$2*(1+$N$3))*(VLOOKUP(LEFT(AZ104,6),'2.1 Summary costs O&amp;M'!$J$3:$R$15,BA4,FALSE))</f>
        <v>24474.941206721538</v>
      </c>
      <c r="BC106" s="412">
        <f>+S106*($N$2*(1+$N$3))*(VLOOKUP(LEFT(AZ104,6),'2.1 Summary costs O&amp;M'!$J$3:$R$15,BA4,FALSE))</f>
        <v>26101.382902519152</v>
      </c>
      <c r="BD106" s="412">
        <f>+T106*($N$2*(1+$N$3))*(VLOOKUP(LEFT(AZ104,6),'2.1 Summary costs O&amp;M'!$J$3:$R$15,BA4,FALSE))</f>
        <v>27835.907088382264</v>
      </c>
      <c r="BE106" s="412">
        <f>+U106*($N$2*(1+$N$3))*(VLOOKUP(LEFT(AZ104,6),'2.1 Summary costs O&amp;M'!$J$3:$R$15,BA4,FALSE))</f>
        <v>29685.696207240704</v>
      </c>
      <c r="BF106" s="412">
        <f>+V106*($N$2*(1+$N$3))*(VLOOKUP(LEFT(AZ104,6),'2.1 Summary costs O&amp;M'!$J$3:$R$15,BA4,FALSE))</f>
        <v>31658.409999377527</v>
      </c>
      <c r="BG106" s="412">
        <f>+W106*($N$2*(1+$N$3))*(VLOOKUP(LEFT(AZ104,6),'2.1 Summary costs O&amp;M'!$J$3:$R$15,BA4,FALSE))</f>
        <v>33762.217220434424</v>
      </c>
      <c r="BH106" s="412">
        <f>+X106*($N$2*(1+$N$3))*(VLOOKUP(LEFT(AZ104,6),'2.1 Summary costs O&amp;M'!$J$3:$R$15,BA4,FALSE))</f>
        <v>36005.829467184594</v>
      </c>
      <c r="BI106" s="412">
        <f>+Y106*($N$2*(1+$N$3))*(VLOOKUP(LEFT(AZ104,6),'2.1 Summary costs O&amp;M'!$J$3:$R$15,BA4,FALSE))</f>
        <v>38398.537251141395</v>
      </c>
      <c r="BJ106" s="412">
        <f>+Z106*($N$2*(1+$N$3))*(VLOOKUP(LEFT(AZ104,6),'2.1 Summary costs O&amp;M'!$J$3:$R$15,BA4,FALSE))</f>
        <v>40950.248469378894</v>
      </c>
      <c r="BK106" s="412">
        <f>+AA106*($N$2*(1+$N$3))*(VLOOKUP(LEFT(AZ104,6),'2.1 Summary costs O&amp;M'!$J$3:$R$15,BA4,FALSE))</f>
        <v>43671.529431867129</v>
      </c>
      <c r="BL106" s="412">
        <f>+AB106*($N$2*(1+$N$3))*(VLOOKUP(LEFT(AZ104,6),'2.1 Summary costs O&amp;M'!$J$3:$R$15,BA4,FALSE))</f>
        <v>46573.648615211066</v>
      </c>
      <c r="BM106" s="412">
        <f>+AC106*($N$2*(1+$N$3))*(VLOOKUP(LEFT(AZ104,6),'2.1 Summary costs O&amp;M'!$J$3:$R$15,BA4,FALSE))</f>
        <v>49668.623323971697</v>
      </c>
      <c r="BN106" s="412">
        <f>+AD106*($N$2*(1+$N$3))*(VLOOKUP(LEFT(AZ104,6),'2.1 Summary costs O&amp;M'!$J$3:$R$15,BA4,FALSE))</f>
        <v>52969.269452788059</v>
      </c>
      <c r="BO106" s="412">
        <f>+AE106*($N$2*(1+$N$3))*(VLOOKUP(LEFT(AZ104,6),'2.1 Summary costs O&amp;M'!$J$3:$R$15,BA4,FALSE))</f>
        <v>56489.254555358762</v>
      </c>
      <c r="BP106" s="412">
        <f>+AF106*($N$2*(1+$N$3))*(VLOOKUP(LEFT(AZ104,6),'2.1 Summary costs O&amp;M'!$J$3:$R$15,BA4,FALSE))</f>
        <v>60243.154440034654</v>
      </c>
      <c r="BQ106" s="412">
        <f>+AG106*($N$2*(1+$N$3))*(VLOOKUP(LEFT(AZ104,6),'2.1 Summary costs O&amp;M'!$J$3:$R$15,BA4,FALSE))</f>
        <v>64246.513526377996</v>
      </c>
      <c r="BR106" s="412">
        <f>+AH106*($N$2*(1+$N$3))*(VLOOKUP(LEFT(AZ104,6),'2.1 Summary costs O&amp;M'!$J$3:$R$15,BA4,FALSE))</f>
        <v>68515.909212616854</v>
      </c>
      <c r="BS106" s="412">
        <f>+AI106*($N$2*(1+$N$3))*(VLOOKUP(LEFT(AZ104,6),'2.1 Summary costs O&amp;M'!$J$3:$R$15,BA4,FALSE))</f>
        <v>73069.020520532082</v>
      </c>
      <c r="BT106" s="412">
        <f>+AJ106*($N$2*(1+$N$3))*(VLOOKUP(LEFT(AZ104,6),'2.1 Summary costs O&amp;M'!$J$3:$R$15,BA4,FALSE))</f>
        <v>77924.701302026559</v>
      </c>
      <c r="BU106" s="412">
        <f t="shared" ref="BU106:BU113" si="63">SUM(BA106:BT106)</f>
        <v>905194.64130699995</v>
      </c>
    </row>
    <row r="107" spans="1:73"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60"/>
        <v>0</v>
      </c>
      <c r="AT107" s="55"/>
      <c r="AU107" s="55"/>
      <c r="AV107" s="71"/>
      <c r="AZ107">
        <f t="shared" si="62"/>
        <v>0</v>
      </c>
      <c r="BA107" s="412">
        <f>+Q107*($N$2*(1+$N$3))*(VLOOKUP(LEFT(AZ104,6),'2.1 Summary costs O&amp;M'!$J$3:$R$15,BA4,FALSE))</f>
        <v>0</v>
      </c>
      <c r="BB107" s="412">
        <f>+R107*($N$2*(1+$N$3))*(VLOOKUP(LEFT(AZ104,6),'2.1 Summary costs O&amp;M'!$J$3:$R$15,BA4,FALSE))</f>
        <v>0</v>
      </c>
      <c r="BC107" s="412">
        <f>+S107*($N$2*(1+$N$3))*(VLOOKUP(LEFT(AZ104,6),'2.1 Summary costs O&amp;M'!$J$3:$R$15,BA4,FALSE))</f>
        <v>0</v>
      </c>
      <c r="BD107" s="412">
        <f>+T107*($N$2*(1+$N$3))*(VLOOKUP(LEFT(AZ104,6),'2.1 Summary costs O&amp;M'!$J$3:$R$15,BA4,FALSE))</f>
        <v>0</v>
      </c>
      <c r="BE107" s="412">
        <f>+U107*($N$2*(1+$N$3))*(VLOOKUP(LEFT(AZ104,6),'2.1 Summary costs O&amp;M'!$J$3:$R$15,BA4,FALSE))</f>
        <v>0</v>
      </c>
      <c r="BF107" s="412">
        <f>+V107*($N$2*(1+$N$3))*(VLOOKUP(LEFT(AZ104,6),'2.1 Summary costs O&amp;M'!$J$3:$R$15,BA4,FALSE))</f>
        <v>0</v>
      </c>
      <c r="BG107" s="412">
        <f>+W107*($N$2*(1+$N$3))*(VLOOKUP(LEFT(AZ104,6),'2.1 Summary costs O&amp;M'!$J$3:$R$15,BA4,FALSE))</f>
        <v>0</v>
      </c>
      <c r="BH107" s="412">
        <f>+X107*($N$2*(1+$N$3))*(VLOOKUP(LEFT(AZ104,6),'2.1 Summary costs O&amp;M'!$J$3:$R$15,BA4,FALSE))</f>
        <v>0</v>
      </c>
      <c r="BI107" s="412">
        <f>+Y107*($N$2*(1+$N$3))*(VLOOKUP(LEFT(AZ104,6),'2.1 Summary costs O&amp;M'!$J$3:$R$15,BA4,FALSE))</f>
        <v>0</v>
      </c>
      <c r="BJ107" s="412">
        <f>+Z107*($N$2*(1+$N$3))*(VLOOKUP(LEFT(AZ104,6),'2.1 Summary costs O&amp;M'!$J$3:$R$15,BA4,FALSE))</f>
        <v>0</v>
      </c>
      <c r="BK107" s="412">
        <f>+AA107*($N$2*(1+$N$3))*(VLOOKUP(LEFT(AZ104,6),'2.1 Summary costs O&amp;M'!$J$3:$R$15,BA4,FALSE))</f>
        <v>0</v>
      </c>
      <c r="BL107" s="412">
        <f>+AB107*($N$2*(1+$N$3))*(VLOOKUP(LEFT(AZ104,6),'2.1 Summary costs O&amp;M'!$J$3:$R$15,BA4,FALSE))</f>
        <v>0</v>
      </c>
      <c r="BM107" s="412">
        <f>+AC107*($N$2*(1+$N$3))*(VLOOKUP(LEFT(AZ104,6),'2.1 Summary costs O&amp;M'!$J$3:$R$15,BA4,FALSE))</f>
        <v>0</v>
      </c>
      <c r="BN107" s="412">
        <f>+AD107*($N$2*(1+$N$3))*(VLOOKUP(LEFT(AZ104,6),'2.1 Summary costs O&amp;M'!$J$3:$R$15,BA4,FALSE))</f>
        <v>0</v>
      </c>
      <c r="BO107" s="412">
        <f>+AE107*($N$2*(1+$N$3))*(VLOOKUP(LEFT(AZ104,6),'2.1 Summary costs O&amp;M'!$J$3:$R$15,BA4,FALSE))</f>
        <v>0</v>
      </c>
      <c r="BP107" s="412">
        <f>+AF107*($N$2*(1+$N$3))*(VLOOKUP(LEFT(AZ104,6),'2.1 Summary costs O&amp;M'!$J$3:$R$15,BA4,FALSE))</f>
        <v>0</v>
      </c>
      <c r="BQ107" s="412">
        <f>+AG107*($N$2*(1+$N$3))*(VLOOKUP(LEFT(AZ104,6),'2.1 Summary costs O&amp;M'!$J$3:$R$15,BA4,FALSE))</f>
        <v>0</v>
      </c>
      <c r="BR107" s="412">
        <f>+AH107*($N$2*(1+$N$3))*(VLOOKUP(LEFT(AZ104,6),'2.1 Summary costs O&amp;M'!$J$3:$R$15,BA4,FALSE))</f>
        <v>0</v>
      </c>
      <c r="BS107" s="412">
        <f>+AI107*($N$2*(1+$N$3))*(VLOOKUP(LEFT(AZ104,6),'2.1 Summary costs O&amp;M'!$J$3:$R$15,BA4,FALSE))</f>
        <v>0</v>
      </c>
      <c r="BT107" s="412">
        <f>+AJ107*($N$2*(1+$N$3))*(VLOOKUP(LEFT(AZ104,6),'2.1 Summary costs O&amp;M'!$J$3:$R$15,BA4,FALSE))</f>
        <v>0</v>
      </c>
      <c r="BU107" s="412">
        <f t="shared" si="63"/>
        <v>0</v>
      </c>
    </row>
    <row r="108" spans="1:73" x14ac:dyDescent="0.25">
      <c r="E108" s="76"/>
      <c r="F108" s="438"/>
      <c r="G108" s="78" t="s">
        <v>218</v>
      </c>
      <c r="H108" s="78"/>
      <c r="I108" s="182">
        <f>1111*0.04</f>
        <v>44.44</v>
      </c>
      <c r="J108" s="80" t="s">
        <v>253</v>
      </c>
      <c r="K108" s="79">
        <v>200</v>
      </c>
      <c r="L108" s="81">
        <v>1</v>
      </c>
      <c r="M108" s="198">
        <f t="shared" si="58"/>
        <v>0.22219999999999998</v>
      </c>
      <c r="N108" s="198">
        <f t="shared" si="59"/>
        <v>0.22219999999999998</v>
      </c>
      <c r="Q108" s="383">
        <f t="shared" ref="Q108:AE112" si="64">+$N108*(1+$N$1)^(1+Q$6)</f>
        <v>0.25271311186397943</v>
      </c>
      <c r="R108" s="383">
        <f t="shared" si="64"/>
        <v>0.26950674330679841</v>
      </c>
      <c r="S108" s="383"/>
      <c r="T108" s="383"/>
      <c r="U108" s="383"/>
      <c r="V108" s="383"/>
      <c r="W108" s="383"/>
      <c r="X108" s="383"/>
      <c r="Y108" s="383"/>
      <c r="Z108" s="383"/>
      <c r="AA108" s="383">
        <f t="shared" si="64"/>
        <v>0.48089070257611821</v>
      </c>
      <c r="AB108" s="383">
        <f t="shared" si="64"/>
        <v>0.51284749802600516</v>
      </c>
      <c r="AC108" s="383"/>
      <c r="AD108" s="383"/>
      <c r="AE108" s="383"/>
      <c r="AF108" s="383"/>
      <c r="AG108" s="383"/>
      <c r="AH108" s="383"/>
      <c r="AI108" s="383"/>
      <c r="AJ108" s="383"/>
      <c r="AK108" s="385">
        <f t="shared" si="60"/>
        <v>1.5159580557729013</v>
      </c>
      <c r="AT108" s="55"/>
      <c r="AU108" s="55"/>
      <c r="AV108" s="71"/>
      <c r="AZ108" t="str">
        <f t="shared" si="62"/>
        <v>Dig hole</v>
      </c>
      <c r="BA108" s="412">
        <f>+Q108*($N$2*(1+$N$3))*(VLOOKUP(LEFT(AZ104,6),'2.1 Summary costs O&amp;M'!$J$3:$R$15,BA4,FALSE))</f>
        <v>1699.818676231363</v>
      </c>
      <c r="BB108" s="412">
        <f>+R108*($N$2*(1+$N$3))*(VLOOKUP(LEFT(AZ104,6),'2.1 Summary costs O&amp;M'!$J$3:$R$15,BA4,FALSE))</f>
        <v>1812.7773120445083</v>
      </c>
      <c r="BC108" s="412">
        <f>+S108*($N$2*(1+$N$3))*(VLOOKUP(LEFT(AZ104,6),'2.1 Summary costs O&amp;M'!$J$3:$R$15,BA4,FALSE))</f>
        <v>0</v>
      </c>
      <c r="BD108" s="412">
        <f>+T108*($N$2*(1+$N$3))*(VLOOKUP(LEFT(AZ104,6),'2.1 Summary costs O&amp;M'!$J$3:$R$15,BA4,FALSE))</f>
        <v>0</v>
      </c>
      <c r="BE108" s="412">
        <f>+U108*($N$2*(1+$N$3))*(VLOOKUP(LEFT(AZ104,6),'2.1 Summary costs O&amp;M'!$J$3:$R$15,BA4,FALSE))</f>
        <v>0</v>
      </c>
      <c r="BF108" s="412">
        <f>+V108*($N$2*(1+$N$3))*(VLOOKUP(LEFT(AZ104,6),'2.1 Summary costs O&amp;M'!$J$3:$R$15,BA4,FALSE))</f>
        <v>0</v>
      </c>
      <c r="BG108" s="412">
        <f>+W108*($N$2*(1+$N$3))*(VLOOKUP(LEFT(AZ104,6),'2.1 Summary costs O&amp;M'!$J$3:$R$15,BA4,FALSE))</f>
        <v>0</v>
      </c>
      <c r="BH108" s="412">
        <f>+X108*($N$2*(1+$N$3))*(VLOOKUP(LEFT(AZ104,6),'2.1 Summary costs O&amp;M'!$J$3:$R$15,BA4,FALSE))</f>
        <v>0</v>
      </c>
      <c r="BI108" s="412">
        <f>+Y108*($N$2*(1+$N$3))*(VLOOKUP(LEFT(AZ104,6),'2.1 Summary costs O&amp;M'!$J$3:$R$15,BA4,FALSE))</f>
        <v>0</v>
      </c>
      <c r="BJ108" s="412">
        <f>+Z108*($N$2*(1+$N$3))*(VLOOKUP(LEFT(AZ104,6),'2.1 Summary costs O&amp;M'!$J$3:$R$15,BA4,FALSE))</f>
        <v>0</v>
      </c>
      <c r="BK108" s="412">
        <f>+AA108*($N$2*(1+$N$3))*(VLOOKUP(LEFT(AZ104,6),'2.1 Summary costs O&amp;M'!$J$3:$R$15,BA4,FALSE))</f>
        <v>3234.6046132536253</v>
      </c>
      <c r="BL108" s="412">
        <f>+AB108*($N$2*(1+$N$3))*(VLOOKUP(LEFT(AZ104,6),'2.1 Summary costs O&amp;M'!$J$3:$R$15,BA4,FALSE))</f>
        <v>3449.5549074332994</v>
      </c>
      <c r="BM108" s="412">
        <f>+AC108*($N$2*(1+$N$3))*(VLOOKUP(LEFT(AZ104,6),'2.1 Summary costs O&amp;M'!$J$3:$R$15,BA4,FALSE))</f>
        <v>0</v>
      </c>
      <c r="BN108" s="412">
        <f>+AD108*($N$2*(1+$N$3))*(VLOOKUP(LEFT(AZ104,6),'2.1 Summary costs O&amp;M'!$J$3:$R$15,BA4,FALSE))</f>
        <v>0</v>
      </c>
      <c r="BO108" s="412">
        <f>+AE108*($N$2*(1+$N$3))*(VLOOKUP(LEFT(AZ104,6),'2.1 Summary costs O&amp;M'!$J$3:$R$15,BA4,FALSE))</f>
        <v>0</v>
      </c>
      <c r="BP108" s="412">
        <f>+AF108*($N$2*(1+$N$3))*(VLOOKUP(LEFT(AZ104,6),'2.1 Summary costs O&amp;M'!$J$3:$R$15,BA4,FALSE))</f>
        <v>0</v>
      </c>
      <c r="BQ108" s="412">
        <f>+AG108*($N$2*(1+$N$3))*(VLOOKUP(LEFT(AZ104,6),'2.1 Summary costs O&amp;M'!$J$3:$R$15,BA4,FALSE))</f>
        <v>0</v>
      </c>
      <c r="BR108" s="412">
        <f>+AH108*($N$2*(1+$N$3))*(VLOOKUP(LEFT(AZ104,6),'2.1 Summary costs O&amp;M'!$J$3:$R$15,BA4,FALSE))</f>
        <v>0</v>
      </c>
      <c r="BS108" s="412">
        <f>+AI108*($N$2*(1+$N$3))*(VLOOKUP(LEFT(AZ104,6),'2.1 Summary costs O&amp;M'!$J$3:$R$15,BA4,FALSE))</f>
        <v>0</v>
      </c>
      <c r="BT108" s="412">
        <f>+AJ108*($N$2*(1+$N$3))*(VLOOKUP(LEFT(AZ104,6),'2.1 Summary costs O&amp;M'!$J$3:$R$15,BA4,FALSE))</f>
        <v>0</v>
      </c>
      <c r="BU108" s="412">
        <f t="shared" si="63"/>
        <v>10196.755508962797</v>
      </c>
    </row>
    <row r="109" spans="1:73" x14ac:dyDescent="0.25">
      <c r="E109" s="76"/>
      <c r="F109" s="438"/>
      <c r="G109" s="78" t="s">
        <v>219</v>
      </c>
      <c r="H109" s="78"/>
      <c r="I109" s="182">
        <f t="shared" ref="I109:I110" si="65">1111*0.04</f>
        <v>44.44</v>
      </c>
      <c r="J109" s="124" t="s">
        <v>255</v>
      </c>
      <c r="K109" s="79">
        <v>200</v>
      </c>
      <c r="L109" s="81">
        <v>1</v>
      </c>
      <c r="M109" s="198">
        <f t="shared" si="58"/>
        <v>0.22219999999999998</v>
      </c>
      <c r="N109" s="198">
        <f t="shared" si="59"/>
        <v>0.22219999999999998</v>
      </c>
      <c r="Q109" s="383">
        <f t="shared" si="64"/>
        <v>0.25271311186397943</v>
      </c>
      <c r="R109" s="383">
        <f t="shared" si="64"/>
        <v>0.26950674330679841</v>
      </c>
      <c r="S109" s="383"/>
      <c r="T109" s="383"/>
      <c r="U109" s="383"/>
      <c r="V109" s="383"/>
      <c r="W109" s="383"/>
      <c r="X109" s="383"/>
      <c r="Y109" s="383"/>
      <c r="Z109" s="383"/>
      <c r="AA109" s="383">
        <f t="shared" si="64"/>
        <v>0.48089070257611821</v>
      </c>
      <c r="AB109" s="383">
        <f t="shared" si="64"/>
        <v>0.51284749802600516</v>
      </c>
      <c r="AC109" s="383"/>
      <c r="AD109" s="383"/>
      <c r="AE109" s="383"/>
      <c r="AF109" s="383"/>
      <c r="AG109" s="383"/>
      <c r="AH109" s="383"/>
      <c r="AI109" s="383"/>
      <c r="AJ109" s="383"/>
      <c r="AK109" s="385">
        <f t="shared" si="60"/>
        <v>1.5159580557729013</v>
      </c>
      <c r="AT109" s="55"/>
      <c r="AU109" s="55"/>
      <c r="AV109" s="71"/>
      <c r="AZ109" t="str">
        <f t="shared" si="62"/>
        <v>Plant tree</v>
      </c>
      <c r="BA109" s="412">
        <f>+Q109*($N$2*(1+$N$3))*(VLOOKUP(LEFT(AZ104,6),'2.1 Summary costs O&amp;M'!$J$3:$R$15,BA4,FALSE))</f>
        <v>1699.818676231363</v>
      </c>
      <c r="BB109" s="412">
        <f>+R109*($N$2*(1+$N$3))*(VLOOKUP(LEFT(AZ104,6),'2.1 Summary costs O&amp;M'!$J$3:$R$15,BA4,FALSE))</f>
        <v>1812.7773120445083</v>
      </c>
      <c r="BC109" s="412">
        <f>+S109*($N$2*(1+$N$3))*(VLOOKUP(LEFT(AZ104,6),'2.1 Summary costs O&amp;M'!$J$3:$R$15,BA4,FALSE))</f>
        <v>0</v>
      </c>
      <c r="BD109" s="412">
        <f>+T109*($N$2*(1+$N$3))*(VLOOKUP(LEFT(AZ104,6),'2.1 Summary costs O&amp;M'!$J$3:$R$15,BA4,FALSE))</f>
        <v>0</v>
      </c>
      <c r="BE109" s="412">
        <f>+U109*($N$2*(1+$N$3))*(VLOOKUP(LEFT(AZ104,6),'2.1 Summary costs O&amp;M'!$J$3:$R$15,BA4,FALSE))</f>
        <v>0</v>
      </c>
      <c r="BF109" s="412">
        <f>+V109*($N$2*(1+$N$3))*(VLOOKUP(LEFT(AZ104,6),'2.1 Summary costs O&amp;M'!$J$3:$R$15,BA4,FALSE))</f>
        <v>0</v>
      </c>
      <c r="BG109" s="412">
        <f>+W109*($N$2*(1+$N$3))*(VLOOKUP(LEFT(AZ104,6),'2.1 Summary costs O&amp;M'!$J$3:$R$15,BA4,FALSE))</f>
        <v>0</v>
      </c>
      <c r="BH109" s="412">
        <f>+X109*($N$2*(1+$N$3))*(VLOOKUP(LEFT(AZ104,6),'2.1 Summary costs O&amp;M'!$J$3:$R$15,BA4,FALSE))</f>
        <v>0</v>
      </c>
      <c r="BI109" s="412">
        <f>+Y109*($N$2*(1+$N$3))*(VLOOKUP(LEFT(AZ104,6),'2.1 Summary costs O&amp;M'!$J$3:$R$15,BA4,FALSE))</f>
        <v>0</v>
      </c>
      <c r="BJ109" s="412">
        <f>+Z109*($N$2*(1+$N$3))*(VLOOKUP(LEFT(AZ104,6),'2.1 Summary costs O&amp;M'!$J$3:$R$15,BA4,FALSE))</f>
        <v>0</v>
      </c>
      <c r="BK109" s="412">
        <f>+AA109*($N$2*(1+$N$3))*(VLOOKUP(LEFT(AZ104,6),'2.1 Summary costs O&amp;M'!$J$3:$R$15,BA4,FALSE))</f>
        <v>3234.6046132536253</v>
      </c>
      <c r="BL109" s="412">
        <f>+AB109*($N$2*(1+$N$3))*(VLOOKUP(LEFT(AZ104,6),'2.1 Summary costs O&amp;M'!$J$3:$R$15,BA4,FALSE))</f>
        <v>3449.5549074332994</v>
      </c>
      <c r="BM109" s="412">
        <f>+AC109*($N$2*(1+$N$3))*(VLOOKUP(LEFT(AZ104,6),'2.1 Summary costs O&amp;M'!$J$3:$R$15,BA4,FALSE))</f>
        <v>0</v>
      </c>
      <c r="BN109" s="412">
        <f>+AD109*($N$2*(1+$N$3))*(VLOOKUP(LEFT(AZ104,6),'2.1 Summary costs O&amp;M'!$J$3:$R$15,BA4,FALSE))</f>
        <v>0</v>
      </c>
      <c r="BO109" s="412">
        <f>+AE109*($N$2*(1+$N$3))*(VLOOKUP(LEFT(AZ104,6),'2.1 Summary costs O&amp;M'!$J$3:$R$15,BA4,FALSE))</f>
        <v>0</v>
      </c>
      <c r="BP109" s="412">
        <f>+AF109*($N$2*(1+$N$3))*(VLOOKUP(LEFT(AZ104,6),'2.1 Summary costs O&amp;M'!$J$3:$R$15,BA4,FALSE))</f>
        <v>0</v>
      </c>
      <c r="BQ109" s="412">
        <f>+AG109*($N$2*(1+$N$3))*(VLOOKUP(LEFT(AZ104,6),'2.1 Summary costs O&amp;M'!$J$3:$R$15,BA4,FALSE))</f>
        <v>0</v>
      </c>
      <c r="BR109" s="412">
        <f>+AH109*($N$2*(1+$N$3))*(VLOOKUP(LEFT(AZ104,6),'2.1 Summary costs O&amp;M'!$J$3:$R$15,BA4,FALSE))</f>
        <v>0</v>
      </c>
      <c r="BS109" s="412">
        <f>+AI109*($N$2*(1+$N$3))*(VLOOKUP(LEFT(AZ104,6),'2.1 Summary costs O&amp;M'!$J$3:$R$15,BA4,FALSE))</f>
        <v>0</v>
      </c>
      <c r="BT109" s="412">
        <f>+AJ109*($N$2*(1+$N$3))*(VLOOKUP(LEFT(AZ104,6),'2.1 Summary costs O&amp;M'!$J$3:$R$15,BA4,FALSE))</f>
        <v>0</v>
      </c>
      <c r="BU109" s="412">
        <f t="shared" si="63"/>
        <v>10196.755508962797</v>
      </c>
    </row>
    <row r="110" spans="1:73" x14ac:dyDescent="0.25">
      <c r="E110" s="76"/>
      <c r="F110" s="438"/>
      <c r="G110" s="78" t="s">
        <v>272</v>
      </c>
      <c r="H110" s="78"/>
      <c r="I110" s="182">
        <f t="shared" si="65"/>
        <v>44.44</v>
      </c>
      <c r="J110" s="124" t="s">
        <v>255</v>
      </c>
      <c r="K110" s="105">
        <v>200</v>
      </c>
      <c r="L110" s="81">
        <v>1</v>
      </c>
      <c r="M110" s="198">
        <f t="shared" si="58"/>
        <v>0.22219999999999998</v>
      </c>
      <c r="N110" s="198">
        <f t="shared" si="59"/>
        <v>0.22219999999999998</v>
      </c>
      <c r="Q110" s="383">
        <f t="shared" si="64"/>
        <v>0.25271311186397943</v>
      </c>
      <c r="R110" s="383">
        <f t="shared" si="64"/>
        <v>0.26950674330679841</v>
      </c>
      <c r="S110" s="383"/>
      <c r="T110" s="383"/>
      <c r="U110" s="383"/>
      <c r="V110" s="383"/>
      <c r="W110" s="383"/>
      <c r="X110" s="383"/>
      <c r="Y110" s="383"/>
      <c r="Z110" s="383"/>
      <c r="AA110" s="383">
        <f t="shared" si="64"/>
        <v>0.48089070257611821</v>
      </c>
      <c r="AB110" s="383">
        <f t="shared" si="64"/>
        <v>0.51284749802600516</v>
      </c>
      <c r="AC110" s="383"/>
      <c r="AD110" s="383"/>
      <c r="AE110" s="383"/>
      <c r="AF110" s="383"/>
      <c r="AG110" s="383"/>
      <c r="AH110" s="383"/>
      <c r="AI110" s="383"/>
      <c r="AJ110" s="383"/>
      <c r="AK110" s="385">
        <f t="shared" si="60"/>
        <v>1.5159580557729013</v>
      </c>
      <c r="AT110" s="55"/>
      <c r="AU110" s="55"/>
      <c r="AV110" s="71"/>
      <c r="AZ110" t="str">
        <f t="shared" si="62"/>
        <v>Fertilized tree</v>
      </c>
      <c r="BA110" s="412">
        <f>+Q110*($N$2*(1+$N$3))*(VLOOKUP(LEFT(AZ104,6),'2.1 Summary costs O&amp;M'!$J$3:$R$15,BA4,FALSE))</f>
        <v>1699.818676231363</v>
      </c>
      <c r="BB110" s="412">
        <f>+R110*($N$2*(1+$N$3))*(VLOOKUP(LEFT(AZ104,6),'2.1 Summary costs O&amp;M'!$J$3:$R$15,BA4,FALSE))</f>
        <v>1812.7773120445083</v>
      </c>
      <c r="BC110" s="412">
        <f>+S110*($N$2*(1+$N$3))*(VLOOKUP(LEFT(AZ104,6),'2.1 Summary costs O&amp;M'!$J$3:$R$15,BA4,FALSE))</f>
        <v>0</v>
      </c>
      <c r="BD110" s="412">
        <f>+T110*($N$2*(1+$N$3))*(VLOOKUP(LEFT(AZ104,6),'2.1 Summary costs O&amp;M'!$J$3:$R$15,BA4,FALSE))</f>
        <v>0</v>
      </c>
      <c r="BE110" s="412">
        <f>+U110*($N$2*(1+$N$3))*(VLOOKUP(LEFT(AZ104,6),'2.1 Summary costs O&amp;M'!$J$3:$R$15,BA4,FALSE))</f>
        <v>0</v>
      </c>
      <c r="BF110" s="412">
        <f>+V110*($N$2*(1+$N$3))*(VLOOKUP(LEFT(AZ104,6),'2.1 Summary costs O&amp;M'!$J$3:$R$15,BA4,FALSE))</f>
        <v>0</v>
      </c>
      <c r="BG110" s="412">
        <f>+W110*($N$2*(1+$N$3))*(VLOOKUP(LEFT(AZ104,6),'2.1 Summary costs O&amp;M'!$J$3:$R$15,BA4,FALSE))</f>
        <v>0</v>
      </c>
      <c r="BH110" s="412">
        <f>+X110*($N$2*(1+$N$3))*(VLOOKUP(LEFT(AZ104,6),'2.1 Summary costs O&amp;M'!$J$3:$R$15,BA4,FALSE))</f>
        <v>0</v>
      </c>
      <c r="BI110" s="412">
        <f>+Y110*($N$2*(1+$N$3))*(VLOOKUP(LEFT(AZ104,6),'2.1 Summary costs O&amp;M'!$J$3:$R$15,BA4,FALSE))</f>
        <v>0</v>
      </c>
      <c r="BJ110" s="412">
        <f>+Z110*($N$2*(1+$N$3))*(VLOOKUP(LEFT(AZ104,6),'2.1 Summary costs O&amp;M'!$J$3:$R$15,BA4,FALSE))</f>
        <v>0</v>
      </c>
      <c r="BK110" s="412">
        <f>+AA110*($N$2*(1+$N$3))*(VLOOKUP(LEFT(AZ104,6),'2.1 Summary costs O&amp;M'!$J$3:$R$15,BA4,FALSE))</f>
        <v>3234.6046132536253</v>
      </c>
      <c r="BL110" s="412">
        <f>+AB110*($N$2*(1+$N$3))*(VLOOKUP(LEFT(AZ104,6),'2.1 Summary costs O&amp;M'!$J$3:$R$15,BA4,FALSE))</f>
        <v>3449.5549074332994</v>
      </c>
      <c r="BM110" s="412">
        <f>+AC110*($N$2*(1+$N$3))*(VLOOKUP(LEFT(AZ104,6),'2.1 Summary costs O&amp;M'!$J$3:$R$15,BA4,FALSE))</f>
        <v>0</v>
      </c>
      <c r="BN110" s="412">
        <f>+AD110*($N$2*(1+$N$3))*(VLOOKUP(LEFT(AZ104,6),'2.1 Summary costs O&amp;M'!$J$3:$R$15,BA4,FALSE))</f>
        <v>0</v>
      </c>
      <c r="BO110" s="412">
        <f>+AE110*($N$2*(1+$N$3))*(VLOOKUP(LEFT(AZ104,6),'2.1 Summary costs O&amp;M'!$J$3:$R$15,BA4,FALSE))</f>
        <v>0</v>
      </c>
      <c r="BP110" s="412">
        <f>+AF110*($N$2*(1+$N$3))*(VLOOKUP(LEFT(AZ104,6),'2.1 Summary costs O&amp;M'!$J$3:$R$15,BA4,FALSE))</f>
        <v>0</v>
      </c>
      <c r="BQ110" s="412">
        <f>+AG110*($N$2*(1+$N$3))*(VLOOKUP(LEFT(AZ104,6),'2.1 Summary costs O&amp;M'!$J$3:$R$15,BA4,FALSE))</f>
        <v>0</v>
      </c>
      <c r="BR110" s="412">
        <f>+AH110*($N$2*(1+$N$3))*(VLOOKUP(LEFT(AZ104,6),'2.1 Summary costs O&amp;M'!$J$3:$R$15,BA4,FALSE))</f>
        <v>0</v>
      </c>
      <c r="BS110" s="412">
        <f>+AI110*($N$2*(1+$N$3))*(VLOOKUP(LEFT(AZ104,6),'2.1 Summary costs O&amp;M'!$J$3:$R$15,BA4,FALSE))</f>
        <v>0</v>
      </c>
      <c r="BT110" s="412">
        <f>+AJ110*($N$2*(1+$N$3))*(VLOOKUP(LEFT(AZ104,6),'2.1 Summary costs O&amp;M'!$J$3:$R$15,BA4,FALSE))</f>
        <v>0</v>
      </c>
      <c r="BU110" s="412">
        <f t="shared" si="63"/>
        <v>10196.755508962797</v>
      </c>
    </row>
    <row r="111" spans="1:73" x14ac:dyDescent="0.25">
      <c r="F111" s="438"/>
      <c r="G111" s="74" t="s">
        <v>329</v>
      </c>
      <c r="I111" s="72">
        <f>1111*0.4</f>
        <v>444.40000000000003</v>
      </c>
      <c r="J111" s="124" t="s">
        <v>255</v>
      </c>
      <c r="K111" s="72">
        <v>350</v>
      </c>
      <c r="L111" s="75">
        <v>1</v>
      </c>
      <c r="M111" s="198">
        <f t="shared" si="58"/>
        <v>1.2697142857142858</v>
      </c>
      <c r="N111" s="198">
        <f t="shared" si="59"/>
        <v>1.2697142857142858</v>
      </c>
      <c r="Q111" s="383"/>
      <c r="R111" s="383">
        <f t="shared" si="64"/>
        <v>1.5400385331817055</v>
      </c>
      <c r="S111" s="383"/>
      <c r="T111" s="383">
        <f t="shared" si="64"/>
        <v>1.7515208375823001</v>
      </c>
      <c r="U111" s="383"/>
      <c r="V111" s="383"/>
      <c r="W111" s="383"/>
      <c r="X111" s="383"/>
      <c r="Y111" s="383"/>
      <c r="Z111" s="383"/>
      <c r="AA111" s="383"/>
      <c r="AB111" s="383">
        <f t="shared" si="64"/>
        <v>2.9305571315771726</v>
      </c>
      <c r="AC111" s="383"/>
      <c r="AD111" s="383">
        <f t="shared" si="64"/>
        <v>3.3329892538975918</v>
      </c>
      <c r="AE111" s="383"/>
      <c r="AF111" s="383"/>
      <c r="AG111" s="383"/>
      <c r="AH111" s="383"/>
      <c r="AI111" s="383"/>
      <c r="AJ111" s="383"/>
      <c r="AK111" s="385">
        <f t="shared" si="60"/>
        <v>9.5551057562387705</v>
      </c>
      <c r="AT111" s="55"/>
      <c r="AU111" s="55"/>
      <c r="AV111" s="71"/>
      <c r="AZ111" t="str">
        <f t="shared" si="62"/>
        <v>Pruning</v>
      </c>
      <c r="BA111" s="412">
        <f>+Q111*($N$2*(1+$N$3))*(VLOOKUP(LEFT(AZ104,6),'2.1 Summary costs O&amp;M'!$J$3:$R$15,BA4,FALSE))</f>
        <v>0</v>
      </c>
      <c r="BB111" s="412">
        <f>+R111*($N$2*(1+$N$3))*(VLOOKUP(LEFT(AZ104,6),'2.1 Summary costs O&amp;M'!$J$3:$R$15,BA4,FALSE))</f>
        <v>10358.727497397193</v>
      </c>
      <c r="BC111" s="412">
        <f>+S111*($N$2*(1+$N$3))*(VLOOKUP(LEFT(AZ104,6),'2.1 Summary costs O&amp;M'!$J$3:$R$15,BA4,FALSE))</f>
        <v>0</v>
      </c>
      <c r="BD111" s="412">
        <f>+T111*($N$2*(1+$N$3))*(VLOOKUP(LEFT(AZ104,6),'2.1 Summary costs O&amp;M'!$J$3:$R$15,BA4,FALSE))</f>
        <v>11781.216295311506</v>
      </c>
      <c r="BE111" s="412">
        <f>+U111*($N$2*(1+$N$3))*(VLOOKUP(LEFT(AZ104,6),'2.1 Summary costs O&amp;M'!$J$3:$R$15,BA4,FALSE))</f>
        <v>0</v>
      </c>
      <c r="BF111" s="412">
        <f>+V111*($N$2*(1+$N$3))*(VLOOKUP(LEFT(AZ104,6),'2.1 Summary costs O&amp;M'!$J$3:$R$15,BA4,FALSE))</f>
        <v>0</v>
      </c>
      <c r="BG111" s="412">
        <f>+W111*($N$2*(1+$N$3))*(VLOOKUP(LEFT(AZ104,6),'2.1 Summary costs O&amp;M'!$J$3:$R$15,BA4,FALSE))</f>
        <v>0</v>
      </c>
      <c r="BH111" s="412">
        <f>+X111*($N$2*(1+$N$3))*(VLOOKUP(LEFT(AZ104,6),'2.1 Summary costs O&amp;M'!$J$3:$R$15,BA4,FALSE))</f>
        <v>0</v>
      </c>
      <c r="BI111" s="412">
        <f>+Y111*($N$2*(1+$N$3))*(VLOOKUP(LEFT(AZ104,6),'2.1 Summary costs O&amp;M'!$J$3:$R$15,BA4,FALSE))</f>
        <v>0</v>
      </c>
      <c r="BJ111" s="412">
        <f>+Z111*($N$2*(1+$N$3))*(VLOOKUP(LEFT(AZ104,6),'2.1 Summary costs O&amp;M'!$J$3:$R$15,BA4,FALSE))</f>
        <v>0</v>
      </c>
      <c r="BK111" s="412">
        <f>+AA111*($N$2*(1+$N$3))*(VLOOKUP(LEFT(AZ104,6),'2.1 Summary costs O&amp;M'!$J$3:$R$15,BA4,FALSE))</f>
        <v>0</v>
      </c>
      <c r="BL111" s="412">
        <f>+AB111*($N$2*(1+$N$3))*(VLOOKUP(LEFT(AZ104,6),'2.1 Summary costs O&amp;M'!$J$3:$R$15,BA4,FALSE))</f>
        <v>19711.742328190285</v>
      </c>
      <c r="BM111" s="412">
        <f>+AC111*($N$2*(1+$N$3))*(VLOOKUP(LEFT(AZ104,6),'2.1 Summary costs O&amp;M'!$J$3:$R$15,BA4,FALSE))</f>
        <v>0</v>
      </c>
      <c r="BN111" s="412">
        <f>+AD111*($N$2*(1+$N$3))*(VLOOKUP(LEFT(AZ104,6),'2.1 Summary costs O&amp;M'!$J$3:$R$15,BA4,FALSE))</f>
        <v>22418.612709351444</v>
      </c>
      <c r="BO111" s="412">
        <f>+AE111*($N$2*(1+$N$3))*(VLOOKUP(LEFT(AZ104,6),'2.1 Summary costs O&amp;M'!$J$3:$R$15,BA4,FALSE))</f>
        <v>0</v>
      </c>
      <c r="BP111" s="412">
        <f>+AF111*($N$2*(1+$N$3))*(VLOOKUP(LEFT(AZ104,6),'2.1 Summary costs O&amp;M'!$J$3:$R$15,BA4,FALSE))</f>
        <v>0</v>
      </c>
      <c r="BQ111" s="412">
        <f>+AG111*($N$2*(1+$N$3))*(VLOOKUP(LEFT(AZ104,6),'2.1 Summary costs O&amp;M'!$J$3:$R$15,BA4,FALSE))</f>
        <v>0</v>
      </c>
      <c r="BR111" s="412">
        <f>+AH111*($N$2*(1+$N$3))*(VLOOKUP(LEFT(AZ104,6),'2.1 Summary costs O&amp;M'!$J$3:$R$15,BA4,FALSE))</f>
        <v>0</v>
      </c>
      <c r="BS111" s="412">
        <f>+AI111*($N$2*(1+$N$3))*(VLOOKUP(LEFT(AZ104,6),'2.1 Summary costs O&amp;M'!$J$3:$R$15,BA4,FALSE))</f>
        <v>0</v>
      </c>
      <c r="BT111" s="412">
        <f>+AJ111*($N$2*(1+$N$3))*(VLOOKUP(LEFT(AZ104,6),'2.1 Summary costs O&amp;M'!$J$3:$R$15,BA4,FALSE))</f>
        <v>0</v>
      </c>
      <c r="BU111" s="412">
        <f t="shared" si="63"/>
        <v>64270.298830250431</v>
      </c>
    </row>
    <row r="112" spans="1:73" ht="15.75" thickBot="1" x14ac:dyDescent="0.3">
      <c r="F112" s="438"/>
      <c r="G112" s="86" t="s">
        <v>330</v>
      </c>
      <c r="H112" s="86"/>
      <c r="I112" s="72">
        <f>1111*0.4</f>
        <v>444.40000000000003</v>
      </c>
      <c r="J112" s="124" t="s">
        <v>255</v>
      </c>
      <c r="K112" s="72">
        <v>225</v>
      </c>
      <c r="L112" s="81">
        <v>1</v>
      </c>
      <c r="M112" s="198">
        <f t="shared" si="58"/>
        <v>1.9751111111111113</v>
      </c>
      <c r="N112" s="198">
        <f t="shared" si="59"/>
        <v>1.9751111111111113</v>
      </c>
      <c r="Q112" s="383"/>
      <c r="R112" s="383"/>
      <c r="S112" s="383"/>
      <c r="T112" s="383"/>
      <c r="U112" s="383">
        <f t="shared" si="64"/>
        <v>2.9056459521086722</v>
      </c>
      <c r="V112" s="383"/>
      <c r="W112" s="383"/>
      <c r="X112" s="383"/>
      <c r="Y112" s="383"/>
      <c r="Z112" s="383">
        <f t="shared" si="64"/>
        <v>4.0082241249195549</v>
      </c>
      <c r="AA112" s="383"/>
      <c r="AB112" s="383"/>
      <c r="AC112" s="383"/>
      <c r="AD112" s="383"/>
      <c r="AE112" s="383">
        <f t="shared" si="64"/>
        <v>5.5291872789690331</v>
      </c>
      <c r="AF112" s="383"/>
      <c r="AG112" s="383"/>
      <c r="AH112" s="383"/>
      <c r="AI112" s="383"/>
      <c r="AJ112" s="383">
        <f t="shared" ref="AJ112" si="66">+$N112*(1+$N$1)^(1+AJ$6)</f>
        <v>7.627296032635539</v>
      </c>
      <c r="AK112" s="385">
        <f t="shared" si="60"/>
        <v>20.0703533886328</v>
      </c>
      <c r="AT112" s="55"/>
      <c r="AU112" s="55"/>
      <c r="AV112" s="71"/>
      <c r="AZ112" t="str">
        <f t="shared" si="62"/>
        <v>Thinning</v>
      </c>
      <c r="BA112" s="412">
        <f>+Q112*($N$2*(1+$N$3))*(VLOOKUP(LEFT(AZ104,6),'2.1 Summary costs O&amp;M'!$J$3:$R$15,BA4,FALSE))</f>
        <v>0</v>
      </c>
      <c r="BB112" s="412">
        <f>+R112*($N$2*(1+$N$3))*(VLOOKUP(LEFT(AZ104,6),'2.1 Summary costs O&amp;M'!$J$3:$R$15,BA4,FALSE))</f>
        <v>0</v>
      </c>
      <c r="BC112" s="412">
        <f>+S112*($N$2*(1+$N$3))*(VLOOKUP(LEFT(AZ104,6),'2.1 Summary costs O&amp;M'!$J$3:$R$15,BA4,FALSE))</f>
        <v>0</v>
      </c>
      <c r="BD112" s="412">
        <f>+T112*($N$2*(1+$N$3))*(VLOOKUP(LEFT(AZ104,6),'2.1 Summary costs O&amp;M'!$J$3:$R$15,BA4,FALSE))</f>
        <v>0</v>
      </c>
      <c r="BE112" s="412">
        <f>+U112*($N$2*(1+$N$3))*(VLOOKUP(LEFT(AZ104,6),'2.1 Summary costs O&amp;M'!$J$3:$R$15,BA4,FALSE))</f>
        <v>19544.182806663361</v>
      </c>
      <c r="BF112" s="412">
        <f>+V112*($N$2*(1+$N$3))*(VLOOKUP(LEFT(AZ104,6),'2.1 Summary costs O&amp;M'!$J$3:$R$15,BA4,FALSE))</f>
        <v>0</v>
      </c>
      <c r="BG112" s="412">
        <f>+W112*($N$2*(1+$N$3))*(VLOOKUP(LEFT(AZ104,6),'2.1 Summary costs O&amp;M'!$J$3:$R$15,BA4,FALSE))</f>
        <v>0</v>
      </c>
      <c r="BH112" s="412">
        <f>+X112*($N$2*(1+$N$3))*(VLOOKUP(LEFT(AZ104,6),'2.1 Summary costs O&amp;M'!$J$3:$R$15,BA4,FALSE))</f>
        <v>0</v>
      </c>
      <c r="BI112" s="412">
        <f>+Y112*($N$2*(1+$N$3))*(VLOOKUP(LEFT(AZ104,6),'2.1 Summary costs O&amp;M'!$J$3:$R$15,BA4,FALSE))</f>
        <v>0</v>
      </c>
      <c r="BJ112" s="412">
        <f>+Z112*($N$2*(1+$N$3))*(VLOOKUP(LEFT(AZ104,6),'2.1 Summary costs O&amp;M'!$J$3:$R$15,BA4,FALSE))</f>
        <v>26960.430251543672</v>
      </c>
      <c r="BK112" s="412">
        <f>+AA112*($N$2*(1+$N$3))*(VLOOKUP(LEFT(AZ104,6),'2.1 Summary costs O&amp;M'!$J$3:$R$15,BA4,FALSE))</f>
        <v>0</v>
      </c>
      <c r="BL112" s="412">
        <f>+AB112*($N$2*(1+$N$3))*(VLOOKUP(LEFT(AZ104,6),'2.1 Summary costs O&amp;M'!$J$3:$R$15,BA4,FALSE))</f>
        <v>0</v>
      </c>
      <c r="BM112" s="412">
        <f>+AC112*($N$2*(1+$N$3))*(VLOOKUP(LEFT(AZ104,6),'2.1 Summary costs O&amp;M'!$J$3:$R$15,BA4,FALSE))</f>
        <v>0</v>
      </c>
      <c r="BN112" s="412">
        <f>+AD112*($N$2*(1+$N$3))*(VLOOKUP(LEFT(AZ104,6),'2.1 Summary costs O&amp;M'!$J$3:$R$15,BA4,FALSE))</f>
        <v>0</v>
      </c>
      <c r="BO112" s="412">
        <f>+AE112*($N$2*(1+$N$3))*(VLOOKUP(LEFT(AZ104,6),'2.1 Summary costs O&amp;M'!$J$3:$R$15,BA4,FALSE))</f>
        <v>37190.85144355768</v>
      </c>
      <c r="BP112" s="412">
        <f>+AF112*($N$2*(1+$N$3))*(VLOOKUP(LEFT(AZ104,6),'2.1 Summary costs O&amp;M'!$J$3:$R$15,BA4,FALSE))</f>
        <v>0</v>
      </c>
      <c r="BQ112" s="412">
        <f>+AG112*($N$2*(1+$N$3))*(VLOOKUP(LEFT(AZ104,6),'2.1 Summary costs O&amp;M'!$J$3:$R$15,BA4,FALSE))</f>
        <v>0</v>
      </c>
      <c r="BR112" s="412">
        <f>+AH112*($N$2*(1+$N$3))*(VLOOKUP(LEFT(AZ104,6),'2.1 Summary costs O&amp;M'!$J$3:$R$15,BA4,FALSE))</f>
        <v>0</v>
      </c>
      <c r="BS112" s="412">
        <f>+AI112*($N$2*(1+$N$3))*(VLOOKUP(LEFT(AZ104,6),'2.1 Summary costs O&amp;M'!$J$3:$R$15,BA4,FALSE))</f>
        <v>0</v>
      </c>
      <c r="BT112" s="412">
        <f>+AJ112*($N$2*(1+$N$3))*(VLOOKUP(LEFT(AZ104,6),'2.1 Summary costs O&amp;M'!$J$3:$R$15,BA4,FALSE))</f>
        <v>51303.314457215718</v>
      </c>
      <c r="BU112" s="412">
        <f t="shared" si="63"/>
        <v>134998.77895898043</v>
      </c>
    </row>
    <row r="113" spans="1:73" ht="15.75" thickBot="1" x14ac:dyDescent="0.3">
      <c r="F113" s="438"/>
      <c r="G113" s="162" t="s">
        <v>153</v>
      </c>
      <c r="H113" s="320"/>
      <c r="I113" s="163"/>
      <c r="J113" s="163"/>
      <c r="K113" s="163"/>
      <c r="L113" s="163"/>
      <c r="M113" s="164"/>
      <c r="N113" s="226">
        <f>SUM(N105:N112)</f>
        <v>7.9114253968253969</v>
      </c>
      <c r="Q113" s="385">
        <f>SUM(Q105:Q112)</f>
        <v>4.1701075425763596</v>
      </c>
      <c r="R113" s="385">
        <f>SUM(R105:R112)</f>
        <v>7.2001653032784887</v>
      </c>
      <c r="S113" s="385">
        <f t="shared" ref="S113:AJ113" si="67">SUM(S105:S112)</f>
        <v>3.8805090151574948</v>
      </c>
      <c r="T113" s="385">
        <f t="shared" si="67"/>
        <v>7.2693632602088076</v>
      </c>
      <c r="U113" s="385">
        <f t="shared" si="67"/>
        <v>7.3190370809866057</v>
      </c>
      <c r="V113" s="385">
        <f t="shared" si="67"/>
        <v>6.2755676390505135</v>
      </c>
      <c r="W113" s="385">
        <f t="shared" si="67"/>
        <v>5.0194500722395299</v>
      </c>
      <c r="X113" s="385">
        <f t="shared" si="67"/>
        <v>7.1373457550735449</v>
      </c>
      <c r="Y113" s="385">
        <f t="shared" si="67"/>
        <v>5.7087346876756442</v>
      </c>
      <c r="Z113" s="385">
        <f t="shared" si="67"/>
        <v>12.125689724441607</v>
      </c>
      <c r="AA113" s="385">
        <f t="shared" si="67"/>
        <v>7.935345859881167</v>
      </c>
      <c r="AB113" s="385">
        <f t="shared" si="67"/>
        <v>13.70127780794151</v>
      </c>
      <c r="AC113" s="385">
        <f t="shared" si="67"/>
        <v>7.3842654735558817</v>
      </c>
      <c r="AD113" s="385">
        <f t="shared" si="67"/>
        <v>13.832955400289645</v>
      </c>
      <c r="AE113" s="385">
        <f t="shared" si="67"/>
        <v>13.927480288204174</v>
      </c>
      <c r="AF113" s="385">
        <f t="shared" si="67"/>
        <v>11.941850221967471</v>
      </c>
      <c r="AG113" s="385">
        <f t="shared" si="67"/>
        <v>9.5515695801499412</v>
      </c>
      <c r="AH113" s="385">
        <f t="shared" si="67"/>
        <v>13.58173776330762</v>
      </c>
      <c r="AI113" s="385">
        <f t="shared" si="67"/>
        <v>10.863217244757044</v>
      </c>
      <c r="AJ113" s="385">
        <f t="shared" si="67"/>
        <v>23.074115180637303</v>
      </c>
      <c r="AK113" s="385">
        <f>SUM(Q113:AJ113)</f>
        <v>191.89978490138034</v>
      </c>
      <c r="AT113" s="55"/>
      <c r="AU113" s="55"/>
      <c r="AV113" s="71"/>
      <c r="AZ113" t="str">
        <f t="shared" si="62"/>
        <v>Subtotal USD</v>
      </c>
      <c r="BA113" s="412">
        <f>+Q113*($N$2*(1+$N$3))*(VLOOKUP(LEFT(AZ104,6),'2.1 Summary costs O&amp;M'!$J$3:$R$15,BA4,FALSE))</f>
        <v>28049.303142528875</v>
      </c>
      <c r="BB113" s="412">
        <f>+R113*($N$2*(1+$N$3))*(VLOOKUP(LEFT(AZ104,6),'2.1 Summary costs O&amp;M'!$J$3:$R$15,BA4,FALSE))</f>
        <v>48430.314375826092</v>
      </c>
      <c r="BC113" s="412">
        <f>+S113*($N$2*(1+$N$3))*(VLOOKUP(LEFT(AZ104,6),'2.1 Summary costs O&amp;M'!$J$3:$R$15,BA4,FALSE))</f>
        <v>26101.382902519152</v>
      </c>
      <c r="BD113" s="412">
        <f>+T113*($N$2*(1+$N$3))*(VLOOKUP(LEFT(AZ104,6),'2.1 Summary costs O&amp;M'!$J$3:$R$15,BA4,FALSE))</f>
        <v>48895.75907982119</v>
      </c>
      <c r="BE113" s="412">
        <f>+U113*($N$2*(1+$N$3))*(VLOOKUP(LEFT(AZ104,6),'2.1 Summary costs O&amp;M'!$J$3:$R$15,BA4,FALSE))</f>
        <v>49229.879013904065</v>
      </c>
      <c r="BF113" s="412">
        <f>+V113*($N$2*(1+$N$3))*(VLOOKUP(LEFT(AZ104,6),'2.1 Summary costs O&amp;M'!$J$3:$R$15,BA4,FALSE))</f>
        <v>42211.213332503372</v>
      </c>
      <c r="BG113" s="412">
        <f>+W113*($N$2*(1+$N$3))*(VLOOKUP(LEFT(AZ104,6),'2.1 Summary costs O&amp;M'!$J$3:$R$15,BA4,FALSE))</f>
        <v>33762.217220434424</v>
      </c>
      <c r="BH113" s="412">
        <f>+X113*($N$2*(1+$N$3))*(VLOOKUP(LEFT(AZ104,6),'2.1 Summary costs O&amp;M'!$J$3:$R$15,BA4,FALSE))</f>
        <v>48007.772622912795</v>
      </c>
      <c r="BI113" s="412">
        <f>+Y113*($N$2*(1+$N$3))*(VLOOKUP(LEFT(AZ104,6),'2.1 Summary costs O&amp;M'!$J$3:$R$15,BA4,FALSE))</f>
        <v>38398.537251141395</v>
      </c>
      <c r="BJ113" s="412">
        <f>+Z113*($N$2*(1+$N$3))*(VLOOKUP(LEFT(AZ104,6),'2.1 Summary costs O&amp;M'!$J$3:$R$15,BA4,FALSE))</f>
        <v>81560.761544048859</v>
      </c>
      <c r="BK113" s="412">
        <f>+AA113*($N$2*(1+$N$3))*(VLOOKUP(LEFT(AZ104,6),'2.1 Summary costs O&amp;M'!$J$3:$R$15,BA4,FALSE))</f>
        <v>53375.343271628015</v>
      </c>
      <c r="BL113" s="412">
        <f>+AB113*($N$2*(1+$N$3))*(VLOOKUP(LEFT(AZ104,6),'2.1 Summary costs O&amp;M'!$J$3:$R$15,BA4,FALSE))</f>
        <v>92158.605204104941</v>
      </c>
      <c r="BM113" s="412">
        <f>+AC113*($N$2*(1+$N$3))*(VLOOKUP(LEFT(AZ104,6),'2.1 Summary costs O&amp;M'!$J$3:$R$15,BA4,FALSE))</f>
        <v>49668.623323971697</v>
      </c>
      <c r="BN113" s="412">
        <f>+AD113*($N$2*(1+$N$3))*(VLOOKUP(LEFT(AZ104,6),'2.1 Summary costs O&amp;M'!$J$3:$R$15,BA4,FALSE))</f>
        <v>93044.305313068864</v>
      </c>
      <c r="BO113" s="412">
        <f>+AE113*($N$2*(1+$N$3))*(VLOOKUP(LEFT(AZ104,6),'2.1 Summary costs O&amp;M'!$J$3:$R$15,BA4,FALSE))</f>
        <v>93680.105998916435</v>
      </c>
      <c r="BP113" s="412">
        <f>+AF113*($N$2*(1+$N$3))*(VLOOKUP(LEFT(AZ104,6),'2.1 Summary costs O&amp;M'!$J$3:$R$15,BA4,FALSE))</f>
        <v>80324.20592004621</v>
      </c>
      <c r="BQ113" s="412">
        <f>+AG113*($N$2*(1+$N$3))*(VLOOKUP(LEFT(AZ104,6),'2.1 Summary costs O&amp;M'!$J$3:$R$15,BA4,FALSE))</f>
        <v>64246.513526377996</v>
      </c>
      <c r="BR113" s="412">
        <f>+AH113*($N$2*(1+$N$3))*(VLOOKUP(LEFT(AZ104,6),'2.1 Summary costs O&amp;M'!$J$3:$R$15,BA4,FALSE))</f>
        <v>91354.545616822477</v>
      </c>
      <c r="BS113" s="412">
        <f>+AI113*($N$2*(1+$N$3))*(VLOOKUP(LEFT(AZ104,6),'2.1 Summary costs O&amp;M'!$J$3:$R$15,BA4,FALSE))</f>
        <v>73069.020520532082</v>
      </c>
      <c r="BT113" s="412">
        <f>+AJ113*($N$2*(1+$N$3))*(VLOOKUP(LEFT(AZ104,6),'2.1 Summary costs O&amp;M'!$J$3:$R$15,BA4,FALSE))</f>
        <v>155202.91619325112</v>
      </c>
      <c r="BU113" s="412">
        <f t="shared" si="63"/>
        <v>1290771.3253743597</v>
      </c>
    </row>
    <row r="114" spans="1:73"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c r="AZ114" s="398"/>
      <c r="BA114" s="414">
        <f>+Q114*(VLOOKUP(LEFT($AZ104,6),'2.1 Summary costs O&amp;M'!$J$3:$R$15,$BA$4,FALSE))</f>
        <v>0</v>
      </c>
      <c r="BB114" s="414">
        <f>+R114*(VLOOKUP(LEFT($AZ104,6),'2.1 Summary costs O&amp;M'!$J$3:$R$15,$BA$4,FALSE))</f>
        <v>0</v>
      </c>
      <c r="BC114" s="414">
        <f>+S114*(VLOOKUP(LEFT($AZ104,6),'2.1 Summary costs O&amp;M'!$J$3:$R$15,$BA$4,FALSE))</f>
        <v>0</v>
      </c>
      <c r="BD114" s="414">
        <f>+T114*(VLOOKUP(LEFT($AZ104,6),'2.1 Summary costs O&amp;M'!$J$3:$R$15,$BA$4,FALSE))</f>
        <v>0</v>
      </c>
      <c r="BE114" s="414">
        <f>+U114*(VLOOKUP(LEFT($AZ104,6),'2.1 Summary costs O&amp;M'!$J$3:$R$15,$BA$4,FALSE))</f>
        <v>0</v>
      </c>
      <c r="BF114" s="414">
        <f>+V114*(VLOOKUP(LEFT($AZ104,6),'2.1 Summary costs O&amp;M'!$J$3:$R$15,$BA$4,FALSE))</f>
        <v>0</v>
      </c>
      <c r="BG114" s="414">
        <f>+W114*(VLOOKUP(LEFT($AZ104,6),'2.1 Summary costs O&amp;M'!$J$3:$R$15,$BA$4,FALSE))</f>
        <v>0</v>
      </c>
      <c r="BH114" s="414">
        <f>+X114*(VLOOKUP(LEFT($AZ104,6),'2.1 Summary costs O&amp;M'!$J$3:$R$15,$BA$4,FALSE))</f>
        <v>0</v>
      </c>
      <c r="BI114" s="414">
        <f>+Y114*(VLOOKUP(LEFT($AZ104,6),'2.1 Summary costs O&amp;M'!$J$3:$R$15,$BA$4,FALSE))</f>
        <v>0</v>
      </c>
      <c r="BJ114" s="414">
        <f>+Z114*(VLOOKUP(LEFT($AZ104,6),'2.1 Summary costs O&amp;M'!$J$3:$R$15,$BA$4,FALSE))</f>
        <v>0</v>
      </c>
      <c r="BK114" s="414">
        <f>+AA114*(VLOOKUP(LEFT($AZ104,6),'2.1 Summary costs O&amp;M'!$J$3:$R$15,$BA$4,FALSE))</f>
        <v>0</v>
      </c>
      <c r="BL114" s="414">
        <f>+AB114*(VLOOKUP(LEFT($AZ104,6),'2.1 Summary costs O&amp;M'!$J$3:$R$15,$BA$4,FALSE))</f>
        <v>0</v>
      </c>
      <c r="BM114" s="414">
        <f>+AC114*(VLOOKUP(LEFT($AZ104,6),'2.1 Summary costs O&amp;M'!$J$3:$R$15,$BA$4,FALSE))</f>
        <v>0</v>
      </c>
      <c r="BN114" s="414">
        <f>+AD114*(VLOOKUP(LEFT($AZ104,6),'2.1 Summary costs O&amp;M'!$J$3:$R$15,$BA$4,FALSE))</f>
        <v>0</v>
      </c>
      <c r="BO114" s="414">
        <f>+AE114*(VLOOKUP(LEFT($AZ104,6),'2.1 Summary costs O&amp;M'!$J$3:$R$15,$BA$4,FALSE))</f>
        <v>0</v>
      </c>
      <c r="BP114" s="414">
        <f>+AF114*(VLOOKUP(LEFT($AZ104,6),'2.1 Summary costs O&amp;M'!$J$3:$R$15,$BA$4,FALSE))</f>
        <v>0</v>
      </c>
      <c r="BQ114" s="414">
        <f>+AG114*(VLOOKUP(LEFT($AZ104,6),'2.1 Summary costs O&amp;M'!$J$3:$R$15,$BA$4,FALSE))</f>
        <v>0</v>
      </c>
      <c r="BR114" s="414">
        <f>+AH114*(VLOOKUP(LEFT($AZ104,6),'2.1 Summary costs O&amp;M'!$J$3:$R$15,$BA$4,FALSE))</f>
        <v>0</v>
      </c>
      <c r="BS114" s="414">
        <f>+AI114*(VLOOKUP(LEFT($AZ104,6),'2.1 Summary costs O&amp;M'!$J$3:$R$15,$BA$4,FALSE))</f>
        <v>0</v>
      </c>
      <c r="BT114" s="414">
        <f>+AJ114*(VLOOKUP(LEFT($AZ104,6),'2.1 Summary costs O&amp;M'!$J$3:$R$15,$BA$4,FALSE))</f>
        <v>0</v>
      </c>
      <c r="BU114" s="398"/>
    </row>
    <row r="115" spans="1:73" x14ac:dyDescent="0.25">
      <c r="F115" s="438"/>
      <c r="G115" s="78" t="s">
        <v>223</v>
      </c>
      <c r="H115" s="78"/>
      <c r="I115" s="185">
        <v>1</v>
      </c>
      <c r="J115" s="176"/>
      <c r="K115" s="148" t="s">
        <v>230</v>
      </c>
      <c r="L115" s="175"/>
      <c r="M115" s="200">
        <v>15</v>
      </c>
      <c r="N115" s="200">
        <f>M115*I115</f>
        <v>15</v>
      </c>
      <c r="Q115" s="383"/>
      <c r="R115" s="383"/>
      <c r="S115" s="383"/>
      <c r="T115" s="383"/>
      <c r="U115" s="383">
        <f>+$N115*(1+$N$4)^(1+U$6)</f>
        <v>16.231356116916313</v>
      </c>
      <c r="V115" s="383"/>
      <c r="W115" s="383"/>
      <c r="X115" s="383"/>
      <c r="Y115" s="383"/>
      <c r="Z115" s="383">
        <f>+$N115*(1+$N$4)^(1+Z$6)</f>
        <v>17.33435802784286</v>
      </c>
      <c r="AA115" s="383"/>
      <c r="AB115" s="383"/>
      <c r="AC115" s="383"/>
      <c r="AD115" s="383"/>
      <c r="AE115" s="383">
        <f>+$N115*(1+$N$4)^(1+AE$6)</f>
        <v>18.512314440829762</v>
      </c>
      <c r="AF115" s="383"/>
      <c r="AG115" s="383"/>
      <c r="AH115" s="383"/>
      <c r="AI115" s="383"/>
      <c r="AJ115" s="383">
        <f>+$N115*(1+$N$4)^(1+AJ$6)</f>
        <v>19.770318889554016</v>
      </c>
      <c r="AK115" s="385">
        <f t="shared" ref="AK115:AK121" si="68">SUM(Q115:AJ115)</f>
        <v>71.848347475142944</v>
      </c>
      <c r="AT115" s="55"/>
      <c r="AU115" s="55"/>
      <c r="AV115" s="71"/>
      <c r="AZ115" s="398" t="str">
        <f>+G115</f>
        <v>Prevention signs</v>
      </c>
      <c r="BA115" s="414">
        <f>+Q115*(VLOOKUP(LEFT($AZ104,6),'2.1 Summary costs O&amp;M'!$J$3:$R$15,$BA$4,FALSE))</f>
        <v>0</v>
      </c>
      <c r="BB115" s="414">
        <f>+R115*(VLOOKUP(LEFT($AZ104,6),'2.1 Summary costs O&amp;M'!$J$3:$R$15,$BA$4,FALSE))</f>
        <v>0</v>
      </c>
      <c r="BC115" s="414">
        <f>+S115*(VLOOKUP(LEFT($AZ104,6),'2.1 Summary costs O&amp;M'!$J$3:$R$15,$BA$4,FALSE))</f>
        <v>0</v>
      </c>
      <c r="BD115" s="414">
        <f>+T115*(VLOOKUP(LEFT($AZ104,6),'2.1 Summary costs O&amp;M'!$J$3:$R$15,$BA$4,FALSE))</f>
        <v>0</v>
      </c>
      <c r="BE115" s="414">
        <f>+U115*(VLOOKUP(LEFT($AZ104,6),'2.1 Summary costs O&amp;M'!$J$3:$R$15,$BA$4,FALSE))</f>
        <v>14202.436602301774</v>
      </c>
      <c r="BF115" s="414">
        <f>+V115*(VLOOKUP(LEFT($AZ104,6),'2.1 Summary costs O&amp;M'!$J$3:$R$15,$BA$4,FALSE))</f>
        <v>0</v>
      </c>
      <c r="BG115" s="414">
        <f>+W115*(VLOOKUP(LEFT($AZ104,6),'2.1 Summary costs O&amp;M'!$J$3:$R$15,$BA$4,FALSE))</f>
        <v>0</v>
      </c>
      <c r="BH115" s="414">
        <f>+X115*(VLOOKUP(LEFT($AZ104,6),'2.1 Summary costs O&amp;M'!$J$3:$R$15,$BA$4,FALSE))</f>
        <v>0</v>
      </c>
      <c r="BI115" s="414">
        <f>+Y115*(VLOOKUP(LEFT($AZ104,6),'2.1 Summary costs O&amp;M'!$J$3:$R$15,$BA$4,FALSE))</f>
        <v>0</v>
      </c>
      <c r="BJ115" s="414">
        <f>+Z115*(VLOOKUP(LEFT($AZ104,6),'2.1 Summary costs O&amp;M'!$J$3:$R$15,$BA$4,FALSE))</f>
        <v>15167.563274362503</v>
      </c>
      <c r="BK115" s="414">
        <f>+AA115*(VLOOKUP(LEFT($AZ104,6),'2.1 Summary costs O&amp;M'!$J$3:$R$15,$BA$4,FALSE))</f>
        <v>0</v>
      </c>
      <c r="BL115" s="414">
        <f>+AB115*(VLOOKUP(LEFT($AZ104,6),'2.1 Summary costs O&amp;M'!$J$3:$R$15,$BA$4,FALSE))</f>
        <v>0</v>
      </c>
      <c r="BM115" s="414">
        <f>+AC115*(VLOOKUP(LEFT($AZ104,6),'2.1 Summary costs O&amp;M'!$J$3:$R$15,$BA$4,FALSE))</f>
        <v>0</v>
      </c>
      <c r="BN115" s="414">
        <f>+AD115*(VLOOKUP(LEFT($AZ104,6),'2.1 Summary costs O&amp;M'!$J$3:$R$15,$BA$4,FALSE))</f>
        <v>0</v>
      </c>
      <c r="BO115" s="414">
        <f>+AE115*(VLOOKUP(LEFT($AZ104,6),'2.1 Summary costs O&amp;M'!$J$3:$R$15,$BA$4,FALSE))</f>
        <v>16198.275135726042</v>
      </c>
      <c r="BP115" s="414">
        <f>+AF115*(VLOOKUP(LEFT($AZ104,6),'2.1 Summary costs O&amp;M'!$J$3:$R$15,$BA$4,FALSE))</f>
        <v>0</v>
      </c>
      <c r="BQ115" s="414">
        <f>+AG115*(VLOOKUP(LEFT($AZ104,6),'2.1 Summary costs O&amp;M'!$J$3:$R$15,$BA$4,FALSE))</f>
        <v>0</v>
      </c>
      <c r="BR115" s="414">
        <f>+AH115*(VLOOKUP(LEFT($AZ104,6),'2.1 Summary costs O&amp;M'!$J$3:$R$15,$BA$4,FALSE))</f>
        <v>0</v>
      </c>
      <c r="BS115" s="414">
        <f>+AI115*(VLOOKUP(LEFT($AZ104,6),'2.1 Summary costs O&amp;M'!$J$3:$R$15,$BA$4,FALSE))</f>
        <v>0</v>
      </c>
      <c r="BT115" s="414">
        <f>+AJ115*(VLOOKUP(LEFT($AZ104,6),'2.1 Summary costs O&amp;M'!$J$3:$R$15,$BA$4,FALSE))</f>
        <v>17299.029028359764</v>
      </c>
      <c r="BU115" s="414">
        <f t="shared" ref="BU115:BU121" si="69">SUM(BA115:BT115)</f>
        <v>62867.304040750081</v>
      </c>
    </row>
    <row r="116" spans="1:73" x14ac:dyDescent="0.25">
      <c r="F116" s="438"/>
      <c r="G116" s="109" t="s">
        <v>250</v>
      </c>
      <c r="H116" s="109"/>
      <c r="I116" s="185">
        <v>44</v>
      </c>
      <c r="J116" s="109"/>
      <c r="K116" s="146" t="s">
        <v>264</v>
      </c>
      <c r="L116" s="109"/>
      <c r="M116" s="200">
        <v>0.5</v>
      </c>
      <c r="N116" s="200">
        <f>+M116*I116</f>
        <v>22</v>
      </c>
      <c r="Q116" s="383">
        <f t="shared" ref="Q116:R117" si="70">+$N116*(1+$N$1)^(1+Q$6)</f>
        <v>25.02110018455242</v>
      </c>
      <c r="R116" s="383">
        <f t="shared" si="70"/>
        <v>26.68383597097014</v>
      </c>
      <c r="S116" s="383"/>
      <c r="T116" s="383"/>
      <c r="U116" s="383"/>
      <c r="V116" s="383"/>
      <c r="W116" s="384"/>
      <c r="X116" s="383"/>
      <c r="Y116" s="384"/>
      <c r="Z116" s="383"/>
      <c r="AA116" s="383">
        <f t="shared" ref="AA116:AB117" si="71">+$N116*(1+$N$1)^(1+AA$6)</f>
        <v>47.612940849120619</v>
      </c>
      <c r="AB116" s="383">
        <f t="shared" si="71"/>
        <v>50.776980002574774</v>
      </c>
      <c r="AC116" s="384"/>
      <c r="AD116" s="383"/>
      <c r="AE116" s="384"/>
      <c r="AF116" s="383"/>
      <c r="AG116" s="384"/>
      <c r="AH116" s="383"/>
      <c r="AI116" s="384"/>
      <c r="AJ116" s="383"/>
      <c r="AK116" s="385">
        <f t="shared" si="68"/>
        <v>150.09485700721797</v>
      </c>
      <c r="AT116" s="55"/>
      <c r="AU116" s="55"/>
      <c r="AV116" s="71"/>
      <c r="AZ116" s="398" t="str">
        <f t="shared" ref="AZ116:AZ121" si="72">+G116</f>
        <v>Seedlings (plastic bag 0.5 liters)</v>
      </c>
      <c r="BA116" s="414">
        <f>+Q116*(VLOOKUP(LEFT($AZ104,6),'2.1 Summary costs O&amp;M'!$J$3:$R$15,$BA$4,FALSE))</f>
        <v>21893.462661483369</v>
      </c>
      <c r="BB116" s="414">
        <f>+R116*(VLOOKUP(LEFT($AZ104,6),'2.1 Summary costs O&amp;M'!$J$3:$R$15,$BA$4,FALSE))</f>
        <v>23348.356474598873</v>
      </c>
      <c r="BC116" s="414">
        <f>+S116*(VLOOKUP(LEFT($AZ104,6),'2.1 Summary costs O&amp;M'!$J$3:$R$15,$BA$4,FALSE))</f>
        <v>0</v>
      </c>
      <c r="BD116" s="414">
        <f>+T116*(VLOOKUP(LEFT($AZ104,6),'2.1 Summary costs O&amp;M'!$J$3:$R$15,$BA$4,FALSE))</f>
        <v>0</v>
      </c>
      <c r="BE116" s="414">
        <f>+U116*(VLOOKUP(LEFT($AZ104,6),'2.1 Summary costs O&amp;M'!$J$3:$R$15,$BA$4,FALSE))</f>
        <v>0</v>
      </c>
      <c r="BF116" s="414">
        <f>+V116*(VLOOKUP(LEFT($AZ104,6),'2.1 Summary costs O&amp;M'!$J$3:$R$15,$BA$4,FALSE))</f>
        <v>0</v>
      </c>
      <c r="BG116" s="414">
        <f>+W116*(VLOOKUP(LEFT($AZ104,6),'2.1 Summary costs O&amp;M'!$J$3:$R$15,$BA$4,FALSE))</f>
        <v>0</v>
      </c>
      <c r="BH116" s="414">
        <f>+X116*(VLOOKUP(LEFT($AZ104,6),'2.1 Summary costs O&amp;M'!$J$3:$R$15,$BA$4,FALSE))</f>
        <v>0</v>
      </c>
      <c r="BI116" s="414">
        <f>+Y116*(VLOOKUP(LEFT($AZ104,6),'2.1 Summary costs O&amp;M'!$J$3:$R$15,$BA$4,FALSE))</f>
        <v>0</v>
      </c>
      <c r="BJ116" s="414">
        <f>+Z116*(VLOOKUP(LEFT($AZ104,6),'2.1 Summary costs O&amp;M'!$J$3:$R$15,$BA$4,FALSE))</f>
        <v>0</v>
      </c>
      <c r="BK116" s="414">
        <f>+AA116*(VLOOKUP(LEFT($AZ104,6),'2.1 Summary costs O&amp;M'!$J$3:$R$15,$BA$4,FALSE))</f>
        <v>41661.323242980543</v>
      </c>
      <c r="BL116" s="414">
        <f>+AB116*(VLOOKUP(LEFT($AZ104,6),'2.1 Summary costs O&amp;M'!$J$3:$R$15,$BA$4,FALSE))</f>
        <v>44429.857502252926</v>
      </c>
      <c r="BM116" s="414">
        <f>+AC116*(VLOOKUP(LEFT($AZ104,6),'2.1 Summary costs O&amp;M'!$J$3:$R$15,$BA$4,FALSE))</f>
        <v>0</v>
      </c>
      <c r="BN116" s="414">
        <f>+AD116*(VLOOKUP(LEFT($AZ104,6),'2.1 Summary costs O&amp;M'!$J$3:$R$15,$BA$4,FALSE))</f>
        <v>0</v>
      </c>
      <c r="BO116" s="414">
        <f>+AE116*(VLOOKUP(LEFT($AZ104,6),'2.1 Summary costs O&amp;M'!$J$3:$R$15,$BA$4,FALSE))</f>
        <v>0</v>
      </c>
      <c r="BP116" s="414">
        <f>+AF116*(VLOOKUP(LEFT($AZ104,6),'2.1 Summary costs O&amp;M'!$J$3:$R$15,$BA$4,FALSE))</f>
        <v>0</v>
      </c>
      <c r="BQ116" s="414">
        <f>+AG116*(VLOOKUP(LEFT($AZ104,6),'2.1 Summary costs O&amp;M'!$J$3:$R$15,$BA$4,FALSE))</f>
        <v>0</v>
      </c>
      <c r="BR116" s="414">
        <f>+AH116*(VLOOKUP(LEFT($AZ104,6),'2.1 Summary costs O&amp;M'!$J$3:$R$15,$BA$4,FALSE))</f>
        <v>0</v>
      </c>
      <c r="BS116" s="414">
        <f>+AI116*(VLOOKUP(LEFT($AZ104,6),'2.1 Summary costs O&amp;M'!$J$3:$R$15,$BA$4,FALSE))</f>
        <v>0</v>
      </c>
      <c r="BT116" s="414">
        <f>+AJ116*(VLOOKUP(LEFT($AZ104,6),'2.1 Summary costs O&amp;M'!$J$3:$R$15,$BA$4,FALSE))</f>
        <v>0</v>
      </c>
      <c r="BU116" s="414">
        <f t="shared" si="69"/>
        <v>131332.99988131569</v>
      </c>
    </row>
    <row r="117" spans="1:73" x14ac:dyDescent="0.25">
      <c r="F117" s="438"/>
      <c r="G117" s="109" t="s">
        <v>270</v>
      </c>
      <c r="H117" s="109"/>
      <c r="I117" s="185">
        <v>44</v>
      </c>
      <c r="J117" s="176"/>
      <c r="K117" s="148" t="s">
        <v>166</v>
      </c>
      <c r="L117" s="175"/>
      <c r="M117" s="200">
        <v>0.14285714285714285</v>
      </c>
      <c r="N117" s="200">
        <f>+M117*I117</f>
        <v>6.2857142857142856</v>
      </c>
      <c r="Q117" s="383">
        <f t="shared" si="70"/>
        <v>7.1488857670149777</v>
      </c>
      <c r="R117" s="383">
        <f t="shared" si="70"/>
        <v>7.623953134562897</v>
      </c>
      <c r="S117" s="383"/>
      <c r="T117" s="383"/>
      <c r="U117" s="383"/>
      <c r="V117" s="383"/>
      <c r="W117" s="384"/>
      <c r="X117" s="383"/>
      <c r="Y117" s="384"/>
      <c r="Z117" s="383"/>
      <c r="AA117" s="383">
        <f t="shared" si="71"/>
        <v>13.603697385463034</v>
      </c>
      <c r="AB117" s="383">
        <f t="shared" si="71"/>
        <v>14.507708572164221</v>
      </c>
      <c r="AC117" s="384"/>
      <c r="AD117" s="383"/>
      <c r="AE117" s="384"/>
      <c r="AF117" s="383"/>
      <c r="AG117" s="384"/>
      <c r="AH117" s="383"/>
      <c r="AI117" s="384"/>
      <c r="AJ117" s="383"/>
      <c r="AK117" s="385">
        <f t="shared" si="68"/>
        <v>42.884244859205126</v>
      </c>
      <c r="AZ117" s="398" t="str">
        <f t="shared" si="72"/>
        <v>Hidrogel substract</v>
      </c>
      <c r="BA117" s="414">
        <f>+Q117*(VLOOKUP(LEFT($AZ104,6),'2.1 Summary costs O&amp;M'!$J$3:$R$15,$BA$4,FALSE))</f>
        <v>6255.2750461381056</v>
      </c>
      <c r="BB117" s="414">
        <f>+R117*(VLOOKUP(LEFT($AZ104,6),'2.1 Summary costs O&amp;M'!$J$3:$R$15,$BA$4,FALSE))</f>
        <v>6670.958992742535</v>
      </c>
      <c r="BC117" s="414">
        <f>+S117*(VLOOKUP(LEFT($AZ104,6),'2.1 Summary costs O&amp;M'!$J$3:$R$15,$BA$4,FALSE))</f>
        <v>0</v>
      </c>
      <c r="BD117" s="414">
        <f>+T117*(VLOOKUP(LEFT($AZ104,6),'2.1 Summary costs O&amp;M'!$J$3:$R$15,$BA$4,FALSE))</f>
        <v>0</v>
      </c>
      <c r="BE117" s="414">
        <f>+U117*(VLOOKUP(LEFT($AZ104,6),'2.1 Summary costs O&amp;M'!$J$3:$R$15,$BA$4,FALSE))</f>
        <v>0</v>
      </c>
      <c r="BF117" s="414">
        <f>+V117*(VLOOKUP(LEFT($AZ104,6),'2.1 Summary costs O&amp;M'!$J$3:$R$15,$BA$4,FALSE))</f>
        <v>0</v>
      </c>
      <c r="BG117" s="414">
        <f>+W117*(VLOOKUP(LEFT($AZ104,6),'2.1 Summary costs O&amp;M'!$J$3:$R$15,$BA$4,FALSE))</f>
        <v>0</v>
      </c>
      <c r="BH117" s="414">
        <f>+X117*(VLOOKUP(LEFT($AZ104,6),'2.1 Summary costs O&amp;M'!$J$3:$R$15,$BA$4,FALSE))</f>
        <v>0</v>
      </c>
      <c r="BI117" s="414">
        <f>+Y117*(VLOOKUP(LEFT($AZ104,6),'2.1 Summary costs O&amp;M'!$J$3:$R$15,$BA$4,FALSE))</f>
        <v>0</v>
      </c>
      <c r="BJ117" s="414">
        <f>+Z117*(VLOOKUP(LEFT($AZ104,6),'2.1 Summary costs O&amp;M'!$J$3:$R$15,$BA$4,FALSE))</f>
        <v>0</v>
      </c>
      <c r="BK117" s="414">
        <f>+AA117*(VLOOKUP(LEFT($AZ104,6),'2.1 Summary costs O&amp;M'!$J$3:$R$15,$BA$4,FALSE))</f>
        <v>11903.235212280155</v>
      </c>
      <c r="BL117" s="414">
        <f>+AB117*(VLOOKUP(LEFT($AZ104,6),'2.1 Summary costs O&amp;M'!$J$3:$R$15,$BA$4,FALSE))</f>
        <v>12694.245000643694</v>
      </c>
      <c r="BM117" s="414">
        <f>+AC117*(VLOOKUP(LEFT($AZ104,6),'2.1 Summary costs O&amp;M'!$J$3:$R$15,$BA$4,FALSE))</f>
        <v>0</v>
      </c>
      <c r="BN117" s="414">
        <f>+AD117*(VLOOKUP(LEFT($AZ104,6),'2.1 Summary costs O&amp;M'!$J$3:$R$15,$BA$4,FALSE))</f>
        <v>0</v>
      </c>
      <c r="BO117" s="414">
        <f>+AE117*(VLOOKUP(LEFT($AZ104,6),'2.1 Summary costs O&amp;M'!$J$3:$R$15,$BA$4,FALSE))</f>
        <v>0</v>
      </c>
      <c r="BP117" s="414">
        <f>+AF117*(VLOOKUP(LEFT($AZ104,6),'2.1 Summary costs O&amp;M'!$J$3:$R$15,$BA$4,FALSE))</f>
        <v>0</v>
      </c>
      <c r="BQ117" s="414">
        <f>+AG117*(VLOOKUP(LEFT($AZ104,6),'2.1 Summary costs O&amp;M'!$J$3:$R$15,$BA$4,FALSE))</f>
        <v>0</v>
      </c>
      <c r="BR117" s="414">
        <f>+AH117*(VLOOKUP(LEFT($AZ104,6),'2.1 Summary costs O&amp;M'!$J$3:$R$15,$BA$4,FALSE))</f>
        <v>0</v>
      </c>
      <c r="BS117" s="414">
        <f>+AI117*(VLOOKUP(LEFT($AZ104,6),'2.1 Summary costs O&amp;M'!$J$3:$R$15,$BA$4,FALSE))</f>
        <v>0</v>
      </c>
      <c r="BT117" s="414">
        <f>+AJ117*(VLOOKUP(LEFT($AZ104,6),'2.1 Summary costs O&amp;M'!$J$3:$R$15,$BA$4,FALSE))</f>
        <v>0</v>
      </c>
      <c r="BU117" s="414">
        <f t="shared" si="69"/>
        <v>37523.714251804486</v>
      </c>
    </row>
    <row r="118" spans="1:73" x14ac:dyDescent="0.25">
      <c r="F118" s="438"/>
      <c r="Q118" s="383"/>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68"/>
        <v>0</v>
      </c>
      <c r="AZ118" s="398">
        <f t="shared" si="72"/>
        <v>0</v>
      </c>
      <c r="BA118" s="414">
        <f>+Q118*(VLOOKUP(LEFT($AZ104,6),'2.1 Summary costs O&amp;M'!$J$3:$R$15,$BA$4,FALSE))</f>
        <v>0</v>
      </c>
      <c r="BB118" s="414">
        <f>+R118*(VLOOKUP(LEFT($AZ104,6),'2.1 Summary costs O&amp;M'!$J$3:$R$15,$BA$4,FALSE))</f>
        <v>0</v>
      </c>
      <c r="BC118" s="414">
        <f>+S118*(VLOOKUP(LEFT($AZ104,6),'2.1 Summary costs O&amp;M'!$J$3:$R$15,$BA$4,FALSE))</f>
        <v>0</v>
      </c>
      <c r="BD118" s="414">
        <f>+T118*(VLOOKUP(LEFT($AZ104,6),'2.1 Summary costs O&amp;M'!$J$3:$R$15,$BA$4,FALSE))</f>
        <v>0</v>
      </c>
      <c r="BE118" s="414">
        <f>+U118*(VLOOKUP(LEFT($AZ104,6),'2.1 Summary costs O&amp;M'!$J$3:$R$15,$BA$4,FALSE))</f>
        <v>0</v>
      </c>
      <c r="BF118" s="414">
        <f>+V118*(VLOOKUP(LEFT($AZ104,6),'2.1 Summary costs O&amp;M'!$J$3:$R$15,$BA$4,FALSE))</f>
        <v>0</v>
      </c>
      <c r="BG118" s="414">
        <f>+W118*(VLOOKUP(LEFT($AZ104,6),'2.1 Summary costs O&amp;M'!$J$3:$R$15,$BA$4,FALSE))</f>
        <v>0</v>
      </c>
      <c r="BH118" s="414">
        <f>+X118*(VLOOKUP(LEFT($AZ104,6),'2.1 Summary costs O&amp;M'!$J$3:$R$15,$BA$4,FALSE))</f>
        <v>0</v>
      </c>
      <c r="BI118" s="414">
        <f>+Y118*(VLOOKUP(LEFT($AZ104,6),'2.1 Summary costs O&amp;M'!$J$3:$R$15,$BA$4,FALSE))</f>
        <v>0</v>
      </c>
      <c r="BJ118" s="414">
        <f>+Z118*(VLOOKUP(LEFT($AZ104,6),'2.1 Summary costs O&amp;M'!$J$3:$R$15,$BA$4,FALSE))</f>
        <v>0</v>
      </c>
      <c r="BK118" s="414">
        <f>+AA118*(VLOOKUP(LEFT($AZ104,6),'2.1 Summary costs O&amp;M'!$J$3:$R$15,$BA$4,FALSE))</f>
        <v>0</v>
      </c>
      <c r="BL118" s="414">
        <f>+AB118*(VLOOKUP(LEFT($AZ104,6),'2.1 Summary costs O&amp;M'!$J$3:$R$15,$BA$4,FALSE))</f>
        <v>0</v>
      </c>
      <c r="BM118" s="414">
        <f>+AC118*(VLOOKUP(LEFT($AZ104,6),'2.1 Summary costs O&amp;M'!$J$3:$R$15,$BA$4,FALSE))</f>
        <v>0</v>
      </c>
      <c r="BN118" s="414">
        <f>+AD118*(VLOOKUP(LEFT($AZ104,6),'2.1 Summary costs O&amp;M'!$J$3:$R$15,$BA$4,FALSE))</f>
        <v>0</v>
      </c>
      <c r="BO118" s="414">
        <f>+AE118*(VLOOKUP(LEFT($AZ104,6),'2.1 Summary costs O&amp;M'!$J$3:$R$15,$BA$4,FALSE))</f>
        <v>0</v>
      </c>
      <c r="BP118" s="414">
        <f>+AF118*(VLOOKUP(LEFT($AZ104,6),'2.1 Summary costs O&amp;M'!$J$3:$R$15,$BA$4,FALSE))</f>
        <v>0</v>
      </c>
      <c r="BQ118" s="414">
        <f>+AG118*(VLOOKUP(LEFT($AZ104,6),'2.1 Summary costs O&amp;M'!$J$3:$R$15,$BA$4,FALSE))</f>
        <v>0</v>
      </c>
      <c r="BR118" s="414">
        <f>+AH118*(VLOOKUP(LEFT($AZ104,6),'2.1 Summary costs O&amp;M'!$J$3:$R$15,$BA$4,FALSE))</f>
        <v>0</v>
      </c>
      <c r="BS118" s="414">
        <f>+AI118*(VLOOKUP(LEFT($AZ104,6),'2.1 Summary costs O&amp;M'!$J$3:$R$15,$BA$4,FALSE))</f>
        <v>0</v>
      </c>
      <c r="BT118" s="414">
        <f>+AJ118*(VLOOKUP(LEFT($AZ104,6),'2.1 Summary costs O&amp;M'!$J$3:$R$15,$BA$4,FALSE))</f>
        <v>0</v>
      </c>
      <c r="BU118" s="414">
        <f t="shared" si="69"/>
        <v>0</v>
      </c>
    </row>
    <row r="119" spans="1:73"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68"/>
        <v>0</v>
      </c>
      <c r="AZ119" s="398">
        <f t="shared" si="72"/>
        <v>0</v>
      </c>
      <c r="BA119" s="414">
        <f>+Q119*(VLOOKUP(LEFT($AZ104,6),'2.1 Summary costs O&amp;M'!$J$3:$R$15,$BA$4,FALSE))</f>
        <v>0</v>
      </c>
      <c r="BB119" s="414">
        <f>+R119*(VLOOKUP(LEFT($AZ104,6),'2.1 Summary costs O&amp;M'!$J$3:$R$15,$BA$4,FALSE))</f>
        <v>0</v>
      </c>
      <c r="BC119" s="414">
        <f>+S119*(VLOOKUP(LEFT($AZ104,6),'2.1 Summary costs O&amp;M'!$J$3:$R$15,$BA$4,FALSE))</f>
        <v>0</v>
      </c>
      <c r="BD119" s="414">
        <f>+T119*(VLOOKUP(LEFT($AZ104,6),'2.1 Summary costs O&amp;M'!$J$3:$R$15,$BA$4,FALSE))</f>
        <v>0</v>
      </c>
      <c r="BE119" s="414">
        <f>+U119*(VLOOKUP(LEFT($AZ104,6),'2.1 Summary costs O&amp;M'!$J$3:$R$15,$BA$4,FALSE))</f>
        <v>0</v>
      </c>
      <c r="BF119" s="414">
        <f>+V119*(VLOOKUP(LEFT($AZ104,6),'2.1 Summary costs O&amp;M'!$J$3:$R$15,$BA$4,FALSE))</f>
        <v>0</v>
      </c>
      <c r="BG119" s="414">
        <f>+W119*(VLOOKUP(LEFT($AZ104,6),'2.1 Summary costs O&amp;M'!$J$3:$R$15,$BA$4,FALSE))</f>
        <v>0</v>
      </c>
      <c r="BH119" s="414">
        <f>+X119*(VLOOKUP(LEFT($AZ104,6),'2.1 Summary costs O&amp;M'!$J$3:$R$15,$BA$4,FALSE))</f>
        <v>0</v>
      </c>
      <c r="BI119" s="414">
        <f>+Y119*(VLOOKUP(LEFT($AZ104,6),'2.1 Summary costs O&amp;M'!$J$3:$R$15,$BA$4,FALSE))</f>
        <v>0</v>
      </c>
      <c r="BJ119" s="414">
        <f>+Z119*(VLOOKUP(LEFT($AZ104,6),'2.1 Summary costs O&amp;M'!$J$3:$R$15,$BA$4,FALSE))</f>
        <v>0</v>
      </c>
      <c r="BK119" s="414">
        <f>+AA119*(VLOOKUP(LEFT($AZ104,6),'2.1 Summary costs O&amp;M'!$J$3:$R$15,$BA$4,FALSE))</f>
        <v>0</v>
      </c>
      <c r="BL119" s="414">
        <f>+AB119*(VLOOKUP(LEFT($AZ104,6),'2.1 Summary costs O&amp;M'!$J$3:$R$15,$BA$4,FALSE))</f>
        <v>0</v>
      </c>
      <c r="BM119" s="414">
        <f>+AC119*(VLOOKUP(LEFT($AZ104,6),'2.1 Summary costs O&amp;M'!$J$3:$R$15,$BA$4,FALSE))</f>
        <v>0</v>
      </c>
      <c r="BN119" s="414">
        <f>+AD119*(VLOOKUP(LEFT($AZ104,6),'2.1 Summary costs O&amp;M'!$J$3:$R$15,$BA$4,FALSE))</f>
        <v>0</v>
      </c>
      <c r="BO119" s="414">
        <f>+AE119*(VLOOKUP(LEFT($AZ104,6),'2.1 Summary costs O&amp;M'!$J$3:$R$15,$BA$4,FALSE))</f>
        <v>0</v>
      </c>
      <c r="BP119" s="414">
        <f>+AF119*(VLOOKUP(LEFT($AZ104,6),'2.1 Summary costs O&amp;M'!$J$3:$R$15,$BA$4,FALSE))</f>
        <v>0</v>
      </c>
      <c r="BQ119" s="414">
        <f>+AG119*(VLOOKUP(LEFT($AZ104,6),'2.1 Summary costs O&amp;M'!$J$3:$R$15,$BA$4,FALSE))</f>
        <v>0</v>
      </c>
      <c r="BR119" s="414">
        <f>+AH119*(VLOOKUP(LEFT($AZ104,6),'2.1 Summary costs O&amp;M'!$J$3:$R$15,$BA$4,FALSE))</f>
        <v>0</v>
      </c>
      <c r="BS119" s="414">
        <f>+AI119*(VLOOKUP(LEFT($AZ104,6),'2.1 Summary costs O&amp;M'!$J$3:$R$15,$BA$4,FALSE))</f>
        <v>0</v>
      </c>
      <c r="BT119" s="414">
        <f>+AJ119*(VLOOKUP(LEFT($AZ104,6),'2.1 Summary costs O&amp;M'!$J$3:$R$15,$BA$4,FALSE))</f>
        <v>0</v>
      </c>
      <c r="BU119" s="414">
        <f t="shared" si="69"/>
        <v>0</v>
      </c>
    </row>
    <row r="120" spans="1:73" ht="15.75" thickBot="1" x14ac:dyDescent="0.3">
      <c r="F120" s="438"/>
      <c r="G120" s="167" t="s">
        <v>153</v>
      </c>
      <c r="H120" s="322"/>
      <c r="I120" s="168"/>
      <c r="J120" s="168"/>
      <c r="K120" s="168"/>
      <c r="L120" s="168"/>
      <c r="M120" s="168"/>
      <c r="N120" s="202">
        <f>SUM(N115:N117)</f>
        <v>43.285714285714285</v>
      </c>
      <c r="Q120" s="383"/>
      <c r="R120" s="383"/>
      <c r="S120" s="383"/>
      <c r="T120" s="383"/>
      <c r="U120" s="383"/>
      <c r="V120" s="384"/>
      <c r="W120" s="384"/>
      <c r="X120" s="384"/>
      <c r="Y120" s="384"/>
      <c r="Z120" s="384"/>
      <c r="AA120" s="384"/>
      <c r="AB120" s="384"/>
      <c r="AC120" s="384"/>
      <c r="AD120" s="384"/>
      <c r="AE120" s="384"/>
      <c r="AF120" s="384"/>
      <c r="AG120" s="384"/>
      <c r="AH120" s="384"/>
      <c r="AI120" s="384"/>
      <c r="AJ120" s="384"/>
      <c r="AK120" s="385">
        <f t="shared" si="68"/>
        <v>0</v>
      </c>
      <c r="AZ120" s="398" t="str">
        <f t="shared" si="72"/>
        <v>Subtotal USD</v>
      </c>
      <c r="BA120" s="414">
        <f>+Q120*(VLOOKUP(LEFT($AZ104,6),'2.1 Summary costs O&amp;M'!$J$3:$R$15,$BA$4,FALSE))</f>
        <v>0</v>
      </c>
      <c r="BB120" s="414">
        <f>+R120*(VLOOKUP(LEFT($AZ104,6),'2.1 Summary costs O&amp;M'!$J$3:$R$15,$BA$4,FALSE))</f>
        <v>0</v>
      </c>
      <c r="BC120" s="414">
        <f>+S120*(VLOOKUP(LEFT($AZ104,6),'2.1 Summary costs O&amp;M'!$J$3:$R$15,$BA$4,FALSE))</f>
        <v>0</v>
      </c>
      <c r="BD120" s="414">
        <f>+T120*(VLOOKUP(LEFT($AZ104,6),'2.1 Summary costs O&amp;M'!$J$3:$R$15,$BA$4,FALSE))</f>
        <v>0</v>
      </c>
      <c r="BE120" s="414">
        <f>+U120*(VLOOKUP(LEFT($AZ104,6),'2.1 Summary costs O&amp;M'!$J$3:$R$15,$BA$4,FALSE))</f>
        <v>0</v>
      </c>
      <c r="BF120" s="414">
        <f>+V120*(VLOOKUP(LEFT($AZ104,6),'2.1 Summary costs O&amp;M'!$J$3:$R$15,$BA$4,FALSE))</f>
        <v>0</v>
      </c>
      <c r="BG120" s="414">
        <f>+W120*(VLOOKUP(LEFT($AZ104,6),'2.1 Summary costs O&amp;M'!$J$3:$R$15,$BA$4,FALSE))</f>
        <v>0</v>
      </c>
      <c r="BH120" s="414">
        <f>+X120*(VLOOKUP(LEFT($AZ104,6),'2.1 Summary costs O&amp;M'!$J$3:$R$15,$BA$4,FALSE))</f>
        <v>0</v>
      </c>
      <c r="BI120" s="414">
        <f>+Y120*(VLOOKUP(LEFT($AZ104,6),'2.1 Summary costs O&amp;M'!$J$3:$R$15,$BA$4,FALSE))</f>
        <v>0</v>
      </c>
      <c r="BJ120" s="414">
        <f>+Z120*(VLOOKUP(LEFT($AZ104,6),'2.1 Summary costs O&amp;M'!$J$3:$R$15,$BA$4,FALSE))</f>
        <v>0</v>
      </c>
      <c r="BK120" s="414">
        <f>+AA120*(VLOOKUP(LEFT($AZ104,6),'2.1 Summary costs O&amp;M'!$J$3:$R$15,$BA$4,FALSE))</f>
        <v>0</v>
      </c>
      <c r="BL120" s="414">
        <f>+AB120*(VLOOKUP(LEFT($AZ104,6),'2.1 Summary costs O&amp;M'!$J$3:$R$15,$BA$4,FALSE))</f>
        <v>0</v>
      </c>
      <c r="BM120" s="414">
        <f>+AC120*(VLOOKUP(LEFT($AZ104,6),'2.1 Summary costs O&amp;M'!$J$3:$R$15,$BA$4,FALSE))</f>
        <v>0</v>
      </c>
      <c r="BN120" s="414">
        <f>+AD120*(VLOOKUP(LEFT($AZ104,6),'2.1 Summary costs O&amp;M'!$J$3:$R$15,$BA$4,FALSE))</f>
        <v>0</v>
      </c>
      <c r="BO120" s="414">
        <f>+AE120*(VLOOKUP(LEFT($AZ104,6),'2.1 Summary costs O&amp;M'!$J$3:$R$15,$BA$4,FALSE))</f>
        <v>0</v>
      </c>
      <c r="BP120" s="414">
        <f>+AF120*(VLOOKUP(LEFT($AZ104,6),'2.1 Summary costs O&amp;M'!$J$3:$R$15,$BA$4,FALSE))</f>
        <v>0</v>
      </c>
      <c r="BQ120" s="414">
        <f>+AG120*(VLOOKUP(LEFT($AZ104,6),'2.1 Summary costs O&amp;M'!$J$3:$R$15,$BA$4,FALSE))</f>
        <v>0</v>
      </c>
      <c r="BR120" s="414">
        <f>+AH120*(VLOOKUP(LEFT($AZ104,6),'2.1 Summary costs O&amp;M'!$J$3:$R$15,$BA$4,FALSE))</f>
        <v>0</v>
      </c>
      <c r="BS120" s="414">
        <f>+AI120*(VLOOKUP(LEFT($AZ104,6),'2.1 Summary costs O&amp;M'!$J$3:$R$15,$BA$4,FALSE))</f>
        <v>0</v>
      </c>
      <c r="BT120" s="414">
        <f>+AJ120*(VLOOKUP(LEFT($AZ104,6),'2.1 Summary costs O&amp;M'!$J$3:$R$15,$BA$4,FALSE))</f>
        <v>0</v>
      </c>
      <c r="BU120" s="412">
        <f t="shared" si="69"/>
        <v>0</v>
      </c>
    </row>
    <row r="121" spans="1:73" ht="15.75" thickBot="1" x14ac:dyDescent="0.3">
      <c r="F121" s="438"/>
      <c r="G121" s="92" t="s">
        <v>227</v>
      </c>
      <c r="H121" s="122"/>
      <c r="I121" s="169" t="s">
        <v>155</v>
      </c>
      <c r="J121" s="169"/>
      <c r="K121" s="169" t="s">
        <v>101</v>
      </c>
      <c r="L121" s="169"/>
      <c r="M121" s="93" t="s">
        <v>156</v>
      </c>
      <c r="N121" s="77" t="s">
        <v>102</v>
      </c>
      <c r="Q121" s="385">
        <f>SUM(Q115:Q120)</f>
        <v>32.169985951567398</v>
      </c>
      <c r="R121" s="385">
        <f>SUM(R115:R120)</f>
        <v>34.30778910553304</v>
      </c>
      <c r="S121" s="385">
        <f t="shared" ref="S121:AJ121" si="73">SUM(S115:S120)</f>
        <v>0</v>
      </c>
      <c r="T121" s="385">
        <f t="shared" si="73"/>
        <v>0</v>
      </c>
      <c r="U121" s="385">
        <f t="shared" si="73"/>
        <v>16.231356116916313</v>
      </c>
      <c r="V121" s="385">
        <f t="shared" si="73"/>
        <v>0</v>
      </c>
      <c r="W121" s="385">
        <f t="shared" si="73"/>
        <v>0</v>
      </c>
      <c r="X121" s="385">
        <f t="shared" si="73"/>
        <v>0</v>
      </c>
      <c r="Y121" s="385">
        <f t="shared" si="73"/>
        <v>0</v>
      </c>
      <c r="Z121" s="385">
        <f t="shared" si="73"/>
        <v>17.33435802784286</v>
      </c>
      <c r="AA121" s="385">
        <f t="shared" si="73"/>
        <v>61.216638234583655</v>
      </c>
      <c r="AB121" s="385">
        <f t="shared" si="73"/>
        <v>65.284688574738993</v>
      </c>
      <c r="AC121" s="385">
        <f t="shared" si="73"/>
        <v>0</v>
      </c>
      <c r="AD121" s="385">
        <f t="shared" si="73"/>
        <v>0</v>
      </c>
      <c r="AE121" s="385">
        <f t="shared" si="73"/>
        <v>18.512314440829762</v>
      </c>
      <c r="AF121" s="385">
        <f t="shared" si="73"/>
        <v>0</v>
      </c>
      <c r="AG121" s="385">
        <f t="shared" si="73"/>
        <v>0</v>
      </c>
      <c r="AH121" s="385">
        <f t="shared" si="73"/>
        <v>0</v>
      </c>
      <c r="AI121" s="385">
        <f t="shared" si="73"/>
        <v>0</v>
      </c>
      <c r="AJ121" s="385">
        <f t="shared" si="73"/>
        <v>19.770318889554016</v>
      </c>
      <c r="AK121" s="385">
        <f t="shared" si="68"/>
        <v>264.82744934156602</v>
      </c>
      <c r="AZ121" s="398" t="str">
        <f t="shared" si="72"/>
        <v>PES</v>
      </c>
      <c r="BA121" s="414">
        <f>+Q121*(VLOOKUP(LEFT($AZ104,6),'2.1 Summary costs O&amp;M'!$J$3:$R$15,$BA$4,FALSE))</f>
        <v>28148.737707621473</v>
      </c>
      <c r="BB121" s="414">
        <f>+R121*(VLOOKUP(LEFT($AZ104,6),'2.1 Summary costs O&amp;M'!$J$3:$R$15,$BA$4,FALSE))</f>
        <v>30019.31546734141</v>
      </c>
      <c r="BC121" s="414">
        <f>+S121*(VLOOKUP(LEFT($AZ104,6),'2.1 Summary costs O&amp;M'!$J$3:$R$15,$BA$4,FALSE))</f>
        <v>0</v>
      </c>
      <c r="BD121" s="414">
        <f>+T121*(VLOOKUP(LEFT($AZ104,6),'2.1 Summary costs O&amp;M'!$J$3:$R$15,$BA$4,FALSE))</f>
        <v>0</v>
      </c>
      <c r="BE121" s="414">
        <f>+U121*(VLOOKUP(LEFT($AZ104,6),'2.1 Summary costs O&amp;M'!$J$3:$R$15,$BA$4,FALSE))</f>
        <v>14202.436602301774</v>
      </c>
      <c r="BF121" s="414">
        <f>+V121*(VLOOKUP(LEFT($AZ104,6),'2.1 Summary costs O&amp;M'!$J$3:$R$15,$BA$4,FALSE))</f>
        <v>0</v>
      </c>
      <c r="BG121" s="414">
        <f>+W121*(VLOOKUP(LEFT($AZ104,6),'2.1 Summary costs O&amp;M'!$J$3:$R$15,$BA$4,FALSE))</f>
        <v>0</v>
      </c>
      <c r="BH121" s="414">
        <f>+X121*(VLOOKUP(LEFT($AZ104,6),'2.1 Summary costs O&amp;M'!$J$3:$R$15,$BA$4,FALSE))</f>
        <v>0</v>
      </c>
      <c r="BI121" s="414">
        <f>+Y121*(VLOOKUP(LEFT($AZ104,6),'2.1 Summary costs O&amp;M'!$J$3:$R$15,$BA$4,FALSE))</f>
        <v>0</v>
      </c>
      <c r="BJ121" s="414">
        <f>+Z121*(VLOOKUP(LEFT($AZ104,6),'2.1 Summary costs O&amp;M'!$J$3:$R$15,$BA$4,FALSE))</f>
        <v>15167.563274362503</v>
      </c>
      <c r="BK121" s="414">
        <f>+AA121*(VLOOKUP(LEFT($AZ104,6),'2.1 Summary costs O&amp;M'!$J$3:$R$15,$BA$4,FALSE))</f>
        <v>53564.558455260696</v>
      </c>
      <c r="BL121" s="414">
        <f>+AB121*(VLOOKUP(LEFT($AZ104,6),'2.1 Summary costs O&amp;M'!$J$3:$R$15,$BA$4,FALSE))</f>
        <v>57124.102502896618</v>
      </c>
      <c r="BM121" s="414">
        <f>+AC121*(VLOOKUP(LEFT($AZ104,6),'2.1 Summary costs O&amp;M'!$J$3:$R$15,$BA$4,FALSE))</f>
        <v>0</v>
      </c>
      <c r="BN121" s="414">
        <f>+AD121*(VLOOKUP(LEFT($AZ104,6),'2.1 Summary costs O&amp;M'!$J$3:$R$15,$BA$4,FALSE))</f>
        <v>0</v>
      </c>
      <c r="BO121" s="414">
        <f>+AE121*(VLOOKUP(LEFT($AZ104,6),'2.1 Summary costs O&amp;M'!$J$3:$R$15,$BA$4,FALSE))</f>
        <v>16198.275135726042</v>
      </c>
      <c r="BP121" s="414">
        <f>+AF121*(VLOOKUP(LEFT($AZ104,6),'2.1 Summary costs O&amp;M'!$J$3:$R$15,$BA$4,FALSE))</f>
        <v>0</v>
      </c>
      <c r="BQ121" s="414">
        <f>+AG121*(VLOOKUP(LEFT($AZ104,6),'2.1 Summary costs O&amp;M'!$J$3:$R$15,$BA$4,FALSE))</f>
        <v>0</v>
      </c>
      <c r="BR121" s="414">
        <f>+AH121*(VLOOKUP(LEFT($AZ104,6),'2.1 Summary costs O&amp;M'!$J$3:$R$15,$BA$4,FALSE))</f>
        <v>0</v>
      </c>
      <c r="BS121" s="414">
        <f>+AI121*(VLOOKUP(LEFT($AZ104,6),'2.1 Summary costs O&amp;M'!$J$3:$R$15,$BA$4,FALSE))</f>
        <v>0</v>
      </c>
      <c r="BT121" s="414">
        <f>+AJ121*(VLOOKUP(LEFT($AZ104,6),'2.1 Summary costs O&amp;M'!$J$3:$R$15,$BA$4,FALSE))</f>
        <v>17299.029028359764</v>
      </c>
      <c r="BU121" s="412">
        <f t="shared" si="69"/>
        <v>231724.01817387031</v>
      </c>
    </row>
    <row r="122" spans="1:73" ht="15.75" thickBot="1" x14ac:dyDescent="0.3">
      <c r="F122" s="438"/>
      <c r="G122" s="86" t="s">
        <v>228</v>
      </c>
      <c r="H122" s="323"/>
      <c r="I122" s="139">
        <v>1</v>
      </c>
      <c r="J122" s="139"/>
      <c r="K122" s="174" t="s">
        <v>229</v>
      </c>
      <c r="L122" s="174"/>
      <c r="M122" s="200"/>
      <c r="N122" s="200">
        <f>+M122</f>
        <v>0</v>
      </c>
    </row>
    <row r="123" spans="1:73" ht="15.75" thickBot="1" x14ac:dyDescent="0.3">
      <c r="F123" s="438"/>
      <c r="G123" s="162" t="s">
        <v>153</v>
      </c>
      <c r="H123" s="320"/>
      <c r="I123" s="163"/>
      <c r="J123" s="163"/>
      <c r="K123" s="163"/>
      <c r="L123" s="163"/>
      <c r="M123" s="200"/>
      <c r="N123" s="200">
        <f>N122</f>
        <v>0</v>
      </c>
    </row>
    <row r="124" spans="1:73" ht="15.75" thickBot="1" x14ac:dyDescent="0.3">
      <c r="F124" s="439"/>
      <c r="G124" s="162" t="s">
        <v>158</v>
      </c>
      <c r="H124" s="320"/>
      <c r="I124" s="163"/>
      <c r="J124" s="163"/>
      <c r="K124" s="163"/>
      <c r="L124" s="163"/>
      <c r="M124" s="200"/>
      <c r="N124" s="200">
        <f>N123+N120+N113</f>
        <v>51.197139682539685</v>
      </c>
    </row>
    <row r="125" spans="1:73"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73"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73"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73" ht="60.75" thickBot="1" x14ac:dyDescent="0.3">
      <c r="A128" s="395" t="str">
        <f>+F128</f>
        <v>2.1.6. Establish agroforestry systems using diversified living fence arrangements in basic grains crops.</v>
      </c>
      <c r="B128" s="396">
        <f>+AK137*($N$2*(1+$N$3))</f>
        <v>920.49658966250638</v>
      </c>
      <c r="C128" s="397">
        <f>+AK145</f>
        <v>1309.6984155924081</v>
      </c>
      <c r="D128" s="397">
        <f>+C128+B128</f>
        <v>2230.1950052549146</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c r="AZ128" t="str">
        <f>+F128</f>
        <v>2.1.6. Establish agroforestry systems using diversified living fence arrangements in basic grains crops.</v>
      </c>
    </row>
    <row r="129" spans="5:73"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6.2736291467798138</v>
      </c>
      <c r="S129" s="383"/>
      <c r="T129" s="383">
        <f>+$N129*(1+$N$1)^(1+T$6)</f>
        <v>7.1351410637411741</v>
      </c>
      <c r="U129" s="383"/>
      <c r="V129" s="383">
        <f>+$N129*(1+$N$1)^(1+V$6)</f>
        <v>8.1149581539446292</v>
      </c>
      <c r="W129" s="383"/>
      <c r="X129" s="383">
        <f>+$N129*(1+$N$1)^(1+X$6)</f>
        <v>9.229326407422688</v>
      </c>
      <c r="Y129" s="383"/>
      <c r="Z129" s="383">
        <f>+$N129*(1+$N$1)^(1+Z$6)</f>
        <v>10.496722758002653</v>
      </c>
      <c r="AA129" s="383"/>
      <c r="AB129" s="383">
        <f>+$N129*(1+$N$1)^(1+AB$6)</f>
        <v>11.938161442611625</v>
      </c>
      <c r="AC129" s="383"/>
      <c r="AD129" s="383">
        <f>+$N129*(1+$N$1)^(1+AD$6)</f>
        <v>13.577542430679379</v>
      </c>
      <c r="AE129" s="383"/>
      <c r="AF129" s="383">
        <f>+$N129*(1+$N$1)^(1+AF$6)</f>
        <v>15.442047700820005</v>
      </c>
      <c r="AG129" s="383"/>
      <c r="AH129" s="383">
        <f>+$N129*(1+$N$1)^(1+AH$6)</f>
        <v>17.562591935311577</v>
      </c>
      <c r="AI129" s="383"/>
      <c r="AJ129" s="383">
        <f>+$N129*(1+$N$1)^(1+AJ$6)</f>
        <v>19.974335105174696</v>
      </c>
      <c r="AK129" s="392">
        <f t="shared" ref="AK129:AK131" si="74">SUM(Q129:AJ129)</f>
        <v>119.74445614448823</v>
      </c>
      <c r="AZ129" t="str">
        <f>+G129</f>
        <v>Workforce</v>
      </c>
      <c r="BA129" s="412">
        <f>+Q129*($N$2*(1+$N$3))*(VLOOKUP(LEFT(AZ128,6),'2.1 Summary costs O&amp;M'!$J$3:$R$15,BA4,FALSE))</f>
        <v>0</v>
      </c>
      <c r="BB129" s="412">
        <f>+R129*($N$2*(1+$N$3))*(VLOOKUP(LEFT(AZ128,6),'2.1 Summary costs O&amp;M'!$J$3:$R$15,BA4,FALSE))</f>
        <v>9645.2970272794228</v>
      </c>
      <c r="BC129" s="412">
        <f>+S129*($N$2*(1+$N$3))*(VLOOKUP(LEFT(AZ128,6),'2.1 Summary costs O&amp;M'!$J$3:$R$15,BA4,FALSE))</f>
        <v>0</v>
      </c>
      <c r="BD129" s="412">
        <f>+T129*($N$2*(1+$N$3))*(VLOOKUP(LEFT(AZ128,6),'2.1 Summary costs O&amp;M'!$J$3:$R$15,BA4,FALSE))</f>
        <v>10969.815601332912</v>
      </c>
      <c r="BE129" s="412">
        <f>+U129*($N$2*(1+$N$3))*(VLOOKUP(LEFT(AZ128,6),'2.1 Summary costs O&amp;M'!$J$3:$R$15,BA4,FALSE))</f>
        <v>0</v>
      </c>
      <c r="BF129" s="412">
        <f>+V129*($N$2*(1+$N$3))*(VLOOKUP(LEFT(AZ128,6),'2.1 Summary costs O&amp;M'!$J$3:$R$15,BA4,FALSE))</f>
        <v>12476.220689409862</v>
      </c>
      <c r="BG129" s="412">
        <f>+W129*($N$2*(1+$N$3))*(VLOOKUP(LEFT(AZ128,6),'2.1 Summary costs O&amp;M'!$J$3:$R$15,BA4,FALSE))</f>
        <v>0</v>
      </c>
      <c r="BH129" s="412">
        <f>+X129*($N$2*(1+$N$3))*(VLOOKUP(LEFT(AZ128,6),'2.1 Summary costs O&amp;M'!$J$3:$R$15,BA4,FALSE))</f>
        <v>14189.489445195901</v>
      </c>
      <c r="BI129" s="412">
        <f>+Y129*($N$2*(1+$N$3))*(VLOOKUP(LEFT(AZ128,6),'2.1 Summary costs O&amp;M'!$J$3:$R$15,BA4,FALSE))</f>
        <v>0</v>
      </c>
      <c r="BJ129" s="412">
        <f>+Z129*($N$2*(1+$N$3))*(VLOOKUP(LEFT(AZ128,6),'2.1 Summary costs O&amp;M'!$J$3:$R$15,BA4,FALSE))</f>
        <v>16138.02895344981</v>
      </c>
      <c r="BK129" s="412">
        <f>+AA129*($N$2*(1+$N$3))*(VLOOKUP(LEFT(AZ128,6),'2.1 Summary costs O&amp;M'!$J$3:$R$15,BA4,FALSE))</f>
        <v>0</v>
      </c>
      <c r="BL129" s="412">
        <f>+AB129*($N$2*(1+$N$3))*(VLOOKUP(LEFT(AZ128,6),'2.1 Summary costs O&amp;M'!$J$3:$R$15,BA4,FALSE))</f>
        <v>18354.147237521604</v>
      </c>
      <c r="BM129" s="412">
        <f>+AC129*($N$2*(1+$N$3))*(VLOOKUP(LEFT(AZ128,6),'2.1 Summary costs O&amp;M'!$J$3:$R$15,BA4,FALSE))</f>
        <v>0</v>
      </c>
      <c r="BN129" s="412">
        <f>+AD129*($N$2*(1+$N$3))*(VLOOKUP(LEFT(AZ128,6),'2.1 Summary costs O&amp;M'!$J$3:$R$15,BA4,FALSE))</f>
        <v>20874.588946911554</v>
      </c>
      <c r="BO129" s="412">
        <f>+AE129*($N$2*(1+$N$3))*(VLOOKUP(LEFT(AZ128,6),'2.1 Summary costs O&amp;M'!$J$3:$R$15,BA4,FALSE))</f>
        <v>0</v>
      </c>
      <c r="BP129" s="412">
        <f>+AF129*($N$2*(1+$N$3))*(VLOOKUP(LEFT(AZ128,6),'2.1 Summary costs O&amp;M'!$J$3:$R$15,BA4,FALSE))</f>
        <v>23741.144606910209</v>
      </c>
      <c r="BQ129" s="412">
        <f>+AG129*($N$2*(1+$N$3))*(VLOOKUP(LEFT(AZ128,6),'2.1 Summary costs O&amp;M'!$J$3:$R$15,BA4,FALSE))</f>
        <v>0</v>
      </c>
      <c r="BR129" s="412">
        <f>+AH129*($N$2*(1+$N$3))*(VLOOKUP(LEFT(AZ128,6),'2.1 Summary costs O&amp;M'!$J$3:$R$15,BA4,FALSE))</f>
        <v>27001.343532065755</v>
      </c>
      <c r="BS129" s="412">
        <f>+AI129*($N$2*(1+$N$3))*(VLOOKUP(LEFT(AZ128,6),'2.1 Summary costs O&amp;M'!$J$3:$R$15,BA4,FALSE))</f>
        <v>0</v>
      </c>
      <c r="BT129" s="412">
        <f>+AJ129*($N$2*(1+$N$3))*(VLOOKUP(LEFT(AZ128,6),'2.1 Summary costs O&amp;M'!$J$3:$R$15,BA4,FALSE))</f>
        <v>30709.241892424263</v>
      </c>
      <c r="BU129" s="412">
        <f>SUM(BA129:BT129)</f>
        <v>184099.31793250129</v>
      </c>
    </row>
    <row r="130" spans="5:73"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74"/>
        <v>0</v>
      </c>
      <c r="AZ130">
        <f t="shared" ref="AZ130:AZ137" si="75">+G130</f>
        <v>0</v>
      </c>
      <c r="BA130" s="412">
        <f>+Q130*($N$2*(1+$N$3))*(VLOOKUP(LEFT(AZ128,6),'2.1 Summary costs O&amp;M'!$J$3:$R$15,BA4,FALSE))</f>
        <v>0</v>
      </c>
      <c r="BB130" s="412">
        <f>+R130*($N$2*(1+$N$3))*(VLOOKUP(LEFT(AZ128,6),'2.1 Summary costs O&amp;M'!$J$3:$R$15,BA4,FALSE))</f>
        <v>0</v>
      </c>
      <c r="BC130" s="412">
        <f>+S130*($N$2*(1+$N$3))*(VLOOKUP(LEFT(AZ128,6),'2.1 Summary costs O&amp;M'!$J$3:$R$15,BA4,FALSE))</f>
        <v>0</v>
      </c>
      <c r="BD130" s="412">
        <f>+T130*($N$2*(1+$N$3))*(VLOOKUP(LEFT(AZ128,6),'2.1 Summary costs O&amp;M'!$J$3:$R$15,BA4,FALSE))</f>
        <v>0</v>
      </c>
      <c r="BE130" s="412">
        <f>+U130*($N$2*(1+$N$3))*(VLOOKUP(LEFT(AZ128,6),'2.1 Summary costs O&amp;M'!$J$3:$R$15,BA4,FALSE))</f>
        <v>0</v>
      </c>
      <c r="BF130" s="412">
        <f>+V130*($N$2*(1+$N$3))*(VLOOKUP(LEFT(AZ128,6),'2.1 Summary costs O&amp;M'!$J$3:$R$15,BA4,FALSE))</f>
        <v>0</v>
      </c>
      <c r="BG130" s="412">
        <f>+W130*($N$2*(1+$N$3))*(VLOOKUP(LEFT(AZ128,6),'2.1 Summary costs O&amp;M'!$J$3:$R$15,BA4,FALSE))</f>
        <v>0</v>
      </c>
      <c r="BH130" s="412">
        <f>+X130*($N$2*(1+$N$3))*(VLOOKUP(LEFT(AZ128,6),'2.1 Summary costs O&amp;M'!$J$3:$R$15,BA4,FALSE))</f>
        <v>0</v>
      </c>
      <c r="BI130" s="412">
        <f>+Y130*($N$2*(1+$N$3))*(VLOOKUP(LEFT(AZ128,6),'2.1 Summary costs O&amp;M'!$J$3:$R$15,BA4,FALSE))</f>
        <v>0</v>
      </c>
      <c r="BJ130" s="412">
        <f>+Z130*($N$2*(1+$N$3))*(VLOOKUP(LEFT(AZ128,6),'2.1 Summary costs O&amp;M'!$J$3:$R$15,BA4,FALSE))</f>
        <v>0</v>
      </c>
      <c r="BK130" s="412">
        <f>+AA130*($N$2*(1+$N$3))*(VLOOKUP(LEFT(AZ128,6),'2.1 Summary costs O&amp;M'!$J$3:$R$15,BA4,FALSE))</f>
        <v>0</v>
      </c>
      <c r="BL130" s="412">
        <f>+AB130*($N$2*(1+$N$3))*(VLOOKUP(LEFT(AZ128,6),'2.1 Summary costs O&amp;M'!$J$3:$R$15,BA4,FALSE))</f>
        <v>0</v>
      </c>
      <c r="BM130" s="412">
        <f>+AC130*($N$2*(1+$N$3))*(VLOOKUP(LEFT(AZ128,6),'2.1 Summary costs O&amp;M'!$J$3:$R$15,BA4,FALSE))</f>
        <v>0</v>
      </c>
      <c r="BN130" s="412">
        <f>+AD130*($N$2*(1+$N$3))*(VLOOKUP(LEFT(AZ128,6),'2.1 Summary costs O&amp;M'!$J$3:$R$15,BA4,FALSE))</f>
        <v>0</v>
      </c>
      <c r="BO130" s="412">
        <f>+AE130*($N$2*(1+$N$3))*(VLOOKUP(LEFT(AZ128,6),'2.1 Summary costs O&amp;M'!$J$3:$R$15,BA4,FALSE))</f>
        <v>0</v>
      </c>
      <c r="BP130" s="412">
        <f>+AF130*($N$2*(1+$N$3))*(VLOOKUP(LEFT(AZ128,6),'2.1 Summary costs O&amp;M'!$J$3:$R$15,BA4,FALSE))</f>
        <v>0</v>
      </c>
      <c r="BQ130" s="412">
        <f>+AG130*($N$2*(1+$N$3))*(VLOOKUP(LEFT(AZ128,6),'2.1 Summary costs O&amp;M'!$J$3:$R$15,BA4,FALSE))</f>
        <v>0</v>
      </c>
      <c r="BR130" s="412">
        <f>+AH130*($N$2*(1+$N$3))*(VLOOKUP(LEFT(AZ128,6),'2.1 Summary costs O&amp;M'!$J$3:$R$15,BA4,FALSE))</f>
        <v>0</v>
      </c>
      <c r="BS130" s="412">
        <f>+AI130*($N$2*(1+$N$3))*(VLOOKUP(LEFT(AZ128,6),'2.1 Summary costs O&amp;M'!$J$3:$R$15,BA4,FALSE))</f>
        <v>0</v>
      </c>
      <c r="BT130" s="412">
        <f>+AJ130*($N$2*(1+$N$3))*(VLOOKUP(LEFT(AZ128,6),'2.1 Summary costs O&amp;M'!$J$3:$R$15,BA4,FALSE))</f>
        <v>0</v>
      </c>
      <c r="BU130" s="412">
        <f t="shared" ref="BU130:BU137" si="76">SUM(BA130:BT130)</f>
        <v>0</v>
      </c>
    </row>
    <row r="131" spans="5:73"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74"/>
        <v>0</v>
      </c>
      <c r="AZ131">
        <f t="shared" si="75"/>
        <v>0</v>
      </c>
      <c r="BA131" s="412">
        <f>+Q131*($N$2*(1+$N$3))*(VLOOKUP(LEFT(AZ128,6),'2.1 Summary costs O&amp;M'!$J$3:$R$15,BA4,FALSE))</f>
        <v>0</v>
      </c>
      <c r="BB131" s="412">
        <f>+R131*($N$2*(1+$N$3))*(VLOOKUP(LEFT(AZ128,6),'2.1 Summary costs O&amp;M'!$J$3:$R$15,BA4,FALSE))</f>
        <v>0</v>
      </c>
      <c r="BC131" s="412">
        <f>+S131*($N$2*(1+$N$3))*(VLOOKUP(LEFT(AZ128,6),'2.1 Summary costs O&amp;M'!$J$3:$R$15,BA4,FALSE))</f>
        <v>0</v>
      </c>
      <c r="BD131" s="412">
        <f>+T131*($N$2*(1+$N$3))*(VLOOKUP(LEFT(AZ128,6),'2.1 Summary costs O&amp;M'!$J$3:$R$15,BA4,FALSE))</f>
        <v>0</v>
      </c>
      <c r="BE131" s="412">
        <f>+U131*($N$2*(1+$N$3))*(VLOOKUP(LEFT(AZ128,6),'2.1 Summary costs O&amp;M'!$J$3:$R$15,BA4,FALSE))</f>
        <v>0</v>
      </c>
      <c r="BF131" s="412">
        <f>+V131*($N$2*(1+$N$3))*(VLOOKUP(LEFT(AZ128,6),'2.1 Summary costs O&amp;M'!$J$3:$R$15,BA4,FALSE))</f>
        <v>0</v>
      </c>
      <c r="BG131" s="412">
        <f>+W131*($N$2*(1+$N$3))*(VLOOKUP(LEFT(AZ128,6),'2.1 Summary costs O&amp;M'!$J$3:$R$15,BA4,FALSE))</f>
        <v>0</v>
      </c>
      <c r="BH131" s="412">
        <f>+X131*($N$2*(1+$N$3))*(VLOOKUP(LEFT(AZ128,6),'2.1 Summary costs O&amp;M'!$J$3:$R$15,BA4,FALSE))</f>
        <v>0</v>
      </c>
      <c r="BI131" s="412">
        <f>+Y131*($N$2*(1+$N$3))*(VLOOKUP(LEFT(AZ128,6),'2.1 Summary costs O&amp;M'!$J$3:$R$15,BA4,FALSE))</f>
        <v>0</v>
      </c>
      <c r="BJ131" s="412">
        <f>+Z131*($N$2*(1+$N$3))*(VLOOKUP(LEFT(AZ128,6),'2.1 Summary costs O&amp;M'!$J$3:$R$15,BA4,FALSE))</f>
        <v>0</v>
      </c>
      <c r="BK131" s="412">
        <f>+AA131*($N$2*(1+$N$3))*(VLOOKUP(LEFT(AZ128,6),'2.1 Summary costs O&amp;M'!$J$3:$R$15,BA4,FALSE))</f>
        <v>0</v>
      </c>
      <c r="BL131" s="412">
        <f>+AB131*($N$2*(1+$N$3))*(VLOOKUP(LEFT(AZ128,6),'2.1 Summary costs O&amp;M'!$J$3:$R$15,BA4,FALSE))</f>
        <v>0</v>
      </c>
      <c r="BM131" s="412">
        <f>+AC131*($N$2*(1+$N$3))*(VLOOKUP(LEFT(AZ128,6),'2.1 Summary costs O&amp;M'!$J$3:$R$15,BA4,FALSE))</f>
        <v>0</v>
      </c>
      <c r="BN131" s="412">
        <f>+AD131*($N$2*(1+$N$3))*(VLOOKUP(LEFT(AZ128,6),'2.1 Summary costs O&amp;M'!$J$3:$R$15,BA4,FALSE))</f>
        <v>0</v>
      </c>
      <c r="BO131" s="412">
        <f>+AE131*($N$2*(1+$N$3))*(VLOOKUP(LEFT(AZ128,6),'2.1 Summary costs O&amp;M'!$J$3:$R$15,BA4,FALSE))</f>
        <v>0</v>
      </c>
      <c r="BP131" s="412">
        <f>+AF131*($N$2*(1+$N$3))*(VLOOKUP(LEFT(AZ128,6),'2.1 Summary costs O&amp;M'!$J$3:$R$15,BA4,FALSE))</f>
        <v>0</v>
      </c>
      <c r="BQ131" s="412">
        <f>+AG131*($N$2*(1+$N$3))*(VLOOKUP(LEFT(AZ128,6),'2.1 Summary costs O&amp;M'!$J$3:$R$15,BA4,FALSE))</f>
        <v>0</v>
      </c>
      <c r="BR131" s="412">
        <f>+AH131*($N$2*(1+$N$3))*(VLOOKUP(LEFT(AZ128,6),'2.1 Summary costs O&amp;M'!$J$3:$R$15,BA4,FALSE))</f>
        <v>0</v>
      </c>
      <c r="BS131" s="412">
        <f>+AI131*($N$2*(1+$N$3))*(VLOOKUP(LEFT(AZ128,6),'2.1 Summary costs O&amp;M'!$J$3:$R$15,BA4,FALSE))</f>
        <v>0</v>
      </c>
      <c r="BT131" s="412">
        <f>+AJ131*($N$2*(1+$N$3))*(VLOOKUP(LEFT(AZ128,6),'2.1 Summary costs O&amp;M'!$J$3:$R$15,BA4,FALSE))</f>
        <v>0</v>
      </c>
      <c r="BU131" s="412">
        <f t="shared" si="76"/>
        <v>0</v>
      </c>
    </row>
    <row r="132" spans="5:73"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c r="AZ132">
        <f t="shared" si="75"/>
        <v>0</v>
      </c>
      <c r="BA132" s="412">
        <f>+Q132*($N$2*(1+$N$3))*(VLOOKUP(LEFT(AZ128,6),'2.1 Summary costs O&amp;M'!$J$3:$R$15,BA4,FALSE))</f>
        <v>0</v>
      </c>
      <c r="BB132" s="412">
        <f>+R132*($N$2*(1+$N$3))*(VLOOKUP(LEFT(AZ128,6),'2.1 Summary costs O&amp;M'!$J$3:$R$15,BA4,FALSE))</f>
        <v>0</v>
      </c>
      <c r="BC132" s="412">
        <f>+S132*($N$2*(1+$N$3))*(VLOOKUP(LEFT(AZ128,6),'2.1 Summary costs O&amp;M'!$J$3:$R$15,BA4,FALSE))</f>
        <v>0</v>
      </c>
      <c r="BD132" s="412">
        <f>+T132*($N$2*(1+$N$3))*(VLOOKUP(LEFT(AZ128,6),'2.1 Summary costs O&amp;M'!$J$3:$R$15,BA4,FALSE))</f>
        <v>0</v>
      </c>
      <c r="BE132" s="412">
        <f>+U132*($N$2*(1+$N$3))*(VLOOKUP(LEFT(AZ128,6),'2.1 Summary costs O&amp;M'!$J$3:$R$15,BA4,FALSE))</f>
        <v>0</v>
      </c>
      <c r="BF132" s="412">
        <f>+V132*($N$2*(1+$N$3))*(VLOOKUP(LEFT(AZ128,6),'2.1 Summary costs O&amp;M'!$J$3:$R$15,BA4,FALSE))</f>
        <v>0</v>
      </c>
      <c r="BG132" s="412">
        <f>+W132*($N$2*(1+$N$3))*(VLOOKUP(LEFT(AZ128,6),'2.1 Summary costs O&amp;M'!$J$3:$R$15,BA4,FALSE))</f>
        <v>0</v>
      </c>
      <c r="BH132" s="412">
        <f>+X132*($N$2*(1+$N$3))*(VLOOKUP(LEFT(AZ128,6),'2.1 Summary costs O&amp;M'!$J$3:$R$15,BA4,FALSE))</f>
        <v>0</v>
      </c>
      <c r="BI132" s="412">
        <f>+Y132*($N$2*(1+$N$3))*(VLOOKUP(LEFT(AZ128,6),'2.1 Summary costs O&amp;M'!$J$3:$R$15,BA4,FALSE))</f>
        <v>0</v>
      </c>
      <c r="BJ132" s="412">
        <f>+Z132*($N$2*(1+$N$3))*(VLOOKUP(LEFT(AZ128,6),'2.1 Summary costs O&amp;M'!$J$3:$R$15,BA4,FALSE))</f>
        <v>0</v>
      </c>
      <c r="BK132" s="412">
        <f>+AA132*($N$2*(1+$N$3))*(VLOOKUP(LEFT(AZ128,6),'2.1 Summary costs O&amp;M'!$J$3:$R$15,BA4,FALSE))</f>
        <v>0</v>
      </c>
      <c r="BL132" s="412">
        <f>+AB132*($N$2*(1+$N$3))*(VLOOKUP(LEFT(AZ128,6),'2.1 Summary costs O&amp;M'!$J$3:$R$15,BA4,FALSE))</f>
        <v>0</v>
      </c>
      <c r="BM132" s="412">
        <f>+AC132*($N$2*(1+$N$3))*(VLOOKUP(LEFT(AZ128,6),'2.1 Summary costs O&amp;M'!$J$3:$R$15,BA4,FALSE))</f>
        <v>0</v>
      </c>
      <c r="BN132" s="412">
        <f>+AD132*($N$2*(1+$N$3))*(VLOOKUP(LEFT(AZ128,6),'2.1 Summary costs O&amp;M'!$J$3:$R$15,BA4,FALSE))</f>
        <v>0</v>
      </c>
      <c r="BO132" s="412">
        <f>+AE132*($N$2*(1+$N$3))*(VLOOKUP(LEFT(AZ128,6),'2.1 Summary costs O&amp;M'!$J$3:$R$15,BA4,FALSE))</f>
        <v>0</v>
      </c>
      <c r="BP132" s="412">
        <f>+AF132*($N$2*(1+$N$3))*(VLOOKUP(LEFT(AZ128,6),'2.1 Summary costs O&amp;M'!$J$3:$R$15,BA4,FALSE))</f>
        <v>0</v>
      </c>
      <c r="BQ132" s="412">
        <f>+AG132*($N$2*(1+$N$3))*(VLOOKUP(LEFT(AZ128,6),'2.1 Summary costs O&amp;M'!$J$3:$R$15,BA4,FALSE))</f>
        <v>0</v>
      </c>
      <c r="BR132" s="412">
        <f>+AH132*($N$2*(1+$N$3))*(VLOOKUP(LEFT(AZ128,6),'2.1 Summary costs O&amp;M'!$J$3:$R$15,BA4,FALSE))</f>
        <v>0</v>
      </c>
      <c r="BS132" s="412">
        <f>+AI132*($N$2*(1+$N$3))*(VLOOKUP(LEFT(AZ128,6),'2.1 Summary costs O&amp;M'!$J$3:$R$15,BA4,FALSE))</f>
        <v>0</v>
      </c>
      <c r="BT132" s="412">
        <f>+AJ132*($N$2*(1+$N$3))*(VLOOKUP(LEFT(AZ128,6),'2.1 Summary costs O&amp;M'!$J$3:$R$15,BA4,FALSE))</f>
        <v>0</v>
      </c>
      <c r="BU132" s="412">
        <f t="shared" si="76"/>
        <v>0</v>
      </c>
    </row>
    <row r="133" spans="5:73"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77">SUM(Q133:AJ133)</f>
        <v>0</v>
      </c>
      <c r="AZ133">
        <f t="shared" si="75"/>
        <v>0</v>
      </c>
      <c r="BA133" s="412">
        <f>+Q133*($N$2*(1+$N$3))*(VLOOKUP(LEFT(AZ128,6),'2.1 Summary costs O&amp;M'!$J$3:$R$15,BA4,FALSE))</f>
        <v>0</v>
      </c>
      <c r="BB133" s="412">
        <f>+R133*($N$2*(1+$N$3))*(VLOOKUP(LEFT(AZ128,6),'2.1 Summary costs O&amp;M'!$J$3:$R$15,BA4,FALSE))</f>
        <v>0</v>
      </c>
      <c r="BC133" s="412">
        <f>+S133*($N$2*(1+$N$3))*(VLOOKUP(LEFT(AZ128,6),'2.1 Summary costs O&amp;M'!$J$3:$R$15,BA4,FALSE))</f>
        <v>0</v>
      </c>
      <c r="BD133" s="412">
        <f>+T133*($N$2*(1+$N$3))*(VLOOKUP(LEFT(AZ128,6),'2.1 Summary costs O&amp;M'!$J$3:$R$15,BA4,FALSE))</f>
        <v>0</v>
      </c>
      <c r="BE133" s="412">
        <f>+U133*($N$2*(1+$N$3))*(VLOOKUP(LEFT(AZ128,6),'2.1 Summary costs O&amp;M'!$J$3:$R$15,BA4,FALSE))</f>
        <v>0</v>
      </c>
      <c r="BF133" s="412">
        <f>+V133*($N$2*(1+$N$3))*(VLOOKUP(LEFT(AZ128,6),'2.1 Summary costs O&amp;M'!$J$3:$R$15,BA4,FALSE))</f>
        <v>0</v>
      </c>
      <c r="BG133" s="412">
        <f>+W133*($N$2*(1+$N$3))*(VLOOKUP(LEFT(AZ128,6),'2.1 Summary costs O&amp;M'!$J$3:$R$15,BA4,FALSE))</f>
        <v>0</v>
      </c>
      <c r="BH133" s="412">
        <f>+X133*($N$2*(1+$N$3))*(VLOOKUP(LEFT(AZ128,6),'2.1 Summary costs O&amp;M'!$J$3:$R$15,BA4,FALSE))</f>
        <v>0</v>
      </c>
      <c r="BI133" s="412">
        <f>+Y133*($N$2*(1+$N$3))*(VLOOKUP(LEFT(AZ128,6),'2.1 Summary costs O&amp;M'!$J$3:$R$15,BA4,FALSE))</f>
        <v>0</v>
      </c>
      <c r="BJ133" s="412">
        <f>+Z133*($N$2*(1+$N$3))*(VLOOKUP(LEFT(AZ128,6),'2.1 Summary costs O&amp;M'!$J$3:$R$15,BA4,FALSE))</f>
        <v>0</v>
      </c>
      <c r="BK133" s="412">
        <f>+AA133*($N$2*(1+$N$3))*(VLOOKUP(LEFT(AZ128,6),'2.1 Summary costs O&amp;M'!$J$3:$R$15,BA4,FALSE))</f>
        <v>0</v>
      </c>
      <c r="BL133" s="412">
        <f>+AB133*($N$2*(1+$N$3))*(VLOOKUP(LEFT(AZ128,6),'2.1 Summary costs O&amp;M'!$J$3:$R$15,BA4,FALSE))</f>
        <v>0</v>
      </c>
      <c r="BM133" s="412">
        <f>+AC133*($N$2*(1+$N$3))*(VLOOKUP(LEFT(AZ128,6),'2.1 Summary costs O&amp;M'!$J$3:$R$15,BA4,FALSE))</f>
        <v>0</v>
      </c>
      <c r="BN133" s="412">
        <f>+AD133*($N$2*(1+$N$3))*(VLOOKUP(LEFT(AZ128,6),'2.1 Summary costs O&amp;M'!$J$3:$R$15,BA4,FALSE))</f>
        <v>0</v>
      </c>
      <c r="BO133" s="412">
        <f>+AE133*($N$2*(1+$N$3))*(VLOOKUP(LEFT(AZ128,6),'2.1 Summary costs O&amp;M'!$J$3:$R$15,BA4,FALSE))</f>
        <v>0</v>
      </c>
      <c r="BP133" s="412">
        <f>+AF133*($N$2*(1+$N$3))*(VLOOKUP(LEFT(AZ128,6),'2.1 Summary costs O&amp;M'!$J$3:$R$15,BA4,FALSE))</f>
        <v>0</v>
      </c>
      <c r="BQ133" s="412">
        <f>+AG133*($N$2*(1+$N$3))*(VLOOKUP(LEFT(AZ128,6),'2.1 Summary costs O&amp;M'!$J$3:$R$15,BA4,FALSE))</f>
        <v>0</v>
      </c>
      <c r="BR133" s="412">
        <f>+AH133*($N$2*(1+$N$3))*(VLOOKUP(LEFT(AZ128,6),'2.1 Summary costs O&amp;M'!$J$3:$R$15,BA4,FALSE))</f>
        <v>0</v>
      </c>
      <c r="BS133" s="412">
        <f>+AI133*($N$2*(1+$N$3))*(VLOOKUP(LEFT(AZ128,6),'2.1 Summary costs O&amp;M'!$J$3:$R$15,BA4,FALSE))</f>
        <v>0</v>
      </c>
      <c r="BT133" s="412">
        <f>+AJ133*($N$2*(1+$N$3))*(VLOOKUP(LEFT(AZ128,6),'2.1 Summary costs O&amp;M'!$J$3:$R$15,BA4,FALSE))</f>
        <v>0</v>
      </c>
      <c r="BU133" s="412">
        <f t="shared" si="76"/>
        <v>0</v>
      </c>
    </row>
    <row r="134" spans="5:73"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77"/>
        <v>0</v>
      </c>
      <c r="AZ134">
        <f t="shared" si="75"/>
        <v>0</v>
      </c>
      <c r="BA134" s="412">
        <f>+Q134*($N$2*(1+$N$3))*(VLOOKUP(LEFT(AZ128,6),'2.1 Summary costs O&amp;M'!$J$3:$R$15,BA4,FALSE))</f>
        <v>0</v>
      </c>
      <c r="BB134" s="412">
        <f>+R134*($N$2*(1+$N$3))*(VLOOKUP(LEFT(AZ128,6),'2.1 Summary costs O&amp;M'!$J$3:$R$15,BA4,FALSE))</f>
        <v>0</v>
      </c>
      <c r="BC134" s="412">
        <f>+S134*($N$2*(1+$N$3))*(VLOOKUP(LEFT(AZ128,6),'2.1 Summary costs O&amp;M'!$J$3:$R$15,BA4,FALSE))</f>
        <v>0</v>
      </c>
      <c r="BD134" s="412">
        <f>+T134*($N$2*(1+$N$3))*(VLOOKUP(LEFT(AZ128,6),'2.1 Summary costs O&amp;M'!$J$3:$R$15,BA4,FALSE))</f>
        <v>0</v>
      </c>
      <c r="BE134" s="412">
        <f>+U134*($N$2*(1+$N$3))*(VLOOKUP(LEFT(AZ128,6),'2.1 Summary costs O&amp;M'!$J$3:$R$15,BA4,FALSE))</f>
        <v>0</v>
      </c>
      <c r="BF134" s="412">
        <f>+V134*($N$2*(1+$N$3))*(VLOOKUP(LEFT(AZ128,6),'2.1 Summary costs O&amp;M'!$J$3:$R$15,BA4,FALSE))</f>
        <v>0</v>
      </c>
      <c r="BG134" s="412">
        <f>+W134*($N$2*(1+$N$3))*(VLOOKUP(LEFT(AZ128,6),'2.1 Summary costs O&amp;M'!$J$3:$R$15,BA4,FALSE))</f>
        <v>0</v>
      </c>
      <c r="BH134" s="412">
        <f>+X134*($N$2*(1+$N$3))*(VLOOKUP(LEFT(AZ128,6),'2.1 Summary costs O&amp;M'!$J$3:$R$15,BA4,FALSE))</f>
        <v>0</v>
      </c>
      <c r="BI134" s="412">
        <f>+Y134*($N$2*(1+$N$3))*(VLOOKUP(LEFT(AZ128,6),'2.1 Summary costs O&amp;M'!$J$3:$R$15,BA4,FALSE))</f>
        <v>0</v>
      </c>
      <c r="BJ134" s="412">
        <f>+Z134*($N$2*(1+$N$3))*(VLOOKUP(LEFT(AZ128,6),'2.1 Summary costs O&amp;M'!$J$3:$R$15,BA4,FALSE))</f>
        <v>0</v>
      </c>
      <c r="BK134" s="412">
        <f>+AA134*($N$2*(1+$N$3))*(VLOOKUP(LEFT(AZ128,6),'2.1 Summary costs O&amp;M'!$J$3:$R$15,BA4,FALSE))</f>
        <v>0</v>
      </c>
      <c r="BL134" s="412">
        <f>+AB134*($N$2*(1+$N$3))*(VLOOKUP(LEFT(AZ128,6),'2.1 Summary costs O&amp;M'!$J$3:$R$15,BA4,FALSE))</f>
        <v>0</v>
      </c>
      <c r="BM134" s="412">
        <f>+AC134*($N$2*(1+$N$3))*(VLOOKUP(LEFT(AZ128,6),'2.1 Summary costs O&amp;M'!$J$3:$R$15,BA4,FALSE))</f>
        <v>0</v>
      </c>
      <c r="BN134" s="412">
        <f>+AD134*($N$2*(1+$N$3))*(VLOOKUP(LEFT(AZ128,6),'2.1 Summary costs O&amp;M'!$J$3:$R$15,BA4,FALSE))</f>
        <v>0</v>
      </c>
      <c r="BO134" s="412">
        <f>+AE134*($N$2*(1+$N$3))*(VLOOKUP(LEFT(AZ128,6),'2.1 Summary costs O&amp;M'!$J$3:$R$15,BA4,FALSE))</f>
        <v>0</v>
      </c>
      <c r="BP134" s="412">
        <f>+AF134*($N$2*(1+$N$3))*(VLOOKUP(LEFT(AZ128,6),'2.1 Summary costs O&amp;M'!$J$3:$R$15,BA4,FALSE))</f>
        <v>0</v>
      </c>
      <c r="BQ134" s="412">
        <f>+AG134*($N$2*(1+$N$3))*(VLOOKUP(LEFT(AZ128,6),'2.1 Summary costs O&amp;M'!$J$3:$R$15,BA4,FALSE))</f>
        <v>0</v>
      </c>
      <c r="BR134" s="412">
        <f>+AH134*($N$2*(1+$N$3))*(VLOOKUP(LEFT(AZ128,6),'2.1 Summary costs O&amp;M'!$J$3:$R$15,BA4,FALSE))</f>
        <v>0</v>
      </c>
      <c r="BS134" s="412">
        <f>+AI134*($N$2*(1+$N$3))*(VLOOKUP(LEFT(AZ128,6),'2.1 Summary costs O&amp;M'!$J$3:$R$15,BA4,FALSE))</f>
        <v>0</v>
      </c>
      <c r="BT134" s="412">
        <f>+AJ134*($N$2*(1+$N$3))*(VLOOKUP(LEFT(AZ128,6),'2.1 Summary costs O&amp;M'!$J$3:$R$15,BA4,FALSE))</f>
        <v>0</v>
      </c>
      <c r="BU134" s="412">
        <f t="shared" si="76"/>
        <v>0</v>
      </c>
    </row>
    <row r="135" spans="5:73"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77"/>
        <v>0</v>
      </c>
      <c r="AZ135">
        <f t="shared" si="75"/>
        <v>0</v>
      </c>
      <c r="BA135" s="412">
        <f>+Q135*($N$2*(1+$N$3))*(VLOOKUP(LEFT(AZ128,6),'2.1 Summary costs O&amp;M'!$J$3:$R$15,BA4,FALSE))</f>
        <v>0</v>
      </c>
      <c r="BB135" s="412">
        <f>+R135*($N$2*(1+$N$3))*(VLOOKUP(LEFT(AZ128,6),'2.1 Summary costs O&amp;M'!$J$3:$R$15,BA4,FALSE))</f>
        <v>0</v>
      </c>
      <c r="BC135" s="412">
        <f>+S135*($N$2*(1+$N$3))*(VLOOKUP(LEFT(AZ128,6),'2.1 Summary costs O&amp;M'!$J$3:$R$15,BA4,FALSE))</f>
        <v>0</v>
      </c>
      <c r="BD135" s="412">
        <f>+T135*($N$2*(1+$N$3))*(VLOOKUP(LEFT(AZ128,6),'2.1 Summary costs O&amp;M'!$J$3:$R$15,BA4,FALSE))</f>
        <v>0</v>
      </c>
      <c r="BE135" s="412">
        <f>+U135*($N$2*(1+$N$3))*(VLOOKUP(LEFT(AZ128,6),'2.1 Summary costs O&amp;M'!$J$3:$R$15,BA4,FALSE))</f>
        <v>0</v>
      </c>
      <c r="BF135" s="412">
        <f>+V135*($N$2*(1+$N$3))*(VLOOKUP(LEFT(AZ128,6),'2.1 Summary costs O&amp;M'!$J$3:$R$15,BA4,FALSE))</f>
        <v>0</v>
      </c>
      <c r="BG135" s="412">
        <f>+W135*($N$2*(1+$N$3))*(VLOOKUP(LEFT(AZ128,6),'2.1 Summary costs O&amp;M'!$J$3:$R$15,BA4,FALSE))</f>
        <v>0</v>
      </c>
      <c r="BH135" s="412">
        <f>+X135*($N$2*(1+$N$3))*(VLOOKUP(LEFT(AZ128,6),'2.1 Summary costs O&amp;M'!$J$3:$R$15,BA4,FALSE))</f>
        <v>0</v>
      </c>
      <c r="BI135" s="412">
        <f>+Y135*($N$2*(1+$N$3))*(VLOOKUP(LEFT(AZ128,6),'2.1 Summary costs O&amp;M'!$J$3:$R$15,BA4,FALSE))</f>
        <v>0</v>
      </c>
      <c r="BJ135" s="412">
        <f>+Z135*($N$2*(1+$N$3))*(VLOOKUP(LEFT(AZ128,6),'2.1 Summary costs O&amp;M'!$J$3:$R$15,BA4,FALSE))</f>
        <v>0</v>
      </c>
      <c r="BK135" s="412">
        <f>+AA135*($N$2*(1+$N$3))*(VLOOKUP(LEFT(AZ128,6),'2.1 Summary costs O&amp;M'!$J$3:$R$15,BA4,FALSE))</f>
        <v>0</v>
      </c>
      <c r="BL135" s="412">
        <f>+AB135*($N$2*(1+$N$3))*(VLOOKUP(LEFT(AZ128,6),'2.1 Summary costs O&amp;M'!$J$3:$R$15,BA4,FALSE))</f>
        <v>0</v>
      </c>
      <c r="BM135" s="412">
        <f>+AC135*($N$2*(1+$N$3))*(VLOOKUP(LEFT(AZ128,6),'2.1 Summary costs O&amp;M'!$J$3:$R$15,BA4,FALSE))</f>
        <v>0</v>
      </c>
      <c r="BN135" s="412">
        <f>+AD135*($N$2*(1+$N$3))*(VLOOKUP(LEFT(AZ128,6),'2.1 Summary costs O&amp;M'!$J$3:$R$15,BA4,FALSE))</f>
        <v>0</v>
      </c>
      <c r="BO135" s="412">
        <f>+AE135*($N$2*(1+$N$3))*(VLOOKUP(LEFT(AZ128,6),'2.1 Summary costs O&amp;M'!$J$3:$R$15,BA4,FALSE))</f>
        <v>0</v>
      </c>
      <c r="BP135" s="412">
        <f>+AF135*($N$2*(1+$N$3))*(VLOOKUP(LEFT(AZ128,6),'2.1 Summary costs O&amp;M'!$J$3:$R$15,BA4,FALSE))</f>
        <v>0</v>
      </c>
      <c r="BQ135" s="412">
        <f>+AG135*($N$2*(1+$N$3))*(VLOOKUP(LEFT(AZ128,6),'2.1 Summary costs O&amp;M'!$J$3:$R$15,BA4,FALSE))</f>
        <v>0</v>
      </c>
      <c r="BR135" s="412">
        <f>+AH135*($N$2*(1+$N$3))*(VLOOKUP(LEFT(AZ128,6),'2.1 Summary costs O&amp;M'!$J$3:$R$15,BA4,FALSE))</f>
        <v>0</v>
      </c>
      <c r="BS135" s="412">
        <f>+AI135*($N$2*(1+$N$3))*(VLOOKUP(LEFT(AZ128,6),'2.1 Summary costs O&amp;M'!$J$3:$R$15,BA4,FALSE))</f>
        <v>0</v>
      </c>
      <c r="BT135" s="412">
        <f>+AJ135*($N$2*(1+$N$3))*(VLOOKUP(LEFT(AZ128,6),'2.1 Summary costs O&amp;M'!$J$3:$R$15,BA4,FALSE))</f>
        <v>0</v>
      </c>
      <c r="BU135" s="412">
        <f t="shared" si="76"/>
        <v>0</v>
      </c>
    </row>
    <row r="136" spans="5:73"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c r="AZ136">
        <f t="shared" si="75"/>
        <v>0</v>
      </c>
      <c r="BA136" s="412">
        <f>+Q136*($N$2*(1+$N$3))*(VLOOKUP(LEFT(AZ128,6),'2.1 Summary costs O&amp;M'!$J$3:$R$15,BA4,FALSE))</f>
        <v>0</v>
      </c>
      <c r="BB136" s="412">
        <f>+R136*($N$2*(1+$N$3))*(VLOOKUP(LEFT(AZ128,6),'2.1 Summary costs O&amp;M'!$J$3:$R$15,BA4,FALSE))</f>
        <v>0</v>
      </c>
      <c r="BC136" s="412">
        <f>+S136*($N$2*(1+$N$3))*(VLOOKUP(LEFT(AZ128,6),'2.1 Summary costs O&amp;M'!$J$3:$R$15,BA4,FALSE))</f>
        <v>0</v>
      </c>
      <c r="BD136" s="412">
        <f>+T136*($N$2*(1+$N$3))*(VLOOKUP(LEFT(AZ128,6),'2.1 Summary costs O&amp;M'!$J$3:$R$15,BA4,FALSE))</f>
        <v>0</v>
      </c>
      <c r="BE136" s="412">
        <f>+U136*($N$2*(1+$N$3))*(VLOOKUP(LEFT(AZ128,6),'2.1 Summary costs O&amp;M'!$J$3:$R$15,BA4,FALSE))</f>
        <v>0</v>
      </c>
      <c r="BF136" s="412">
        <f>+V136*($N$2*(1+$N$3))*(VLOOKUP(LEFT(AZ128,6),'2.1 Summary costs O&amp;M'!$J$3:$R$15,BA4,FALSE))</f>
        <v>0</v>
      </c>
      <c r="BG136" s="412">
        <f>+W136*($N$2*(1+$N$3))*(VLOOKUP(LEFT(AZ128,6),'2.1 Summary costs O&amp;M'!$J$3:$R$15,BA4,FALSE))</f>
        <v>0</v>
      </c>
      <c r="BH136" s="412">
        <f>+X136*($N$2*(1+$N$3))*(VLOOKUP(LEFT(AZ128,6),'2.1 Summary costs O&amp;M'!$J$3:$R$15,BA4,FALSE))</f>
        <v>0</v>
      </c>
      <c r="BI136" s="412">
        <f>+Y136*($N$2*(1+$N$3))*(VLOOKUP(LEFT(AZ128,6),'2.1 Summary costs O&amp;M'!$J$3:$R$15,BA4,FALSE))</f>
        <v>0</v>
      </c>
      <c r="BJ136" s="412">
        <f>+Z136*($N$2*(1+$N$3))*(VLOOKUP(LEFT(AZ128,6),'2.1 Summary costs O&amp;M'!$J$3:$R$15,BA4,FALSE))</f>
        <v>0</v>
      </c>
      <c r="BK136" s="412">
        <f>+AA136*($N$2*(1+$N$3))*(VLOOKUP(LEFT(AZ128,6),'2.1 Summary costs O&amp;M'!$J$3:$R$15,BA4,FALSE))</f>
        <v>0</v>
      </c>
      <c r="BL136" s="412">
        <f>+AB136*($N$2*(1+$N$3))*(VLOOKUP(LEFT(AZ128,6),'2.1 Summary costs O&amp;M'!$J$3:$R$15,BA4,FALSE))</f>
        <v>0</v>
      </c>
      <c r="BM136" s="412">
        <f>+AC136*($N$2*(1+$N$3))*(VLOOKUP(LEFT(AZ128,6),'2.1 Summary costs O&amp;M'!$J$3:$R$15,BA4,FALSE))</f>
        <v>0</v>
      </c>
      <c r="BN136" s="412">
        <f>+AD136*($N$2*(1+$N$3))*(VLOOKUP(LEFT(AZ128,6),'2.1 Summary costs O&amp;M'!$J$3:$R$15,BA4,FALSE))</f>
        <v>0</v>
      </c>
      <c r="BO136" s="412">
        <f>+AE136*($N$2*(1+$N$3))*(VLOOKUP(LEFT(AZ128,6),'2.1 Summary costs O&amp;M'!$J$3:$R$15,BA4,FALSE))</f>
        <v>0</v>
      </c>
      <c r="BP136" s="412">
        <f>+AF136*($N$2*(1+$N$3))*(VLOOKUP(LEFT(AZ128,6),'2.1 Summary costs O&amp;M'!$J$3:$R$15,BA4,FALSE))</f>
        <v>0</v>
      </c>
      <c r="BQ136" s="412">
        <f>+AG136*($N$2*(1+$N$3))*(VLOOKUP(LEFT(AZ128,6),'2.1 Summary costs O&amp;M'!$J$3:$R$15,BA4,FALSE))</f>
        <v>0</v>
      </c>
      <c r="BR136" s="412">
        <f>+AH136*($N$2*(1+$N$3))*(VLOOKUP(LEFT(AZ128,6),'2.1 Summary costs O&amp;M'!$J$3:$R$15,BA4,FALSE))</f>
        <v>0</v>
      </c>
      <c r="BS136" s="412">
        <f>+AI136*($N$2*(1+$N$3))*(VLOOKUP(LEFT(AZ128,6),'2.1 Summary costs O&amp;M'!$J$3:$R$15,BA4,FALSE))</f>
        <v>0</v>
      </c>
      <c r="BT136" s="412">
        <f>+AJ136*($N$2*(1+$N$3))*(VLOOKUP(LEFT(AZ128,6),'2.1 Summary costs O&amp;M'!$J$3:$R$15,BA4,FALSE))</f>
        <v>0</v>
      </c>
      <c r="BU136" s="412">
        <f t="shared" si="76"/>
        <v>0</v>
      </c>
    </row>
    <row r="137" spans="5:73" ht="15.75" thickBot="1" x14ac:dyDescent="0.3">
      <c r="F137" s="438"/>
      <c r="G137" s="162" t="s">
        <v>153</v>
      </c>
      <c r="H137" s="320"/>
      <c r="I137" s="163"/>
      <c r="J137" s="163"/>
      <c r="K137" s="163"/>
      <c r="L137" s="163"/>
      <c r="M137" s="164"/>
      <c r="N137" s="91">
        <f>SUM(N129:N136)</f>
        <v>5.1724137931034484</v>
      </c>
      <c r="Q137" s="385"/>
      <c r="R137" s="385">
        <f t="shared" ref="R137:AJ137" si="78">SUM(R129:R136)</f>
        <v>6.2736291467798138</v>
      </c>
      <c r="S137" s="385">
        <f t="shared" si="78"/>
        <v>0</v>
      </c>
      <c r="T137" s="385">
        <f t="shared" si="78"/>
        <v>7.1351410637411741</v>
      </c>
      <c r="U137" s="385">
        <f t="shared" si="78"/>
        <v>0</v>
      </c>
      <c r="V137" s="385">
        <f t="shared" si="78"/>
        <v>8.1149581539446292</v>
      </c>
      <c r="W137" s="385">
        <f t="shared" si="78"/>
        <v>0</v>
      </c>
      <c r="X137" s="385">
        <f t="shared" si="78"/>
        <v>9.229326407422688</v>
      </c>
      <c r="Y137" s="385">
        <f t="shared" si="78"/>
        <v>0</v>
      </c>
      <c r="Z137" s="385">
        <f t="shared" si="78"/>
        <v>10.496722758002653</v>
      </c>
      <c r="AA137" s="385">
        <f t="shared" si="78"/>
        <v>0</v>
      </c>
      <c r="AB137" s="385">
        <f t="shared" si="78"/>
        <v>11.938161442611625</v>
      </c>
      <c r="AC137" s="385">
        <f t="shared" si="78"/>
        <v>0</v>
      </c>
      <c r="AD137" s="385">
        <f t="shared" si="78"/>
        <v>13.577542430679379</v>
      </c>
      <c r="AE137" s="385">
        <f t="shared" si="78"/>
        <v>0</v>
      </c>
      <c r="AF137" s="385">
        <f t="shared" si="78"/>
        <v>15.442047700820005</v>
      </c>
      <c r="AG137" s="385">
        <f t="shared" si="78"/>
        <v>0</v>
      </c>
      <c r="AH137" s="385">
        <f t="shared" si="78"/>
        <v>17.562591935311577</v>
      </c>
      <c r="AI137" s="385">
        <f t="shared" si="78"/>
        <v>0</v>
      </c>
      <c r="AJ137" s="385">
        <f t="shared" si="78"/>
        <v>19.974335105174696</v>
      </c>
      <c r="AK137" s="385">
        <f>SUM(Q137:AJ137)</f>
        <v>119.74445614448823</v>
      </c>
      <c r="AZ137" t="str">
        <f t="shared" si="75"/>
        <v>Subtotal USD</v>
      </c>
      <c r="BA137" s="412">
        <f>+Q137*($N$2*(1+$N$3))*(VLOOKUP(LEFT(AZ128,6),'2.1 Summary costs O&amp;M'!$J$3:$R$15,BA4,FALSE))</f>
        <v>0</v>
      </c>
      <c r="BB137" s="412">
        <f>+R137*($N$2*(1+$N$3))*(VLOOKUP(LEFT(AZ128,6),'2.1 Summary costs O&amp;M'!$J$3:$R$15,BA4,FALSE))</f>
        <v>9645.2970272794228</v>
      </c>
      <c r="BC137" s="412">
        <f>+S137*($N$2*(1+$N$3))*(VLOOKUP(LEFT(AZ128,6),'2.1 Summary costs O&amp;M'!$J$3:$R$15,BA4,FALSE))</f>
        <v>0</v>
      </c>
      <c r="BD137" s="412">
        <f>+T137*($N$2*(1+$N$3))*(VLOOKUP(LEFT(AZ128,6),'2.1 Summary costs O&amp;M'!$J$3:$R$15,BA4,FALSE))</f>
        <v>10969.815601332912</v>
      </c>
      <c r="BE137" s="412">
        <f>+U137*($N$2*(1+$N$3))*(VLOOKUP(LEFT(AZ128,6),'2.1 Summary costs O&amp;M'!$J$3:$R$15,BA4,FALSE))</f>
        <v>0</v>
      </c>
      <c r="BF137" s="412">
        <f>+V137*($N$2*(1+$N$3))*(VLOOKUP(LEFT(AZ128,6),'2.1 Summary costs O&amp;M'!$J$3:$R$15,BA4,FALSE))</f>
        <v>12476.220689409862</v>
      </c>
      <c r="BG137" s="412">
        <f>+W137*($N$2*(1+$N$3))*(VLOOKUP(LEFT(AZ128,6),'2.1 Summary costs O&amp;M'!$J$3:$R$15,BA4,FALSE))</f>
        <v>0</v>
      </c>
      <c r="BH137" s="412">
        <f>+X137*($N$2*(1+$N$3))*(VLOOKUP(LEFT(AZ128,6),'2.1 Summary costs O&amp;M'!$J$3:$R$15,BA4,FALSE))</f>
        <v>14189.489445195901</v>
      </c>
      <c r="BI137" s="412">
        <f>+Y137*($N$2*(1+$N$3))*(VLOOKUP(LEFT(AZ128,6),'2.1 Summary costs O&amp;M'!$J$3:$R$15,BA4,FALSE))</f>
        <v>0</v>
      </c>
      <c r="BJ137" s="412">
        <f>+Z137*($N$2*(1+$N$3))*(VLOOKUP(LEFT(AZ128,6),'2.1 Summary costs O&amp;M'!$J$3:$R$15,BA4,FALSE))</f>
        <v>16138.02895344981</v>
      </c>
      <c r="BK137" s="412">
        <f>+AA137*($N$2*(1+$N$3))*(VLOOKUP(LEFT(AZ128,6),'2.1 Summary costs O&amp;M'!$J$3:$R$15,BA4,FALSE))</f>
        <v>0</v>
      </c>
      <c r="BL137" s="412">
        <f>+AB137*($N$2*(1+$N$3))*(VLOOKUP(LEFT(AZ128,6),'2.1 Summary costs O&amp;M'!$J$3:$R$15,BA4,FALSE))</f>
        <v>18354.147237521604</v>
      </c>
      <c r="BM137" s="412">
        <f>+AC137*($N$2*(1+$N$3))*(VLOOKUP(LEFT(AZ128,6),'2.1 Summary costs O&amp;M'!$J$3:$R$15,BA4,FALSE))</f>
        <v>0</v>
      </c>
      <c r="BN137" s="412">
        <f>+AD137*($N$2*(1+$N$3))*(VLOOKUP(LEFT(AZ128,6),'2.1 Summary costs O&amp;M'!$J$3:$R$15,BA4,FALSE))</f>
        <v>20874.588946911554</v>
      </c>
      <c r="BO137" s="412">
        <f>+AE137*($N$2*(1+$N$3))*(VLOOKUP(LEFT(AZ128,6),'2.1 Summary costs O&amp;M'!$J$3:$R$15,BA4,FALSE))</f>
        <v>0</v>
      </c>
      <c r="BP137" s="412">
        <f>+AF137*($N$2*(1+$N$3))*(VLOOKUP(LEFT(AZ128,6),'2.1 Summary costs O&amp;M'!$J$3:$R$15,BA4,FALSE))</f>
        <v>23741.144606910209</v>
      </c>
      <c r="BQ137" s="412">
        <f>+AG137*($N$2*(1+$N$3))*(VLOOKUP(LEFT(AZ128,6),'2.1 Summary costs O&amp;M'!$J$3:$R$15,BA4,FALSE))</f>
        <v>0</v>
      </c>
      <c r="BR137" s="412">
        <f>+AH137*($N$2*(1+$N$3))*(VLOOKUP(LEFT(AZ128,6),'2.1 Summary costs O&amp;M'!$J$3:$R$15,BA4,FALSE))</f>
        <v>27001.343532065755</v>
      </c>
      <c r="BS137" s="412">
        <f>+AI137*($N$2*(1+$N$3))*(VLOOKUP(LEFT(AZ128,6),'2.1 Summary costs O&amp;M'!$J$3:$R$15,BA4,FALSE))</f>
        <v>0</v>
      </c>
      <c r="BT137" s="412">
        <f>+AJ137*($N$2*(1+$N$3))*(VLOOKUP(LEFT(AZ128,6),'2.1 Summary costs O&amp;M'!$J$3:$R$15,BA4,FALSE))</f>
        <v>30709.241892424263</v>
      </c>
      <c r="BU137" s="412">
        <f t="shared" si="76"/>
        <v>184099.31793250129</v>
      </c>
    </row>
    <row r="138" spans="5:73"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c r="AZ138" s="398"/>
      <c r="BA138" s="414">
        <f>+Q138*(VLOOKUP(LEFT($AZ128,6),'2.1 Summary costs O&amp;M'!$J$3:$R$15,$BA$4,FALSE))</f>
        <v>0</v>
      </c>
      <c r="BB138" s="414">
        <f>+R138*(VLOOKUP(LEFT($AZ128,6),'2.1 Summary costs O&amp;M'!$J$3:$R$15,$BA$4,FALSE))</f>
        <v>0</v>
      </c>
      <c r="BC138" s="414">
        <f>+S138*(VLOOKUP(LEFT($AZ128,6),'2.1 Summary costs O&amp;M'!$J$3:$R$15,$BA$4,FALSE))</f>
        <v>0</v>
      </c>
      <c r="BD138" s="414">
        <f>+T138*(VLOOKUP(LEFT($AZ128,6),'2.1 Summary costs O&amp;M'!$J$3:$R$15,$BA$4,FALSE))</f>
        <v>0</v>
      </c>
      <c r="BE138" s="414">
        <f>+U138*(VLOOKUP(LEFT($AZ128,6),'2.1 Summary costs O&amp;M'!$J$3:$R$15,$BA$4,FALSE))</f>
        <v>0</v>
      </c>
      <c r="BF138" s="414">
        <f>+V138*(VLOOKUP(LEFT($AZ128,6),'2.1 Summary costs O&amp;M'!$J$3:$R$15,$BA$4,FALSE))</f>
        <v>0</v>
      </c>
      <c r="BG138" s="414">
        <f>+W138*(VLOOKUP(LEFT($AZ128,6),'2.1 Summary costs O&amp;M'!$J$3:$R$15,$BA$4,FALSE))</f>
        <v>0</v>
      </c>
      <c r="BH138" s="414">
        <f>+X138*(VLOOKUP(LEFT($AZ128,6),'2.1 Summary costs O&amp;M'!$J$3:$R$15,$BA$4,FALSE))</f>
        <v>0</v>
      </c>
      <c r="BI138" s="414">
        <f>+Y138*(VLOOKUP(LEFT($AZ128,6),'2.1 Summary costs O&amp;M'!$J$3:$R$15,$BA$4,FALSE))</f>
        <v>0</v>
      </c>
      <c r="BJ138" s="414">
        <f>+Z138*(VLOOKUP(LEFT($AZ128,6),'2.1 Summary costs O&amp;M'!$J$3:$R$15,$BA$4,FALSE))</f>
        <v>0</v>
      </c>
      <c r="BK138" s="414">
        <f>+AA138*(VLOOKUP(LEFT($AZ128,6),'2.1 Summary costs O&amp;M'!$J$3:$R$15,$BA$4,FALSE))</f>
        <v>0</v>
      </c>
      <c r="BL138" s="414">
        <f>+AB138*(VLOOKUP(LEFT($AZ128,6),'2.1 Summary costs O&amp;M'!$J$3:$R$15,$BA$4,FALSE))</f>
        <v>0</v>
      </c>
      <c r="BM138" s="414">
        <f>+AC138*(VLOOKUP(LEFT($AZ128,6),'2.1 Summary costs O&amp;M'!$J$3:$R$15,$BA$4,FALSE))</f>
        <v>0</v>
      </c>
      <c r="BN138" s="414">
        <f>+AD138*(VLOOKUP(LEFT($AZ128,6),'2.1 Summary costs O&amp;M'!$J$3:$R$15,$BA$4,FALSE))</f>
        <v>0</v>
      </c>
      <c r="BO138" s="414">
        <f>+AE138*(VLOOKUP(LEFT($AZ128,6),'2.1 Summary costs O&amp;M'!$J$3:$R$15,$BA$4,FALSE))</f>
        <v>0</v>
      </c>
      <c r="BP138" s="414">
        <f>+AF138*(VLOOKUP(LEFT($AZ128,6),'2.1 Summary costs O&amp;M'!$J$3:$R$15,$BA$4,FALSE))</f>
        <v>0</v>
      </c>
      <c r="BQ138" s="414">
        <f>+AG138*(VLOOKUP(LEFT($AZ128,6),'2.1 Summary costs O&amp;M'!$J$3:$R$15,$BA$4,FALSE))</f>
        <v>0</v>
      </c>
      <c r="BR138" s="414">
        <f>+AH138*(VLOOKUP(LEFT($AZ128,6),'2.1 Summary costs O&amp;M'!$J$3:$R$15,$BA$4,FALSE))</f>
        <v>0</v>
      </c>
      <c r="BS138" s="414">
        <f>+AI138*(VLOOKUP(LEFT($AZ128,6),'2.1 Summary costs O&amp;M'!$J$3:$R$15,$BA$4,FALSE))</f>
        <v>0</v>
      </c>
      <c r="BT138" s="414">
        <f>+AJ138*(VLOOKUP(LEFT($AZ128,6),'2.1 Summary costs O&amp;M'!$J$3:$R$15,$BA$4,FALSE))</f>
        <v>0</v>
      </c>
      <c r="BU138" s="398"/>
    </row>
    <row r="139" spans="5:73" x14ac:dyDescent="0.25">
      <c r="F139" s="438"/>
      <c r="G139" s="78" t="s">
        <v>246</v>
      </c>
      <c r="H139" s="78"/>
      <c r="I139" s="176">
        <f>60*0.25</f>
        <v>15</v>
      </c>
      <c r="J139" s="176"/>
      <c r="K139" s="148" t="s">
        <v>246</v>
      </c>
      <c r="L139" s="175"/>
      <c r="M139" s="200">
        <v>4</v>
      </c>
      <c r="N139" s="200">
        <f>M139*I139</f>
        <v>60</v>
      </c>
      <c r="Q139" s="383"/>
      <c r="R139" s="383"/>
      <c r="S139" s="383"/>
      <c r="T139" s="383"/>
      <c r="U139" s="383">
        <f>+$N139*(1+$N$4)^(1+U$6)</f>
        <v>64.925424467665252</v>
      </c>
      <c r="V139" s="383"/>
      <c r="W139" s="383"/>
      <c r="X139" s="383"/>
      <c r="Y139" s="383"/>
      <c r="Z139" s="383">
        <f>+$N139*(1+$N$4)^(1+Z$6)</f>
        <v>69.337432111371442</v>
      </c>
      <c r="AA139" s="383"/>
      <c r="AB139" s="383"/>
      <c r="AC139" s="383"/>
      <c r="AD139" s="383"/>
      <c r="AE139" s="383">
        <f>+$N139*(1+$N$4)^(1+AE$6)</f>
        <v>74.049257763319048</v>
      </c>
      <c r="AF139" s="383"/>
      <c r="AG139" s="383"/>
      <c r="AH139" s="383"/>
      <c r="AI139" s="383"/>
      <c r="AJ139" s="383">
        <f>+$N139*(1+$N$4)^(1+AJ$6)</f>
        <v>79.081275558216063</v>
      </c>
      <c r="AK139" s="385">
        <f t="shared" ref="AK139:AK144" si="79">SUM(Q139:AJ139)</f>
        <v>287.39338990057178</v>
      </c>
      <c r="AZ139" s="398" t="str">
        <f>+G139</f>
        <v>Dead poles</v>
      </c>
      <c r="BA139" s="414">
        <f>+Q139*(VLOOKUP(LEFT($AZ128,6),'2.1 Summary costs O&amp;M'!$J$3:$R$15,$BA$4,FALSE))</f>
        <v>0</v>
      </c>
      <c r="BB139" s="414">
        <f>+R139*(VLOOKUP(LEFT($AZ128,6),'2.1 Summary costs O&amp;M'!$J$3:$R$15,$BA$4,FALSE))</f>
        <v>0</v>
      </c>
      <c r="BC139" s="414">
        <f>+S139*(VLOOKUP(LEFT($AZ128,6),'2.1 Summary costs O&amp;M'!$J$3:$R$15,$BA$4,FALSE))</f>
        <v>0</v>
      </c>
      <c r="BD139" s="414">
        <f>+T139*(VLOOKUP(LEFT($AZ128,6),'2.1 Summary costs O&amp;M'!$J$3:$R$15,$BA$4,FALSE))</f>
        <v>0</v>
      </c>
      <c r="BE139" s="414">
        <f>+U139*(VLOOKUP(LEFT($AZ128,6),'2.1 Summary costs O&amp;M'!$J$3:$R$15,$BA$4,FALSE))</f>
        <v>12985.08489353305</v>
      </c>
      <c r="BF139" s="414">
        <f>+V139*(VLOOKUP(LEFT($AZ128,6),'2.1 Summary costs O&amp;M'!$J$3:$R$15,$BA$4,FALSE))</f>
        <v>0</v>
      </c>
      <c r="BG139" s="414">
        <f>+W139*(VLOOKUP(LEFT($AZ128,6),'2.1 Summary costs O&amp;M'!$J$3:$R$15,$BA$4,FALSE))</f>
        <v>0</v>
      </c>
      <c r="BH139" s="414">
        <f>+X139*(VLOOKUP(LEFT($AZ128,6),'2.1 Summary costs O&amp;M'!$J$3:$R$15,$BA$4,FALSE))</f>
        <v>0</v>
      </c>
      <c r="BI139" s="414">
        <f>+Y139*(VLOOKUP(LEFT($AZ128,6),'2.1 Summary costs O&amp;M'!$J$3:$R$15,$BA$4,FALSE))</f>
        <v>0</v>
      </c>
      <c r="BJ139" s="414">
        <f>+Z139*(VLOOKUP(LEFT($AZ128,6),'2.1 Summary costs O&amp;M'!$J$3:$R$15,$BA$4,FALSE))</f>
        <v>13867.486422274289</v>
      </c>
      <c r="BK139" s="414">
        <f>+AA139*(VLOOKUP(LEFT($AZ128,6),'2.1 Summary costs O&amp;M'!$J$3:$R$15,$BA$4,FALSE))</f>
        <v>0</v>
      </c>
      <c r="BL139" s="414">
        <f>+AB139*(VLOOKUP(LEFT($AZ128,6),'2.1 Summary costs O&amp;M'!$J$3:$R$15,$BA$4,FALSE))</f>
        <v>0</v>
      </c>
      <c r="BM139" s="414">
        <f>+AC139*(VLOOKUP(LEFT($AZ128,6),'2.1 Summary costs O&amp;M'!$J$3:$R$15,$BA$4,FALSE))</f>
        <v>0</v>
      </c>
      <c r="BN139" s="414">
        <f>+AD139*(VLOOKUP(LEFT($AZ128,6),'2.1 Summary costs O&amp;M'!$J$3:$R$15,$BA$4,FALSE))</f>
        <v>0</v>
      </c>
      <c r="BO139" s="414">
        <f>+AE139*(VLOOKUP(LEFT($AZ128,6),'2.1 Summary costs O&amp;M'!$J$3:$R$15,$BA$4,FALSE))</f>
        <v>14809.851552663809</v>
      </c>
      <c r="BP139" s="414">
        <f>+AF139*(VLOOKUP(LEFT($AZ128,6),'2.1 Summary costs O&amp;M'!$J$3:$R$15,$BA$4,FALSE))</f>
        <v>0</v>
      </c>
      <c r="BQ139" s="414">
        <f>+AG139*(VLOOKUP(LEFT($AZ128,6),'2.1 Summary costs O&amp;M'!$J$3:$R$15,$BA$4,FALSE))</f>
        <v>0</v>
      </c>
      <c r="BR139" s="414">
        <f>+AH139*(VLOOKUP(LEFT($AZ128,6),'2.1 Summary costs O&amp;M'!$J$3:$R$15,$BA$4,FALSE))</f>
        <v>0</v>
      </c>
      <c r="BS139" s="414">
        <f>+AI139*(VLOOKUP(LEFT($AZ128,6),'2.1 Summary costs O&amp;M'!$J$3:$R$15,$BA$4,FALSE))</f>
        <v>0</v>
      </c>
      <c r="BT139" s="414">
        <f>+AJ139*(VLOOKUP(LEFT($AZ128,6),'2.1 Summary costs O&amp;M'!$J$3:$R$15,$BA$4,FALSE))</f>
        <v>15816.255111643213</v>
      </c>
      <c r="BU139" s="414">
        <f t="shared" ref="BU139:BU145" si="80">SUM(BA139:BT139)</f>
        <v>57478.677980114364</v>
      </c>
    </row>
    <row r="140" spans="5:73" ht="21.6" customHeight="1" x14ac:dyDescent="0.25">
      <c r="F140" s="438"/>
      <c r="G140" s="109" t="s">
        <v>278</v>
      </c>
      <c r="H140" s="109"/>
      <c r="I140" s="176">
        <f>60*0.25</f>
        <v>15</v>
      </c>
      <c r="J140" s="176"/>
      <c r="K140" s="148" t="s">
        <v>245</v>
      </c>
      <c r="L140" s="175"/>
      <c r="M140" s="200">
        <v>0.5</v>
      </c>
      <c r="N140" s="200">
        <f t="shared" ref="N140:N144" si="81">M140*I140</f>
        <v>7.5</v>
      </c>
      <c r="Q140" s="384"/>
      <c r="R140" s="383"/>
      <c r="S140" s="384"/>
      <c r="T140" s="383"/>
      <c r="U140" s="383">
        <f>+$N140*(1+$N$4)^(1+U$6)</f>
        <v>8.1156780584581565</v>
      </c>
      <c r="V140" s="383"/>
      <c r="W140" s="384"/>
      <c r="X140" s="383"/>
      <c r="Y140" s="384"/>
      <c r="Z140" s="383">
        <f>+$N140*(1+$N$4)^(1+Z$6)</f>
        <v>8.6671790139214302</v>
      </c>
      <c r="AA140" s="384"/>
      <c r="AB140" s="383"/>
      <c r="AC140" s="384"/>
      <c r="AD140" s="383"/>
      <c r="AE140" s="383">
        <f>+$N140*(1+$N$4)^(1+AE$6)</f>
        <v>9.256157220414881</v>
      </c>
      <c r="AF140" s="383"/>
      <c r="AG140" s="384"/>
      <c r="AH140" s="383"/>
      <c r="AI140" s="384"/>
      <c r="AJ140" s="383">
        <f>+$N140*(1+$N$4)^(1+AJ$6)</f>
        <v>9.8851594447770079</v>
      </c>
      <c r="AK140" s="385">
        <f t="shared" si="79"/>
        <v>35.924173737571472</v>
      </c>
      <c r="AZ140" s="398" t="str">
        <f t="shared" ref="AZ140:AZ145" si="82">+G140</f>
        <v>Live poles or timber seedlings or firewood seedlings</v>
      </c>
      <c r="BA140" s="414">
        <f>+Q140*(VLOOKUP(LEFT($AZ128,6),'2.1 Summary costs O&amp;M'!$J$3:$R$15,$BA$4,FALSE))</f>
        <v>0</v>
      </c>
      <c r="BB140" s="414">
        <f>+R140*(VLOOKUP(LEFT($AZ128,6),'2.1 Summary costs O&amp;M'!$J$3:$R$15,$BA$4,FALSE))</f>
        <v>0</v>
      </c>
      <c r="BC140" s="414">
        <f>+S140*(VLOOKUP(LEFT($AZ128,6),'2.1 Summary costs O&amp;M'!$J$3:$R$15,$BA$4,FALSE))</f>
        <v>0</v>
      </c>
      <c r="BD140" s="414">
        <f>+T140*(VLOOKUP(LEFT($AZ128,6),'2.1 Summary costs O&amp;M'!$J$3:$R$15,$BA$4,FALSE))</f>
        <v>0</v>
      </c>
      <c r="BE140" s="414">
        <f>+U140*(VLOOKUP(LEFT($AZ128,6),'2.1 Summary costs O&amp;M'!$J$3:$R$15,$BA$4,FALSE))</f>
        <v>1623.1356116916313</v>
      </c>
      <c r="BF140" s="414">
        <f>+V140*(VLOOKUP(LEFT($AZ128,6),'2.1 Summary costs O&amp;M'!$J$3:$R$15,$BA$4,FALSE))</f>
        <v>0</v>
      </c>
      <c r="BG140" s="414">
        <f>+W140*(VLOOKUP(LEFT($AZ128,6),'2.1 Summary costs O&amp;M'!$J$3:$R$15,$BA$4,FALSE))</f>
        <v>0</v>
      </c>
      <c r="BH140" s="414">
        <f>+X140*(VLOOKUP(LEFT($AZ128,6),'2.1 Summary costs O&amp;M'!$J$3:$R$15,$BA$4,FALSE))</f>
        <v>0</v>
      </c>
      <c r="BI140" s="414">
        <f>+Y140*(VLOOKUP(LEFT($AZ128,6),'2.1 Summary costs O&amp;M'!$J$3:$R$15,$BA$4,FALSE))</f>
        <v>0</v>
      </c>
      <c r="BJ140" s="414">
        <f>+Z140*(VLOOKUP(LEFT($AZ128,6),'2.1 Summary costs O&amp;M'!$J$3:$R$15,$BA$4,FALSE))</f>
        <v>1733.4358027842861</v>
      </c>
      <c r="BK140" s="414">
        <f>+AA140*(VLOOKUP(LEFT($AZ128,6),'2.1 Summary costs O&amp;M'!$J$3:$R$15,$BA$4,FALSE))</f>
        <v>0</v>
      </c>
      <c r="BL140" s="414">
        <f>+AB140*(VLOOKUP(LEFT($AZ128,6),'2.1 Summary costs O&amp;M'!$J$3:$R$15,$BA$4,FALSE))</f>
        <v>0</v>
      </c>
      <c r="BM140" s="414">
        <f>+AC140*(VLOOKUP(LEFT($AZ128,6),'2.1 Summary costs O&amp;M'!$J$3:$R$15,$BA$4,FALSE))</f>
        <v>0</v>
      </c>
      <c r="BN140" s="414">
        <f>+AD140*(VLOOKUP(LEFT($AZ128,6),'2.1 Summary costs O&amp;M'!$J$3:$R$15,$BA$4,FALSE))</f>
        <v>0</v>
      </c>
      <c r="BO140" s="414">
        <f>+AE140*(VLOOKUP(LEFT($AZ128,6),'2.1 Summary costs O&amp;M'!$J$3:$R$15,$BA$4,FALSE))</f>
        <v>1851.2314440829762</v>
      </c>
      <c r="BP140" s="414">
        <f>+AF140*(VLOOKUP(LEFT($AZ128,6),'2.1 Summary costs O&amp;M'!$J$3:$R$15,$BA$4,FALSE))</f>
        <v>0</v>
      </c>
      <c r="BQ140" s="414">
        <f>+AG140*(VLOOKUP(LEFT($AZ128,6),'2.1 Summary costs O&amp;M'!$J$3:$R$15,$BA$4,FALSE))</f>
        <v>0</v>
      </c>
      <c r="BR140" s="414">
        <f>+AH140*(VLOOKUP(LEFT($AZ128,6),'2.1 Summary costs O&amp;M'!$J$3:$R$15,$BA$4,FALSE))</f>
        <v>0</v>
      </c>
      <c r="BS140" s="414">
        <f>+AI140*(VLOOKUP(LEFT($AZ128,6),'2.1 Summary costs O&amp;M'!$J$3:$R$15,$BA$4,FALSE))</f>
        <v>0</v>
      </c>
      <c r="BT140" s="414">
        <f>+AJ140*(VLOOKUP(LEFT($AZ128,6),'2.1 Summary costs O&amp;M'!$J$3:$R$15,$BA$4,FALSE))</f>
        <v>1977.0318889554017</v>
      </c>
      <c r="BU140" s="414">
        <f t="shared" si="80"/>
        <v>7184.8347475142955</v>
      </c>
    </row>
    <row r="141" spans="5:73"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79"/>
        <v>0</v>
      </c>
      <c r="AZ141" s="398">
        <f t="shared" si="82"/>
        <v>0</v>
      </c>
      <c r="BA141" s="414">
        <f>+Q141*(VLOOKUP(LEFT($AZ128,6),'2.1 Summary costs O&amp;M'!$J$3:$R$15,$BA$4,FALSE))</f>
        <v>0</v>
      </c>
      <c r="BB141" s="414">
        <f>+R141*(VLOOKUP(LEFT($AZ128,6),'2.1 Summary costs O&amp;M'!$J$3:$R$15,$BA$4,FALSE))</f>
        <v>0</v>
      </c>
      <c r="BC141" s="414">
        <f>+S141*(VLOOKUP(LEFT($AZ128,6),'2.1 Summary costs O&amp;M'!$J$3:$R$15,$BA$4,FALSE))</f>
        <v>0</v>
      </c>
      <c r="BD141" s="414">
        <f>+T141*(VLOOKUP(LEFT($AZ128,6),'2.1 Summary costs O&amp;M'!$J$3:$R$15,$BA$4,FALSE))</f>
        <v>0</v>
      </c>
      <c r="BE141" s="414">
        <f>+U141*(VLOOKUP(LEFT($AZ128,6),'2.1 Summary costs O&amp;M'!$J$3:$R$15,$BA$4,FALSE))</f>
        <v>0</v>
      </c>
      <c r="BF141" s="414">
        <f>+V141*(VLOOKUP(LEFT($AZ128,6),'2.1 Summary costs O&amp;M'!$J$3:$R$15,$BA$4,FALSE))</f>
        <v>0</v>
      </c>
      <c r="BG141" s="414">
        <f>+W141*(VLOOKUP(LEFT($AZ128,6),'2.1 Summary costs O&amp;M'!$J$3:$R$15,$BA$4,FALSE))</f>
        <v>0</v>
      </c>
      <c r="BH141" s="414">
        <f>+X141*(VLOOKUP(LEFT($AZ128,6),'2.1 Summary costs O&amp;M'!$J$3:$R$15,$BA$4,FALSE))</f>
        <v>0</v>
      </c>
      <c r="BI141" s="414">
        <f>+Y141*(VLOOKUP(LEFT($AZ128,6),'2.1 Summary costs O&amp;M'!$J$3:$R$15,$BA$4,FALSE))</f>
        <v>0</v>
      </c>
      <c r="BJ141" s="414">
        <f>+Z141*(VLOOKUP(LEFT($AZ128,6),'2.1 Summary costs O&amp;M'!$J$3:$R$15,$BA$4,FALSE))</f>
        <v>0</v>
      </c>
      <c r="BK141" s="414">
        <f>+AA141*(VLOOKUP(LEFT($AZ128,6),'2.1 Summary costs O&amp;M'!$J$3:$R$15,$BA$4,FALSE))</f>
        <v>0</v>
      </c>
      <c r="BL141" s="414">
        <f>+AB141*(VLOOKUP(LEFT($AZ128,6),'2.1 Summary costs O&amp;M'!$J$3:$R$15,$BA$4,FALSE))</f>
        <v>0</v>
      </c>
      <c r="BM141" s="414">
        <f>+AC141*(VLOOKUP(LEFT($AZ128,6),'2.1 Summary costs O&amp;M'!$J$3:$R$15,$BA$4,FALSE))</f>
        <v>0</v>
      </c>
      <c r="BN141" s="414">
        <f>+AD141*(VLOOKUP(LEFT($AZ128,6),'2.1 Summary costs O&amp;M'!$J$3:$R$15,$BA$4,FALSE))</f>
        <v>0</v>
      </c>
      <c r="BO141" s="414">
        <f>+AE141*(VLOOKUP(LEFT($AZ128,6),'2.1 Summary costs O&amp;M'!$J$3:$R$15,$BA$4,FALSE))</f>
        <v>0</v>
      </c>
      <c r="BP141" s="414">
        <f>+AF141*(VLOOKUP(LEFT($AZ128,6),'2.1 Summary costs O&amp;M'!$J$3:$R$15,$BA$4,FALSE))</f>
        <v>0</v>
      </c>
      <c r="BQ141" s="414">
        <f>+AG141*(VLOOKUP(LEFT($AZ128,6),'2.1 Summary costs O&amp;M'!$J$3:$R$15,$BA$4,FALSE))</f>
        <v>0</v>
      </c>
      <c r="BR141" s="414">
        <f>+AH141*(VLOOKUP(LEFT($AZ128,6),'2.1 Summary costs O&amp;M'!$J$3:$R$15,$BA$4,FALSE))</f>
        <v>0</v>
      </c>
      <c r="BS141" s="414">
        <f>+AI141*(VLOOKUP(LEFT($AZ128,6),'2.1 Summary costs O&amp;M'!$J$3:$R$15,$BA$4,FALSE))</f>
        <v>0</v>
      </c>
      <c r="BT141" s="414">
        <f>+AJ141*(VLOOKUP(LEFT($AZ128,6),'2.1 Summary costs O&amp;M'!$J$3:$R$15,$BA$4,FALSE))</f>
        <v>0</v>
      </c>
      <c r="BU141" s="414">
        <f t="shared" si="80"/>
        <v>0</v>
      </c>
    </row>
    <row r="142" spans="5:73"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79"/>
        <v>0</v>
      </c>
      <c r="AZ142" s="398">
        <f t="shared" si="82"/>
        <v>0</v>
      </c>
      <c r="BA142" s="414">
        <f>+Q142*(VLOOKUP(LEFT($AZ128,6),'2.1 Summary costs O&amp;M'!$J$3:$R$15,$BA$4,FALSE))</f>
        <v>0</v>
      </c>
      <c r="BB142" s="414">
        <f>+R142*(VLOOKUP(LEFT($AZ128,6),'2.1 Summary costs O&amp;M'!$J$3:$R$15,$BA$4,FALSE))</f>
        <v>0</v>
      </c>
      <c r="BC142" s="414">
        <f>+S142*(VLOOKUP(LEFT($AZ128,6),'2.1 Summary costs O&amp;M'!$J$3:$R$15,$BA$4,FALSE))</f>
        <v>0</v>
      </c>
      <c r="BD142" s="414">
        <f>+T142*(VLOOKUP(LEFT($AZ128,6),'2.1 Summary costs O&amp;M'!$J$3:$R$15,$BA$4,FALSE))</f>
        <v>0</v>
      </c>
      <c r="BE142" s="414">
        <f>+U142*(VLOOKUP(LEFT($AZ128,6),'2.1 Summary costs O&amp;M'!$J$3:$R$15,$BA$4,FALSE))</f>
        <v>0</v>
      </c>
      <c r="BF142" s="414">
        <f>+V142*(VLOOKUP(LEFT($AZ128,6),'2.1 Summary costs O&amp;M'!$J$3:$R$15,$BA$4,FALSE))</f>
        <v>0</v>
      </c>
      <c r="BG142" s="414">
        <f>+W142*(VLOOKUP(LEFT($AZ128,6),'2.1 Summary costs O&amp;M'!$J$3:$R$15,$BA$4,FALSE))</f>
        <v>0</v>
      </c>
      <c r="BH142" s="414">
        <f>+X142*(VLOOKUP(LEFT($AZ128,6),'2.1 Summary costs O&amp;M'!$J$3:$R$15,$BA$4,FALSE))</f>
        <v>0</v>
      </c>
      <c r="BI142" s="414">
        <f>+Y142*(VLOOKUP(LEFT($AZ128,6),'2.1 Summary costs O&amp;M'!$J$3:$R$15,$BA$4,FALSE))</f>
        <v>0</v>
      </c>
      <c r="BJ142" s="414">
        <f>+Z142*(VLOOKUP(LEFT($AZ128,6),'2.1 Summary costs O&amp;M'!$J$3:$R$15,$BA$4,FALSE))</f>
        <v>0</v>
      </c>
      <c r="BK142" s="414">
        <f>+AA142*(VLOOKUP(LEFT($AZ128,6),'2.1 Summary costs O&amp;M'!$J$3:$R$15,$BA$4,FALSE))</f>
        <v>0</v>
      </c>
      <c r="BL142" s="414">
        <f>+AB142*(VLOOKUP(LEFT($AZ128,6),'2.1 Summary costs O&amp;M'!$J$3:$R$15,$BA$4,FALSE))</f>
        <v>0</v>
      </c>
      <c r="BM142" s="414">
        <f>+AC142*(VLOOKUP(LEFT($AZ128,6),'2.1 Summary costs O&amp;M'!$J$3:$R$15,$BA$4,FALSE))</f>
        <v>0</v>
      </c>
      <c r="BN142" s="414">
        <f>+AD142*(VLOOKUP(LEFT($AZ128,6),'2.1 Summary costs O&amp;M'!$J$3:$R$15,$BA$4,FALSE))</f>
        <v>0</v>
      </c>
      <c r="BO142" s="414">
        <f>+AE142*(VLOOKUP(LEFT($AZ128,6),'2.1 Summary costs O&amp;M'!$J$3:$R$15,$BA$4,FALSE))</f>
        <v>0</v>
      </c>
      <c r="BP142" s="414">
        <f>+AF142*(VLOOKUP(LEFT($AZ128,6),'2.1 Summary costs O&amp;M'!$J$3:$R$15,$BA$4,FALSE))</f>
        <v>0</v>
      </c>
      <c r="BQ142" s="414">
        <f>+AG142*(VLOOKUP(LEFT($AZ128,6),'2.1 Summary costs O&amp;M'!$J$3:$R$15,$BA$4,FALSE))</f>
        <v>0</v>
      </c>
      <c r="BR142" s="414">
        <f>+AH142*(VLOOKUP(LEFT($AZ128,6),'2.1 Summary costs O&amp;M'!$J$3:$R$15,$BA$4,FALSE))</f>
        <v>0</v>
      </c>
      <c r="BS142" s="414">
        <f>+AI142*(VLOOKUP(LEFT($AZ128,6),'2.1 Summary costs O&amp;M'!$J$3:$R$15,$BA$4,FALSE))</f>
        <v>0</v>
      </c>
      <c r="BT142" s="414">
        <f>+AJ142*(VLOOKUP(LEFT($AZ128,6),'2.1 Summary costs O&amp;M'!$J$3:$R$15,$BA$4,FALSE))</f>
        <v>0</v>
      </c>
      <c r="BU142" s="414">
        <f t="shared" si="80"/>
        <v>0</v>
      </c>
    </row>
    <row r="143" spans="5:73" x14ac:dyDescent="0.25">
      <c r="F143" s="438"/>
      <c r="G143" s="109" t="s">
        <v>242</v>
      </c>
      <c r="H143" s="109"/>
      <c r="I143" s="176">
        <f>10*0.15</f>
        <v>1.5</v>
      </c>
      <c r="J143" s="176"/>
      <c r="K143" s="148" t="s">
        <v>243</v>
      </c>
      <c r="L143" s="175"/>
      <c r="M143" s="200">
        <v>55</v>
      </c>
      <c r="N143" s="200">
        <f t="shared" si="81"/>
        <v>82.5</v>
      </c>
      <c r="Q143" s="383"/>
      <c r="R143" s="383">
        <f t="shared" ref="R143:AJ144" si="83">+$N143*(1+$N$4)^(1+R$6)</f>
        <v>85.819449066343793</v>
      </c>
      <c r="S143" s="383"/>
      <c r="T143" s="383">
        <f t="shared" si="83"/>
        <v>88.10628803877961</v>
      </c>
      <c r="U143" s="383"/>
      <c r="V143" s="383">
        <f t="shared" si="83"/>
        <v>90.45406462550622</v>
      </c>
      <c r="W143" s="384"/>
      <c r="X143" s="383">
        <f t="shared" si="83"/>
        <v>92.864402636892493</v>
      </c>
      <c r="Y143" s="384"/>
      <c r="Z143" s="383">
        <f t="shared" si="83"/>
        <v>95.338969153135736</v>
      </c>
      <c r="AA143" s="384"/>
      <c r="AB143" s="383">
        <f t="shared" si="83"/>
        <v>97.879475677276929</v>
      </c>
      <c r="AC143" s="384"/>
      <c r="AD143" s="383">
        <f t="shared" si="83"/>
        <v>100.48767931894028</v>
      </c>
      <c r="AE143" s="384"/>
      <c r="AF143" s="383">
        <f t="shared" si="83"/>
        <v>103.16538400961639</v>
      </c>
      <c r="AG143" s="384"/>
      <c r="AH143" s="383">
        <f t="shared" si="83"/>
        <v>105.91444175032869</v>
      </c>
      <c r="AI143" s="384"/>
      <c r="AJ143" s="383">
        <f t="shared" si="83"/>
        <v>108.7367538925471</v>
      </c>
      <c r="AK143" s="385">
        <f t="shared" si="79"/>
        <v>968.7669081693673</v>
      </c>
      <c r="AZ143" s="398" t="str">
        <f t="shared" si="82"/>
        <v>Barbed wire  (for 3 wire per meter)</v>
      </c>
      <c r="BA143" s="414">
        <f>+Q143*(VLOOKUP(LEFT($AZ128,6),'2.1 Summary costs O&amp;M'!$J$3:$R$15,$BA$4,FALSE))</f>
        <v>0</v>
      </c>
      <c r="BB143" s="414">
        <f>+R143*(VLOOKUP(LEFT($AZ128,6),'2.1 Summary costs O&amp;M'!$J$3:$R$15,$BA$4,FALSE))</f>
        <v>17163.889813268757</v>
      </c>
      <c r="BC143" s="414">
        <f>+S143*(VLOOKUP(LEFT($AZ128,6),'2.1 Summary costs O&amp;M'!$J$3:$R$15,$BA$4,FALSE))</f>
        <v>0</v>
      </c>
      <c r="BD143" s="414">
        <f>+T143*(VLOOKUP(LEFT($AZ128,6),'2.1 Summary costs O&amp;M'!$J$3:$R$15,$BA$4,FALSE))</f>
        <v>17621.257607755921</v>
      </c>
      <c r="BE143" s="414">
        <f>+U143*(VLOOKUP(LEFT($AZ128,6),'2.1 Summary costs O&amp;M'!$J$3:$R$15,$BA$4,FALSE))</f>
        <v>0</v>
      </c>
      <c r="BF143" s="414">
        <f>+V143*(VLOOKUP(LEFT($AZ128,6),'2.1 Summary costs O&amp;M'!$J$3:$R$15,$BA$4,FALSE))</f>
        <v>18090.812925101243</v>
      </c>
      <c r="BG143" s="414">
        <f>+W143*(VLOOKUP(LEFT($AZ128,6),'2.1 Summary costs O&amp;M'!$J$3:$R$15,$BA$4,FALSE))</f>
        <v>0</v>
      </c>
      <c r="BH143" s="414">
        <f>+X143*(VLOOKUP(LEFT($AZ128,6),'2.1 Summary costs O&amp;M'!$J$3:$R$15,$BA$4,FALSE))</f>
        <v>18572.8805273785</v>
      </c>
      <c r="BI143" s="414">
        <f>+Y143*(VLOOKUP(LEFT($AZ128,6),'2.1 Summary costs O&amp;M'!$J$3:$R$15,$BA$4,FALSE))</f>
        <v>0</v>
      </c>
      <c r="BJ143" s="414">
        <f>+Z143*(VLOOKUP(LEFT($AZ128,6),'2.1 Summary costs O&amp;M'!$J$3:$R$15,$BA$4,FALSE))</f>
        <v>19067.793830627146</v>
      </c>
      <c r="BK143" s="414">
        <f>+AA143*(VLOOKUP(LEFT($AZ128,6),'2.1 Summary costs O&amp;M'!$J$3:$R$15,$BA$4,FALSE))</f>
        <v>0</v>
      </c>
      <c r="BL143" s="414">
        <f>+AB143*(VLOOKUP(LEFT($AZ128,6),'2.1 Summary costs O&amp;M'!$J$3:$R$15,$BA$4,FALSE))</f>
        <v>19575.895135455386</v>
      </c>
      <c r="BM143" s="414">
        <f>+AC143*(VLOOKUP(LEFT($AZ128,6),'2.1 Summary costs O&amp;M'!$J$3:$R$15,$BA$4,FALSE))</f>
        <v>0</v>
      </c>
      <c r="BN143" s="414">
        <f>+AD143*(VLOOKUP(LEFT($AZ128,6),'2.1 Summary costs O&amp;M'!$J$3:$R$15,$BA$4,FALSE))</f>
        <v>20097.535863788056</v>
      </c>
      <c r="BO143" s="414">
        <f>+AE143*(VLOOKUP(LEFT($AZ128,6),'2.1 Summary costs O&amp;M'!$J$3:$R$15,$BA$4,FALSE))</f>
        <v>0</v>
      </c>
      <c r="BP143" s="414">
        <f>+AF143*(VLOOKUP(LEFT($AZ128,6),'2.1 Summary costs O&amp;M'!$J$3:$R$15,$BA$4,FALSE))</f>
        <v>20633.076801923278</v>
      </c>
      <c r="BQ143" s="414">
        <f>+AG143*(VLOOKUP(LEFT($AZ128,6),'2.1 Summary costs O&amp;M'!$J$3:$R$15,$BA$4,FALSE))</f>
        <v>0</v>
      </c>
      <c r="BR143" s="414">
        <f>+AH143*(VLOOKUP(LEFT($AZ128,6),'2.1 Summary costs O&amp;M'!$J$3:$R$15,$BA$4,FALSE))</f>
        <v>21182.888350065739</v>
      </c>
      <c r="BS143" s="414">
        <f>+AI143*(VLOOKUP(LEFT($AZ128,6),'2.1 Summary costs O&amp;M'!$J$3:$R$15,$BA$4,FALSE))</f>
        <v>0</v>
      </c>
      <c r="BT143" s="414">
        <f>+AJ143*(VLOOKUP(LEFT($AZ128,6),'2.1 Summary costs O&amp;M'!$J$3:$R$15,$BA$4,FALSE))</f>
        <v>21747.350778509419</v>
      </c>
      <c r="BU143" s="414">
        <f t="shared" si="80"/>
        <v>193753.38163387348</v>
      </c>
    </row>
    <row r="144" spans="5:73" x14ac:dyDescent="0.25">
      <c r="F144" s="438"/>
      <c r="G144" s="109" t="s">
        <v>244</v>
      </c>
      <c r="H144" s="109"/>
      <c r="I144" s="105">
        <f>4*0.15</f>
        <v>0.6</v>
      </c>
      <c r="J144" s="105"/>
      <c r="K144" s="105" t="s">
        <v>125</v>
      </c>
      <c r="L144" s="175"/>
      <c r="M144" s="200">
        <v>2.5</v>
      </c>
      <c r="N144" s="200">
        <f t="shared" si="81"/>
        <v>1.5</v>
      </c>
      <c r="Q144" s="383"/>
      <c r="R144" s="383">
        <f t="shared" si="83"/>
        <v>1.5603536193880689</v>
      </c>
      <c r="S144" s="383"/>
      <c r="T144" s="383">
        <f t="shared" si="83"/>
        <v>1.6019325097959931</v>
      </c>
      <c r="U144" s="383"/>
      <c r="V144" s="383">
        <f t="shared" si="83"/>
        <v>1.6446193568273857</v>
      </c>
      <c r="W144" s="384"/>
      <c r="X144" s="383">
        <f t="shared" si="83"/>
        <v>1.6884436843071362</v>
      </c>
      <c r="Y144" s="384"/>
      <c r="Z144" s="383">
        <f t="shared" si="83"/>
        <v>1.7334358027842862</v>
      </c>
      <c r="AA144" s="384"/>
      <c r="AB144" s="383">
        <f t="shared" si="83"/>
        <v>1.7796268304959442</v>
      </c>
      <c r="AC144" s="384"/>
      <c r="AD144" s="383">
        <f t="shared" si="83"/>
        <v>1.8270487148898233</v>
      </c>
      <c r="AE144" s="384"/>
      <c r="AF144" s="383">
        <f t="shared" si="83"/>
        <v>1.8757342547202978</v>
      </c>
      <c r="AG144" s="384"/>
      <c r="AH144" s="383">
        <f t="shared" si="83"/>
        <v>1.925717122733249</v>
      </c>
      <c r="AI144" s="384"/>
      <c r="AJ144" s="383">
        <f t="shared" si="83"/>
        <v>1.9770318889554017</v>
      </c>
      <c r="AK144" s="385">
        <f t="shared" si="79"/>
        <v>17.613943784897586</v>
      </c>
      <c r="AZ144" s="398" t="str">
        <f t="shared" si="82"/>
        <v>Fence staples</v>
      </c>
      <c r="BA144" s="414">
        <f>+Q144*(VLOOKUP(LEFT($AZ128,6),'2.1 Summary costs O&amp;M'!$J$3:$R$15,$BA$4,FALSE))</f>
        <v>0</v>
      </c>
      <c r="BB144" s="414">
        <f>+R144*(VLOOKUP(LEFT($AZ128,6),'2.1 Summary costs O&amp;M'!$J$3:$R$15,$BA$4,FALSE))</f>
        <v>312.07072387761377</v>
      </c>
      <c r="BC144" s="414">
        <f>+S144*(VLOOKUP(LEFT($AZ128,6),'2.1 Summary costs O&amp;M'!$J$3:$R$15,$BA$4,FALSE))</f>
        <v>0</v>
      </c>
      <c r="BD144" s="414">
        <f>+T144*(VLOOKUP(LEFT($AZ128,6),'2.1 Summary costs O&amp;M'!$J$3:$R$15,$BA$4,FALSE))</f>
        <v>320.3865019591986</v>
      </c>
      <c r="BE144" s="414">
        <f>+U144*(VLOOKUP(LEFT($AZ128,6),'2.1 Summary costs O&amp;M'!$J$3:$R$15,$BA$4,FALSE))</f>
        <v>0</v>
      </c>
      <c r="BF144" s="414">
        <f>+V144*(VLOOKUP(LEFT($AZ128,6),'2.1 Summary costs O&amp;M'!$J$3:$R$15,$BA$4,FALSE))</f>
        <v>328.92387136547711</v>
      </c>
      <c r="BG144" s="414">
        <f>+W144*(VLOOKUP(LEFT($AZ128,6),'2.1 Summary costs O&amp;M'!$J$3:$R$15,$BA$4,FALSE))</f>
        <v>0</v>
      </c>
      <c r="BH144" s="414">
        <f>+X144*(VLOOKUP(LEFT($AZ128,6),'2.1 Summary costs O&amp;M'!$J$3:$R$15,$BA$4,FALSE))</f>
        <v>337.68873686142723</v>
      </c>
      <c r="BI144" s="414">
        <f>+Y144*(VLOOKUP(LEFT($AZ128,6),'2.1 Summary costs O&amp;M'!$J$3:$R$15,$BA$4,FALSE))</f>
        <v>0</v>
      </c>
      <c r="BJ144" s="414">
        <f>+Z144*(VLOOKUP(LEFT($AZ128,6),'2.1 Summary costs O&amp;M'!$J$3:$R$15,$BA$4,FALSE))</f>
        <v>346.68716055685724</v>
      </c>
      <c r="BK144" s="414">
        <f>+AA144*(VLOOKUP(LEFT($AZ128,6),'2.1 Summary costs O&amp;M'!$J$3:$R$15,$BA$4,FALSE))</f>
        <v>0</v>
      </c>
      <c r="BL144" s="414">
        <f>+AB144*(VLOOKUP(LEFT($AZ128,6),'2.1 Summary costs O&amp;M'!$J$3:$R$15,$BA$4,FALSE))</f>
        <v>355.92536609918881</v>
      </c>
      <c r="BM144" s="414">
        <f>+AC144*(VLOOKUP(LEFT($AZ128,6),'2.1 Summary costs O&amp;M'!$J$3:$R$15,$BA$4,FALSE))</f>
        <v>0</v>
      </c>
      <c r="BN144" s="414">
        <f>+AD144*(VLOOKUP(LEFT($AZ128,6),'2.1 Summary costs O&amp;M'!$J$3:$R$15,$BA$4,FALSE))</f>
        <v>365.4097429779647</v>
      </c>
      <c r="BO144" s="414">
        <f>+AE144*(VLOOKUP(LEFT($AZ128,6),'2.1 Summary costs O&amp;M'!$J$3:$R$15,$BA$4,FALSE))</f>
        <v>0</v>
      </c>
      <c r="BP144" s="414">
        <f>+AF144*(VLOOKUP(LEFT($AZ128,6),'2.1 Summary costs O&amp;M'!$J$3:$R$15,$BA$4,FALSE))</f>
        <v>375.14685094405957</v>
      </c>
      <c r="BQ144" s="414">
        <f>+AG144*(VLOOKUP(LEFT($AZ128,6),'2.1 Summary costs O&amp;M'!$J$3:$R$15,$BA$4,FALSE))</f>
        <v>0</v>
      </c>
      <c r="BR144" s="414">
        <f>+AH144*(VLOOKUP(LEFT($AZ128,6),'2.1 Summary costs O&amp;M'!$J$3:$R$15,$BA$4,FALSE))</f>
        <v>385.14342454664978</v>
      </c>
      <c r="BS144" s="414">
        <f>+AI144*(VLOOKUP(LEFT($AZ128,6),'2.1 Summary costs O&amp;M'!$J$3:$R$15,$BA$4,FALSE))</f>
        <v>0</v>
      </c>
      <c r="BT144" s="414">
        <f>+AJ144*(VLOOKUP(LEFT($AZ128,6),'2.1 Summary costs O&amp;M'!$J$3:$R$15,$BA$4,FALSE))</f>
        <v>395.40637779108033</v>
      </c>
      <c r="BU144" s="412">
        <f t="shared" si="80"/>
        <v>3522.7887569795166</v>
      </c>
    </row>
    <row r="145" spans="1:73" ht="15.75" thickBot="1" x14ac:dyDescent="0.3">
      <c r="F145" s="438"/>
      <c r="G145" s="167" t="s">
        <v>153</v>
      </c>
      <c r="H145" s="322"/>
      <c r="I145" s="168"/>
      <c r="J145" s="168"/>
      <c r="K145" s="168"/>
      <c r="L145" s="168"/>
      <c r="M145" s="168"/>
      <c r="N145" s="202">
        <f>SUM(N139:N144)</f>
        <v>151.5</v>
      </c>
      <c r="Q145" s="385"/>
      <c r="R145" s="385">
        <f t="shared" ref="R145:AJ145" si="84">SUM(R139:R144)</f>
        <v>87.37980268573186</v>
      </c>
      <c r="S145" s="385">
        <f t="shared" si="84"/>
        <v>0</v>
      </c>
      <c r="T145" s="385">
        <f t="shared" si="84"/>
        <v>89.708220548575596</v>
      </c>
      <c r="U145" s="385">
        <f t="shared" si="84"/>
        <v>73.04110252612341</v>
      </c>
      <c r="V145" s="385">
        <f t="shared" si="84"/>
        <v>92.098683982333611</v>
      </c>
      <c r="W145" s="385">
        <f t="shared" si="84"/>
        <v>0</v>
      </c>
      <c r="X145" s="385">
        <f t="shared" si="84"/>
        <v>94.552846321199624</v>
      </c>
      <c r="Y145" s="385">
        <f t="shared" si="84"/>
        <v>0</v>
      </c>
      <c r="Z145" s="385">
        <f t="shared" si="84"/>
        <v>175.07701608121289</v>
      </c>
      <c r="AA145" s="385">
        <f t="shared" si="84"/>
        <v>0</v>
      </c>
      <c r="AB145" s="385">
        <f t="shared" si="84"/>
        <v>99.659102507772872</v>
      </c>
      <c r="AC145" s="385">
        <f t="shared" si="84"/>
        <v>0</v>
      </c>
      <c r="AD145" s="385">
        <f t="shared" si="84"/>
        <v>102.31472803383011</v>
      </c>
      <c r="AE145" s="385">
        <f t="shared" si="84"/>
        <v>83.305414983733925</v>
      </c>
      <c r="AF145" s="385">
        <f t="shared" si="84"/>
        <v>105.04111826433669</v>
      </c>
      <c r="AG145" s="385">
        <f t="shared" si="84"/>
        <v>0</v>
      </c>
      <c r="AH145" s="385">
        <f t="shared" si="84"/>
        <v>107.84015887306194</v>
      </c>
      <c r="AI145" s="385">
        <f t="shared" si="84"/>
        <v>0</v>
      </c>
      <c r="AJ145" s="385">
        <f t="shared" si="84"/>
        <v>199.68022078449556</v>
      </c>
      <c r="AK145" s="385">
        <f t="shared" ref="AK145" si="85">SUM(Q145:AJ145)</f>
        <v>1309.6984155924081</v>
      </c>
      <c r="AZ145" s="398" t="str">
        <f t="shared" si="82"/>
        <v>Subtotal USD</v>
      </c>
      <c r="BA145" s="414">
        <f>+Q145*(VLOOKUP(LEFT($AZ128,6),'2.1 Summary costs O&amp;M'!$J$3:$R$15,$BA$4,FALSE))</f>
        <v>0</v>
      </c>
      <c r="BB145" s="414">
        <f>+R145*(VLOOKUP(LEFT($AZ128,6),'2.1 Summary costs O&amp;M'!$J$3:$R$15,$BA$4,FALSE))</f>
        <v>17475.960537146373</v>
      </c>
      <c r="BC145" s="414">
        <f>+S145*(VLOOKUP(LEFT($AZ128,6),'2.1 Summary costs O&amp;M'!$J$3:$R$15,$BA$4,FALSE))</f>
        <v>0</v>
      </c>
      <c r="BD145" s="414">
        <f>+T145*(VLOOKUP(LEFT($AZ128,6),'2.1 Summary costs O&amp;M'!$J$3:$R$15,$BA$4,FALSE))</f>
        <v>17941.644109715118</v>
      </c>
      <c r="BE145" s="414">
        <f>+U145*(VLOOKUP(LEFT($AZ128,6),'2.1 Summary costs O&amp;M'!$J$3:$R$15,$BA$4,FALSE))</f>
        <v>14608.220505224683</v>
      </c>
      <c r="BF145" s="414">
        <f>+V145*(VLOOKUP(LEFT($AZ128,6),'2.1 Summary costs O&amp;M'!$J$3:$R$15,$BA$4,FALSE))</f>
        <v>18419.736796466721</v>
      </c>
      <c r="BG145" s="414">
        <f>+W145*(VLOOKUP(LEFT($AZ128,6),'2.1 Summary costs O&amp;M'!$J$3:$R$15,$BA$4,FALSE))</f>
        <v>0</v>
      </c>
      <c r="BH145" s="414">
        <f>+X145*(VLOOKUP(LEFT($AZ128,6),'2.1 Summary costs O&amp;M'!$J$3:$R$15,$BA$4,FALSE))</f>
        <v>18910.569264239926</v>
      </c>
      <c r="BI145" s="414">
        <f>+Y145*(VLOOKUP(LEFT($AZ128,6),'2.1 Summary costs O&amp;M'!$J$3:$R$15,$BA$4,FALSE))</f>
        <v>0</v>
      </c>
      <c r="BJ145" s="414">
        <f>+Z145*(VLOOKUP(LEFT($AZ128,6),'2.1 Summary costs O&amp;M'!$J$3:$R$15,$BA$4,FALSE))</f>
        <v>35015.403216242579</v>
      </c>
      <c r="BK145" s="414">
        <f>+AA145*(VLOOKUP(LEFT($AZ128,6),'2.1 Summary costs O&amp;M'!$J$3:$R$15,$BA$4,FALSE))</f>
        <v>0</v>
      </c>
      <c r="BL145" s="414">
        <f>+AB145*(VLOOKUP(LEFT($AZ128,6),'2.1 Summary costs O&amp;M'!$J$3:$R$15,$BA$4,FALSE))</f>
        <v>19931.820501554575</v>
      </c>
      <c r="BM145" s="414">
        <f>+AC145*(VLOOKUP(LEFT($AZ128,6),'2.1 Summary costs O&amp;M'!$J$3:$R$15,$BA$4,FALSE))</f>
        <v>0</v>
      </c>
      <c r="BN145" s="414">
        <f>+AD145*(VLOOKUP(LEFT($AZ128,6),'2.1 Summary costs O&amp;M'!$J$3:$R$15,$BA$4,FALSE))</f>
        <v>20462.945606766021</v>
      </c>
      <c r="BO145" s="414">
        <f>+AE145*(VLOOKUP(LEFT($AZ128,6),'2.1 Summary costs O&amp;M'!$J$3:$R$15,$BA$4,FALSE))</f>
        <v>16661.082996746783</v>
      </c>
      <c r="BP145" s="414">
        <f>+AF145*(VLOOKUP(LEFT($AZ128,6),'2.1 Summary costs O&amp;M'!$J$3:$R$15,$BA$4,FALSE))</f>
        <v>21008.223652867338</v>
      </c>
      <c r="BQ145" s="414">
        <f>+AG145*(VLOOKUP(LEFT($AZ128,6),'2.1 Summary costs O&amp;M'!$J$3:$R$15,$BA$4,FALSE))</f>
        <v>0</v>
      </c>
      <c r="BR145" s="414">
        <f>+AH145*(VLOOKUP(LEFT($AZ128,6),'2.1 Summary costs O&amp;M'!$J$3:$R$15,$BA$4,FALSE))</f>
        <v>21568.031774612387</v>
      </c>
      <c r="BS145" s="414">
        <f>+AI145*(VLOOKUP(LEFT($AZ128,6),'2.1 Summary costs O&amp;M'!$J$3:$R$15,$BA$4,FALSE))</f>
        <v>0</v>
      </c>
      <c r="BT145" s="414">
        <f>+AJ145*(VLOOKUP(LEFT($AZ128,6),'2.1 Summary costs O&amp;M'!$J$3:$R$15,$BA$4,FALSE))</f>
        <v>39936.044156899115</v>
      </c>
      <c r="BU145" s="412">
        <f t="shared" si="80"/>
        <v>261939.68311848163</v>
      </c>
    </row>
    <row r="146" spans="1:73"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73"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73" ht="15.75" thickBot="1" x14ac:dyDescent="0.3">
      <c r="F148" s="438"/>
      <c r="G148" s="162" t="s">
        <v>153</v>
      </c>
      <c r="H148" s="320"/>
      <c r="I148" s="163"/>
      <c r="J148" s="163"/>
      <c r="K148" s="163"/>
      <c r="L148" s="163"/>
      <c r="M148" s="164"/>
      <c r="N148" s="91">
        <f>N147</f>
        <v>0</v>
      </c>
    </row>
    <row r="149" spans="1:73" ht="15.75" thickBot="1" x14ac:dyDescent="0.3">
      <c r="F149" s="439"/>
      <c r="G149" s="162" t="s">
        <v>158</v>
      </c>
      <c r="H149" s="320"/>
      <c r="I149" s="163"/>
      <c r="J149" s="163"/>
      <c r="K149" s="163"/>
      <c r="L149" s="163"/>
      <c r="M149" s="163"/>
      <c r="N149" s="91">
        <f>N148+N145+N137</f>
        <v>156.67241379310346</v>
      </c>
    </row>
    <row r="150" spans="1:73"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73"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73"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73" ht="45.75" thickBot="1" x14ac:dyDescent="0.3">
      <c r="A153" s="395" t="str">
        <f>+F153</f>
        <v xml:space="preserve">2.1.7. Establish agroforestry systems for natural shade in coffee plantations. </v>
      </c>
      <c r="B153" s="396">
        <f>+AK162*($N$2*(1+$N$3))</f>
        <v>7.5092888659538914</v>
      </c>
      <c r="C153" s="397">
        <f>+AK170</f>
        <v>566.14963023036989</v>
      </c>
      <c r="D153" s="397">
        <f>+C153+B153</f>
        <v>573.65891909632376</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v>1</v>
      </c>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c r="AZ153" t="str">
        <f>+F153</f>
        <v xml:space="preserve">2.1.7. Establish agroforestry systems for natural shade in coffee plantations. </v>
      </c>
    </row>
    <row r="154" spans="1:73" x14ac:dyDescent="0.25">
      <c r="E154" s="76"/>
      <c r="F154" s="438"/>
      <c r="G154" s="78"/>
      <c r="H154" s="319"/>
      <c r="I154" s="79"/>
      <c r="J154" s="80"/>
      <c r="K154" s="79"/>
      <c r="L154" s="81"/>
      <c r="M154" s="195"/>
      <c r="N154" s="195"/>
      <c r="Q154" s="383"/>
      <c r="R154" s="383">
        <f>+$N154*(1+$N$1)^(1+R$6)</f>
        <v>0</v>
      </c>
      <c r="S154" s="383"/>
      <c r="T154" s="383">
        <f>+$N154*(1+$N$1)^(1+T$6)</f>
        <v>0</v>
      </c>
      <c r="U154" s="383"/>
      <c r="V154" s="383">
        <f>+$N154*(1+$N$1)^(1+V$6)</f>
        <v>0</v>
      </c>
      <c r="W154" s="383"/>
      <c r="X154" s="383">
        <f>+$N154*(1+$N$1)^(1+X$6)</f>
        <v>0</v>
      </c>
      <c r="Y154" s="383"/>
      <c r="Z154" s="383">
        <f>+$N154*(1+$N$1)^(1+Z$6)</f>
        <v>0</v>
      </c>
      <c r="AA154" s="383"/>
      <c r="AB154" s="383">
        <f>+$N154*(1+$N$1)^(1+AB$6)</f>
        <v>0</v>
      </c>
      <c r="AC154" s="383"/>
      <c r="AD154" s="383">
        <f>+$N154*(1+$N$1)^(1+AD$6)</f>
        <v>0</v>
      </c>
      <c r="AE154" s="383"/>
      <c r="AF154" s="383">
        <f>+$N154*(1+$N$1)^(1+AF$6)</f>
        <v>0</v>
      </c>
      <c r="AG154" s="383"/>
      <c r="AH154" s="383">
        <f>+$N154*(1+$N$1)^(1+AH$6)</f>
        <v>0</v>
      </c>
      <c r="AI154" s="383"/>
      <c r="AJ154" s="383">
        <f>+$N154*(1+$N$1)^(1+AJ$6)</f>
        <v>0</v>
      </c>
      <c r="AK154" s="392">
        <f t="shared" ref="AK154:AK156" si="86">SUM(Q154:AJ154)</f>
        <v>0</v>
      </c>
      <c r="AZ154">
        <f>+G154</f>
        <v>0</v>
      </c>
      <c r="BA154" s="412">
        <f>+Q154*($N$2*(1+$N$3))*(VLOOKUP(LEFT(AZ153,6),'2.1 Summary costs O&amp;M'!$J$3:$R$15,BA4,FALSE))</f>
        <v>0</v>
      </c>
      <c r="BB154" s="412">
        <f>+R154*($N$2*(1+$N$3))*(VLOOKUP(LEFT(AZ153,6),'2.1 Summary costs O&amp;M'!$J$3:$R$15,BA4,FALSE))</f>
        <v>0</v>
      </c>
      <c r="BC154" s="412">
        <f>+S154*($N$2*(1+$N$3))*(VLOOKUP(LEFT(AZ153,6),'2.1 Summary costs O&amp;M'!$J$3:$R$15,BA4,FALSE))</f>
        <v>0</v>
      </c>
      <c r="BD154" s="412">
        <f>+T154*($N$2*(1+$N$3))*(VLOOKUP(LEFT(AZ153,6),'2.1 Summary costs O&amp;M'!$J$3:$R$15,BA4,FALSE))</f>
        <v>0</v>
      </c>
      <c r="BE154" s="412">
        <f>+U154*($N$2*(1+$N$3))*(VLOOKUP(LEFT(AZ153,6),'2.1 Summary costs O&amp;M'!$J$3:$R$15,BA4,FALSE))</f>
        <v>0</v>
      </c>
      <c r="BF154" s="412">
        <f>+V154*($N$2*(1+$N$3))*(VLOOKUP(LEFT(AZ153,6),'2.1 Summary costs O&amp;M'!$J$3:$R$15,BA4,FALSE))</f>
        <v>0</v>
      </c>
      <c r="BG154" s="412">
        <f>+W154*($N$2*(1+$N$3))*(VLOOKUP(LEFT(AZ153,6),'2.1 Summary costs O&amp;M'!$J$3:$R$15,BA4,FALSE))</f>
        <v>0</v>
      </c>
      <c r="BH154" s="412">
        <f>+X154*($N$2*(1+$N$3))*(VLOOKUP(LEFT(AZ153,6),'2.1 Summary costs O&amp;M'!$J$3:$R$15,BA4,FALSE))</f>
        <v>0</v>
      </c>
      <c r="BI154" s="412">
        <f>+Y154*($N$2*(1+$N$3))*(VLOOKUP(LEFT(AZ153,6),'2.1 Summary costs O&amp;M'!$J$3:$R$15,BA4,FALSE))</f>
        <v>0</v>
      </c>
      <c r="BJ154" s="412">
        <f>+Z154*($N$2*(1+$N$3))*(VLOOKUP(LEFT(AZ153,6),'2.1 Summary costs O&amp;M'!$J$3:$R$15,BA4,FALSE))</f>
        <v>0</v>
      </c>
      <c r="BK154" s="412">
        <f>+AA154*($N$2*(1+$N$3))*(VLOOKUP(LEFT(AZ153,6),'2.1 Summary costs O&amp;M'!$J$3:$R$15,BA4,FALSE))</f>
        <v>0</v>
      </c>
      <c r="BL154" s="412">
        <f>+AB154*($N$2*(1+$N$3))*(VLOOKUP(LEFT(AZ153,6),'2.1 Summary costs O&amp;M'!$J$3:$R$15,BA4,FALSE))</f>
        <v>0</v>
      </c>
      <c r="BM154" s="412">
        <f>+AC154*($N$2*(1+$N$3))*(VLOOKUP(LEFT(AZ153,6),'2.1 Summary costs O&amp;M'!$J$3:$R$15,BA4,FALSE))</f>
        <v>0</v>
      </c>
      <c r="BN154" s="412">
        <f>+AD154*($N$2*(1+$N$3))*(VLOOKUP(LEFT(AZ153,6),'2.1 Summary costs O&amp;M'!$J$3:$R$15,BA4,FALSE))</f>
        <v>0</v>
      </c>
      <c r="BO154" s="412">
        <f>+AE154*($N$2*(1+$N$3))*(VLOOKUP(LEFT(AZ153,6),'2.1 Summary costs O&amp;M'!$J$3:$R$15,BA4,FALSE))</f>
        <v>0</v>
      </c>
      <c r="BP154" s="412">
        <f>+AF154*($N$2*(1+$N$3))*(VLOOKUP(LEFT(AZ153,6),'2.1 Summary costs O&amp;M'!$J$3:$R$15,BA4,FALSE))</f>
        <v>0</v>
      </c>
      <c r="BQ154" s="412">
        <f>+AG154*($N$2*(1+$N$3))*(VLOOKUP(LEFT(AZ153,6),'2.1 Summary costs O&amp;M'!$J$3:$R$15,BA4,FALSE))</f>
        <v>0</v>
      </c>
      <c r="BR154" s="412">
        <f>+AH154*($N$2*(1+$N$3))*(VLOOKUP(LEFT(AZ153,6),'2.1 Summary costs O&amp;M'!$J$3:$R$15,BA4,FALSE))</f>
        <v>0</v>
      </c>
      <c r="BS154" s="412">
        <f>+AI154*($N$2*(1+$N$3))*(VLOOKUP(LEFT(AZ153,6),'2.1 Summary costs O&amp;M'!$J$3:$R$15,BA4,FALSE))</f>
        <v>0</v>
      </c>
      <c r="BT154" s="412">
        <f>+AJ154*($N$2*(1+$N$3))*(VLOOKUP(LEFT(AZ153,6),'2.1 Summary costs O&amp;M'!$J$3:$R$15,BA4,FALSE))</f>
        <v>0</v>
      </c>
      <c r="BU154" s="412">
        <f>SUM(BA154:BT154)</f>
        <v>0</v>
      </c>
    </row>
    <row r="155" spans="1:73" x14ac:dyDescent="0.25">
      <c r="E155" s="76"/>
      <c r="F155" s="438"/>
      <c r="G155" s="78" t="s">
        <v>218</v>
      </c>
      <c r="H155" s="319"/>
      <c r="I155" s="79">
        <f>81*0.04</f>
        <v>3.24</v>
      </c>
      <c r="J155" s="80" t="s">
        <v>145</v>
      </c>
      <c r="K155" s="79">
        <v>75</v>
      </c>
      <c r="L155" s="81">
        <v>1</v>
      </c>
      <c r="M155" s="198">
        <f t="shared" ref="M155:M158" si="87">+I155/K155</f>
        <v>4.3200000000000002E-2</v>
      </c>
      <c r="N155" s="198">
        <f t="shared" ref="N155:N158" si="88">M155*L155</f>
        <v>4.3200000000000002E-2</v>
      </c>
      <c r="Q155" s="383"/>
      <c r="R155" s="383">
        <f t="shared" ref="R155:S159" si="89">+$N155*(1+$N$1)^(1+R$6)</f>
        <v>5.2397350633905007E-2</v>
      </c>
      <c r="S155" s="383">
        <f t="shared" si="89"/>
        <v>5.5879329818267931E-2</v>
      </c>
      <c r="T155" s="383"/>
      <c r="U155" s="383"/>
      <c r="V155" s="383"/>
      <c r="W155" s="383"/>
      <c r="X155" s="383"/>
      <c r="Y155" s="383"/>
      <c r="Z155" s="383">
        <f t="shared" ref="Z155:AA159" si="90">+$N155*(1+$N$1)^(1+Z$6)</f>
        <v>8.7668628474838153E-2</v>
      </c>
      <c r="AA155" s="383">
        <f t="shared" si="90"/>
        <v>9.3494502031000501E-2</v>
      </c>
      <c r="AB155" s="383"/>
      <c r="AC155" s="383"/>
      <c r="AD155" s="383"/>
      <c r="AE155" s="383"/>
      <c r="AF155" s="383"/>
      <c r="AG155" s="383"/>
      <c r="AH155" s="383"/>
      <c r="AI155" s="383"/>
      <c r="AJ155" s="383"/>
      <c r="AK155" s="385">
        <f t="shared" si="86"/>
        <v>0.28943981095801158</v>
      </c>
      <c r="AZ155" t="str">
        <f t="shared" ref="AZ155:AZ162" si="91">+G155</f>
        <v>Dig hole</v>
      </c>
      <c r="BA155" s="412">
        <f>+Q155*($N$2*(1+$N$3))*(VLOOKUP(LEFT(AZ153,6),'2.1 Summary costs O&amp;M'!$J$3:$R$15,BA4,FALSE))</f>
        <v>0</v>
      </c>
      <c r="BB155" s="412">
        <f>+R155*($N$2*(1+$N$3))*(VLOOKUP(LEFT(AZ153,6),'2.1 Summary costs O&amp;M'!$J$3:$R$15,BA4,FALSE))</f>
        <v>0</v>
      </c>
      <c r="BC155" s="412">
        <f>+S155*($N$2*(1+$N$3))*(VLOOKUP(LEFT(AZ153,6),'2.1 Summary costs O&amp;M'!$J$3:$R$15,BA4,FALSE))</f>
        <v>0</v>
      </c>
      <c r="BD155" s="412">
        <f>+T155*($N$2*(1+$N$3))*(VLOOKUP(LEFT(AZ153,6),'2.1 Summary costs O&amp;M'!$J$3:$R$15,BA4,FALSE))</f>
        <v>0</v>
      </c>
      <c r="BE155" s="412">
        <f>+U155*($N$2*(1+$N$3))*(VLOOKUP(LEFT(AZ153,6),'2.1 Summary costs O&amp;M'!$J$3:$R$15,BA4,FALSE))</f>
        <v>0</v>
      </c>
      <c r="BF155" s="412">
        <f>+V155*($N$2*(1+$N$3))*(VLOOKUP(LEFT(AZ153,6),'2.1 Summary costs O&amp;M'!$J$3:$R$15,BA4,FALSE))</f>
        <v>0</v>
      </c>
      <c r="BG155" s="412">
        <f>+W155*($N$2*(1+$N$3))*(VLOOKUP(LEFT(AZ153,6),'2.1 Summary costs O&amp;M'!$J$3:$R$15,BA4,FALSE))</f>
        <v>0</v>
      </c>
      <c r="BH155" s="412">
        <f>+X155*($N$2*(1+$N$3))*(VLOOKUP(LEFT(AZ153,6),'2.1 Summary costs O&amp;M'!$J$3:$R$15,BA4,FALSE))</f>
        <v>0</v>
      </c>
      <c r="BI155" s="412">
        <f>+Y155*($N$2*(1+$N$3))*(VLOOKUP(LEFT(AZ153,6),'2.1 Summary costs O&amp;M'!$J$3:$R$15,BA4,FALSE))</f>
        <v>0</v>
      </c>
      <c r="BJ155" s="412">
        <f>+Z155*($N$2*(1+$N$3))*(VLOOKUP(LEFT(AZ153,6),'2.1 Summary costs O&amp;M'!$J$3:$R$15,BA4,FALSE))</f>
        <v>0</v>
      </c>
      <c r="BK155" s="412">
        <f>+AA155*($N$2*(1+$N$3))*(VLOOKUP(LEFT(AZ153,6),'2.1 Summary costs O&amp;M'!$J$3:$R$15,BA4,FALSE))</f>
        <v>0</v>
      </c>
      <c r="BL155" s="412">
        <f>+AB155*($N$2*(1+$N$3))*(VLOOKUP(LEFT(AZ153,6),'2.1 Summary costs O&amp;M'!$J$3:$R$15,BA4,FALSE))</f>
        <v>0</v>
      </c>
      <c r="BM155" s="412">
        <f>+AC155*($N$2*(1+$N$3))*(VLOOKUP(LEFT(AZ153,6),'2.1 Summary costs O&amp;M'!$J$3:$R$15,BA4,FALSE))</f>
        <v>0</v>
      </c>
      <c r="BN155" s="412">
        <f>+AD155*($N$2*(1+$N$3))*(VLOOKUP(LEFT(AZ153,6),'2.1 Summary costs O&amp;M'!$J$3:$R$15,BA4,FALSE))</f>
        <v>0</v>
      </c>
      <c r="BO155" s="412">
        <f>+AE155*($N$2*(1+$N$3))*(VLOOKUP(LEFT(AZ153,6),'2.1 Summary costs O&amp;M'!$J$3:$R$15,BA4,FALSE))</f>
        <v>0</v>
      </c>
      <c r="BP155" s="412">
        <f>+AF155*($N$2*(1+$N$3))*(VLOOKUP(LEFT(AZ153,6),'2.1 Summary costs O&amp;M'!$J$3:$R$15,BA4,FALSE))</f>
        <v>0</v>
      </c>
      <c r="BQ155" s="412">
        <f>+AG155*($N$2*(1+$N$3))*(VLOOKUP(LEFT(AZ153,6),'2.1 Summary costs O&amp;M'!$J$3:$R$15,BA4,FALSE))</f>
        <v>0</v>
      </c>
      <c r="BR155" s="412">
        <f>+AH155*($N$2*(1+$N$3))*(VLOOKUP(LEFT(AZ153,6),'2.1 Summary costs O&amp;M'!$J$3:$R$15,BA4,FALSE))</f>
        <v>0</v>
      </c>
      <c r="BS155" s="412">
        <f>+AI155*($N$2*(1+$N$3))*(VLOOKUP(LEFT(AZ153,6),'2.1 Summary costs O&amp;M'!$J$3:$R$15,BA4,FALSE))</f>
        <v>0</v>
      </c>
      <c r="BT155" s="412">
        <f>+AJ155*($N$2*(1+$N$3))*(VLOOKUP(LEFT(AZ153,6),'2.1 Summary costs O&amp;M'!$J$3:$R$15,BA4,FALSE))</f>
        <v>0</v>
      </c>
      <c r="BU155" s="412">
        <f t="shared" ref="BU155:BU162" si="92">SUM(BA155:BT155)</f>
        <v>0</v>
      </c>
    </row>
    <row r="156" spans="1:73" ht="15" customHeight="1" x14ac:dyDescent="0.25">
      <c r="E156" s="76"/>
      <c r="F156" s="438"/>
      <c r="G156" s="78" t="s">
        <v>219</v>
      </c>
      <c r="H156" s="319"/>
      <c r="I156" s="79">
        <f t="shared" ref="I156:I158" si="93">81*0.04</f>
        <v>3.24</v>
      </c>
      <c r="J156" s="80" t="s">
        <v>145</v>
      </c>
      <c r="K156" s="79">
        <v>200</v>
      </c>
      <c r="L156" s="81">
        <v>1</v>
      </c>
      <c r="M156" s="198">
        <f t="shared" si="87"/>
        <v>1.6200000000000003E-2</v>
      </c>
      <c r="N156" s="198">
        <f t="shared" si="88"/>
        <v>1.6200000000000003E-2</v>
      </c>
      <c r="Q156" s="383"/>
      <c r="R156" s="383">
        <f t="shared" si="89"/>
        <v>1.9649006487714379E-2</v>
      </c>
      <c r="S156" s="383">
        <f t="shared" si="89"/>
        <v>2.0954748681850474E-2</v>
      </c>
      <c r="T156" s="383"/>
      <c r="U156" s="383"/>
      <c r="V156" s="383"/>
      <c r="W156" s="383"/>
      <c r="X156" s="383"/>
      <c r="Y156" s="383"/>
      <c r="Z156" s="383">
        <f t="shared" si="90"/>
        <v>3.2875735678064309E-2</v>
      </c>
      <c r="AA156" s="383">
        <f t="shared" si="90"/>
        <v>3.5060438261625193E-2</v>
      </c>
      <c r="AB156" s="383"/>
      <c r="AC156" s="383"/>
      <c r="AD156" s="383"/>
      <c r="AE156" s="383"/>
      <c r="AF156" s="383"/>
      <c r="AG156" s="383"/>
      <c r="AH156" s="383"/>
      <c r="AI156" s="383"/>
      <c r="AJ156" s="383"/>
      <c r="AK156" s="385">
        <f t="shared" si="86"/>
        <v>0.10853992910925436</v>
      </c>
      <c r="AZ156" t="str">
        <f t="shared" si="91"/>
        <v>Plant tree</v>
      </c>
      <c r="BA156" s="412">
        <f>+Q156*($N$2*(1+$N$3))*(VLOOKUP(LEFT(AZ153,6),'2.1 Summary costs O&amp;M'!$J$3:$R$15,BA4,FALSE))</f>
        <v>0</v>
      </c>
      <c r="BB156" s="412">
        <f>+R156*($N$2*(1+$N$3))*(VLOOKUP(LEFT(AZ153,6),'2.1 Summary costs O&amp;M'!$J$3:$R$15,BA4,FALSE))</f>
        <v>0</v>
      </c>
      <c r="BC156" s="412">
        <f>+S156*($N$2*(1+$N$3))*(VLOOKUP(LEFT(AZ153,6),'2.1 Summary costs O&amp;M'!$J$3:$R$15,BA4,FALSE))</f>
        <v>0</v>
      </c>
      <c r="BD156" s="412">
        <f>+T156*($N$2*(1+$N$3))*(VLOOKUP(LEFT(AZ153,6),'2.1 Summary costs O&amp;M'!$J$3:$R$15,BA4,FALSE))</f>
        <v>0</v>
      </c>
      <c r="BE156" s="412">
        <f>+U156*($N$2*(1+$N$3))*(VLOOKUP(LEFT(AZ153,6),'2.1 Summary costs O&amp;M'!$J$3:$R$15,BA4,FALSE))</f>
        <v>0</v>
      </c>
      <c r="BF156" s="412">
        <f>+V156*($N$2*(1+$N$3))*(VLOOKUP(LEFT(AZ153,6),'2.1 Summary costs O&amp;M'!$J$3:$R$15,BA4,FALSE))</f>
        <v>0</v>
      </c>
      <c r="BG156" s="412">
        <f>+W156*($N$2*(1+$N$3))*(VLOOKUP(LEFT(AZ153,6),'2.1 Summary costs O&amp;M'!$J$3:$R$15,BA4,FALSE))</f>
        <v>0</v>
      </c>
      <c r="BH156" s="412">
        <f>+X156*($N$2*(1+$N$3))*(VLOOKUP(LEFT(AZ153,6),'2.1 Summary costs O&amp;M'!$J$3:$R$15,BA4,FALSE))</f>
        <v>0</v>
      </c>
      <c r="BI156" s="412">
        <f>+Y156*($N$2*(1+$N$3))*(VLOOKUP(LEFT(AZ153,6),'2.1 Summary costs O&amp;M'!$J$3:$R$15,BA4,FALSE))</f>
        <v>0</v>
      </c>
      <c r="BJ156" s="412">
        <f>+Z156*($N$2*(1+$N$3))*(VLOOKUP(LEFT(AZ153,6),'2.1 Summary costs O&amp;M'!$J$3:$R$15,BA4,FALSE))</f>
        <v>0</v>
      </c>
      <c r="BK156" s="412">
        <f>+AA156*($N$2*(1+$N$3))*(VLOOKUP(LEFT(AZ153,6),'2.1 Summary costs O&amp;M'!$J$3:$R$15,BA4,FALSE))</f>
        <v>0</v>
      </c>
      <c r="BL156" s="412">
        <f>+AB156*($N$2*(1+$N$3))*(VLOOKUP(LEFT(AZ153,6),'2.1 Summary costs O&amp;M'!$J$3:$R$15,BA4,FALSE))</f>
        <v>0</v>
      </c>
      <c r="BM156" s="412">
        <f>+AC156*($N$2*(1+$N$3))*(VLOOKUP(LEFT(AZ153,6),'2.1 Summary costs O&amp;M'!$J$3:$R$15,BA4,FALSE))</f>
        <v>0</v>
      </c>
      <c r="BN156" s="412">
        <f>+AD156*($N$2*(1+$N$3))*(VLOOKUP(LEFT(AZ153,6),'2.1 Summary costs O&amp;M'!$J$3:$R$15,BA4,FALSE))</f>
        <v>0</v>
      </c>
      <c r="BO156" s="412">
        <f>+AE156*($N$2*(1+$N$3))*(VLOOKUP(LEFT(AZ153,6),'2.1 Summary costs O&amp;M'!$J$3:$R$15,BA4,FALSE))</f>
        <v>0</v>
      </c>
      <c r="BP156" s="412">
        <f>+AF156*($N$2*(1+$N$3))*(VLOOKUP(LEFT(AZ153,6),'2.1 Summary costs O&amp;M'!$J$3:$R$15,BA4,FALSE))</f>
        <v>0</v>
      </c>
      <c r="BQ156" s="412">
        <f>+AG156*($N$2*(1+$N$3))*(VLOOKUP(LEFT(AZ153,6),'2.1 Summary costs O&amp;M'!$J$3:$R$15,BA4,FALSE))</f>
        <v>0</v>
      </c>
      <c r="BR156" s="412">
        <f>+AH156*($N$2*(1+$N$3))*(VLOOKUP(LEFT(AZ153,6),'2.1 Summary costs O&amp;M'!$J$3:$R$15,BA4,FALSE))</f>
        <v>0</v>
      </c>
      <c r="BS156" s="412">
        <f>+AI156*($N$2*(1+$N$3))*(VLOOKUP(LEFT(AZ153,6),'2.1 Summary costs O&amp;M'!$J$3:$R$15,BA4,FALSE))</f>
        <v>0</v>
      </c>
      <c r="BT156" s="412">
        <f>+AJ156*($N$2*(1+$N$3))*(VLOOKUP(LEFT(AZ153,6),'2.1 Summary costs O&amp;M'!$J$3:$R$15,BA4,FALSE))</f>
        <v>0</v>
      </c>
      <c r="BU156" s="412">
        <f t="shared" si="92"/>
        <v>0</v>
      </c>
    </row>
    <row r="157" spans="1:73" x14ac:dyDescent="0.25">
      <c r="E157" s="76"/>
      <c r="F157" s="438"/>
      <c r="G157" s="78" t="s">
        <v>271</v>
      </c>
      <c r="H157" s="319"/>
      <c r="I157" s="79">
        <f t="shared" si="93"/>
        <v>3.24</v>
      </c>
      <c r="J157" s="80" t="s">
        <v>145</v>
      </c>
      <c r="K157" s="79">
        <v>75</v>
      </c>
      <c r="L157" s="81">
        <v>1</v>
      </c>
      <c r="M157" s="198">
        <f t="shared" si="87"/>
        <v>4.3200000000000002E-2</v>
      </c>
      <c r="N157" s="198">
        <f t="shared" si="88"/>
        <v>4.3200000000000002E-2</v>
      </c>
      <c r="Q157" s="383"/>
      <c r="R157" s="383">
        <f t="shared" si="89"/>
        <v>5.2397350633905007E-2</v>
      </c>
      <c r="S157" s="383">
        <f t="shared" si="89"/>
        <v>5.5879329818267931E-2</v>
      </c>
      <c r="T157" s="383"/>
      <c r="U157" s="383"/>
      <c r="V157" s="383"/>
      <c r="W157" s="383"/>
      <c r="X157" s="383"/>
      <c r="Y157" s="383"/>
      <c r="Z157" s="383">
        <f t="shared" si="90"/>
        <v>8.7668628474838153E-2</v>
      </c>
      <c r="AA157" s="383">
        <f t="shared" si="90"/>
        <v>9.3494502031000501E-2</v>
      </c>
      <c r="AB157" s="383"/>
      <c r="AC157" s="383"/>
      <c r="AD157" s="383"/>
      <c r="AE157" s="383"/>
      <c r="AF157" s="383"/>
      <c r="AG157" s="383"/>
      <c r="AH157" s="383"/>
      <c r="AI157" s="383"/>
      <c r="AJ157" s="383"/>
      <c r="AK157" s="385"/>
      <c r="AZ157" t="str">
        <f t="shared" si="91"/>
        <v>Site preparation "clearing"</v>
      </c>
      <c r="BA157" s="412">
        <f>+Q157*($N$2*(1+$N$3))*(VLOOKUP(LEFT(AZ153,6),'2.1 Summary costs O&amp;M'!$J$3:$R$15,BA4,FALSE))</f>
        <v>0</v>
      </c>
      <c r="BB157" s="412">
        <f>+R157*($N$2*(1+$N$3))*(VLOOKUP(LEFT(AZ153,6),'2.1 Summary costs O&amp;M'!$J$3:$R$15,BA4,FALSE))</f>
        <v>0</v>
      </c>
      <c r="BC157" s="412">
        <f>+S157*($N$2*(1+$N$3))*(VLOOKUP(LEFT(AZ153,6),'2.1 Summary costs O&amp;M'!$J$3:$R$15,BA4,FALSE))</f>
        <v>0</v>
      </c>
      <c r="BD157" s="412">
        <f>+T157*($N$2*(1+$N$3))*(VLOOKUP(LEFT(AZ153,6),'2.1 Summary costs O&amp;M'!$J$3:$R$15,BA4,FALSE))</f>
        <v>0</v>
      </c>
      <c r="BE157" s="412">
        <f>+U157*($N$2*(1+$N$3))*(VLOOKUP(LEFT(AZ153,6),'2.1 Summary costs O&amp;M'!$J$3:$R$15,BA4,FALSE))</f>
        <v>0</v>
      </c>
      <c r="BF157" s="412">
        <f>+V157*($N$2*(1+$N$3))*(VLOOKUP(LEFT(AZ153,6),'2.1 Summary costs O&amp;M'!$J$3:$R$15,BA4,FALSE))</f>
        <v>0</v>
      </c>
      <c r="BG157" s="412">
        <f>+W157*($N$2*(1+$N$3))*(VLOOKUP(LEFT(AZ153,6),'2.1 Summary costs O&amp;M'!$J$3:$R$15,BA4,FALSE))</f>
        <v>0</v>
      </c>
      <c r="BH157" s="412">
        <f>+X157*($N$2*(1+$N$3))*(VLOOKUP(LEFT(AZ153,6),'2.1 Summary costs O&amp;M'!$J$3:$R$15,BA4,FALSE))</f>
        <v>0</v>
      </c>
      <c r="BI157" s="412">
        <f>+Y157*($N$2*(1+$N$3))*(VLOOKUP(LEFT(AZ153,6),'2.1 Summary costs O&amp;M'!$J$3:$R$15,BA4,FALSE))</f>
        <v>0</v>
      </c>
      <c r="BJ157" s="412">
        <f>+Z157*($N$2*(1+$N$3))*(VLOOKUP(LEFT(AZ153,6),'2.1 Summary costs O&amp;M'!$J$3:$R$15,BA4,FALSE))</f>
        <v>0</v>
      </c>
      <c r="BK157" s="412">
        <f>+AA157*($N$2*(1+$N$3))*(VLOOKUP(LEFT(AZ153,6),'2.1 Summary costs O&amp;M'!$J$3:$R$15,BA4,FALSE))</f>
        <v>0</v>
      </c>
      <c r="BL157" s="412">
        <f>+AB157*($N$2*(1+$N$3))*(VLOOKUP(LEFT(AZ153,6),'2.1 Summary costs O&amp;M'!$J$3:$R$15,BA4,FALSE))</f>
        <v>0</v>
      </c>
      <c r="BM157" s="412">
        <f>+AC157*($N$2*(1+$N$3))*(VLOOKUP(LEFT(AZ153,6),'2.1 Summary costs O&amp;M'!$J$3:$R$15,BA4,FALSE))</f>
        <v>0</v>
      </c>
      <c r="BN157" s="412">
        <f>+AD157*($N$2*(1+$N$3))*(VLOOKUP(LEFT(AZ153,6),'2.1 Summary costs O&amp;M'!$J$3:$R$15,BA4,FALSE))</f>
        <v>0</v>
      </c>
      <c r="BO157" s="412">
        <f>+AE157*($N$2*(1+$N$3))*(VLOOKUP(LEFT(AZ153,6),'2.1 Summary costs O&amp;M'!$J$3:$R$15,BA4,FALSE))</f>
        <v>0</v>
      </c>
      <c r="BP157" s="412">
        <f>+AF157*($N$2*(1+$N$3))*(VLOOKUP(LEFT(AZ153,6),'2.1 Summary costs O&amp;M'!$J$3:$R$15,BA4,FALSE))</f>
        <v>0</v>
      </c>
      <c r="BQ157" s="412">
        <f>+AG157*($N$2*(1+$N$3))*(VLOOKUP(LEFT(AZ153,6),'2.1 Summary costs O&amp;M'!$J$3:$R$15,BA4,FALSE))</f>
        <v>0</v>
      </c>
      <c r="BR157" s="412">
        <f>+AH157*($N$2*(1+$N$3))*(VLOOKUP(LEFT(AZ153,6),'2.1 Summary costs O&amp;M'!$J$3:$R$15,BA4,FALSE))</f>
        <v>0</v>
      </c>
      <c r="BS157" s="412">
        <f>+AI157*($N$2*(1+$N$3))*(VLOOKUP(LEFT(AZ153,6),'2.1 Summary costs O&amp;M'!$J$3:$R$15,BA4,FALSE))</f>
        <v>0</v>
      </c>
      <c r="BT157" s="412">
        <f>+AJ157*($N$2*(1+$N$3))*(VLOOKUP(LEFT(AZ153,6),'2.1 Summary costs O&amp;M'!$J$3:$R$15,BA4,FALSE))</f>
        <v>0</v>
      </c>
      <c r="BU157" s="412">
        <f t="shared" si="92"/>
        <v>0</v>
      </c>
    </row>
    <row r="158" spans="1:73" x14ac:dyDescent="0.25">
      <c r="E158" s="76"/>
      <c r="F158" s="438"/>
      <c r="G158" s="78" t="s">
        <v>272</v>
      </c>
      <c r="H158" s="319"/>
      <c r="I158" s="79">
        <f t="shared" si="93"/>
        <v>3.24</v>
      </c>
      <c r="J158" s="80" t="s">
        <v>145</v>
      </c>
      <c r="K158" s="79">
        <v>75</v>
      </c>
      <c r="L158" s="81">
        <v>1</v>
      </c>
      <c r="M158" s="198">
        <f t="shared" si="87"/>
        <v>4.3200000000000002E-2</v>
      </c>
      <c r="N158" s="198">
        <f t="shared" si="88"/>
        <v>4.3200000000000002E-2</v>
      </c>
      <c r="Q158" s="383"/>
      <c r="R158" s="383">
        <f t="shared" si="89"/>
        <v>5.2397350633905007E-2</v>
      </c>
      <c r="S158" s="383">
        <f t="shared" si="89"/>
        <v>5.5879329818267931E-2</v>
      </c>
      <c r="T158" s="383"/>
      <c r="U158" s="383"/>
      <c r="V158" s="383"/>
      <c r="W158" s="383"/>
      <c r="X158" s="383"/>
      <c r="Y158" s="383"/>
      <c r="Z158" s="383">
        <f t="shared" si="90"/>
        <v>8.7668628474838153E-2</v>
      </c>
      <c r="AA158" s="383">
        <f t="shared" si="90"/>
        <v>9.3494502031000501E-2</v>
      </c>
      <c r="AB158" s="383"/>
      <c r="AC158" s="383"/>
      <c r="AD158" s="383"/>
      <c r="AE158" s="383"/>
      <c r="AF158" s="383"/>
      <c r="AG158" s="383"/>
      <c r="AH158" s="383"/>
      <c r="AI158" s="383"/>
      <c r="AJ158" s="383"/>
      <c r="AK158" s="385">
        <f t="shared" ref="AK158:AK160" si="94">SUM(Q158:AJ158)</f>
        <v>0.28943981095801158</v>
      </c>
      <c r="AZ158" t="str">
        <f t="shared" si="91"/>
        <v>Fertilized tree</v>
      </c>
      <c r="BA158" s="412">
        <f>+Q158*($N$2*(1+$N$3))*(VLOOKUP(LEFT(AZ153,6),'2.1 Summary costs O&amp;M'!$J$3:$R$15,BA4,FALSE))</f>
        <v>0</v>
      </c>
      <c r="BB158" s="412">
        <f>+R158*($N$2*(1+$N$3))*(VLOOKUP(LEFT(AZ153,6),'2.1 Summary costs O&amp;M'!$J$3:$R$15,BA4,FALSE))</f>
        <v>0</v>
      </c>
      <c r="BC158" s="412">
        <f>+S158*($N$2*(1+$N$3))*(VLOOKUP(LEFT(AZ153,6),'2.1 Summary costs O&amp;M'!$J$3:$R$15,BA4,FALSE))</f>
        <v>0</v>
      </c>
      <c r="BD158" s="412">
        <f>+T158*($N$2*(1+$N$3))*(VLOOKUP(LEFT(AZ153,6),'2.1 Summary costs O&amp;M'!$J$3:$R$15,BA4,FALSE))</f>
        <v>0</v>
      </c>
      <c r="BE158" s="412">
        <f>+U158*($N$2*(1+$N$3))*(VLOOKUP(LEFT(AZ153,6),'2.1 Summary costs O&amp;M'!$J$3:$R$15,BA4,FALSE))</f>
        <v>0</v>
      </c>
      <c r="BF158" s="412">
        <f>+V158*($N$2*(1+$N$3))*(VLOOKUP(LEFT(AZ153,6),'2.1 Summary costs O&amp;M'!$J$3:$R$15,BA4,FALSE))</f>
        <v>0</v>
      </c>
      <c r="BG158" s="412">
        <f>+W158*($N$2*(1+$N$3))*(VLOOKUP(LEFT(AZ153,6),'2.1 Summary costs O&amp;M'!$J$3:$R$15,BA4,FALSE))</f>
        <v>0</v>
      </c>
      <c r="BH158" s="412">
        <f>+X158*($N$2*(1+$N$3))*(VLOOKUP(LEFT(AZ153,6),'2.1 Summary costs O&amp;M'!$J$3:$R$15,BA4,FALSE))</f>
        <v>0</v>
      </c>
      <c r="BI158" s="412">
        <f>+Y158*($N$2*(1+$N$3))*(VLOOKUP(LEFT(AZ153,6),'2.1 Summary costs O&amp;M'!$J$3:$R$15,BA4,FALSE))</f>
        <v>0</v>
      </c>
      <c r="BJ158" s="412">
        <f>+Z158*($N$2*(1+$N$3))*(VLOOKUP(LEFT(AZ153,6),'2.1 Summary costs O&amp;M'!$J$3:$R$15,BA4,FALSE))</f>
        <v>0</v>
      </c>
      <c r="BK158" s="412">
        <f>+AA158*($N$2*(1+$N$3))*(VLOOKUP(LEFT(AZ153,6),'2.1 Summary costs O&amp;M'!$J$3:$R$15,BA4,FALSE))</f>
        <v>0</v>
      </c>
      <c r="BL158" s="412">
        <f>+AB158*($N$2*(1+$N$3))*(VLOOKUP(LEFT(AZ153,6),'2.1 Summary costs O&amp;M'!$J$3:$R$15,BA4,FALSE))</f>
        <v>0</v>
      </c>
      <c r="BM158" s="412">
        <f>+AC158*($N$2*(1+$N$3))*(VLOOKUP(LEFT(AZ153,6),'2.1 Summary costs O&amp;M'!$J$3:$R$15,BA4,FALSE))</f>
        <v>0</v>
      </c>
      <c r="BN158" s="412">
        <f>+AD158*($N$2*(1+$N$3))*(VLOOKUP(LEFT(AZ153,6),'2.1 Summary costs O&amp;M'!$J$3:$R$15,BA4,FALSE))</f>
        <v>0</v>
      </c>
      <c r="BO158" s="412">
        <f>+AE158*($N$2*(1+$N$3))*(VLOOKUP(LEFT(AZ153,6),'2.1 Summary costs O&amp;M'!$J$3:$R$15,BA4,FALSE))</f>
        <v>0</v>
      </c>
      <c r="BP158" s="412">
        <f>+AF158*($N$2*(1+$N$3))*(VLOOKUP(LEFT(AZ153,6),'2.1 Summary costs O&amp;M'!$J$3:$R$15,BA4,FALSE))</f>
        <v>0</v>
      </c>
      <c r="BQ158" s="412">
        <f>+AG158*($N$2*(1+$N$3))*(VLOOKUP(LEFT(AZ153,6),'2.1 Summary costs O&amp;M'!$J$3:$R$15,BA4,FALSE))</f>
        <v>0</v>
      </c>
      <c r="BR158" s="412">
        <f>+AH158*($N$2*(1+$N$3))*(VLOOKUP(LEFT(AZ153,6),'2.1 Summary costs O&amp;M'!$J$3:$R$15,BA4,FALSE))</f>
        <v>0</v>
      </c>
      <c r="BS158" s="412">
        <f>+AI158*($N$2*(1+$N$3))*(VLOOKUP(LEFT(AZ153,6),'2.1 Summary costs O&amp;M'!$J$3:$R$15,BA4,FALSE))</f>
        <v>0</v>
      </c>
      <c r="BT158" s="412">
        <f>+AJ158*($N$2*(1+$N$3))*(VLOOKUP(LEFT(AZ153,6),'2.1 Summary costs O&amp;M'!$J$3:$R$15,BA4,FALSE))</f>
        <v>0</v>
      </c>
      <c r="BU158" s="412">
        <f t="shared" si="92"/>
        <v>0</v>
      </c>
    </row>
    <row r="159" spans="1:73" x14ac:dyDescent="0.25">
      <c r="E159" s="76"/>
      <c r="F159" s="438"/>
      <c r="I159" s="105"/>
      <c r="J159" s="124"/>
      <c r="K159" s="105"/>
      <c r="L159" s="81"/>
      <c r="M159" s="106"/>
      <c r="N159" s="113"/>
      <c r="Q159" s="383"/>
      <c r="R159" s="383">
        <f t="shared" si="89"/>
        <v>0</v>
      </c>
      <c r="S159" s="383">
        <f t="shared" si="89"/>
        <v>0</v>
      </c>
      <c r="T159" s="383"/>
      <c r="U159" s="383"/>
      <c r="V159" s="383"/>
      <c r="W159" s="383"/>
      <c r="X159" s="383"/>
      <c r="Y159" s="383"/>
      <c r="Z159" s="383">
        <f t="shared" si="90"/>
        <v>0</v>
      </c>
      <c r="AA159" s="383">
        <f t="shared" si="90"/>
        <v>0</v>
      </c>
      <c r="AB159" s="383"/>
      <c r="AC159" s="383"/>
      <c r="AD159" s="383"/>
      <c r="AE159" s="383"/>
      <c r="AF159" s="383"/>
      <c r="AG159" s="383"/>
      <c r="AH159" s="383"/>
      <c r="AI159" s="383"/>
      <c r="AJ159" s="383"/>
      <c r="AK159" s="385">
        <f t="shared" si="94"/>
        <v>0</v>
      </c>
      <c r="AZ159">
        <f t="shared" si="91"/>
        <v>0</v>
      </c>
      <c r="BA159" s="412">
        <f>+Q159*($N$2*(1+$N$3))*(VLOOKUP(LEFT(AZ153,6),'2.1 Summary costs O&amp;M'!$J$3:$R$15,BA4,FALSE))</f>
        <v>0</v>
      </c>
      <c r="BB159" s="412">
        <f>+R159*($N$2*(1+$N$3))*(VLOOKUP(LEFT(AZ153,6),'2.1 Summary costs O&amp;M'!$J$3:$R$15,BA4,FALSE))</f>
        <v>0</v>
      </c>
      <c r="BC159" s="412">
        <f>+S159*($N$2*(1+$N$3))*(VLOOKUP(LEFT(AZ153,6),'2.1 Summary costs O&amp;M'!$J$3:$R$15,BA4,FALSE))</f>
        <v>0</v>
      </c>
      <c r="BD159" s="412">
        <f>+T159*($N$2*(1+$N$3))*(VLOOKUP(LEFT(AZ153,6),'2.1 Summary costs O&amp;M'!$J$3:$R$15,BA4,FALSE))</f>
        <v>0</v>
      </c>
      <c r="BE159" s="412">
        <f>+U159*($N$2*(1+$N$3))*(VLOOKUP(LEFT(AZ153,6),'2.1 Summary costs O&amp;M'!$J$3:$R$15,BA4,FALSE))</f>
        <v>0</v>
      </c>
      <c r="BF159" s="412">
        <f>+V159*($N$2*(1+$N$3))*(VLOOKUP(LEFT(AZ153,6),'2.1 Summary costs O&amp;M'!$J$3:$R$15,BA4,FALSE))</f>
        <v>0</v>
      </c>
      <c r="BG159" s="412">
        <f>+W159*($N$2*(1+$N$3))*(VLOOKUP(LEFT(AZ153,6),'2.1 Summary costs O&amp;M'!$J$3:$R$15,BA4,FALSE))</f>
        <v>0</v>
      </c>
      <c r="BH159" s="412">
        <f>+X159*($N$2*(1+$N$3))*(VLOOKUP(LEFT(AZ153,6),'2.1 Summary costs O&amp;M'!$J$3:$R$15,BA4,FALSE))</f>
        <v>0</v>
      </c>
      <c r="BI159" s="412">
        <f>+Y159*($N$2*(1+$N$3))*(VLOOKUP(LEFT(AZ153,6),'2.1 Summary costs O&amp;M'!$J$3:$R$15,BA4,FALSE))</f>
        <v>0</v>
      </c>
      <c r="BJ159" s="412">
        <f>+Z159*($N$2*(1+$N$3))*(VLOOKUP(LEFT(AZ153,6),'2.1 Summary costs O&amp;M'!$J$3:$R$15,BA4,FALSE))</f>
        <v>0</v>
      </c>
      <c r="BK159" s="412">
        <f>+AA159*($N$2*(1+$N$3))*(VLOOKUP(LEFT(AZ153,6),'2.1 Summary costs O&amp;M'!$J$3:$R$15,BA4,FALSE))</f>
        <v>0</v>
      </c>
      <c r="BL159" s="412">
        <f>+AB159*($N$2*(1+$N$3))*(VLOOKUP(LEFT(AZ153,6),'2.1 Summary costs O&amp;M'!$J$3:$R$15,BA4,FALSE))</f>
        <v>0</v>
      </c>
      <c r="BM159" s="412">
        <f>+AC159*($N$2*(1+$N$3))*(VLOOKUP(LEFT(AZ153,6),'2.1 Summary costs O&amp;M'!$J$3:$R$15,BA4,FALSE))</f>
        <v>0</v>
      </c>
      <c r="BN159" s="412">
        <f>+AD159*($N$2*(1+$N$3))*(VLOOKUP(LEFT(AZ153,6),'2.1 Summary costs O&amp;M'!$J$3:$R$15,BA4,FALSE))</f>
        <v>0</v>
      </c>
      <c r="BO159" s="412">
        <f>+AE159*($N$2*(1+$N$3))*(VLOOKUP(LEFT(AZ153,6),'2.1 Summary costs O&amp;M'!$J$3:$R$15,BA4,FALSE))</f>
        <v>0</v>
      </c>
      <c r="BP159" s="412">
        <f>+AF159*($N$2*(1+$N$3))*(VLOOKUP(LEFT(AZ153,6),'2.1 Summary costs O&amp;M'!$J$3:$R$15,BA4,FALSE))</f>
        <v>0</v>
      </c>
      <c r="BQ159" s="412">
        <f>+AG159*($N$2*(1+$N$3))*(VLOOKUP(LEFT(AZ153,6),'2.1 Summary costs O&amp;M'!$J$3:$R$15,BA4,FALSE))</f>
        <v>0</v>
      </c>
      <c r="BR159" s="412">
        <f>+AH159*($N$2*(1+$N$3))*(VLOOKUP(LEFT(AZ153,6),'2.1 Summary costs O&amp;M'!$J$3:$R$15,BA4,FALSE))</f>
        <v>0</v>
      </c>
      <c r="BS159" s="412">
        <f>+AI159*($N$2*(1+$N$3))*(VLOOKUP(LEFT(AZ153,6),'2.1 Summary costs O&amp;M'!$J$3:$R$15,BA4,FALSE))</f>
        <v>0</v>
      </c>
      <c r="BT159" s="412">
        <f>+AJ159*($N$2*(1+$N$3))*(VLOOKUP(LEFT(AZ153,6),'2.1 Summary costs O&amp;M'!$J$3:$R$15,BA4,FALSE))</f>
        <v>0</v>
      </c>
      <c r="BU159" s="412">
        <f t="shared" si="92"/>
        <v>0</v>
      </c>
    </row>
    <row r="160" spans="1:73"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94"/>
        <v>0</v>
      </c>
      <c r="AZ160">
        <f t="shared" si="91"/>
        <v>0</v>
      </c>
      <c r="BA160" s="412">
        <f>+Q160*($N$2*(1+$N$3))*(VLOOKUP(LEFT(AZ153,6),'2.1 Summary costs O&amp;M'!$J$3:$R$15,BA4,FALSE))</f>
        <v>0</v>
      </c>
      <c r="BB160" s="412">
        <f>+R160*($N$2*(1+$N$3))*(VLOOKUP(LEFT(AZ153,6),'2.1 Summary costs O&amp;M'!$J$3:$R$15,BA4,FALSE))</f>
        <v>0</v>
      </c>
      <c r="BC160" s="412">
        <f>+S160*($N$2*(1+$N$3))*(VLOOKUP(LEFT(AZ153,6),'2.1 Summary costs O&amp;M'!$J$3:$R$15,BA4,FALSE))</f>
        <v>0</v>
      </c>
      <c r="BD160" s="412">
        <f>+T160*($N$2*(1+$N$3))*(VLOOKUP(LEFT(AZ153,6),'2.1 Summary costs O&amp;M'!$J$3:$R$15,BA4,FALSE))</f>
        <v>0</v>
      </c>
      <c r="BE160" s="412">
        <f>+U160*($N$2*(1+$N$3))*(VLOOKUP(LEFT(AZ153,6),'2.1 Summary costs O&amp;M'!$J$3:$R$15,BA4,FALSE))</f>
        <v>0</v>
      </c>
      <c r="BF160" s="412">
        <f>+V160*($N$2*(1+$N$3))*(VLOOKUP(LEFT(AZ153,6),'2.1 Summary costs O&amp;M'!$J$3:$R$15,BA4,FALSE))</f>
        <v>0</v>
      </c>
      <c r="BG160" s="412">
        <f>+W160*($N$2*(1+$N$3))*(VLOOKUP(LEFT(AZ153,6),'2.1 Summary costs O&amp;M'!$J$3:$R$15,BA4,FALSE))</f>
        <v>0</v>
      </c>
      <c r="BH160" s="412">
        <f>+X160*($N$2*(1+$N$3))*(VLOOKUP(LEFT(AZ153,6),'2.1 Summary costs O&amp;M'!$J$3:$R$15,BA4,FALSE))</f>
        <v>0</v>
      </c>
      <c r="BI160" s="412">
        <f>+Y160*($N$2*(1+$N$3))*(VLOOKUP(LEFT(AZ153,6),'2.1 Summary costs O&amp;M'!$J$3:$R$15,BA4,FALSE))</f>
        <v>0</v>
      </c>
      <c r="BJ160" s="412">
        <f>+Z160*($N$2*(1+$N$3))*(VLOOKUP(LEFT(AZ153,6),'2.1 Summary costs O&amp;M'!$J$3:$R$15,BA4,FALSE))</f>
        <v>0</v>
      </c>
      <c r="BK160" s="412">
        <f>+AA160*($N$2*(1+$N$3))*(VLOOKUP(LEFT(AZ153,6),'2.1 Summary costs O&amp;M'!$J$3:$R$15,BA4,FALSE))</f>
        <v>0</v>
      </c>
      <c r="BL160" s="412">
        <f>+AB160*($N$2*(1+$N$3))*(VLOOKUP(LEFT(AZ153,6),'2.1 Summary costs O&amp;M'!$J$3:$R$15,BA4,FALSE))</f>
        <v>0</v>
      </c>
      <c r="BM160" s="412">
        <f>+AC160*($N$2*(1+$N$3))*(VLOOKUP(LEFT(AZ153,6),'2.1 Summary costs O&amp;M'!$J$3:$R$15,BA4,FALSE))</f>
        <v>0</v>
      </c>
      <c r="BN160" s="412">
        <f>+AD160*($N$2*(1+$N$3))*(VLOOKUP(LEFT(AZ153,6),'2.1 Summary costs O&amp;M'!$J$3:$R$15,BA4,FALSE))</f>
        <v>0</v>
      </c>
      <c r="BO160" s="412">
        <f>+AE160*($N$2*(1+$N$3))*(VLOOKUP(LEFT(AZ153,6),'2.1 Summary costs O&amp;M'!$J$3:$R$15,BA4,FALSE))</f>
        <v>0</v>
      </c>
      <c r="BP160" s="412">
        <f>+AF160*($N$2*(1+$N$3))*(VLOOKUP(LEFT(AZ153,6),'2.1 Summary costs O&amp;M'!$J$3:$R$15,BA4,FALSE))</f>
        <v>0</v>
      </c>
      <c r="BQ160" s="412">
        <f>+AG160*($N$2*(1+$N$3))*(VLOOKUP(LEFT(AZ153,6),'2.1 Summary costs O&amp;M'!$J$3:$R$15,BA4,FALSE))</f>
        <v>0</v>
      </c>
      <c r="BR160" s="412">
        <f>+AH160*($N$2*(1+$N$3))*(VLOOKUP(LEFT(AZ153,6),'2.1 Summary costs O&amp;M'!$J$3:$R$15,BA4,FALSE))</f>
        <v>0</v>
      </c>
      <c r="BS160" s="412">
        <f>+AI160*($N$2*(1+$N$3))*(VLOOKUP(LEFT(AZ153,6),'2.1 Summary costs O&amp;M'!$J$3:$R$15,BA4,FALSE))</f>
        <v>0</v>
      </c>
      <c r="BT160" s="412">
        <f>+AJ160*($N$2*(1+$N$3))*(VLOOKUP(LEFT(AZ153,6),'2.1 Summary costs O&amp;M'!$J$3:$R$15,BA4,FALSE))</f>
        <v>0</v>
      </c>
      <c r="BU160" s="412">
        <f t="shared" si="92"/>
        <v>0</v>
      </c>
    </row>
    <row r="161" spans="5:73"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c r="AZ161">
        <f t="shared" si="91"/>
        <v>0</v>
      </c>
      <c r="BA161" s="412">
        <f>+Q161*($N$2*(1+$N$3))*(VLOOKUP(LEFT(AZ153,6),'2.1 Summary costs O&amp;M'!$J$3:$R$15,BA4,FALSE))</f>
        <v>0</v>
      </c>
      <c r="BB161" s="412">
        <f>+R161*($N$2*(1+$N$3))*(VLOOKUP(LEFT(AZ153,6),'2.1 Summary costs O&amp;M'!$J$3:$R$15,BA4,FALSE))</f>
        <v>0</v>
      </c>
      <c r="BC161" s="412">
        <f>+S161*($N$2*(1+$N$3))*(VLOOKUP(LEFT(AZ153,6),'2.1 Summary costs O&amp;M'!$J$3:$R$15,BA4,FALSE))</f>
        <v>0</v>
      </c>
      <c r="BD161" s="412">
        <f>+T161*($N$2*(1+$N$3))*(VLOOKUP(LEFT(AZ153,6),'2.1 Summary costs O&amp;M'!$J$3:$R$15,BA4,FALSE))</f>
        <v>0</v>
      </c>
      <c r="BE161" s="412">
        <f>+U161*($N$2*(1+$N$3))*(VLOOKUP(LEFT(AZ153,6),'2.1 Summary costs O&amp;M'!$J$3:$R$15,BA4,FALSE))</f>
        <v>0</v>
      </c>
      <c r="BF161" s="412">
        <f>+V161*($N$2*(1+$N$3))*(VLOOKUP(LEFT(AZ153,6),'2.1 Summary costs O&amp;M'!$J$3:$R$15,BA4,FALSE))</f>
        <v>0</v>
      </c>
      <c r="BG161" s="412">
        <f>+W161*($N$2*(1+$N$3))*(VLOOKUP(LEFT(AZ153,6),'2.1 Summary costs O&amp;M'!$J$3:$R$15,BA4,FALSE))</f>
        <v>0</v>
      </c>
      <c r="BH161" s="412">
        <f>+X161*($N$2*(1+$N$3))*(VLOOKUP(LEFT(AZ153,6),'2.1 Summary costs O&amp;M'!$J$3:$R$15,BA4,FALSE))</f>
        <v>0</v>
      </c>
      <c r="BI161" s="412">
        <f>+Y161*($N$2*(1+$N$3))*(VLOOKUP(LEFT(AZ153,6),'2.1 Summary costs O&amp;M'!$J$3:$R$15,BA4,FALSE))</f>
        <v>0</v>
      </c>
      <c r="BJ161" s="412">
        <f>+Z161*($N$2*(1+$N$3))*(VLOOKUP(LEFT(AZ153,6),'2.1 Summary costs O&amp;M'!$J$3:$R$15,BA4,FALSE))</f>
        <v>0</v>
      </c>
      <c r="BK161" s="412">
        <f>+AA161*($N$2*(1+$N$3))*(VLOOKUP(LEFT(AZ153,6),'2.1 Summary costs O&amp;M'!$J$3:$R$15,BA4,FALSE))</f>
        <v>0</v>
      </c>
      <c r="BL161" s="412">
        <f>+AB161*($N$2*(1+$N$3))*(VLOOKUP(LEFT(AZ153,6),'2.1 Summary costs O&amp;M'!$J$3:$R$15,BA4,FALSE))</f>
        <v>0</v>
      </c>
      <c r="BM161" s="412">
        <f>+AC161*($N$2*(1+$N$3))*(VLOOKUP(LEFT(AZ153,6),'2.1 Summary costs O&amp;M'!$J$3:$R$15,BA4,FALSE))</f>
        <v>0</v>
      </c>
      <c r="BN161" s="412">
        <f>+AD161*($N$2*(1+$N$3))*(VLOOKUP(LEFT(AZ153,6),'2.1 Summary costs O&amp;M'!$J$3:$R$15,BA4,FALSE))</f>
        <v>0</v>
      </c>
      <c r="BO161" s="412">
        <f>+AE161*($N$2*(1+$N$3))*(VLOOKUP(LEFT(AZ153,6),'2.1 Summary costs O&amp;M'!$J$3:$R$15,BA4,FALSE))</f>
        <v>0</v>
      </c>
      <c r="BP161" s="412">
        <f>+AF161*($N$2*(1+$N$3))*(VLOOKUP(LEFT(AZ153,6),'2.1 Summary costs O&amp;M'!$J$3:$R$15,BA4,FALSE))</f>
        <v>0</v>
      </c>
      <c r="BQ161" s="412">
        <f>+AG161*($N$2*(1+$N$3))*(VLOOKUP(LEFT(AZ153,6),'2.1 Summary costs O&amp;M'!$J$3:$R$15,BA4,FALSE))</f>
        <v>0</v>
      </c>
      <c r="BR161" s="412">
        <f>+AH161*($N$2*(1+$N$3))*(VLOOKUP(LEFT(AZ153,6),'2.1 Summary costs O&amp;M'!$J$3:$R$15,BA4,FALSE))</f>
        <v>0</v>
      </c>
      <c r="BS161" s="412">
        <f>+AI161*($N$2*(1+$N$3))*(VLOOKUP(LEFT(AZ153,6),'2.1 Summary costs O&amp;M'!$J$3:$R$15,BA4,FALSE))</f>
        <v>0</v>
      </c>
      <c r="BT161" s="412">
        <f>+AJ161*($N$2*(1+$N$3))*(VLOOKUP(LEFT(AZ153,6),'2.1 Summary costs O&amp;M'!$J$3:$R$15,BA4,FALSE))</f>
        <v>0</v>
      </c>
      <c r="BU161" s="412">
        <f t="shared" si="92"/>
        <v>0</v>
      </c>
    </row>
    <row r="162" spans="5:73" ht="15.75" thickBot="1" x14ac:dyDescent="0.3">
      <c r="F162" s="438"/>
      <c r="G162" s="162" t="s">
        <v>153</v>
      </c>
      <c r="H162" s="320"/>
      <c r="I162" s="163"/>
      <c r="J162" s="163"/>
      <c r="K162" s="163"/>
      <c r="L162" s="163"/>
      <c r="M162" s="164"/>
      <c r="N162" s="91">
        <f>SUM(N154:N161)</f>
        <v>0.14580000000000001</v>
      </c>
      <c r="Q162" s="385"/>
      <c r="R162" s="385">
        <f t="shared" ref="R162:AJ162" si="95">SUM(R154:R161)</f>
        <v>0.1768410583894294</v>
      </c>
      <c r="S162" s="385">
        <f t="shared" si="95"/>
        <v>0.18859273813665428</v>
      </c>
      <c r="T162" s="385">
        <f t="shared" si="95"/>
        <v>0</v>
      </c>
      <c r="U162" s="385">
        <f t="shared" si="95"/>
        <v>0</v>
      </c>
      <c r="V162" s="385">
        <f t="shared" si="95"/>
        <v>0</v>
      </c>
      <c r="W162" s="385">
        <f t="shared" si="95"/>
        <v>0</v>
      </c>
      <c r="X162" s="385">
        <f t="shared" si="95"/>
        <v>0</v>
      </c>
      <c r="Y162" s="385">
        <f t="shared" si="95"/>
        <v>0</v>
      </c>
      <c r="Z162" s="385">
        <f t="shared" si="95"/>
        <v>0.29588162110257876</v>
      </c>
      <c r="AA162" s="385">
        <f t="shared" si="95"/>
        <v>0.31554394435462674</v>
      </c>
      <c r="AB162" s="385">
        <f t="shared" si="95"/>
        <v>0</v>
      </c>
      <c r="AC162" s="385">
        <f t="shared" si="95"/>
        <v>0</v>
      </c>
      <c r="AD162" s="385">
        <f t="shared" si="95"/>
        <v>0</v>
      </c>
      <c r="AE162" s="385">
        <f t="shared" si="95"/>
        <v>0</v>
      </c>
      <c r="AF162" s="385">
        <f t="shared" si="95"/>
        <v>0</v>
      </c>
      <c r="AG162" s="385">
        <f t="shared" si="95"/>
        <v>0</v>
      </c>
      <c r="AH162" s="385">
        <f t="shared" si="95"/>
        <v>0</v>
      </c>
      <c r="AI162" s="385">
        <f t="shared" si="95"/>
        <v>0</v>
      </c>
      <c r="AJ162" s="385">
        <f t="shared" si="95"/>
        <v>0</v>
      </c>
      <c r="AK162" s="385">
        <f>SUM(Q162:AJ162)</f>
        <v>0.97685936198328915</v>
      </c>
      <c r="AZ162" t="str">
        <f t="shared" si="91"/>
        <v>Subtotal USD</v>
      </c>
      <c r="BA162" s="412">
        <f>+Q162*($N$2*(1+$N$3))*(VLOOKUP(LEFT(AZ153,6),'2.1 Summary costs O&amp;M'!$J$3:$R$15,BA4,FALSE))</f>
        <v>0</v>
      </c>
      <c r="BB162" s="412">
        <f>+R162*($N$2*(1+$N$3))*(VLOOKUP(LEFT(AZ153,6),'2.1 Summary costs O&amp;M'!$J$3:$R$15,BA4,FALSE))</f>
        <v>0</v>
      </c>
      <c r="BC162" s="412">
        <f>+S162*($N$2*(1+$N$3))*(VLOOKUP(LEFT(AZ153,6),'2.1 Summary costs O&amp;M'!$J$3:$R$15,BA4,FALSE))</f>
        <v>0</v>
      </c>
      <c r="BD162" s="412">
        <f>+T162*($N$2*(1+$N$3))*(VLOOKUP(LEFT(AZ153,6),'2.1 Summary costs O&amp;M'!$J$3:$R$15,BA4,FALSE))</f>
        <v>0</v>
      </c>
      <c r="BE162" s="412">
        <f>+U162*($N$2*(1+$N$3))*(VLOOKUP(LEFT(AZ153,6),'2.1 Summary costs O&amp;M'!$J$3:$R$15,BA4,FALSE))</f>
        <v>0</v>
      </c>
      <c r="BF162" s="412">
        <f>+V162*($N$2*(1+$N$3))*(VLOOKUP(LEFT(AZ153,6),'2.1 Summary costs O&amp;M'!$J$3:$R$15,BA4,FALSE))</f>
        <v>0</v>
      </c>
      <c r="BG162" s="412">
        <f>+W162*($N$2*(1+$N$3))*(VLOOKUP(LEFT(AZ153,6),'2.1 Summary costs O&amp;M'!$J$3:$R$15,BA4,FALSE))</f>
        <v>0</v>
      </c>
      <c r="BH162" s="412">
        <f>+X162*($N$2*(1+$N$3))*(VLOOKUP(LEFT(AZ153,6),'2.1 Summary costs O&amp;M'!$J$3:$R$15,BA4,FALSE))</f>
        <v>0</v>
      </c>
      <c r="BI162" s="412">
        <f>+Y162*($N$2*(1+$N$3))*(VLOOKUP(LEFT(AZ153,6),'2.1 Summary costs O&amp;M'!$J$3:$R$15,BA4,FALSE))</f>
        <v>0</v>
      </c>
      <c r="BJ162" s="412">
        <f>+Z162*($N$2*(1+$N$3))*(VLOOKUP(LEFT(AZ153,6),'2.1 Summary costs O&amp;M'!$J$3:$R$15,BA4,FALSE))</f>
        <v>0</v>
      </c>
      <c r="BK162" s="412">
        <f>+AA162*($N$2*(1+$N$3))*(VLOOKUP(LEFT(AZ153,6),'2.1 Summary costs O&amp;M'!$J$3:$R$15,BA4,FALSE))</f>
        <v>0</v>
      </c>
      <c r="BL162" s="412">
        <f>+AB162*($N$2*(1+$N$3))*(VLOOKUP(LEFT(AZ153,6),'2.1 Summary costs O&amp;M'!$J$3:$R$15,BA4,FALSE))</f>
        <v>0</v>
      </c>
      <c r="BM162" s="412">
        <f>+AC162*($N$2*(1+$N$3))*(VLOOKUP(LEFT(AZ153,6),'2.1 Summary costs O&amp;M'!$J$3:$R$15,BA4,FALSE))</f>
        <v>0</v>
      </c>
      <c r="BN162" s="412">
        <f>+AD162*($N$2*(1+$N$3))*(VLOOKUP(LEFT(AZ153,6),'2.1 Summary costs O&amp;M'!$J$3:$R$15,BA4,FALSE))</f>
        <v>0</v>
      </c>
      <c r="BO162" s="412">
        <f>+AE162*($N$2*(1+$N$3))*(VLOOKUP(LEFT(AZ153,6),'2.1 Summary costs O&amp;M'!$J$3:$R$15,BA4,FALSE))</f>
        <v>0</v>
      </c>
      <c r="BP162" s="412">
        <f>+AF162*($N$2*(1+$N$3))*(VLOOKUP(LEFT(AZ153,6),'2.1 Summary costs O&amp;M'!$J$3:$R$15,BA4,FALSE))</f>
        <v>0</v>
      </c>
      <c r="BQ162" s="412">
        <f>+AG162*($N$2*(1+$N$3))*(VLOOKUP(LEFT(AZ153,6),'2.1 Summary costs O&amp;M'!$J$3:$R$15,BA4,FALSE))</f>
        <v>0</v>
      </c>
      <c r="BR162" s="412">
        <f>+AH162*($N$2*(1+$N$3))*(VLOOKUP(LEFT(AZ153,6),'2.1 Summary costs O&amp;M'!$J$3:$R$15,BA4,FALSE))</f>
        <v>0</v>
      </c>
      <c r="BS162" s="412">
        <f>+AI162*($N$2*(1+$N$3))*(VLOOKUP(LEFT(AZ153,6),'2.1 Summary costs O&amp;M'!$J$3:$R$15,BA4,FALSE))</f>
        <v>0</v>
      </c>
      <c r="BT162" s="412">
        <f>+AJ162*($N$2*(1+$N$3))*(VLOOKUP(LEFT(AZ153,6),'2.1 Summary costs O&amp;M'!$J$3:$R$15,BA4,FALSE))</f>
        <v>0</v>
      </c>
      <c r="BU162" s="412">
        <f t="shared" si="92"/>
        <v>0</v>
      </c>
    </row>
    <row r="163" spans="5:73"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c r="AZ163" s="398"/>
      <c r="BA163" s="414">
        <f>+Q163*(VLOOKUP(LEFT($AZ153,6),'2.1 Summary costs O&amp;M'!$J$3:$R$15,$BA$4,FALSE))</f>
        <v>0</v>
      </c>
      <c r="BB163" s="414">
        <f>+R163*(VLOOKUP(LEFT($AZ153,6),'2.1 Summary costs O&amp;M'!$J$3:$R$15,$BA$4,FALSE))</f>
        <v>0</v>
      </c>
      <c r="BC163" s="414">
        <f>+S163*(VLOOKUP(LEFT($AZ153,6),'2.1 Summary costs O&amp;M'!$J$3:$R$15,$BA$4,FALSE))</f>
        <v>0</v>
      </c>
      <c r="BD163" s="414">
        <f>+T163*(VLOOKUP(LEFT($AZ153,6),'2.1 Summary costs O&amp;M'!$J$3:$R$15,$BA$4,FALSE))</f>
        <v>0</v>
      </c>
      <c r="BE163" s="414">
        <f>+U163*(VLOOKUP(LEFT($AZ153,6),'2.1 Summary costs O&amp;M'!$J$3:$R$15,$BA$4,FALSE))</f>
        <v>0</v>
      </c>
      <c r="BF163" s="414">
        <f>+V163*(VLOOKUP(LEFT($AZ153,6),'2.1 Summary costs O&amp;M'!$J$3:$R$15,$BA$4,FALSE))</f>
        <v>0</v>
      </c>
      <c r="BG163" s="414">
        <f>+W163*(VLOOKUP(LEFT($AZ153,6),'2.1 Summary costs O&amp;M'!$J$3:$R$15,$BA$4,FALSE))</f>
        <v>0</v>
      </c>
      <c r="BH163" s="414">
        <f>+X163*(VLOOKUP(LEFT($AZ153,6),'2.1 Summary costs O&amp;M'!$J$3:$R$15,$BA$4,FALSE))</f>
        <v>0</v>
      </c>
      <c r="BI163" s="414">
        <f>+Y163*(VLOOKUP(LEFT($AZ153,6),'2.1 Summary costs O&amp;M'!$J$3:$R$15,$BA$4,FALSE))</f>
        <v>0</v>
      </c>
      <c r="BJ163" s="414">
        <f>+Z163*(VLOOKUP(LEFT($AZ153,6),'2.1 Summary costs O&amp;M'!$J$3:$R$15,$BA$4,FALSE))</f>
        <v>0</v>
      </c>
      <c r="BK163" s="414">
        <f>+AA163*(VLOOKUP(LEFT($AZ153,6),'2.1 Summary costs O&amp;M'!$J$3:$R$15,$BA$4,FALSE))</f>
        <v>0</v>
      </c>
      <c r="BL163" s="414">
        <f>+AB163*(VLOOKUP(LEFT($AZ153,6),'2.1 Summary costs O&amp;M'!$J$3:$R$15,$BA$4,FALSE))</f>
        <v>0</v>
      </c>
      <c r="BM163" s="414">
        <f>+AC163*(VLOOKUP(LEFT($AZ153,6),'2.1 Summary costs O&amp;M'!$J$3:$R$15,$BA$4,FALSE))</f>
        <v>0</v>
      </c>
      <c r="BN163" s="414">
        <f>+AD163*(VLOOKUP(LEFT($AZ153,6),'2.1 Summary costs O&amp;M'!$J$3:$R$15,$BA$4,FALSE))</f>
        <v>0</v>
      </c>
      <c r="BO163" s="414">
        <f>+AE163*(VLOOKUP(LEFT($AZ153,6),'2.1 Summary costs O&amp;M'!$J$3:$R$15,$BA$4,FALSE))</f>
        <v>0</v>
      </c>
      <c r="BP163" s="414">
        <f>+AF163*(VLOOKUP(LEFT($AZ153,6),'2.1 Summary costs O&amp;M'!$J$3:$R$15,$BA$4,FALSE))</f>
        <v>0</v>
      </c>
      <c r="BQ163" s="414">
        <f>+AG163*(VLOOKUP(LEFT($AZ153,6),'2.1 Summary costs O&amp;M'!$J$3:$R$15,$BA$4,FALSE))</f>
        <v>0</v>
      </c>
      <c r="BR163" s="414">
        <f>+AH163*(VLOOKUP(LEFT($AZ153,6),'2.1 Summary costs O&amp;M'!$J$3:$R$15,$BA$4,FALSE))</f>
        <v>0</v>
      </c>
      <c r="BS163" s="414">
        <f>+AI163*(VLOOKUP(LEFT($AZ153,6),'2.1 Summary costs O&amp;M'!$J$3:$R$15,$BA$4,FALSE))</f>
        <v>0</v>
      </c>
      <c r="BT163" s="414">
        <f>+AJ163*(VLOOKUP(LEFT($AZ153,6),'2.1 Summary costs O&amp;M'!$J$3:$R$15,$BA$4,FALSE))</f>
        <v>0</v>
      </c>
      <c r="BU163" s="398"/>
    </row>
    <row r="164" spans="5:73" x14ac:dyDescent="0.25">
      <c r="F164" s="438"/>
      <c r="G164" s="109" t="s">
        <v>250</v>
      </c>
      <c r="H164" s="109"/>
      <c r="I164" s="176">
        <v>3</v>
      </c>
      <c r="J164" s="176"/>
      <c r="K164" s="148" t="s">
        <v>264</v>
      </c>
      <c r="L164" s="175"/>
      <c r="M164" s="195">
        <v>0.5</v>
      </c>
      <c r="N164" s="195">
        <f>M164*I164</f>
        <v>1.5</v>
      </c>
      <c r="Q164" s="383"/>
      <c r="R164" s="383">
        <f t="shared" ref="R164:S169" si="96">+$N164*(1+$N$1)^(1+R$6)</f>
        <v>1.819352452566146</v>
      </c>
      <c r="S164" s="383">
        <f t="shared" si="96"/>
        <v>1.9402545075787474</v>
      </c>
      <c r="T164" s="383"/>
      <c r="U164" s="383"/>
      <c r="V164" s="383"/>
      <c r="W164" s="383"/>
      <c r="X164" s="383"/>
      <c r="Y164" s="383"/>
      <c r="Z164" s="383">
        <f t="shared" ref="Z164:AA169" si="97">+$N164*(1+$N$1)^(1+Z$6)</f>
        <v>3.0440495998207693</v>
      </c>
      <c r="AA164" s="383">
        <f t="shared" si="97"/>
        <v>3.246336876076406</v>
      </c>
      <c r="AB164" s="383"/>
      <c r="AC164" s="383"/>
      <c r="AD164" s="383"/>
      <c r="AE164" s="383"/>
      <c r="AF164" s="383"/>
      <c r="AG164" s="383"/>
      <c r="AH164" s="383"/>
      <c r="AI164" s="383"/>
      <c r="AJ164" s="383"/>
      <c r="AK164" s="385">
        <f t="shared" ref="AK164:AK170" si="98">SUM(Q164:AJ164)</f>
        <v>10.049993436042069</v>
      </c>
      <c r="AZ164" s="398" t="str">
        <f>+G164</f>
        <v>Seedlings (plastic bag 0.5 liters)</v>
      </c>
      <c r="BA164" s="414">
        <f>+Q164*(VLOOKUP(LEFT($AZ153,6),'2.1 Summary costs O&amp;M'!$J$3:$R$15,$BA$4,FALSE))</f>
        <v>0</v>
      </c>
      <c r="BB164" s="414">
        <f>+R164*(VLOOKUP(LEFT($AZ153,6),'2.1 Summary costs O&amp;M'!$J$3:$R$15,$BA$4,FALSE))</f>
        <v>0</v>
      </c>
      <c r="BC164" s="414">
        <f>+S164*(VLOOKUP(LEFT($AZ153,6),'2.1 Summary costs O&amp;M'!$J$3:$R$15,$BA$4,FALSE))</f>
        <v>0</v>
      </c>
      <c r="BD164" s="414">
        <f>+T164*(VLOOKUP(LEFT($AZ153,6),'2.1 Summary costs O&amp;M'!$J$3:$R$15,$BA$4,FALSE))</f>
        <v>0</v>
      </c>
      <c r="BE164" s="414">
        <f>+U164*(VLOOKUP(LEFT($AZ153,6),'2.1 Summary costs O&amp;M'!$J$3:$R$15,$BA$4,FALSE))</f>
        <v>0</v>
      </c>
      <c r="BF164" s="414">
        <f>+V164*(VLOOKUP(LEFT($AZ153,6),'2.1 Summary costs O&amp;M'!$J$3:$R$15,$BA$4,FALSE))</f>
        <v>0</v>
      </c>
      <c r="BG164" s="414">
        <f>+W164*(VLOOKUP(LEFT($AZ153,6),'2.1 Summary costs O&amp;M'!$J$3:$R$15,$BA$4,FALSE))</f>
        <v>0</v>
      </c>
      <c r="BH164" s="414">
        <f>+X164*(VLOOKUP(LEFT($AZ153,6),'2.1 Summary costs O&amp;M'!$J$3:$R$15,$BA$4,FALSE))</f>
        <v>0</v>
      </c>
      <c r="BI164" s="414">
        <f>+Y164*(VLOOKUP(LEFT($AZ153,6),'2.1 Summary costs O&amp;M'!$J$3:$R$15,$BA$4,FALSE))</f>
        <v>0</v>
      </c>
      <c r="BJ164" s="414">
        <f>+Z164*(VLOOKUP(LEFT($AZ153,6),'2.1 Summary costs O&amp;M'!$J$3:$R$15,$BA$4,FALSE))</f>
        <v>0</v>
      </c>
      <c r="BK164" s="414">
        <f>+AA164*(VLOOKUP(LEFT($AZ153,6),'2.1 Summary costs O&amp;M'!$J$3:$R$15,$BA$4,FALSE))</f>
        <v>0</v>
      </c>
      <c r="BL164" s="414">
        <f>+AB164*(VLOOKUP(LEFT($AZ153,6),'2.1 Summary costs O&amp;M'!$J$3:$R$15,$BA$4,FALSE))</f>
        <v>0</v>
      </c>
      <c r="BM164" s="414">
        <f>+AC164*(VLOOKUP(LEFT($AZ153,6),'2.1 Summary costs O&amp;M'!$J$3:$R$15,$BA$4,FALSE))</f>
        <v>0</v>
      </c>
      <c r="BN164" s="414">
        <f>+AD164*(VLOOKUP(LEFT($AZ153,6),'2.1 Summary costs O&amp;M'!$J$3:$R$15,$BA$4,FALSE))</f>
        <v>0</v>
      </c>
      <c r="BO164" s="414">
        <f>+AE164*(VLOOKUP(LEFT($AZ153,6),'2.1 Summary costs O&amp;M'!$J$3:$R$15,$BA$4,FALSE))</f>
        <v>0</v>
      </c>
      <c r="BP164" s="414">
        <f>+AF164*(VLOOKUP(LEFT($AZ153,6),'2.1 Summary costs O&amp;M'!$J$3:$R$15,$BA$4,FALSE))</f>
        <v>0</v>
      </c>
      <c r="BQ164" s="414">
        <f>+AG164*(VLOOKUP(LEFT($AZ153,6),'2.1 Summary costs O&amp;M'!$J$3:$R$15,$BA$4,FALSE))</f>
        <v>0</v>
      </c>
      <c r="BR164" s="414">
        <f>+AH164*(VLOOKUP(LEFT($AZ153,6),'2.1 Summary costs O&amp;M'!$J$3:$R$15,$BA$4,FALSE))</f>
        <v>0</v>
      </c>
      <c r="BS164" s="414">
        <f>+AI164*(VLOOKUP(LEFT($AZ153,6),'2.1 Summary costs O&amp;M'!$J$3:$R$15,$BA$4,FALSE))</f>
        <v>0</v>
      </c>
      <c r="BT164" s="414">
        <f>+AJ164*(VLOOKUP(LEFT($AZ153,6),'2.1 Summary costs O&amp;M'!$J$3:$R$15,$BA$4,FALSE))</f>
        <v>0</v>
      </c>
      <c r="BU164" s="414">
        <f t="shared" ref="BU164:BU170" si="99">SUM(BA164:BT164)</f>
        <v>0</v>
      </c>
    </row>
    <row r="165" spans="5:73" x14ac:dyDescent="0.25">
      <c r="F165" s="438"/>
      <c r="G165" s="109" t="s">
        <v>273</v>
      </c>
      <c r="H165" s="109"/>
      <c r="I165" s="176">
        <f>100*0.04</f>
        <v>4</v>
      </c>
      <c r="J165" s="176"/>
      <c r="K165" s="148" t="s">
        <v>276</v>
      </c>
      <c r="L165" s="175"/>
      <c r="M165" s="195">
        <f>+Costo_Pestici_organ_1ha</f>
        <v>1</v>
      </c>
      <c r="N165" s="195">
        <f>M165*I165</f>
        <v>4</v>
      </c>
      <c r="Q165" s="384"/>
      <c r="R165" s="383">
        <f t="shared" si="96"/>
        <v>4.8516065401763893</v>
      </c>
      <c r="S165" s="383">
        <f t="shared" si="96"/>
        <v>5.1740120202099931</v>
      </c>
      <c r="T165" s="383"/>
      <c r="U165" s="383"/>
      <c r="V165" s="383"/>
      <c r="W165" s="384"/>
      <c r="X165" s="383"/>
      <c r="Y165" s="384"/>
      <c r="Z165" s="383">
        <f t="shared" si="97"/>
        <v>8.1174655995220508</v>
      </c>
      <c r="AA165" s="383">
        <f t="shared" si="97"/>
        <v>8.6568983362037493</v>
      </c>
      <c r="AB165" s="383"/>
      <c r="AC165" s="384"/>
      <c r="AD165" s="383"/>
      <c r="AE165" s="383"/>
      <c r="AF165" s="383"/>
      <c r="AG165" s="384"/>
      <c r="AH165" s="383"/>
      <c r="AI165" s="384"/>
      <c r="AJ165" s="383"/>
      <c r="AK165" s="385">
        <f t="shared" si="98"/>
        <v>26.799982496112182</v>
      </c>
      <c r="AZ165" s="398" t="str">
        <f t="shared" ref="AZ165:AZ170" si="100">+G165</f>
        <v>Ecological pesticides and herbicides</v>
      </c>
      <c r="BA165" s="414">
        <f>+Q165*(VLOOKUP(LEFT($AZ153,6),'2.1 Summary costs O&amp;M'!$J$3:$R$15,$BA$4,FALSE))</f>
        <v>0</v>
      </c>
      <c r="BB165" s="414">
        <f>+R165*(VLOOKUP(LEFT($AZ153,6),'2.1 Summary costs O&amp;M'!$J$3:$R$15,$BA$4,FALSE))</f>
        <v>0</v>
      </c>
      <c r="BC165" s="414">
        <f>+S165*(VLOOKUP(LEFT($AZ153,6),'2.1 Summary costs O&amp;M'!$J$3:$R$15,$BA$4,FALSE))</f>
        <v>0</v>
      </c>
      <c r="BD165" s="414">
        <f>+T165*(VLOOKUP(LEFT($AZ153,6),'2.1 Summary costs O&amp;M'!$J$3:$R$15,$BA$4,FALSE))</f>
        <v>0</v>
      </c>
      <c r="BE165" s="414">
        <f>+U165*(VLOOKUP(LEFT($AZ153,6),'2.1 Summary costs O&amp;M'!$J$3:$R$15,$BA$4,FALSE))</f>
        <v>0</v>
      </c>
      <c r="BF165" s="414">
        <f>+V165*(VLOOKUP(LEFT($AZ153,6),'2.1 Summary costs O&amp;M'!$J$3:$R$15,$BA$4,FALSE))</f>
        <v>0</v>
      </c>
      <c r="BG165" s="414">
        <f>+W165*(VLOOKUP(LEFT($AZ153,6),'2.1 Summary costs O&amp;M'!$J$3:$R$15,$BA$4,FALSE))</f>
        <v>0</v>
      </c>
      <c r="BH165" s="414">
        <f>+X165*(VLOOKUP(LEFT($AZ153,6),'2.1 Summary costs O&amp;M'!$J$3:$R$15,$BA$4,FALSE))</f>
        <v>0</v>
      </c>
      <c r="BI165" s="414">
        <f>+Y165*(VLOOKUP(LEFT($AZ153,6),'2.1 Summary costs O&amp;M'!$J$3:$R$15,$BA$4,FALSE))</f>
        <v>0</v>
      </c>
      <c r="BJ165" s="414">
        <f>+Z165*(VLOOKUP(LEFT($AZ153,6),'2.1 Summary costs O&amp;M'!$J$3:$R$15,$BA$4,FALSE))</f>
        <v>0</v>
      </c>
      <c r="BK165" s="414">
        <f>+AA165*(VLOOKUP(LEFT($AZ153,6),'2.1 Summary costs O&amp;M'!$J$3:$R$15,$BA$4,FALSE))</f>
        <v>0</v>
      </c>
      <c r="BL165" s="414">
        <f>+AB165*(VLOOKUP(LEFT($AZ153,6),'2.1 Summary costs O&amp;M'!$J$3:$R$15,$BA$4,FALSE))</f>
        <v>0</v>
      </c>
      <c r="BM165" s="414">
        <f>+AC165*(VLOOKUP(LEFT($AZ153,6),'2.1 Summary costs O&amp;M'!$J$3:$R$15,$BA$4,FALSE))</f>
        <v>0</v>
      </c>
      <c r="BN165" s="414">
        <f>+AD165*(VLOOKUP(LEFT($AZ153,6),'2.1 Summary costs O&amp;M'!$J$3:$R$15,$BA$4,FALSE))</f>
        <v>0</v>
      </c>
      <c r="BO165" s="414">
        <f>+AE165*(VLOOKUP(LEFT($AZ153,6),'2.1 Summary costs O&amp;M'!$J$3:$R$15,$BA$4,FALSE))</f>
        <v>0</v>
      </c>
      <c r="BP165" s="414">
        <f>+AF165*(VLOOKUP(LEFT($AZ153,6),'2.1 Summary costs O&amp;M'!$J$3:$R$15,$BA$4,FALSE))</f>
        <v>0</v>
      </c>
      <c r="BQ165" s="414">
        <f>+AG165*(VLOOKUP(LEFT($AZ153,6),'2.1 Summary costs O&amp;M'!$J$3:$R$15,$BA$4,FALSE))</f>
        <v>0</v>
      </c>
      <c r="BR165" s="414">
        <f>+AH165*(VLOOKUP(LEFT($AZ153,6),'2.1 Summary costs O&amp;M'!$J$3:$R$15,$BA$4,FALSE))</f>
        <v>0</v>
      </c>
      <c r="BS165" s="414">
        <f>+AI165*(VLOOKUP(LEFT($AZ153,6),'2.1 Summary costs O&amp;M'!$J$3:$R$15,$BA$4,FALSE))</f>
        <v>0</v>
      </c>
      <c r="BT165" s="414">
        <f>+AJ165*(VLOOKUP(LEFT($AZ153,6),'2.1 Summary costs O&amp;M'!$J$3:$R$15,$BA$4,FALSE))</f>
        <v>0</v>
      </c>
      <c r="BU165" s="414">
        <f t="shared" si="99"/>
        <v>0</v>
      </c>
    </row>
    <row r="166" spans="5:73" x14ac:dyDescent="0.25">
      <c r="F166" s="446"/>
      <c r="G166" s="109"/>
      <c r="H166" s="109"/>
      <c r="I166" s="176"/>
      <c r="J166" s="176"/>
      <c r="K166" s="148"/>
      <c r="L166" s="175"/>
      <c r="M166" s="195"/>
      <c r="N166" s="195"/>
      <c r="Q166" s="384"/>
      <c r="R166" s="383">
        <f t="shared" si="96"/>
        <v>0</v>
      </c>
      <c r="S166" s="383">
        <f t="shared" si="96"/>
        <v>0</v>
      </c>
      <c r="T166" s="383"/>
      <c r="U166" s="384"/>
      <c r="V166" s="383"/>
      <c r="W166" s="384"/>
      <c r="X166" s="383"/>
      <c r="Y166" s="384"/>
      <c r="Z166" s="383">
        <f t="shared" si="97"/>
        <v>0</v>
      </c>
      <c r="AA166" s="383">
        <f t="shared" si="97"/>
        <v>0</v>
      </c>
      <c r="AB166" s="383"/>
      <c r="AC166" s="384"/>
      <c r="AD166" s="383"/>
      <c r="AE166" s="384"/>
      <c r="AF166" s="383"/>
      <c r="AG166" s="384"/>
      <c r="AH166" s="383"/>
      <c r="AI166" s="384"/>
      <c r="AJ166" s="383"/>
      <c r="AK166" s="385">
        <f t="shared" si="98"/>
        <v>0</v>
      </c>
      <c r="AZ166" s="398">
        <f t="shared" si="100"/>
        <v>0</v>
      </c>
      <c r="BA166" s="414">
        <f>+Q166*(VLOOKUP(LEFT($AZ153,6),'2.1 Summary costs O&amp;M'!$J$3:$R$15,$BA$4,FALSE))</f>
        <v>0</v>
      </c>
      <c r="BB166" s="414">
        <f>+R166*(VLOOKUP(LEFT($AZ153,6),'2.1 Summary costs O&amp;M'!$J$3:$R$15,$BA$4,FALSE))</f>
        <v>0</v>
      </c>
      <c r="BC166" s="414">
        <f>+S166*(VLOOKUP(LEFT($AZ153,6),'2.1 Summary costs O&amp;M'!$J$3:$R$15,$BA$4,FALSE))</f>
        <v>0</v>
      </c>
      <c r="BD166" s="414">
        <f>+T166*(VLOOKUP(LEFT($AZ153,6),'2.1 Summary costs O&amp;M'!$J$3:$R$15,$BA$4,FALSE))</f>
        <v>0</v>
      </c>
      <c r="BE166" s="414">
        <f>+U166*(VLOOKUP(LEFT($AZ153,6),'2.1 Summary costs O&amp;M'!$J$3:$R$15,$BA$4,FALSE))</f>
        <v>0</v>
      </c>
      <c r="BF166" s="414">
        <f>+V166*(VLOOKUP(LEFT($AZ153,6),'2.1 Summary costs O&amp;M'!$J$3:$R$15,$BA$4,FALSE))</f>
        <v>0</v>
      </c>
      <c r="BG166" s="414">
        <f>+W166*(VLOOKUP(LEFT($AZ153,6),'2.1 Summary costs O&amp;M'!$J$3:$R$15,$BA$4,FALSE))</f>
        <v>0</v>
      </c>
      <c r="BH166" s="414">
        <f>+X166*(VLOOKUP(LEFT($AZ153,6),'2.1 Summary costs O&amp;M'!$J$3:$R$15,$BA$4,FALSE))</f>
        <v>0</v>
      </c>
      <c r="BI166" s="414">
        <f>+Y166*(VLOOKUP(LEFT($AZ153,6),'2.1 Summary costs O&amp;M'!$J$3:$R$15,$BA$4,FALSE))</f>
        <v>0</v>
      </c>
      <c r="BJ166" s="414">
        <f>+Z166*(VLOOKUP(LEFT($AZ153,6),'2.1 Summary costs O&amp;M'!$J$3:$R$15,$BA$4,FALSE))</f>
        <v>0</v>
      </c>
      <c r="BK166" s="414">
        <f>+AA166*(VLOOKUP(LEFT($AZ153,6),'2.1 Summary costs O&amp;M'!$J$3:$R$15,$BA$4,FALSE))</f>
        <v>0</v>
      </c>
      <c r="BL166" s="414">
        <f>+AB166*(VLOOKUP(LEFT($AZ153,6),'2.1 Summary costs O&amp;M'!$J$3:$R$15,$BA$4,FALSE))</f>
        <v>0</v>
      </c>
      <c r="BM166" s="414">
        <f>+AC166*(VLOOKUP(LEFT($AZ153,6),'2.1 Summary costs O&amp;M'!$J$3:$R$15,$BA$4,FALSE))</f>
        <v>0</v>
      </c>
      <c r="BN166" s="414">
        <f>+AD166*(VLOOKUP(LEFT($AZ153,6),'2.1 Summary costs O&amp;M'!$J$3:$R$15,$BA$4,FALSE))</f>
        <v>0</v>
      </c>
      <c r="BO166" s="414">
        <f>+AE166*(VLOOKUP(LEFT($AZ153,6),'2.1 Summary costs O&amp;M'!$J$3:$R$15,$BA$4,FALSE))</f>
        <v>0</v>
      </c>
      <c r="BP166" s="414">
        <f>+AF166*(VLOOKUP(LEFT($AZ153,6),'2.1 Summary costs O&amp;M'!$J$3:$R$15,$BA$4,FALSE))</f>
        <v>0</v>
      </c>
      <c r="BQ166" s="414">
        <f>+AG166*(VLOOKUP(LEFT($AZ153,6),'2.1 Summary costs O&amp;M'!$J$3:$R$15,$BA$4,FALSE))</f>
        <v>0</v>
      </c>
      <c r="BR166" s="414">
        <f>+AH166*(VLOOKUP(LEFT($AZ153,6),'2.1 Summary costs O&amp;M'!$J$3:$R$15,$BA$4,FALSE))</f>
        <v>0</v>
      </c>
      <c r="BS166" s="414">
        <f>+AI166*(VLOOKUP(LEFT($AZ153,6),'2.1 Summary costs O&amp;M'!$J$3:$R$15,$BA$4,FALSE))</f>
        <v>0</v>
      </c>
      <c r="BT166" s="414">
        <f>+AJ166*(VLOOKUP(LEFT($AZ153,6),'2.1 Summary costs O&amp;M'!$J$3:$R$15,$BA$4,FALSE))</f>
        <v>0</v>
      </c>
      <c r="BU166" s="414">
        <f t="shared" si="99"/>
        <v>0</v>
      </c>
    </row>
    <row r="167" spans="5:73" x14ac:dyDescent="0.25">
      <c r="F167" s="446"/>
      <c r="G167" s="109"/>
      <c r="H167" s="109"/>
      <c r="I167" s="176"/>
      <c r="J167" s="176"/>
      <c r="K167" s="148"/>
      <c r="L167" s="175"/>
      <c r="M167" s="195"/>
      <c r="N167" s="195"/>
      <c r="Q167" s="384"/>
      <c r="R167" s="383">
        <f t="shared" si="96"/>
        <v>0</v>
      </c>
      <c r="S167" s="383">
        <f t="shared" si="96"/>
        <v>0</v>
      </c>
      <c r="T167" s="383"/>
      <c r="U167" s="384"/>
      <c r="V167" s="383"/>
      <c r="W167" s="384"/>
      <c r="X167" s="383"/>
      <c r="Y167" s="384"/>
      <c r="Z167" s="383">
        <f t="shared" si="97"/>
        <v>0</v>
      </c>
      <c r="AA167" s="383">
        <f t="shared" si="97"/>
        <v>0</v>
      </c>
      <c r="AB167" s="383"/>
      <c r="AC167" s="384"/>
      <c r="AD167" s="383"/>
      <c r="AE167" s="384"/>
      <c r="AF167" s="383"/>
      <c r="AG167" s="384"/>
      <c r="AH167" s="383"/>
      <c r="AI167" s="384"/>
      <c r="AJ167" s="383"/>
      <c r="AK167" s="385">
        <f t="shared" si="98"/>
        <v>0</v>
      </c>
      <c r="AZ167" s="398">
        <f t="shared" si="100"/>
        <v>0</v>
      </c>
      <c r="BA167" s="414">
        <f>+Q167*(VLOOKUP(LEFT($AZ153,6),'2.1 Summary costs O&amp;M'!$J$3:$R$15,$BA$4,FALSE))</f>
        <v>0</v>
      </c>
      <c r="BB167" s="414">
        <f>+R167*(VLOOKUP(LEFT($AZ153,6),'2.1 Summary costs O&amp;M'!$J$3:$R$15,$BA$4,FALSE))</f>
        <v>0</v>
      </c>
      <c r="BC167" s="414">
        <f>+S167*(VLOOKUP(LEFT($AZ153,6),'2.1 Summary costs O&amp;M'!$J$3:$R$15,$BA$4,FALSE))</f>
        <v>0</v>
      </c>
      <c r="BD167" s="414">
        <f>+T167*(VLOOKUP(LEFT($AZ153,6),'2.1 Summary costs O&amp;M'!$J$3:$R$15,$BA$4,FALSE))</f>
        <v>0</v>
      </c>
      <c r="BE167" s="414">
        <f>+U167*(VLOOKUP(LEFT($AZ153,6),'2.1 Summary costs O&amp;M'!$J$3:$R$15,$BA$4,FALSE))</f>
        <v>0</v>
      </c>
      <c r="BF167" s="414">
        <f>+V167*(VLOOKUP(LEFT($AZ153,6),'2.1 Summary costs O&amp;M'!$J$3:$R$15,$BA$4,FALSE))</f>
        <v>0</v>
      </c>
      <c r="BG167" s="414">
        <f>+W167*(VLOOKUP(LEFT($AZ153,6),'2.1 Summary costs O&amp;M'!$J$3:$R$15,$BA$4,FALSE))</f>
        <v>0</v>
      </c>
      <c r="BH167" s="414">
        <f>+X167*(VLOOKUP(LEFT($AZ153,6),'2.1 Summary costs O&amp;M'!$J$3:$R$15,$BA$4,FALSE))</f>
        <v>0</v>
      </c>
      <c r="BI167" s="414">
        <f>+Y167*(VLOOKUP(LEFT($AZ153,6),'2.1 Summary costs O&amp;M'!$J$3:$R$15,$BA$4,FALSE))</f>
        <v>0</v>
      </c>
      <c r="BJ167" s="414">
        <f>+Z167*(VLOOKUP(LEFT($AZ153,6),'2.1 Summary costs O&amp;M'!$J$3:$R$15,$BA$4,FALSE))</f>
        <v>0</v>
      </c>
      <c r="BK167" s="414">
        <f>+AA167*(VLOOKUP(LEFT($AZ153,6),'2.1 Summary costs O&amp;M'!$J$3:$R$15,$BA$4,FALSE))</f>
        <v>0</v>
      </c>
      <c r="BL167" s="414">
        <f>+AB167*(VLOOKUP(LEFT($AZ153,6),'2.1 Summary costs O&amp;M'!$J$3:$R$15,$BA$4,FALSE))</f>
        <v>0</v>
      </c>
      <c r="BM167" s="414">
        <f>+AC167*(VLOOKUP(LEFT($AZ153,6),'2.1 Summary costs O&amp;M'!$J$3:$R$15,$BA$4,FALSE))</f>
        <v>0</v>
      </c>
      <c r="BN167" s="414">
        <f>+AD167*(VLOOKUP(LEFT($AZ153,6),'2.1 Summary costs O&amp;M'!$J$3:$R$15,$BA$4,FALSE))</f>
        <v>0</v>
      </c>
      <c r="BO167" s="414">
        <f>+AE167*(VLOOKUP(LEFT($AZ153,6),'2.1 Summary costs O&amp;M'!$J$3:$R$15,$BA$4,FALSE))</f>
        <v>0</v>
      </c>
      <c r="BP167" s="414">
        <f>+AF167*(VLOOKUP(LEFT($AZ153,6),'2.1 Summary costs O&amp;M'!$J$3:$R$15,$BA$4,FALSE))</f>
        <v>0</v>
      </c>
      <c r="BQ167" s="414">
        <f>+AG167*(VLOOKUP(LEFT($AZ153,6),'2.1 Summary costs O&amp;M'!$J$3:$R$15,$BA$4,FALSE))</f>
        <v>0</v>
      </c>
      <c r="BR167" s="414">
        <f>+AH167*(VLOOKUP(LEFT($AZ153,6),'2.1 Summary costs O&amp;M'!$J$3:$R$15,$BA$4,FALSE))</f>
        <v>0</v>
      </c>
      <c r="BS167" s="414">
        <f>+AI167*(VLOOKUP(LEFT($AZ153,6),'2.1 Summary costs O&amp;M'!$J$3:$R$15,$BA$4,FALSE))</f>
        <v>0</v>
      </c>
      <c r="BT167" s="414">
        <f>+AJ167*(VLOOKUP(LEFT($AZ153,6),'2.1 Summary costs O&amp;M'!$J$3:$R$15,$BA$4,FALSE))</f>
        <v>0</v>
      </c>
      <c r="BU167" s="414">
        <f t="shared" si="99"/>
        <v>0</v>
      </c>
    </row>
    <row r="168" spans="5:73" x14ac:dyDescent="0.25">
      <c r="F168" s="438"/>
      <c r="G168" s="109" t="s">
        <v>256</v>
      </c>
      <c r="H168" s="109"/>
      <c r="I168" s="185">
        <v>0.04</v>
      </c>
      <c r="J168" s="176"/>
      <c r="K168" s="148" t="s">
        <v>277</v>
      </c>
      <c r="L168" s="175"/>
      <c r="M168" s="195">
        <f>+Costo_Abon_ton</f>
        <v>100</v>
      </c>
      <c r="N168" s="195">
        <f>M168*I168</f>
        <v>4</v>
      </c>
      <c r="Q168" s="383"/>
      <c r="R168" s="383">
        <f t="shared" si="96"/>
        <v>4.8516065401763893</v>
      </c>
      <c r="S168" s="383">
        <f t="shared" si="96"/>
        <v>5.1740120202099931</v>
      </c>
      <c r="T168" s="383"/>
      <c r="U168" s="383"/>
      <c r="V168" s="383"/>
      <c r="W168" s="384"/>
      <c r="X168" s="383"/>
      <c r="Y168" s="384"/>
      <c r="Z168" s="383">
        <f t="shared" si="97"/>
        <v>8.1174655995220508</v>
      </c>
      <c r="AA168" s="383">
        <f t="shared" si="97"/>
        <v>8.6568983362037493</v>
      </c>
      <c r="AB168" s="383"/>
      <c r="AC168" s="384"/>
      <c r="AD168" s="383"/>
      <c r="AE168" s="384"/>
      <c r="AF168" s="383"/>
      <c r="AG168" s="384"/>
      <c r="AH168" s="383"/>
      <c r="AI168" s="384"/>
      <c r="AJ168" s="383"/>
      <c r="AK168" s="385">
        <f t="shared" si="98"/>
        <v>26.799982496112182</v>
      </c>
      <c r="AZ168" s="398" t="str">
        <f t="shared" si="100"/>
        <v>Organic fertilizer</v>
      </c>
      <c r="BA168" s="414">
        <f>+Q168*(VLOOKUP(LEFT($AZ153,6),'2.1 Summary costs O&amp;M'!$J$3:$R$15,$BA$4,FALSE))</f>
        <v>0</v>
      </c>
      <c r="BB168" s="414">
        <f>+R168*(VLOOKUP(LEFT($AZ153,6),'2.1 Summary costs O&amp;M'!$J$3:$R$15,$BA$4,FALSE))</f>
        <v>0</v>
      </c>
      <c r="BC168" s="414">
        <f>+S168*(VLOOKUP(LEFT($AZ153,6),'2.1 Summary costs O&amp;M'!$J$3:$R$15,$BA$4,FALSE))</f>
        <v>0</v>
      </c>
      <c r="BD168" s="414">
        <f>+T168*(VLOOKUP(LEFT($AZ153,6),'2.1 Summary costs O&amp;M'!$J$3:$R$15,$BA$4,FALSE))</f>
        <v>0</v>
      </c>
      <c r="BE168" s="414">
        <f>+U168*(VLOOKUP(LEFT($AZ153,6),'2.1 Summary costs O&amp;M'!$J$3:$R$15,$BA$4,FALSE))</f>
        <v>0</v>
      </c>
      <c r="BF168" s="414">
        <f>+V168*(VLOOKUP(LEFT($AZ153,6),'2.1 Summary costs O&amp;M'!$J$3:$R$15,$BA$4,FALSE))</f>
        <v>0</v>
      </c>
      <c r="BG168" s="414">
        <f>+W168*(VLOOKUP(LEFT($AZ153,6),'2.1 Summary costs O&amp;M'!$J$3:$R$15,$BA$4,FALSE))</f>
        <v>0</v>
      </c>
      <c r="BH168" s="414">
        <f>+X168*(VLOOKUP(LEFT($AZ153,6),'2.1 Summary costs O&amp;M'!$J$3:$R$15,$BA$4,FALSE))</f>
        <v>0</v>
      </c>
      <c r="BI168" s="414">
        <f>+Y168*(VLOOKUP(LEFT($AZ153,6),'2.1 Summary costs O&amp;M'!$J$3:$R$15,$BA$4,FALSE))</f>
        <v>0</v>
      </c>
      <c r="BJ168" s="414">
        <f>+Z168*(VLOOKUP(LEFT($AZ153,6),'2.1 Summary costs O&amp;M'!$J$3:$R$15,$BA$4,FALSE))</f>
        <v>0</v>
      </c>
      <c r="BK168" s="414">
        <f>+AA168*(VLOOKUP(LEFT($AZ153,6),'2.1 Summary costs O&amp;M'!$J$3:$R$15,$BA$4,FALSE))</f>
        <v>0</v>
      </c>
      <c r="BL168" s="414">
        <f>+AB168*(VLOOKUP(LEFT($AZ153,6),'2.1 Summary costs O&amp;M'!$J$3:$R$15,$BA$4,FALSE))</f>
        <v>0</v>
      </c>
      <c r="BM168" s="414">
        <f>+AC168*(VLOOKUP(LEFT($AZ153,6),'2.1 Summary costs O&amp;M'!$J$3:$R$15,$BA$4,FALSE))</f>
        <v>0</v>
      </c>
      <c r="BN168" s="414">
        <f>+AD168*(VLOOKUP(LEFT($AZ153,6),'2.1 Summary costs O&amp;M'!$J$3:$R$15,$BA$4,FALSE))</f>
        <v>0</v>
      </c>
      <c r="BO168" s="414">
        <f>+AE168*(VLOOKUP(LEFT($AZ153,6),'2.1 Summary costs O&amp;M'!$J$3:$R$15,$BA$4,FALSE))</f>
        <v>0</v>
      </c>
      <c r="BP168" s="414">
        <f>+AF168*(VLOOKUP(LEFT($AZ153,6),'2.1 Summary costs O&amp;M'!$J$3:$R$15,$BA$4,FALSE))</f>
        <v>0</v>
      </c>
      <c r="BQ168" s="414">
        <f>+AG168*(VLOOKUP(LEFT($AZ153,6),'2.1 Summary costs O&amp;M'!$J$3:$R$15,$BA$4,FALSE))</f>
        <v>0</v>
      </c>
      <c r="BR168" s="414">
        <f>+AH168*(VLOOKUP(LEFT($AZ153,6),'2.1 Summary costs O&amp;M'!$J$3:$R$15,$BA$4,FALSE))</f>
        <v>0</v>
      </c>
      <c r="BS168" s="414">
        <f>+AI168*(VLOOKUP(LEFT($AZ153,6),'2.1 Summary costs O&amp;M'!$J$3:$R$15,$BA$4,FALSE))</f>
        <v>0</v>
      </c>
      <c r="BT168" s="414">
        <f>+AJ168*(VLOOKUP(LEFT($AZ153,6),'2.1 Summary costs O&amp;M'!$J$3:$R$15,$BA$4,FALSE))</f>
        <v>0</v>
      </c>
      <c r="BU168" s="414">
        <f t="shared" si="99"/>
        <v>0</v>
      </c>
    </row>
    <row r="169" spans="5:73" x14ac:dyDescent="0.25">
      <c r="F169" s="438"/>
      <c r="G169" s="109" t="s">
        <v>274</v>
      </c>
      <c r="H169" s="109"/>
      <c r="I169" s="105">
        <v>0.5</v>
      </c>
      <c r="J169" s="105"/>
      <c r="K169" s="148" t="s">
        <v>275</v>
      </c>
      <c r="L169" s="175"/>
      <c r="M169" s="195">
        <f>+Costo_Herramita</f>
        <v>150</v>
      </c>
      <c r="N169" s="195">
        <f>M169*I169</f>
        <v>75</v>
      </c>
      <c r="Q169" s="383"/>
      <c r="R169" s="383">
        <f t="shared" si="96"/>
        <v>90.967622628307296</v>
      </c>
      <c r="S169" s="383">
        <f t="shared" si="96"/>
        <v>97.012725378937375</v>
      </c>
      <c r="T169" s="383"/>
      <c r="U169" s="383"/>
      <c r="V169" s="383"/>
      <c r="W169" s="384"/>
      <c r="X169" s="383"/>
      <c r="Y169" s="384"/>
      <c r="Z169" s="383">
        <f t="shared" si="97"/>
        <v>152.20247999103844</v>
      </c>
      <c r="AA169" s="383">
        <f t="shared" si="97"/>
        <v>162.31684380382029</v>
      </c>
      <c r="AB169" s="383"/>
      <c r="AC169" s="384"/>
      <c r="AD169" s="383"/>
      <c r="AE169" s="384"/>
      <c r="AF169" s="383"/>
      <c r="AG169" s="384"/>
      <c r="AH169" s="383"/>
      <c r="AI169" s="384"/>
      <c r="AJ169" s="383"/>
      <c r="AK169" s="385">
        <f t="shared" si="98"/>
        <v>502.49967180210342</v>
      </c>
      <c r="AZ169" s="398" t="str">
        <f t="shared" si="100"/>
        <v>Tools</v>
      </c>
      <c r="BA169" s="414">
        <f>+Q169*(VLOOKUP(LEFT($AZ153,6),'2.1 Summary costs O&amp;M'!$J$3:$R$15,$BA$4,FALSE))</f>
        <v>0</v>
      </c>
      <c r="BB169" s="414">
        <f>+R169*(VLOOKUP(LEFT($AZ153,6),'2.1 Summary costs O&amp;M'!$J$3:$R$15,$BA$4,FALSE))</f>
        <v>0</v>
      </c>
      <c r="BC169" s="414">
        <f>+S169*(VLOOKUP(LEFT($AZ153,6),'2.1 Summary costs O&amp;M'!$J$3:$R$15,$BA$4,FALSE))</f>
        <v>0</v>
      </c>
      <c r="BD169" s="414">
        <f>+T169*(VLOOKUP(LEFT($AZ153,6),'2.1 Summary costs O&amp;M'!$J$3:$R$15,$BA$4,FALSE))</f>
        <v>0</v>
      </c>
      <c r="BE169" s="414">
        <f>+U169*(VLOOKUP(LEFT($AZ153,6),'2.1 Summary costs O&amp;M'!$J$3:$R$15,$BA$4,FALSE))</f>
        <v>0</v>
      </c>
      <c r="BF169" s="414">
        <f>+V169*(VLOOKUP(LEFT($AZ153,6),'2.1 Summary costs O&amp;M'!$J$3:$R$15,$BA$4,FALSE))</f>
        <v>0</v>
      </c>
      <c r="BG169" s="414">
        <f>+W169*(VLOOKUP(LEFT($AZ153,6),'2.1 Summary costs O&amp;M'!$J$3:$R$15,$BA$4,FALSE))</f>
        <v>0</v>
      </c>
      <c r="BH169" s="414">
        <f>+X169*(VLOOKUP(LEFT($AZ153,6),'2.1 Summary costs O&amp;M'!$J$3:$R$15,$BA$4,FALSE))</f>
        <v>0</v>
      </c>
      <c r="BI169" s="414">
        <f>+Y169*(VLOOKUP(LEFT($AZ153,6),'2.1 Summary costs O&amp;M'!$J$3:$R$15,$BA$4,FALSE))</f>
        <v>0</v>
      </c>
      <c r="BJ169" s="414">
        <f>+Z169*(VLOOKUP(LEFT($AZ153,6),'2.1 Summary costs O&amp;M'!$J$3:$R$15,$BA$4,FALSE))</f>
        <v>0</v>
      </c>
      <c r="BK169" s="414">
        <f>+AA169*(VLOOKUP(LEFT($AZ153,6),'2.1 Summary costs O&amp;M'!$J$3:$R$15,$BA$4,FALSE))</f>
        <v>0</v>
      </c>
      <c r="BL169" s="414">
        <f>+AB169*(VLOOKUP(LEFT($AZ153,6),'2.1 Summary costs O&amp;M'!$J$3:$R$15,$BA$4,FALSE))</f>
        <v>0</v>
      </c>
      <c r="BM169" s="414">
        <f>+AC169*(VLOOKUP(LEFT($AZ153,6),'2.1 Summary costs O&amp;M'!$J$3:$R$15,$BA$4,FALSE))</f>
        <v>0</v>
      </c>
      <c r="BN169" s="414">
        <f>+AD169*(VLOOKUP(LEFT($AZ153,6),'2.1 Summary costs O&amp;M'!$J$3:$R$15,$BA$4,FALSE))</f>
        <v>0</v>
      </c>
      <c r="BO169" s="414">
        <f>+AE169*(VLOOKUP(LEFT($AZ153,6),'2.1 Summary costs O&amp;M'!$J$3:$R$15,$BA$4,FALSE))</f>
        <v>0</v>
      </c>
      <c r="BP169" s="414">
        <f>+AF169*(VLOOKUP(LEFT($AZ153,6),'2.1 Summary costs O&amp;M'!$J$3:$R$15,$BA$4,FALSE))</f>
        <v>0</v>
      </c>
      <c r="BQ169" s="414">
        <f>+AG169*(VLOOKUP(LEFT($AZ153,6),'2.1 Summary costs O&amp;M'!$J$3:$R$15,$BA$4,FALSE))</f>
        <v>0</v>
      </c>
      <c r="BR169" s="414">
        <f>+AH169*(VLOOKUP(LEFT($AZ153,6),'2.1 Summary costs O&amp;M'!$J$3:$R$15,$BA$4,FALSE))</f>
        <v>0</v>
      </c>
      <c r="BS169" s="414">
        <f>+AI169*(VLOOKUP(LEFT($AZ153,6),'2.1 Summary costs O&amp;M'!$J$3:$R$15,$BA$4,FALSE))</f>
        <v>0</v>
      </c>
      <c r="BT169" s="414">
        <f>+AJ169*(VLOOKUP(LEFT($AZ153,6),'2.1 Summary costs O&amp;M'!$J$3:$R$15,$BA$4,FALSE))</f>
        <v>0</v>
      </c>
      <c r="BU169" s="412">
        <f t="shared" si="99"/>
        <v>0</v>
      </c>
    </row>
    <row r="170" spans="5:73" ht="15.75" thickBot="1" x14ac:dyDescent="0.3">
      <c r="F170" s="438"/>
      <c r="G170" s="167" t="s">
        <v>153</v>
      </c>
      <c r="H170" s="322"/>
      <c r="I170" s="168"/>
      <c r="J170" s="168"/>
      <c r="K170" s="168"/>
      <c r="L170" s="168"/>
      <c r="M170" s="195"/>
      <c r="N170" s="195">
        <f>SUM(N164:N169)</f>
        <v>84.5</v>
      </c>
      <c r="Q170" s="385"/>
      <c r="R170" s="385">
        <f t="shared" ref="R170:AJ170" si="101">SUM(R164:R169)</f>
        <v>102.49018816122623</v>
      </c>
      <c r="S170" s="385">
        <f t="shared" si="101"/>
        <v>109.3010039269361</v>
      </c>
      <c r="T170" s="385">
        <f t="shared" si="101"/>
        <v>0</v>
      </c>
      <c r="U170" s="385">
        <f t="shared" si="101"/>
        <v>0</v>
      </c>
      <c r="V170" s="385">
        <f t="shared" si="101"/>
        <v>0</v>
      </c>
      <c r="W170" s="385">
        <f t="shared" si="101"/>
        <v>0</v>
      </c>
      <c r="X170" s="385">
        <f t="shared" si="101"/>
        <v>0</v>
      </c>
      <c r="Y170" s="385">
        <f t="shared" si="101"/>
        <v>0</v>
      </c>
      <c r="Z170" s="385">
        <f t="shared" si="101"/>
        <v>171.48146078990331</v>
      </c>
      <c r="AA170" s="385">
        <f t="shared" si="101"/>
        <v>182.87697735230421</v>
      </c>
      <c r="AB170" s="385">
        <f t="shared" si="101"/>
        <v>0</v>
      </c>
      <c r="AC170" s="385">
        <f t="shared" si="101"/>
        <v>0</v>
      </c>
      <c r="AD170" s="385">
        <f t="shared" si="101"/>
        <v>0</v>
      </c>
      <c r="AE170" s="385">
        <f t="shared" si="101"/>
        <v>0</v>
      </c>
      <c r="AF170" s="385">
        <f t="shared" si="101"/>
        <v>0</v>
      </c>
      <c r="AG170" s="385">
        <f t="shared" si="101"/>
        <v>0</v>
      </c>
      <c r="AH170" s="385">
        <f t="shared" si="101"/>
        <v>0</v>
      </c>
      <c r="AI170" s="385">
        <f t="shared" si="101"/>
        <v>0</v>
      </c>
      <c r="AJ170" s="385">
        <f t="shared" si="101"/>
        <v>0</v>
      </c>
      <c r="AK170" s="385">
        <f t="shared" si="98"/>
        <v>566.14963023036989</v>
      </c>
      <c r="AZ170" s="398" t="str">
        <f t="shared" si="100"/>
        <v>Subtotal USD</v>
      </c>
      <c r="BA170" s="414">
        <f>+Q170*(VLOOKUP(LEFT($AZ153,6),'2.1 Summary costs O&amp;M'!$J$3:$R$15,$BA$4,FALSE))</f>
        <v>0</v>
      </c>
      <c r="BB170" s="414">
        <f>+R170*(VLOOKUP(LEFT($AZ153,6),'2.1 Summary costs O&amp;M'!$J$3:$R$15,$BA$4,FALSE))</f>
        <v>0</v>
      </c>
      <c r="BC170" s="414">
        <f>+S170*(VLOOKUP(LEFT($AZ153,6),'2.1 Summary costs O&amp;M'!$J$3:$R$15,$BA$4,FALSE))</f>
        <v>0</v>
      </c>
      <c r="BD170" s="414">
        <f>+T170*(VLOOKUP(LEFT($AZ153,6),'2.1 Summary costs O&amp;M'!$J$3:$R$15,$BA$4,FALSE))</f>
        <v>0</v>
      </c>
      <c r="BE170" s="414">
        <f>+U170*(VLOOKUP(LEFT($AZ153,6),'2.1 Summary costs O&amp;M'!$J$3:$R$15,$BA$4,FALSE))</f>
        <v>0</v>
      </c>
      <c r="BF170" s="414">
        <f>+V170*(VLOOKUP(LEFT($AZ153,6),'2.1 Summary costs O&amp;M'!$J$3:$R$15,$BA$4,FALSE))</f>
        <v>0</v>
      </c>
      <c r="BG170" s="414">
        <f>+W170*(VLOOKUP(LEFT($AZ153,6),'2.1 Summary costs O&amp;M'!$J$3:$R$15,$BA$4,FALSE))</f>
        <v>0</v>
      </c>
      <c r="BH170" s="414">
        <f>+X170*(VLOOKUP(LEFT($AZ153,6),'2.1 Summary costs O&amp;M'!$J$3:$R$15,$BA$4,FALSE))</f>
        <v>0</v>
      </c>
      <c r="BI170" s="414">
        <f>+Y170*(VLOOKUP(LEFT($AZ153,6),'2.1 Summary costs O&amp;M'!$J$3:$R$15,$BA$4,FALSE))</f>
        <v>0</v>
      </c>
      <c r="BJ170" s="414">
        <f>+Z170*(VLOOKUP(LEFT($AZ153,6),'2.1 Summary costs O&amp;M'!$J$3:$R$15,$BA$4,FALSE))</f>
        <v>0</v>
      </c>
      <c r="BK170" s="414">
        <f>+AA170*(VLOOKUP(LEFT($AZ153,6),'2.1 Summary costs O&amp;M'!$J$3:$R$15,$BA$4,FALSE))</f>
        <v>0</v>
      </c>
      <c r="BL170" s="414">
        <f>+AB170*(VLOOKUP(LEFT($AZ153,6),'2.1 Summary costs O&amp;M'!$J$3:$R$15,$BA$4,FALSE))</f>
        <v>0</v>
      </c>
      <c r="BM170" s="414">
        <f>+AC170*(VLOOKUP(LEFT($AZ153,6),'2.1 Summary costs O&amp;M'!$J$3:$R$15,$BA$4,FALSE))</f>
        <v>0</v>
      </c>
      <c r="BN170" s="414">
        <f>+AD170*(VLOOKUP(LEFT($AZ153,6),'2.1 Summary costs O&amp;M'!$J$3:$R$15,$BA$4,FALSE))</f>
        <v>0</v>
      </c>
      <c r="BO170" s="414">
        <f>+AE170*(VLOOKUP(LEFT($AZ153,6),'2.1 Summary costs O&amp;M'!$J$3:$R$15,$BA$4,FALSE))</f>
        <v>0</v>
      </c>
      <c r="BP170" s="414">
        <f>+AF170*(VLOOKUP(LEFT($AZ153,6),'2.1 Summary costs O&amp;M'!$J$3:$R$15,$BA$4,FALSE))</f>
        <v>0</v>
      </c>
      <c r="BQ170" s="414">
        <f>+AG170*(VLOOKUP(LEFT($AZ153,6),'2.1 Summary costs O&amp;M'!$J$3:$R$15,$BA$4,FALSE))</f>
        <v>0</v>
      </c>
      <c r="BR170" s="414">
        <f>+AH170*(VLOOKUP(LEFT($AZ153,6),'2.1 Summary costs O&amp;M'!$J$3:$R$15,$BA$4,FALSE))</f>
        <v>0</v>
      </c>
      <c r="BS170" s="414">
        <f>+AI170*(VLOOKUP(LEFT($AZ153,6),'2.1 Summary costs O&amp;M'!$J$3:$R$15,$BA$4,FALSE))</f>
        <v>0</v>
      </c>
      <c r="BT170" s="414">
        <f>+AJ170*(VLOOKUP(LEFT($AZ153,6),'2.1 Summary costs O&amp;M'!$J$3:$R$15,$BA$4,FALSE))</f>
        <v>0</v>
      </c>
      <c r="BU170" s="412">
        <f t="shared" si="99"/>
        <v>0</v>
      </c>
    </row>
    <row r="171" spans="5:73"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73"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73" ht="15.75" thickBot="1" x14ac:dyDescent="0.3">
      <c r="F173" s="438"/>
      <c r="G173" s="162" t="s">
        <v>153</v>
      </c>
      <c r="H173" s="320"/>
      <c r="I173" s="163"/>
      <c r="J173" s="163"/>
      <c r="K173" s="163"/>
      <c r="L173" s="163"/>
      <c r="M173" s="164"/>
      <c r="N173" s="91">
        <f>N172</f>
        <v>0</v>
      </c>
    </row>
    <row r="174" spans="5:73" ht="15.75" thickBot="1" x14ac:dyDescent="0.3">
      <c r="F174" s="439"/>
      <c r="G174" s="162" t="s">
        <v>158</v>
      </c>
      <c r="H174" s="320"/>
      <c r="I174" s="163"/>
      <c r="J174" s="163"/>
      <c r="K174" s="163"/>
      <c r="L174" s="163"/>
      <c r="M174" s="163"/>
      <c r="N174" s="91">
        <f>N173+N170+N162</f>
        <v>84.645799999999994</v>
      </c>
    </row>
    <row r="175" spans="5:73"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73"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73"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73" ht="45.75" thickBot="1" x14ac:dyDescent="0.3">
      <c r="A178" s="395" t="str">
        <f>+F178</f>
        <v>2.1.8. Establish silvopasture systems using diversified living fence arrangements.</v>
      </c>
      <c r="B178" s="396">
        <f>+AK187*($N$2*(1+$N$3))</f>
        <v>965.71796328582616</v>
      </c>
      <c r="C178" s="397">
        <f>+AK195</f>
        <v>1701.4919324806108</v>
      </c>
      <c r="D178" s="397">
        <f>+C178+B178</f>
        <v>2667.2098957664371</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c r="AZ178" t="str">
        <f>+F178</f>
        <v>2.1.8. Establish silvopasture systems using diversified living fence arrangements.</v>
      </c>
    </row>
    <row r="179" spans="1:73"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5.882703805145554</v>
      </c>
      <c r="R179" s="383">
        <f>+$N179*(1+$N$1)^(1+R$6)</f>
        <v>6.2736291467798138</v>
      </c>
      <c r="S179" s="383"/>
      <c r="T179" s="383">
        <f>+$N179*(1+$N$1)^(1+T$6)</f>
        <v>7.1351410637411741</v>
      </c>
      <c r="U179" s="383"/>
      <c r="V179" s="383">
        <f>+$N179*(1+$N$1)^(1+V$6)</f>
        <v>8.1149581539446292</v>
      </c>
      <c r="W179" s="383"/>
      <c r="X179" s="383">
        <f>+$N179*(1+$N$1)^(1+X$6)</f>
        <v>9.229326407422688</v>
      </c>
      <c r="Y179" s="383"/>
      <c r="Z179" s="383">
        <f>+$N179*(1+$N$1)^(1+Z$6)</f>
        <v>10.496722758002653</v>
      </c>
      <c r="AA179" s="383"/>
      <c r="AB179" s="383">
        <f>+$N179*(1+$N$1)^(1+AB$6)</f>
        <v>11.938161442611625</v>
      </c>
      <c r="AC179" s="383"/>
      <c r="AD179" s="383">
        <f>+$N179*(1+$N$1)^(1+AD$6)</f>
        <v>13.577542430679379</v>
      </c>
      <c r="AE179" s="383"/>
      <c r="AF179" s="383">
        <f>+$N179*(1+$N$1)^(1+AF$6)</f>
        <v>15.442047700820005</v>
      </c>
      <c r="AG179" s="383"/>
      <c r="AH179" s="383">
        <f>+$N179*(1+$N$1)^(1+AH$6)</f>
        <v>17.562591935311577</v>
      </c>
      <c r="AI179" s="383"/>
      <c r="AJ179" s="383">
        <f>+$N179*(1+$N$1)^(1+AJ$6)</f>
        <v>19.974335105174696</v>
      </c>
      <c r="AK179" s="392">
        <f t="shared" ref="AK179:AK181" si="102">SUM(Q179:AJ179)</f>
        <v>125.62715994963378</v>
      </c>
      <c r="AZ179" t="str">
        <f>+G179</f>
        <v>Workforce</v>
      </c>
      <c r="BA179" s="412">
        <f>+Q179*($N$2*(1+$N$3))*(VLOOKUP(LEFT(AZ178,6),'2.1 Summary costs O&amp;M'!$J$3:$R$15,BA4,FALSE))</f>
        <v>10174.809065246951</v>
      </c>
      <c r="BB179" s="412">
        <f>+R179*($N$2*(1+$N$3))*(VLOOKUP(LEFT(AZ178,6),'2.1 Summary costs O&amp;M'!$J$3:$R$15,BA4,FALSE))</f>
        <v>10850.959155689352</v>
      </c>
      <c r="BC179" s="412">
        <f>+S179*($N$2*(1+$N$3))*(VLOOKUP(LEFT(AZ178,6),'2.1 Summary costs O&amp;M'!$J$3:$R$15,BA4,FALSE))</f>
        <v>0</v>
      </c>
      <c r="BD179" s="412">
        <f>+T179*($N$2*(1+$N$3))*(VLOOKUP(LEFT(AZ178,6),'2.1 Summary costs O&amp;M'!$J$3:$R$15,BA4,FALSE))</f>
        <v>12341.042551499526</v>
      </c>
      <c r="BE179" s="412">
        <f>+U179*($N$2*(1+$N$3))*(VLOOKUP(LEFT(AZ178,6),'2.1 Summary costs O&amp;M'!$J$3:$R$15,BA4,FALSE))</f>
        <v>0</v>
      </c>
      <c r="BF179" s="412">
        <f>+V179*($N$2*(1+$N$3))*(VLOOKUP(LEFT(AZ178,6),'2.1 Summary costs O&amp;M'!$J$3:$R$15,BA4,FALSE))</f>
        <v>14035.748275586095</v>
      </c>
      <c r="BG179" s="412">
        <f>+W179*($N$2*(1+$N$3))*(VLOOKUP(LEFT(AZ178,6),'2.1 Summary costs O&amp;M'!$J$3:$R$15,BA4,FALSE))</f>
        <v>0</v>
      </c>
      <c r="BH179" s="412">
        <f>+X179*($N$2*(1+$N$3))*(VLOOKUP(LEFT(AZ178,6),'2.1 Summary costs O&amp;M'!$J$3:$R$15,BA4,FALSE))</f>
        <v>15963.175625845388</v>
      </c>
      <c r="BI179" s="412">
        <f>+Y179*($N$2*(1+$N$3))*(VLOOKUP(LEFT(AZ178,6),'2.1 Summary costs O&amp;M'!$J$3:$R$15,BA4,FALSE))</f>
        <v>0</v>
      </c>
      <c r="BJ179" s="412">
        <f>+Z179*($N$2*(1+$N$3))*(VLOOKUP(LEFT(AZ178,6),'2.1 Summary costs O&amp;M'!$J$3:$R$15,BA4,FALSE))</f>
        <v>18155.282572631037</v>
      </c>
      <c r="BK179" s="412">
        <f>+AA179*($N$2*(1+$N$3))*(VLOOKUP(LEFT(AZ178,6),'2.1 Summary costs O&amp;M'!$J$3:$R$15,BA4,FALSE))</f>
        <v>0</v>
      </c>
      <c r="BL179" s="412">
        <f>+AB179*($N$2*(1+$N$3))*(VLOOKUP(LEFT(AZ178,6),'2.1 Summary costs O&amp;M'!$J$3:$R$15,BA4,FALSE))</f>
        <v>20648.415642211807</v>
      </c>
      <c r="BM179" s="412">
        <f>+AC179*($N$2*(1+$N$3))*(VLOOKUP(LEFT(AZ178,6),'2.1 Summary costs O&amp;M'!$J$3:$R$15,BA4,FALSE))</f>
        <v>0</v>
      </c>
      <c r="BN179" s="412">
        <f>+AD179*($N$2*(1+$N$3))*(VLOOKUP(LEFT(AZ178,6),'2.1 Summary costs O&amp;M'!$J$3:$R$15,BA4,FALSE))</f>
        <v>23483.912565275496</v>
      </c>
      <c r="BO179" s="412">
        <f>+AE179*($N$2*(1+$N$3))*(VLOOKUP(LEFT(AZ178,6),'2.1 Summary costs O&amp;M'!$J$3:$R$15,BA4,FALSE))</f>
        <v>0</v>
      </c>
      <c r="BP179" s="412">
        <f>+AF179*($N$2*(1+$N$3))*(VLOOKUP(LEFT(AZ178,6),'2.1 Summary costs O&amp;M'!$J$3:$R$15,BA4,FALSE))</f>
        <v>26708.787682773986</v>
      </c>
      <c r="BQ179" s="412">
        <f>+AG179*($N$2*(1+$N$3))*(VLOOKUP(LEFT(AZ178,6),'2.1 Summary costs O&amp;M'!$J$3:$R$15,BA4,FALSE))</f>
        <v>0</v>
      </c>
      <c r="BR179" s="412">
        <f>+AH179*($N$2*(1+$N$3))*(VLOOKUP(LEFT(AZ178,6),'2.1 Summary costs O&amp;M'!$J$3:$R$15,BA4,FALSE))</f>
        <v>30376.511473573973</v>
      </c>
      <c r="BS179" s="412">
        <f>+AI179*($N$2*(1+$N$3))*(VLOOKUP(LEFT(AZ178,6),'2.1 Summary costs O&amp;M'!$J$3:$R$15,BA4,FALSE))</f>
        <v>0</v>
      </c>
      <c r="BT179" s="412">
        <f>+AJ179*($N$2*(1+$N$3))*(VLOOKUP(LEFT(AZ178,6),'2.1 Summary costs O&amp;M'!$J$3:$R$15,BA4,FALSE))</f>
        <v>34547.897128977296</v>
      </c>
      <c r="BU179" s="412">
        <f>SUM(BA179:BT179)</f>
        <v>217286.54173931089</v>
      </c>
    </row>
    <row r="180" spans="1:73"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102"/>
        <v>0</v>
      </c>
      <c r="AZ180">
        <f t="shared" ref="AZ180:AZ187" si="103">+G180</f>
        <v>0</v>
      </c>
      <c r="BA180" s="412">
        <f>+Q180*($N$2*(1+$N$3))*(VLOOKUP(LEFT(AZ178,6),'2.1 Summary costs O&amp;M'!$J$3:$R$15,BA4,FALSE))</f>
        <v>0</v>
      </c>
      <c r="BB180" s="412">
        <f>+R180*($N$2*(1+$N$3))*(VLOOKUP(LEFT(AZ178,6),'2.1 Summary costs O&amp;M'!$J$3:$R$15,BA4,FALSE))</f>
        <v>0</v>
      </c>
      <c r="BC180" s="412">
        <f>+S180*($N$2*(1+$N$3))*(VLOOKUP(LEFT(AZ178,6),'2.1 Summary costs O&amp;M'!$J$3:$R$15,BA4,FALSE))</f>
        <v>0</v>
      </c>
      <c r="BD180" s="412">
        <f>+T180*($N$2*(1+$N$3))*(VLOOKUP(LEFT(AZ178,6),'2.1 Summary costs O&amp;M'!$J$3:$R$15,BA4,FALSE))</f>
        <v>0</v>
      </c>
      <c r="BE180" s="412">
        <f>+U180*($N$2*(1+$N$3))*(VLOOKUP(LEFT(AZ178,6),'2.1 Summary costs O&amp;M'!$J$3:$R$15,BA4,FALSE))</f>
        <v>0</v>
      </c>
      <c r="BF180" s="412">
        <f>+V180*($N$2*(1+$N$3))*(VLOOKUP(LEFT(AZ178,6),'2.1 Summary costs O&amp;M'!$J$3:$R$15,BA4,FALSE))</f>
        <v>0</v>
      </c>
      <c r="BG180" s="412">
        <f>+W180*($N$2*(1+$N$3))*(VLOOKUP(LEFT(AZ178,6),'2.1 Summary costs O&amp;M'!$J$3:$R$15,BA4,FALSE))</f>
        <v>0</v>
      </c>
      <c r="BH180" s="412">
        <f>+X180*($N$2*(1+$N$3))*(VLOOKUP(LEFT(AZ178,6),'2.1 Summary costs O&amp;M'!$J$3:$R$15,BA4,FALSE))</f>
        <v>0</v>
      </c>
      <c r="BI180" s="412">
        <f>+Y180*($N$2*(1+$N$3))*(VLOOKUP(LEFT(AZ178,6),'2.1 Summary costs O&amp;M'!$J$3:$R$15,BA4,FALSE))</f>
        <v>0</v>
      </c>
      <c r="BJ180" s="412">
        <f>+Z180*($N$2*(1+$N$3))*(VLOOKUP(LEFT(AZ178,6),'2.1 Summary costs O&amp;M'!$J$3:$R$15,BA4,FALSE))</f>
        <v>0</v>
      </c>
      <c r="BK180" s="412">
        <f>+AA180*($N$2*(1+$N$3))*(VLOOKUP(LEFT(AZ178,6),'2.1 Summary costs O&amp;M'!$J$3:$R$15,BA4,FALSE))</f>
        <v>0</v>
      </c>
      <c r="BL180" s="412">
        <f>+AB180*($N$2*(1+$N$3))*(VLOOKUP(LEFT(AZ178,6),'2.1 Summary costs O&amp;M'!$J$3:$R$15,BA4,FALSE))</f>
        <v>0</v>
      </c>
      <c r="BM180" s="412">
        <f>+AC180*($N$2*(1+$N$3))*(VLOOKUP(LEFT(AZ178,6),'2.1 Summary costs O&amp;M'!$J$3:$R$15,BA4,FALSE))</f>
        <v>0</v>
      </c>
      <c r="BN180" s="412">
        <f>+AD180*($N$2*(1+$N$3))*(VLOOKUP(LEFT(AZ178,6),'2.1 Summary costs O&amp;M'!$J$3:$R$15,BA4,FALSE))</f>
        <v>0</v>
      </c>
      <c r="BO180" s="412">
        <f>+AE180*($N$2*(1+$N$3))*(VLOOKUP(LEFT(AZ178,6),'2.1 Summary costs O&amp;M'!$J$3:$R$15,BA4,FALSE))</f>
        <v>0</v>
      </c>
      <c r="BP180" s="412">
        <f>+AF180*($N$2*(1+$N$3))*(VLOOKUP(LEFT(AZ178,6),'2.1 Summary costs O&amp;M'!$J$3:$R$15,BA4,FALSE))</f>
        <v>0</v>
      </c>
      <c r="BQ180" s="412">
        <f>+AG180*($N$2*(1+$N$3))*(VLOOKUP(LEFT(AZ178,6),'2.1 Summary costs O&amp;M'!$J$3:$R$15,BA4,FALSE))</f>
        <v>0</v>
      </c>
      <c r="BR180" s="412">
        <f>+AH180*($N$2*(1+$N$3))*(VLOOKUP(LEFT(AZ178,6),'2.1 Summary costs O&amp;M'!$J$3:$R$15,BA4,FALSE))</f>
        <v>0</v>
      </c>
      <c r="BS180" s="412">
        <f>+AI180*($N$2*(1+$N$3))*(VLOOKUP(LEFT(AZ178,6),'2.1 Summary costs O&amp;M'!$J$3:$R$15,BA4,FALSE))</f>
        <v>0</v>
      </c>
      <c r="BT180" s="412">
        <f>+AJ180*($N$2*(1+$N$3))*(VLOOKUP(LEFT(AZ178,6),'2.1 Summary costs O&amp;M'!$J$3:$R$15,BA4,FALSE))</f>
        <v>0</v>
      </c>
      <c r="BU180" s="412">
        <f t="shared" ref="BU180:BU187" si="104">SUM(BA180:BT180)</f>
        <v>0</v>
      </c>
    </row>
    <row r="181" spans="1:73"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102"/>
        <v>0</v>
      </c>
      <c r="AZ181">
        <f t="shared" si="103"/>
        <v>0</v>
      </c>
      <c r="BA181" s="412">
        <f>+Q181*($N$2*(1+$N$3))*(VLOOKUP(LEFT(AZ178,6),'2.1 Summary costs O&amp;M'!$J$3:$R$15,BA4,FALSE))</f>
        <v>0</v>
      </c>
      <c r="BB181" s="412">
        <f>+R181*($N$2*(1+$N$3))*(VLOOKUP(LEFT(AZ178,6),'2.1 Summary costs O&amp;M'!$J$3:$R$15,BA4,FALSE))</f>
        <v>0</v>
      </c>
      <c r="BC181" s="412">
        <f>+S181*($N$2*(1+$N$3))*(VLOOKUP(LEFT(AZ178,6),'2.1 Summary costs O&amp;M'!$J$3:$R$15,BA4,FALSE))</f>
        <v>0</v>
      </c>
      <c r="BD181" s="412">
        <f>+T181*($N$2*(1+$N$3))*(VLOOKUP(LEFT(AZ178,6),'2.1 Summary costs O&amp;M'!$J$3:$R$15,BA4,FALSE))</f>
        <v>0</v>
      </c>
      <c r="BE181" s="412">
        <f>+U181*($N$2*(1+$N$3))*(VLOOKUP(LEFT(AZ178,6),'2.1 Summary costs O&amp;M'!$J$3:$R$15,BA4,FALSE))</f>
        <v>0</v>
      </c>
      <c r="BF181" s="412">
        <f>+V181*($N$2*(1+$N$3))*(VLOOKUP(LEFT(AZ178,6),'2.1 Summary costs O&amp;M'!$J$3:$R$15,BA4,FALSE))</f>
        <v>0</v>
      </c>
      <c r="BG181" s="412">
        <f>+W181*($N$2*(1+$N$3))*(VLOOKUP(LEFT(AZ178,6),'2.1 Summary costs O&amp;M'!$J$3:$R$15,BA4,FALSE))</f>
        <v>0</v>
      </c>
      <c r="BH181" s="412">
        <f>+X181*($N$2*(1+$N$3))*(VLOOKUP(LEFT(AZ178,6),'2.1 Summary costs O&amp;M'!$J$3:$R$15,BA4,FALSE))</f>
        <v>0</v>
      </c>
      <c r="BI181" s="412">
        <f>+Y181*($N$2*(1+$N$3))*(VLOOKUP(LEFT(AZ178,6),'2.1 Summary costs O&amp;M'!$J$3:$R$15,BA4,FALSE))</f>
        <v>0</v>
      </c>
      <c r="BJ181" s="412">
        <f>+Z181*($N$2*(1+$N$3))*(VLOOKUP(LEFT(AZ178,6),'2.1 Summary costs O&amp;M'!$J$3:$R$15,BA4,FALSE))</f>
        <v>0</v>
      </c>
      <c r="BK181" s="412">
        <f>+AA181*($N$2*(1+$N$3))*(VLOOKUP(LEFT(AZ178,6),'2.1 Summary costs O&amp;M'!$J$3:$R$15,BA4,FALSE))</f>
        <v>0</v>
      </c>
      <c r="BL181" s="412">
        <f>+AB181*($N$2*(1+$N$3))*(VLOOKUP(LEFT(AZ178,6),'2.1 Summary costs O&amp;M'!$J$3:$R$15,BA4,FALSE))</f>
        <v>0</v>
      </c>
      <c r="BM181" s="412">
        <f>+AC181*($N$2*(1+$N$3))*(VLOOKUP(LEFT(AZ178,6),'2.1 Summary costs O&amp;M'!$J$3:$R$15,BA4,FALSE))</f>
        <v>0</v>
      </c>
      <c r="BN181" s="412">
        <f>+AD181*($N$2*(1+$N$3))*(VLOOKUP(LEFT(AZ178,6),'2.1 Summary costs O&amp;M'!$J$3:$R$15,BA4,FALSE))</f>
        <v>0</v>
      </c>
      <c r="BO181" s="412">
        <f>+AE181*($N$2*(1+$N$3))*(VLOOKUP(LEFT(AZ178,6),'2.1 Summary costs O&amp;M'!$J$3:$R$15,BA4,FALSE))</f>
        <v>0</v>
      </c>
      <c r="BP181" s="412">
        <f>+AF181*($N$2*(1+$N$3))*(VLOOKUP(LEFT(AZ178,6),'2.1 Summary costs O&amp;M'!$J$3:$R$15,BA4,FALSE))</f>
        <v>0</v>
      </c>
      <c r="BQ181" s="412">
        <f>+AG181*($N$2*(1+$N$3))*(VLOOKUP(LEFT(AZ178,6),'2.1 Summary costs O&amp;M'!$J$3:$R$15,BA4,FALSE))</f>
        <v>0</v>
      </c>
      <c r="BR181" s="412">
        <f>+AH181*($N$2*(1+$N$3))*(VLOOKUP(LEFT(AZ178,6),'2.1 Summary costs O&amp;M'!$J$3:$R$15,BA4,FALSE))</f>
        <v>0</v>
      </c>
      <c r="BS181" s="412">
        <f>+AI181*($N$2*(1+$N$3))*(VLOOKUP(LEFT(AZ178,6),'2.1 Summary costs O&amp;M'!$J$3:$R$15,BA4,FALSE))</f>
        <v>0</v>
      </c>
      <c r="BT181" s="412">
        <f>+AJ181*($N$2*(1+$N$3))*(VLOOKUP(LEFT(AZ178,6),'2.1 Summary costs O&amp;M'!$J$3:$R$15,BA4,FALSE))</f>
        <v>0</v>
      </c>
      <c r="BU181" s="412">
        <f t="shared" si="104"/>
        <v>0</v>
      </c>
    </row>
    <row r="182" spans="1:73"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c r="AZ182">
        <f t="shared" si="103"/>
        <v>0</v>
      </c>
      <c r="BA182" s="412">
        <f>+Q182*($N$2*(1+$N$3))*(VLOOKUP(LEFT(AZ178,6),'2.1 Summary costs O&amp;M'!$J$3:$R$15,BA4,FALSE))</f>
        <v>0</v>
      </c>
      <c r="BB182" s="412">
        <f>+R182*($N$2*(1+$N$3))*(VLOOKUP(LEFT(AZ178,6),'2.1 Summary costs O&amp;M'!$J$3:$R$15,BA4,FALSE))</f>
        <v>0</v>
      </c>
      <c r="BC182" s="412">
        <f>+S182*($N$2*(1+$N$3))*(VLOOKUP(LEFT(AZ178,6),'2.1 Summary costs O&amp;M'!$J$3:$R$15,BA4,FALSE))</f>
        <v>0</v>
      </c>
      <c r="BD182" s="412">
        <f>+T182*($N$2*(1+$N$3))*(VLOOKUP(LEFT(AZ178,6),'2.1 Summary costs O&amp;M'!$J$3:$R$15,BA4,FALSE))</f>
        <v>0</v>
      </c>
      <c r="BE182" s="412">
        <f>+U182*($N$2*(1+$N$3))*(VLOOKUP(LEFT(AZ178,6),'2.1 Summary costs O&amp;M'!$J$3:$R$15,BA4,FALSE))</f>
        <v>0</v>
      </c>
      <c r="BF182" s="412">
        <f>+V182*($N$2*(1+$N$3))*(VLOOKUP(LEFT(AZ178,6),'2.1 Summary costs O&amp;M'!$J$3:$R$15,BA4,FALSE))</f>
        <v>0</v>
      </c>
      <c r="BG182" s="412">
        <f>+W182*($N$2*(1+$N$3))*(VLOOKUP(LEFT(AZ178,6),'2.1 Summary costs O&amp;M'!$J$3:$R$15,BA4,FALSE))</f>
        <v>0</v>
      </c>
      <c r="BH182" s="412">
        <f>+X182*($N$2*(1+$N$3))*(VLOOKUP(LEFT(AZ178,6),'2.1 Summary costs O&amp;M'!$J$3:$R$15,BA4,FALSE))</f>
        <v>0</v>
      </c>
      <c r="BI182" s="412">
        <f>+Y182*($N$2*(1+$N$3))*(VLOOKUP(LEFT(AZ178,6),'2.1 Summary costs O&amp;M'!$J$3:$R$15,BA4,FALSE))</f>
        <v>0</v>
      </c>
      <c r="BJ182" s="412">
        <f>+Z182*($N$2*(1+$N$3))*(VLOOKUP(LEFT(AZ178,6),'2.1 Summary costs O&amp;M'!$J$3:$R$15,BA4,FALSE))</f>
        <v>0</v>
      </c>
      <c r="BK182" s="412">
        <f>+AA182*($N$2*(1+$N$3))*(VLOOKUP(LEFT(AZ178,6),'2.1 Summary costs O&amp;M'!$J$3:$R$15,BA4,FALSE))</f>
        <v>0</v>
      </c>
      <c r="BL182" s="412">
        <f>+AB182*($N$2*(1+$N$3))*(VLOOKUP(LEFT(AZ178,6),'2.1 Summary costs O&amp;M'!$J$3:$R$15,BA4,FALSE))</f>
        <v>0</v>
      </c>
      <c r="BM182" s="412">
        <f>+AC182*($N$2*(1+$N$3))*(VLOOKUP(LEFT(AZ178,6),'2.1 Summary costs O&amp;M'!$J$3:$R$15,BA4,FALSE))</f>
        <v>0</v>
      </c>
      <c r="BN182" s="412">
        <f>+AD182*($N$2*(1+$N$3))*(VLOOKUP(LEFT(AZ178,6),'2.1 Summary costs O&amp;M'!$J$3:$R$15,BA4,FALSE))</f>
        <v>0</v>
      </c>
      <c r="BO182" s="412">
        <f>+AE182*($N$2*(1+$N$3))*(VLOOKUP(LEFT(AZ178,6),'2.1 Summary costs O&amp;M'!$J$3:$R$15,BA4,FALSE))</f>
        <v>0</v>
      </c>
      <c r="BP182" s="412">
        <f>+AF182*($N$2*(1+$N$3))*(VLOOKUP(LEFT(AZ178,6),'2.1 Summary costs O&amp;M'!$J$3:$R$15,BA4,FALSE))</f>
        <v>0</v>
      </c>
      <c r="BQ182" s="412">
        <f>+AG182*($N$2*(1+$N$3))*(VLOOKUP(LEFT(AZ178,6),'2.1 Summary costs O&amp;M'!$J$3:$R$15,BA4,FALSE))</f>
        <v>0</v>
      </c>
      <c r="BR182" s="412">
        <f>+AH182*($N$2*(1+$N$3))*(VLOOKUP(LEFT(AZ178,6),'2.1 Summary costs O&amp;M'!$J$3:$R$15,BA4,FALSE))</f>
        <v>0</v>
      </c>
      <c r="BS182" s="412">
        <f>+AI182*($N$2*(1+$N$3))*(VLOOKUP(LEFT(AZ178,6),'2.1 Summary costs O&amp;M'!$J$3:$R$15,BA4,FALSE))</f>
        <v>0</v>
      </c>
      <c r="BT182" s="412">
        <f>+AJ182*($N$2*(1+$N$3))*(VLOOKUP(LEFT(AZ178,6),'2.1 Summary costs O&amp;M'!$J$3:$R$15,BA4,FALSE))</f>
        <v>0</v>
      </c>
      <c r="BU182" s="412">
        <f t="shared" si="104"/>
        <v>0</v>
      </c>
    </row>
    <row r="183" spans="1:73"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105">SUM(Q183:AJ183)</f>
        <v>0</v>
      </c>
      <c r="AZ183">
        <f t="shared" si="103"/>
        <v>0</v>
      </c>
      <c r="BA183" s="412">
        <f>+Q183*($N$2*(1+$N$3))*(VLOOKUP(LEFT(AZ178,6),'2.1 Summary costs O&amp;M'!$J$3:$R$15,BA4,FALSE))</f>
        <v>0</v>
      </c>
      <c r="BB183" s="412">
        <f>+R183*($N$2*(1+$N$3))*(VLOOKUP(LEFT(AZ178,6),'2.1 Summary costs O&amp;M'!$J$3:$R$15,BA4,FALSE))</f>
        <v>0</v>
      </c>
      <c r="BC183" s="412">
        <f>+S183*($N$2*(1+$N$3))*(VLOOKUP(LEFT(AZ178,6),'2.1 Summary costs O&amp;M'!$J$3:$R$15,BA4,FALSE))</f>
        <v>0</v>
      </c>
      <c r="BD183" s="412">
        <f>+T183*($N$2*(1+$N$3))*(VLOOKUP(LEFT(AZ178,6),'2.1 Summary costs O&amp;M'!$J$3:$R$15,BA4,FALSE))</f>
        <v>0</v>
      </c>
      <c r="BE183" s="412">
        <f>+U183*($N$2*(1+$N$3))*(VLOOKUP(LEFT(AZ178,6),'2.1 Summary costs O&amp;M'!$J$3:$R$15,BA4,FALSE))</f>
        <v>0</v>
      </c>
      <c r="BF183" s="412">
        <f>+V183*($N$2*(1+$N$3))*(VLOOKUP(LEFT(AZ178,6),'2.1 Summary costs O&amp;M'!$J$3:$R$15,BA4,FALSE))</f>
        <v>0</v>
      </c>
      <c r="BG183" s="412">
        <f>+W183*($N$2*(1+$N$3))*(VLOOKUP(LEFT(AZ178,6),'2.1 Summary costs O&amp;M'!$J$3:$R$15,BA4,FALSE))</f>
        <v>0</v>
      </c>
      <c r="BH183" s="412">
        <f>+X183*($N$2*(1+$N$3))*(VLOOKUP(LEFT(AZ178,6),'2.1 Summary costs O&amp;M'!$J$3:$R$15,BA4,FALSE))</f>
        <v>0</v>
      </c>
      <c r="BI183" s="412">
        <f>+Y183*($N$2*(1+$N$3))*(VLOOKUP(LEFT(AZ178,6),'2.1 Summary costs O&amp;M'!$J$3:$R$15,BA4,FALSE))</f>
        <v>0</v>
      </c>
      <c r="BJ183" s="412">
        <f>+Z183*($N$2*(1+$N$3))*(VLOOKUP(LEFT(AZ178,6),'2.1 Summary costs O&amp;M'!$J$3:$R$15,BA4,FALSE))</f>
        <v>0</v>
      </c>
      <c r="BK183" s="412">
        <f>+AA183*($N$2*(1+$N$3))*(VLOOKUP(LEFT(AZ178,6),'2.1 Summary costs O&amp;M'!$J$3:$R$15,BA4,FALSE))</f>
        <v>0</v>
      </c>
      <c r="BL183" s="412">
        <f>+AB183*($N$2*(1+$N$3))*(VLOOKUP(LEFT(AZ178,6),'2.1 Summary costs O&amp;M'!$J$3:$R$15,BA4,FALSE))</f>
        <v>0</v>
      </c>
      <c r="BM183" s="412">
        <f>+AC183*($N$2*(1+$N$3))*(VLOOKUP(LEFT(AZ178,6),'2.1 Summary costs O&amp;M'!$J$3:$R$15,BA4,FALSE))</f>
        <v>0</v>
      </c>
      <c r="BN183" s="412">
        <f>+AD183*($N$2*(1+$N$3))*(VLOOKUP(LEFT(AZ178,6),'2.1 Summary costs O&amp;M'!$J$3:$R$15,BA4,FALSE))</f>
        <v>0</v>
      </c>
      <c r="BO183" s="412">
        <f>+AE183*($N$2*(1+$N$3))*(VLOOKUP(LEFT(AZ178,6),'2.1 Summary costs O&amp;M'!$J$3:$R$15,BA4,FALSE))</f>
        <v>0</v>
      </c>
      <c r="BP183" s="412">
        <f>+AF183*($N$2*(1+$N$3))*(VLOOKUP(LEFT(AZ178,6),'2.1 Summary costs O&amp;M'!$J$3:$R$15,BA4,FALSE))</f>
        <v>0</v>
      </c>
      <c r="BQ183" s="412">
        <f>+AG183*($N$2*(1+$N$3))*(VLOOKUP(LEFT(AZ178,6),'2.1 Summary costs O&amp;M'!$J$3:$R$15,BA4,FALSE))</f>
        <v>0</v>
      </c>
      <c r="BR183" s="412">
        <f>+AH183*($N$2*(1+$N$3))*(VLOOKUP(LEFT(AZ178,6),'2.1 Summary costs O&amp;M'!$J$3:$R$15,BA4,FALSE))</f>
        <v>0</v>
      </c>
      <c r="BS183" s="412">
        <f>+AI183*($N$2*(1+$N$3))*(VLOOKUP(LEFT(AZ178,6),'2.1 Summary costs O&amp;M'!$J$3:$R$15,BA4,FALSE))</f>
        <v>0</v>
      </c>
      <c r="BT183" s="412">
        <f>+AJ183*($N$2*(1+$N$3))*(VLOOKUP(LEFT(AZ178,6),'2.1 Summary costs O&amp;M'!$J$3:$R$15,BA4,FALSE))</f>
        <v>0</v>
      </c>
      <c r="BU183" s="412">
        <f t="shared" si="104"/>
        <v>0</v>
      </c>
    </row>
    <row r="184" spans="1:73"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105"/>
        <v>0</v>
      </c>
      <c r="AZ184">
        <f t="shared" si="103"/>
        <v>0</v>
      </c>
      <c r="BA184" s="412">
        <f>+Q184*($N$2*(1+$N$3))*(VLOOKUP(LEFT(AZ178,6),'2.1 Summary costs O&amp;M'!$J$3:$R$15,BA4,FALSE))</f>
        <v>0</v>
      </c>
      <c r="BB184" s="412">
        <f>+R184*($N$2*(1+$N$3))*(VLOOKUP(LEFT(AZ178,6),'2.1 Summary costs O&amp;M'!$J$3:$R$15,BA4,FALSE))</f>
        <v>0</v>
      </c>
      <c r="BC184" s="412">
        <f>+S184*($N$2*(1+$N$3))*(VLOOKUP(LEFT(AZ178,6),'2.1 Summary costs O&amp;M'!$J$3:$R$15,BA4,FALSE))</f>
        <v>0</v>
      </c>
      <c r="BD184" s="412">
        <f>+T184*($N$2*(1+$N$3))*(VLOOKUP(LEFT(AZ178,6),'2.1 Summary costs O&amp;M'!$J$3:$R$15,BA4,FALSE))</f>
        <v>0</v>
      </c>
      <c r="BE184" s="412">
        <f>+U184*($N$2*(1+$N$3))*(VLOOKUP(LEFT(AZ178,6),'2.1 Summary costs O&amp;M'!$J$3:$R$15,BA4,FALSE))</f>
        <v>0</v>
      </c>
      <c r="BF184" s="412">
        <f>+V184*($N$2*(1+$N$3))*(VLOOKUP(LEFT(AZ178,6),'2.1 Summary costs O&amp;M'!$J$3:$R$15,BA4,FALSE))</f>
        <v>0</v>
      </c>
      <c r="BG184" s="412">
        <f>+W184*($N$2*(1+$N$3))*(VLOOKUP(LEFT(AZ178,6),'2.1 Summary costs O&amp;M'!$J$3:$R$15,BA4,FALSE))</f>
        <v>0</v>
      </c>
      <c r="BH184" s="412">
        <f>+X184*($N$2*(1+$N$3))*(VLOOKUP(LEFT(AZ178,6),'2.1 Summary costs O&amp;M'!$J$3:$R$15,BA4,FALSE))</f>
        <v>0</v>
      </c>
      <c r="BI184" s="412">
        <f>+Y184*($N$2*(1+$N$3))*(VLOOKUP(LEFT(AZ178,6),'2.1 Summary costs O&amp;M'!$J$3:$R$15,BA4,FALSE))</f>
        <v>0</v>
      </c>
      <c r="BJ184" s="412">
        <f>+Z184*($N$2*(1+$N$3))*(VLOOKUP(LEFT(AZ178,6),'2.1 Summary costs O&amp;M'!$J$3:$R$15,BA4,FALSE))</f>
        <v>0</v>
      </c>
      <c r="BK184" s="412">
        <f>+AA184*($N$2*(1+$N$3))*(VLOOKUP(LEFT(AZ178,6),'2.1 Summary costs O&amp;M'!$J$3:$R$15,BA4,FALSE))</f>
        <v>0</v>
      </c>
      <c r="BL184" s="412">
        <f>+AB184*($N$2*(1+$N$3))*(VLOOKUP(LEFT(AZ178,6),'2.1 Summary costs O&amp;M'!$J$3:$R$15,BA4,FALSE))</f>
        <v>0</v>
      </c>
      <c r="BM184" s="412">
        <f>+AC184*($N$2*(1+$N$3))*(VLOOKUP(LEFT(AZ178,6),'2.1 Summary costs O&amp;M'!$J$3:$R$15,BA4,FALSE))</f>
        <v>0</v>
      </c>
      <c r="BN184" s="412">
        <f>+AD184*($N$2*(1+$N$3))*(VLOOKUP(LEFT(AZ178,6),'2.1 Summary costs O&amp;M'!$J$3:$R$15,BA4,FALSE))</f>
        <v>0</v>
      </c>
      <c r="BO184" s="412">
        <f>+AE184*($N$2*(1+$N$3))*(VLOOKUP(LEFT(AZ178,6),'2.1 Summary costs O&amp;M'!$J$3:$R$15,BA4,FALSE))</f>
        <v>0</v>
      </c>
      <c r="BP184" s="412">
        <f>+AF184*($N$2*(1+$N$3))*(VLOOKUP(LEFT(AZ178,6),'2.1 Summary costs O&amp;M'!$J$3:$R$15,BA4,FALSE))</f>
        <v>0</v>
      </c>
      <c r="BQ184" s="412">
        <f>+AG184*($N$2*(1+$N$3))*(VLOOKUP(LEFT(AZ178,6),'2.1 Summary costs O&amp;M'!$J$3:$R$15,BA4,FALSE))</f>
        <v>0</v>
      </c>
      <c r="BR184" s="412">
        <f>+AH184*($N$2*(1+$N$3))*(VLOOKUP(LEFT(AZ178,6),'2.1 Summary costs O&amp;M'!$J$3:$R$15,BA4,FALSE))</f>
        <v>0</v>
      </c>
      <c r="BS184" s="412">
        <f>+AI184*($N$2*(1+$N$3))*(VLOOKUP(LEFT(AZ178,6),'2.1 Summary costs O&amp;M'!$J$3:$R$15,BA4,FALSE))</f>
        <v>0</v>
      </c>
      <c r="BT184" s="412">
        <f>+AJ184*($N$2*(1+$N$3))*(VLOOKUP(LEFT(AZ178,6),'2.1 Summary costs O&amp;M'!$J$3:$R$15,BA4,FALSE))</f>
        <v>0</v>
      </c>
      <c r="BU184" s="412">
        <f t="shared" si="104"/>
        <v>0</v>
      </c>
    </row>
    <row r="185" spans="1:73"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105"/>
        <v>0</v>
      </c>
      <c r="AZ185">
        <f t="shared" si="103"/>
        <v>0</v>
      </c>
      <c r="BA185" s="412">
        <f>+Q185*($N$2*(1+$N$3))*(VLOOKUP(LEFT(AZ178,6),'2.1 Summary costs O&amp;M'!$J$3:$R$15,BA4,FALSE))</f>
        <v>0</v>
      </c>
      <c r="BB185" s="412">
        <f>+R185*($N$2*(1+$N$3))*(VLOOKUP(LEFT(AZ178,6),'2.1 Summary costs O&amp;M'!$J$3:$R$15,BA4,FALSE))</f>
        <v>0</v>
      </c>
      <c r="BC185" s="412">
        <f>+S185*($N$2*(1+$N$3))*(VLOOKUP(LEFT(AZ178,6),'2.1 Summary costs O&amp;M'!$J$3:$R$15,BA4,FALSE))</f>
        <v>0</v>
      </c>
      <c r="BD185" s="412">
        <f>+T185*($N$2*(1+$N$3))*(VLOOKUP(LEFT(AZ178,6),'2.1 Summary costs O&amp;M'!$J$3:$R$15,BA4,FALSE))</f>
        <v>0</v>
      </c>
      <c r="BE185" s="412">
        <f>+U185*($N$2*(1+$N$3))*(VLOOKUP(LEFT(AZ178,6),'2.1 Summary costs O&amp;M'!$J$3:$R$15,BA4,FALSE))</f>
        <v>0</v>
      </c>
      <c r="BF185" s="412">
        <f>+V185*($N$2*(1+$N$3))*(VLOOKUP(LEFT(AZ178,6),'2.1 Summary costs O&amp;M'!$J$3:$R$15,BA4,FALSE))</f>
        <v>0</v>
      </c>
      <c r="BG185" s="412">
        <f>+W185*($N$2*(1+$N$3))*(VLOOKUP(LEFT(AZ178,6),'2.1 Summary costs O&amp;M'!$J$3:$R$15,BA4,FALSE))</f>
        <v>0</v>
      </c>
      <c r="BH185" s="412">
        <f>+X185*($N$2*(1+$N$3))*(VLOOKUP(LEFT(AZ178,6),'2.1 Summary costs O&amp;M'!$J$3:$R$15,BA4,FALSE))</f>
        <v>0</v>
      </c>
      <c r="BI185" s="412">
        <f>+Y185*($N$2*(1+$N$3))*(VLOOKUP(LEFT(AZ178,6),'2.1 Summary costs O&amp;M'!$J$3:$R$15,BA4,FALSE))</f>
        <v>0</v>
      </c>
      <c r="BJ185" s="412">
        <f>+Z185*($N$2*(1+$N$3))*(VLOOKUP(LEFT(AZ178,6),'2.1 Summary costs O&amp;M'!$J$3:$R$15,BA4,FALSE))</f>
        <v>0</v>
      </c>
      <c r="BK185" s="412">
        <f>+AA185*($N$2*(1+$N$3))*(VLOOKUP(LEFT(AZ178,6),'2.1 Summary costs O&amp;M'!$J$3:$R$15,BA4,FALSE))</f>
        <v>0</v>
      </c>
      <c r="BL185" s="412">
        <f>+AB185*($N$2*(1+$N$3))*(VLOOKUP(LEFT(AZ178,6),'2.1 Summary costs O&amp;M'!$J$3:$R$15,BA4,FALSE))</f>
        <v>0</v>
      </c>
      <c r="BM185" s="412">
        <f>+AC185*($N$2*(1+$N$3))*(VLOOKUP(LEFT(AZ178,6),'2.1 Summary costs O&amp;M'!$J$3:$R$15,BA4,FALSE))</f>
        <v>0</v>
      </c>
      <c r="BN185" s="412">
        <f>+AD185*($N$2*(1+$N$3))*(VLOOKUP(LEFT(AZ178,6),'2.1 Summary costs O&amp;M'!$J$3:$R$15,BA4,FALSE))</f>
        <v>0</v>
      </c>
      <c r="BO185" s="412">
        <f>+AE185*($N$2*(1+$N$3))*(VLOOKUP(LEFT(AZ178,6),'2.1 Summary costs O&amp;M'!$J$3:$R$15,BA4,FALSE))</f>
        <v>0</v>
      </c>
      <c r="BP185" s="412">
        <f>+AF185*($N$2*(1+$N$3))*(VLOOKUP(LEFT(AZ178,6),'2.1 Summary costs O&amp;M'!$J$3:$R$15,BA4,FALSE))</f>
        <v>0</v>
      </c>
      <c r="BQ185" s="412">
        <f>+AG185*($N$2*(1+$N$3))*(VLOOKUP(LEFT(AZ178,6),'2.1 Summary costs O&amp;M'!$J$3:$R$15,BA4,FALSE))</f>
        <v>0</v>
      </c>
      <c r="BR185" s="412">
        <f>+AH185*($N$2*(1+$N$3))*(VLOOKUP(LEFT(AZ178,6),'2.1 Summary costs O&amp;M'!$J$3:$R$15,BA4,FALSE))</f>
        <v>0</v>
      </c>
      <c r="BS185" s="412">
        <f>+AI185*($N$2*(1+$N$3))*(VLOOKUP(LEFT(AZ178,6),'2.1 Summary costs O&amp;M'!$J$3:$R$15,BA4,FALSE))</f>
        <v>0</v>
      </c>
      <c r="BT185" s="412">
        <f>+AJ185*($N$2*(1+$N$3))*(VLOOKUP(LEFT(AZ178,6),'2.1 Summary costs O&amp;M'!$J$3:$R$15,BA4,FALSE))</f>
        <v>0</v>
      </c>
      <c r="BU185" s="412">
        <f t="shared" si="104"/>
        <v>0</v>
      </c>
    </row>
    <row r="186" spans="1:73"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c r="AZ186">
        <f t="shared" si="103"/>
        <v>0</v>
      </c>
      <c r="BA186" s="412">
        <f>+Q186*($N$2*(1+$N$3))*(VLOOKUP(LEFT(AZ178,6),'2.1 Summary costs O&amp;M'!$J$3:$R$15,BA4,FALSE))</f>
        <v>0</v>
      </c>
      <c r="BB186" s="412">
        <f>+R186*($N$2*(1+$N$3))*(VLOOKUP(LEFT(AZ178,6),'2.1 Summary costs O&amp;M'!$J$3:$R$15,BA4,FALSE))</f>
        <v>0</v>
      </c>
      <c r="BC186" s="412">
        <f>+S186*($N$2*(1+$N$3))*(VLOOKUP(LEFT(AZ178,6),'2.1 Summary costs O&amp;M'!$J$3:$R$15,BA4,FALSE))</f>
        <v>0</v>
      </c>
      <c r="BD186" s="412">
        <f>+T186*($N$2*(1+$N$3))*(VLOOKUP(LEFT(AZ178,6),'2.1 Summary costs O&amp;M'!$J$3:$R$15,BA4,FALSE))</f>
        <v>0</v>
      </c>
      <c r="BE186" s="412">
        <f>+U186*($N$2*(1+$N$3))*(VLOOKUP(LEFT(AZ178,6),'2.1 Summary costs O&amp;M'!$J$3:$R$15,BA4,FALSE))</f>
        <v>0</v>
      </c>
      <c r="BF186" s="412">
        <f>+V186*($N$2*(1+$N$3))*(VLOOKUP(LEFT(AZ178,6),'2.1 Summary costs O&amp;M'!$J$3:$R$15,BA4,FALSE))</f>
        <v>0</v>
      </c>
      <c r="BG186" s="412">
        <f>+W186*($N$2*(1+$N$3))*(VLOOKUP(LEFT(AZ178,6),'2.1 Summary costs O&amp;M'!$J$3:$R$15,BA4,FALSE))</f>
        <v>0</v>
      </c>
      <c r="BH186" s="412">
        <f>+X186*($N$2*(1+$N$3))*(VLOOKUP(LEFT(AZ178,6),'2.1 Summary costs O&amp;M'!$J$3:$R$15,BA4,FALSE))</f>
        <v>0</v>
      </c>
      <c r="BI186" s="412">
        <f>+Y186*($N$2*(1+$N$3))*(VLOOKUP(LEFT(AZ178,6),'2.1 Summary costs O&amp;M'!$J$3:$R$15,BA4,FALSE))</f>
        <v>0</v>
      </c>
      <c r="BJ186" s="412">
        <f>+Z186*($N$2*(1+$N$3))*(VLOOKUP(LEFT(AZ178,6),'2.1 Summary costs O&amp;M'!$J$3:$R$15,BA4,FALSE))</f>
        <v>0</v>
      </c>
      <c r="BK186" s="412">
        <f>+AA186*($N$2*(1+$N$3))*(VLOOKUP(LEFT(AZ178,6),'2.1 Summary costs O&amp;M'!$J$3:$R$15,BA4,FALSE))</f>
        <v>0</v>
      </c>
      <c r="BL186" s="412">
        <f>+AB186*($N$2*(1+$N$3))*(VLOOKUP(LEFT(AZ178,6),'2.1 Summary costs O&amp;M'!$J$3:$R$15,BA4,FALSE))</f>
        <v>0</v>
      </c>
      <c r="BM186" s="412">
        <f>+AC186*($N$2*(1+$N$3))*(VLOOKUP(LEFT(AZ178,6),'2.1 Summary costs O&amp;M'!$J$3:$R$15,BA4,FALSE))</f>
        <v>0</v>
      </c>
      <c r="BN186" s="412">
        <f>+AD186*($N$2*(1+$N$3))*(VLOOKUP(LEFT(AZ178,6),'2.1 Summary costs O&amp;M'!$J$3:$R$15,BA4,FALSE))</f>
        <v>0</v>
      </c>
      <c r="BO186" s="412">
        <f>+AE186*($N$2*(1+$N$3))*(VLOOKUP(LEFT(AZ178,6),'2.1 Summary costs O&amp;M'!$J$3:$R$15,BA4,FALSE))</f>
        <v>0</v>
      </c>
      <c r="BP186" s="412">
        <f>+AF186*($N$2*(1+$N$3))*(VLOOKUP(LEFT(AZ178,6),'2.1 Summary costs O&amp;M'!$J$3:$R$15,BA4,FALSE))</f>
        <v>0</v>
      </c>
      <c r="BQ186" s="412">
        <f>+AG186*($N$2*(1+$N$3))*(VLOOKUP(LEFT(AZ178,6),'2.1 Summary costs O&amp;M'!$J$3:$R$15,BA4,FALSE))</f>
        <v>0</v>
      </c>
      <c r="BR186" s="412">
        <f>+AH186*($N$2*(1+$N$3))*(VLOOKUP(LEFT(AZ178,6),'2.1 Summary costs O&amp;M'!$J$3:$R$15,BA4,FALSE))</f>
        <v>0</v>
      </c>
      <c r="BS186" s="412">
        <f>+AI186*($N$2*(1+$N$3))*(VLOOKUP(LEFT(AZ178,6),'2.1 Summary costs O&amp;M'!$J$3:$R$15,BA4,FALSE))</f>
        <v>0</v>
      </c>
      <c r="BT186" s="412">
        <f>+AJ186*($N$2*(1+$N$3))*(VLOOKUP(LEFT(AZ178,6),'2.1 Summary costs O&amp;M'!$J$3:$R$15,BA4,FALSE))</f>
        <v>0</v>
      </c>
      <c r="BU186" s="412">
        <f t="shared" si="104"/>
        <v>0</v>
      </c>
    </row>
    <row r="187" spans="1:73" ht="15.75" thickBot="1" x14ac:dyDescent="0.3">
      <c r="F187" s="438"/>
      <c r="G187" s="162" t="s">
        <v>153</v>
      </c>
      <c r="H187" s="320"/>
      <c r="I187" s="163"/>
      <c r="J187" s="163"/>
      <c r="K187" s="163"/>
      <c r="L187" s="163"/>
      <c r="M187" s="164"/>
      <c r="N187" s="91">
        <f>SUM(N179:N186)</f>
        <v>5.1724137931034484</v>
      </c>
      <c r="Q187" s="385">
        <f t="shared" ref="Q187" si="106">SUM(Q179:Q186)</f>
        <v>5.882703805145554</v>
      </c>
      <c r="R187" s="385">
        <f t="shared" ref="R187:AJ187" si="107">SUM(R179:R186)</f>
        <v>6.2736291467798138</v>
      </c>
      <c r="S187" s="385">
        <f t="shared" si="107"/>
        <v>0</v>
      </c>
      <c r="T187" s="385">
        <f t="shared" si="107"/>
        <v>7.1351410637411741</v>
      </c>
      <c r="U187" s="385">
        <f t="shared" si="107"/>
        <v>0</v>
      </c>
      <c r="V187" s="385">
        <f t="shared" si="107"/>
        <v>8.1149581539446292</v>
      </c>
      <c r="W187" s="385">
        <f t="shared" si="107"/>
        <v>0</v>
      </c>
      <c r="X187" s="385">
        <f t="shared" si="107"/>
        <v>9.229326407422688</v>
      </c>
      <c r="Y187" s="385">
        <f t="shared" si="107"/>
        <v>0</v>
      </c>
      <c r="Z187" s="385">
        <f t="shared" si="107"/>
        <v>10.496722758002653</v>
      </c>
      <c r="AA187" s="385">
        <f t="shared" si="107"/>
        <v>0</v>
      </c>
      <c r="AB187" s="385">
        <f t="shared" si="107"/>
        <v>11.938161442611625</v>
      </c>
      <c r="AC187" s="385">
        <f t="shared" si="107"/>
        <v>0</v>
      </c>
      <c r="AD187" s="385">
        <f t="shared" si="107"/>
        <v>13.577542430679379</v>
      </c>
      <c r="AE187" s="385">
        <f t="shared" si="107"/>
        <v>0</v>
      </c>
      <c r="AF187" s="385">
        <f t="shared" si="107"/>
        <v>15.442047700820005</v>
      </c>
      <c r="AG187" s="385">
        <f t="shared" si="107"/>
        <v>0</v>
      </c>
      <c r="AH187" s="385">
        <f t="shared" si="107"/>
        <v>17.562591935311577</v>
      </c>
      <c r="AI187" s="385">
        <f t="shared" si="107"/>
        <v>0</v>
      </c>
      <c r="AJ187" s="385">
        <f t="shared" si="107"/>
        <v>19.974335105174696</v>
      </c>
      <c r="AK187" s="385">
        <f>SUM(Q187:AJ187)</f>
        <v>125.62715994963378</v>
      </c>
      <c r="AZ187" t="str">
        <f t="shared" si="103"/>
        <v>Subtotal USD</v>
      </c>
      <c r="BA187" s="412">
        <f>+Q187*($N$2*(1+$N$3))*(VLOOKUP(LEFT(AZ178,6),'2.1 Summary costs O&amp;M'!$J$3:$R$15,BA4,FALSE))</f>
        <v>10174.809065246951</v>
      </c>
      <c r="BB187" s="412">
        <f>+R187*($N$2*(1+$N$3))*(VLOOKUP(LEFT(AZ178,6),'2.1 Summary costs O&amp;M'!$J$3:$R$15,BA4,FALSE))</f>
        <v>10850.959155689352</v>
      </c>
      <c r="BC187" s="412">
        <f>+S187*($N$2*(1+$N$3))*(VLOOKUP(LEFT(AZ178,6),'2.1 Summary costs O&amp;M'!$J$3:$R$15,BA4,FALSE))</f>
        <v>0</v>
      </c>
      <c r="BD187" s="412">
        <f>+T187*($N$2*(1+$N$3))*(VLOOKUP(LEFT(AZ178,6),'2.1 Summary costs O&amp;M'!$J$3:$R$15,BA4,FALSE))</f>
        <v>12341.042551499526</v>
      </c>
      <c r="BE187" s="412">
        <f>+U187*($N$2*(1+$N$3))*(VLOOKUP(LEFT(AZ178,6),'2.1 Summary costs O&amp;M'!$J$3:$R$15,BA4,FALSE))</f>
        <v>0</v>
      </c>
      <c r="BF187" s="412">
        <f>+V187*($N$2*(1+$N$3))*(VLOOKUP(LEFT(AZ178,6),'2.1 Summary costs O&amp;M'!$J$3:$R$15,BA4,FALSE))</f>
        <v>14035.748275586095</v>
      </c>
      <c r="BG187" s="412">
        <f>+W187*($N$2*(1+$N$3))*(VLOOKUP(LEFT(AZ178,6),'2.1 Summary costs O&amp;M'!$J$3:$R$15,BA4,FALSE))</f>
        <v>0</v>
      </c>
      <c r="BH187" s="412">
        <f>+X187*($N$2*(1+$N$3))*(VLOOKUP(LEFT(AZ178,6),'2.1 Summary costs O&amp;M'!$J$3:$R$15,BA4,FALSE))</f>
        <v>15963.175625845388</v>
      </c>
      <c r="BI187" s="412">
        <f>+Y187*($N$2*(1+$N$3))*(VLOOKUP(LEFT(AZ178,6),'2.1 Summary costs O&amp;M'!$J$3:$R$15,BA4,FALSE))</f>
        <v>0</v>
      </c>
      <c r="BJ187" s="412">
        <f>+Z187*($N$2*(1+$N$3))*(VLOOKUP(LEFT(AZ178,6),'2.1 Summary costs O&amp;M'!$J$3:$R$15,BA4,FALSE))</f>
        <v>18155.282572631037</v>
      </c>
      <c r="BK187" s="412">
        <f>+AA187*($N$2*(1+$N$3))*(VLOOKUP(LEFT(AZ178,6),'2.1 Summary costs O&amp;M'!$J$3:$R$15,BA4,FALSE))</f>
        <v>0</v>
      </c>
      <c r="BL187" s="412">
        <f>+AB187*($N$2*(1+$N$3))*(VLOOKUP(LEFT(AZ178,6),'2.1 Summary costs O&amp;M'!$J$3:$R$15,BA4,FALSE))</f>
        <v>20648.415642211807</v>
      </c>
      <c r="BM187" s="412">
        <f>+AC187*($N$2*(1+$N$3))*(VLOOKUP(LEFT(AZ178,6),'2.1 Summary costs O&amp;M'!$J$3:$R$15,BA4,FALSE))</f>
        <v>0</v>
      </c>
      <c r="BN187" s="412">
        <f>+AD187*($N$2*(1+$N$3))*(VLOOKUP(LEFT(AZ178,6),'2.1 Summary costs O&amp;M'!$J$3:$R$15,BA4,FALSE))</f>
        <v>23483.912565275496</v>
      </c>
      <c r="BO187" s="412">
        <f>+AE187*($N$2*(1+$N$3))*(VLOOKUP(LEFT(AZ178,6),'2.1 Summary costs O&amp;M'!$J$3:$R$15,BA4,FALSE))</f>
        <v>0</v>
      </c>
      <c r="BP187" s="412">
        <f>+AF187*($N$2*(1+$N$3))*(VLOOKUP(LEFT(AZ178,6),'2.1 Summary costs O&amp;M'!$J$3:$R$15,BA4,FALSE))</f>
        <v>26708.787682773986</v>
      </c>
      <c r="BQ187" s="412">
        <f>+AG187*($N$2*(1+$N$3))*(VLOOKUP(LEFT(AZ178,6),'2.1 Summary costs O&amp;M'!$J$3:$R$15,BA4,FALSE))</f>
        <v>0</v>
      </c>
      <c r="BR187" s="412">
        <f>+AH187*($N$2*(1+$N$3))*(VLOOKUP(LEFT(AZ178,6),'2.1 Summary costs O&amp;M'!$J$3:$R$15,BA4,FALSE))</f>
        <v>30376.511473573973</v>
      </c>
      <c r="BS187" s="412">
        <f>+AI187*($N$2*(1+$N$3))*(VLOOKUP(LEFT(AZ178,6),'2.1 Summary costs O&amp;M'!$J$3:$R$15,BA4,FALSE))</f>
        <v>0</v>
      </c>
      <c r="BT187" s="412">
        <f>+AJ187*($N$2*(1+$N$3))*(VLOOKUP(LEFT(AZ178,6),'2.1 Summary costs O&amp;M'!$J$3:$R$15,BA4,FALSE))</f>
        <v>34547.897128977296</v>
      </c>
      <c r="BU187" s="412">
        <f t="shared" si="104"/>
        <v>217286.54173931089</v>
      </c>
    </row>
    <row r="188" spans="1:73"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c r="AZ188" s="398"/>
      <c r="BA188" s="414">
        <f>+Q188*(VLOOKUP(LEFT($AZ178,6),'2.1 Summary costs O&amp;M'!$J$3:$R$15,$BA$4,FALSE))</f>
        <v>0</v>
      </c>
      <c r="BB188" s="414">
        <f>+R188*(VLOOKUP(LEFT($AZ178,6),'2.1 Summary costs O&amp;M'!$J$3:$R$15,$BA$4,FALSE))</f>
        <v>0</v>
      </c>
      <c r="BC188" s="414">
        <f>+S188*(VLOOKUP(LEFT($AZ178,6),'2.1 Summary costs O&amp;M'!$J$3:$R$15,$BA$4,FALSE))</f>
        <v>0</v>
      </c>
      <c r="BD188" s="414">
        <f>+T188*(VLOOKUP(LEFT($AZ178,6),'2.1 Summary costs O&amp;M'!$J$3:$R$15,$BA$4,FALSE))</f>
        <v>0</v>
      </c>
      <c r="BE188" s="414">
        <f>+U188*(VLOOKUP(LEFT($AZ178,6),'2.1 Summary costs O&amp;M'!$J$3:$R$15,$BA$4,FALSE))</f>
        <v>0</v>
      </c>
      <c r="BF188" s="414">
        <f>+V188*(VLOOKUP(LEFT($AZ178,6),'2.1 Summary costs O&amp;M'!$J$3:$R$15,$BA$4,FALSE))</f>
        <v>0</v>
      </c>
      <c r="BG188" s="414">
        <f>+W188*(VLOOKUP(LEFT($AZ178,6),'2.1 Summary costs O&amp;M'!$J$3:$R$15,$BA$4,FALSE))</f>
        <v>0</v>
      </c>
      <c r="BH188" s="414">
        <f>+X188*(VLOOKUP(LEFT($AZ178,6),'2.1 Summary costs O&amp;M'!$J$3:$R$15,$BA$4,FALSE))</f>
        <v>0</v>
      </c>
      <c r="BI188" s="414">
        <f>+Y188*(VLOOKUP(LEFT($AZ178,6),'2.1 Summary costs O&amp;M'!$J$3:$R$15,$BA$4,FALSE))</f>
        <v>0</v>
      </c>
      <c r="BJ188" s="414">
        <f>+Z188*(VLOOKUP(LEFT($AZ178,6),'2.1 Summary costs O&amp;M'!$J$3:$R$15,$BA$4,FALSE))</f>
        <v>0</v>
      </c>
      <c r="BK188" s="414">
        <f>+AA188*(VLOOKUP(LEFT($AZ178,6),'2.1 Summary costs O&amp;M'!$J$3:$R$15,$BA$4,FALSE))</f>
        <v>0</v>
      </c>
      <c r="BL188" s="414">
        <f>+AB188*(VLOOKUP(LEFT($AZ178,6),'2.1 Summary costs O&amp;M'!$J$3:$R$15,$BA$4,FALSE))</f>
        <v>0</v>
      </c>
      <c r="BM188" s="414">
        <f>+AC188*(VLOOKUP(LEFT($AZ178,6),'2.1 Summary costs O&amp;M'!$J$3:$R$15,$BA$4,FALSE))</f>
        <v>0</v>
      </c>
      <c r="BN188" s="414">
        <f>+AD188*(VLOOKUP(LEFT($AZ178,6),'2.1 Summary costs O&amp;M'!$J$3:$R$15,$BA$4,FALSE))</f>
        <v>0</v>
      </c>
      <c r="BO188" s="414">
        <f>+AE188*(VLOOKUP(LEFT($AZ178,6),'2.1 Summary costs O&amp;M'!$J$3:$R$15,$BA$4,FALSE))</f>
        <v>0</v>
      </c>
      <c r="BP188" s="414">
        <f>+AF188*(VLOOKUP(LEFT($AZ178,6),'2.1 Summary costs O&amp;M'!$J$3:$R$15,$BA$4,FALSE))</f>
        <v>0</v>
      </c>
      <c r="BQ188" s="414">
        <f>+AG188*(VLOOKUP(LEFT($AZ178,6),'2.1 Summary costs O&amp;M'!$J$3:$R$15,$BA$4,FALSE))</f>
        <v>0</v>
      </c>
      <c r="BR188" s="414">
        <f>+AH188*(VLOOKUP(LEFT($AZ178,6),'2.1 Summary costs O&amp;M'!$J$3:$R$15,$BA$4,FALSE))</f>
        <v>0</v>
      </c>
      <c r="BS188" s="414">
        <f>+AI188*(VLOOKUP(LEFT($AZ178,6),'2.1 Summary costs O&amp;M'!$J$3:$R$15,$BA$4,FALSE))</f>
        <v>0</v>
      </c>
      <c r="BT188" s="414">
        <f>+AJ188*(VLOOKUP(LEFT($AZ178,6),'2.1 Summary costs O&amp;M'!$J$3:$R$15,$BA$4,FALSE))</f>
        <v>0</v>
      </c>
      <c r="BU188" s="398"/>
    </row>
    <row r="189" spans="1:73" x14ac:dyDescent="0.25">
      <c r="F189" s="438"/>
      <c r="G189" s="78" t="s">
        <v>246</v>
      </c>
      <c r="H189" s="78"/>
      <c r="I189" s="185">
        <f>60*0.25</f>
        <v>15</v>
      </c>
      <c r="J189" s="176"/>
      <c r="K189" s="148" t="s">
        <v>246</v>
      </c>
      <c r="L189" s="175"/>
      <c r="M189" s="200">
        <v>4</v>
      </c>
      <c r="N189" s="200">
        <f>M189*I189</f>
        <v>60</v>
      </c>
      <c r="Q189" s="383"/>
      <c r="R189" s="383"/>
      <c r="S189" s="383"/>
      <c r="T189" s="383"/>
      <c r="U189" s="383">
        <f>+$N189*(1+$N$4)^(1+U$6)</f>
        <v>64.925424467665252</v>
      </c>
      <c r="V189" s="383"/>
      <c r="W189" s="383"/>
      <c r="X189" s="383"/>
      <c r="Y189" s="383"/>
      <c r="Z189" s="383">
        <f>+$N189*(1+$N$4)^(1+Z$6)</f>
        <v>69.337432111371442</v>
      </c>
      <c r="AA189" s="383"/>
      <c r="AB189" s="383"/>
      <c r="AC189" s="383"/>
      <c r="AD189" s="383"/>
      <c r="AE189" s="383">
        <f>+$N189*(1+$N$4)^(1+AE$6)</f>
        <v>74.049257763319048</v>
      </c>
      <c r="AF189" s="383"/>
      <c r="AG189" s="383"/>
      <c r="AH189" s="383"/>
      <c r="AI189" s="383"/>
      <c r="AJ189" s="383">
        <f>+$N189*(1+$N$4)^(1+AJ$6)</f>
        <v>79.081275558216063</v>
      </c>
      <c r="AK189" s="385">
        <f t="shared" ref="AK189:AK195" si="108">SUM(Q189:AJ189)</f>
        <v>287.39338990057178</v>
      </c>
      <c r="AZ189" s="398" t="str">
        <f>+G189</f>
        <v>Dead poles</v>
      </c>
      <c r="BA189" s="414">
        <f>+Q189*(VLOOKUP(LEFT($AZ178,6),'2.1 Summary costs O&amp;M'!$J$3:$R$15,$BA$4,FALSE))</f>
        <v>0</v>
      </c>
      <c r="BB189" s="414">
        <f>+R189*(VLOOKUP(LEFT($AZ178,6),'2.1 Summary costs O&amp;M'!$J$3:$R$15,$BA$4,FALSE))</f>
        <v>0</v>
      </c>
      <c r="BC189" s="414">
        <f>+S189*(VLOOKUP(LEFT($AZ178,6),'2.1 Summary costs O&amp;M'!$J$3:$R$15,$BA$4,FALSE))</f>
        <v>0</v>
      </c>
      <c r="BD189" s="414">
        <f>+T189*(VLOOKUP(LEFT($AZ178,6),'2.1 Summary costs O&amp;M'!$J$3:$R$15,$BA$4,FALSE))</f>
        <v>0</v>
      </c>
      <c r="BE189" s="414">
        <f>+U189*(VLOOKUP(LEFT($AZ178,6),'2.1 Summary costs O&amp;M'!$J$3:$R$15,$BA$4,FALSE))</f>
        <v>14608.220505224681</v>
      </c>
      <c r="BF189" s="414">
        <f>+V189*(VLOOKUP(LEFT($AZ178,6),'2.1 Summary costs O&amp;M'!$J$3:$R$15,$BA$4,FALSE))</f>
        <v>0</v>
      </c>
      <c r="BG189" s="414">
        <f>+W189*(VLOOKUP(LEFT($AZ178,6),'2.1 Summary costs O&amp;M'!$J$3:$R$15,$BA$4,FALSE))</f>
        <v>0</v>
      </c>
      <c r="BH189" s="414">
        <f>+X189*(VLOOKUP(LEFT($AZ178,6),'2.1 Summary costs O&amp;M'!$J$3:$R$15,$BA$4,FALSE))</f>
        <v>0</v>
      </c>
      <c r="BI189" s="414">
        <f>+Y189*(VLOOKUP(LEFT($AZ178,6),'2.1 Summary costs O&amp;M'!$J$3:$R$15,$BA$4,FALSE))</f>
        <v>0</v>
      </c>
      <c r="BJ189" s="414">
        <f>+Z189*(VLOOKUP(LEFT($AZ178,6),'2.1 Summary costs O&amp;M'!$J$3:$R$15,$BA$4,FALSE))</f>
        <v>15600.922225058574</v>
      </c>
      <c r="BK189" s="414">
        <f>+AA189*(VLOOKUP(LEFT($AZ178,6),'2.1 Summary costs O&amp;M'!$J$3:$R$15,$BA$4,FALSE))</f>
        <v>0</v>
      </c>
      <c r="BL189" s="414">
        <f>+AB189*(VLOOKUP(LEFT($AZ178,6),'2.1 Summary costs O&amp;M'!$J$3:$R$15,$BA$4,FALSE))</f>
        <v>0</v>
      </c>
      <c r="BM189" s="414">
        <f>+AC189*(VLOOKUP(LEFT($AZ178,6),'2.1 Summary costs O&amp;M'!$J$3:$R$15,$BA$4,FALSE))</f>
        <v>0</v>
      </c>
      <c r="BN189" s="414">
        <f>+AD189*(VLOOKUP(LEFT($AZ178,6),'2.1 Summary costs O&amp;M'!$J$3:$R$15,$BA$4,FALSE))</f>
        <v>0</v>
      </c>
      <c r="BO189" s="414">
        <f>+AE189*(VLOOKUP(LEFT($AZ178,6),'2.1 Summary costs O&amp;M'!$J$3:$R$15,$BA$4,FALSE))</f>
        <v>16661.082996746787</v>
      </c>
      <c r="BP189" s="414">
        <f>+AF189*(VLOOKUP(LEFT($AZ178,6),'2.1 Summary costs O&amp;M'!$J$3:$R$15,$BA$4,FALSE))</f>
        <v>0</v>
      </c>
      <c r="BQ189" s="414">
        <f>+AG189*(VLOOKUP(LEFT($AZ178,6),'2.1 Summary costs O&amp;M'!$J$3:$R$15,$BA$4,FALSE))</f>
        <v>0</v>
      </c>
      <c r="BR189" s="414">
        <f>+AH189*(VLOOKUP(LEFT($AZ178,6),'2.1 Summary costs O&amp;M'!$J$3:$R$15,$BA$4,FALSE))</f>
        <v>0</v>
      </c>
      <c r="BS189" s="414">
        <f>+AI189*(VLOOKUP(LEFT($AZ178,6),'2.1 Summary costs O&amp;M'!$J$3:$R$15,$BA$4,FALSE))</f>
        <v>0</v>
      </c>
      <c r="BT189" s="414">
        <f>+AJ189*(VLOOKUP(LEFT($AZ178,6),'2.1 Summary costs O&amp;M'!$J$3:$R$15,$BA$4,FALSE))</f>
        <v>17793.287000598615</v>
      </c>
      <c r="BU189" s="414">
        <f t="shared" ref="BU189:BU195" si="109">SUM(BA189:BT189)</f>
        <v>64663.512727628651</v>
      </c>
    </row>
    <row r="190" spans="1:73" ht="25.5" x14ac:dyDescent="0.25">
      <c r="F190" s="438"/>
      <c r="G190" s="109" t="s">
        <v>278</v>
      </c>
      <c r="H190" s="109"/>
      <c r="I190" s="176">
        <f>575*0.04</f>
        <v>23</v>
      </c>
      <c r="J190" s="176"/>
      <c r="K190" s="148" t="s">
        <v>245</v>
      </c>
      <c r="L190" s="175"/>
      <c r="M190" s="200">
        <v>0.5</v>
      </c>
      <c r="N190" s="200">
        <f t="shared" ref="N190:N194" si="110">M190*I190</f>
        <v>11.5</v>
      </c>
      <c r="Q190" s="383">
        <f t="shared" ref="Q190:T190" si="111">+$N190*(1+$N$4)^(1+Q$6)</f>
        <v>11.806441587182428</v>
      </c>
      <c r="R190" s="383">
        <f t="shared" si="111"/>
        <v>11.962711081975195</v>
      </c>
      <c r="S190" s="383">
        <f t="shared" si="111"/>
        <v>12.121048952308762</v>
      </c>
      <c r="T190" s="383">
        <f t="shared" si="111"/>
        <v>12.281482575102613</v>
      </c>
      <c r="U190" s="383">
        <f>+$N190*(1+$N$4)^(1+U$6)</f>
        <v>12.44403968963584</v>
      </c>
      <c r="V190" s="383"/>
      <c r="W190" s="384"/>
      <c r="X190" s="383"/>
      <c r="Y190" s="384"/>
      <c r="Z190" s="383">
        <f>+$N190*(1+$N$4)^(1+Z$6)</f>
        <v>13.28967448801286</v>
      </c>
      <c r="AA190" s="384"/>
      <c r="AB190" s="383"/>
      <c r="AC190" s="384"/>
      <c r="AD190" s="383"/>
      <c r="AE190" s="383">
        <f>+$N190*(1+$N$4)^(1+AE$6)</f>
        <v>14.192774404636152</v>
      </c>
      <c r="AF190" s="383"/>
      <c r="AG190" s="384"/>
      <c r="AH190" s="383"/>
      <c r="AI190" s="384"/>
      <c r="AJ190" s="383">
        <f>+$N190*(1+$N$4)^(1+AJ$6)</f>
        <v>15.157244481991412</v>
      </c>
      <c r="AK190" s="385">
        <f t="shared" si="108"/>
        <v>103.25541726084528</v>
      </c>
      <c r="AZ190" s="398" t="str">
        <f t="shared" ref="AZ190:AZ195" si="112">+G190</f>
        <v>Live poles or timber seedlings or firewood seedlings</v>
      </c>
      <c r="BA190" s="414">
        <f>+Q190*(VLOOKUP(LEFT($AZ178,6),'2.1 Summary costs O&amp;M'!$J$3:$R$15,$BA$4,FALSE))</f>
        <v>2656.4493571160465</v>
      </c>
      <c r="BB190" s="414">
        <f>+R190*(VLOOKUP(LEFT($AZ178,6),'2.1 Summary costs O&amp;M'!$J$3:$R$15,$BA$4,FALSE))</f>
        <v>2691.6099934444187</v>
      </c>
      <c r="BC190" s="414">
        <f>+S190*(VLOOKUP(LEFT($AZ178,6),'2.1 Summary costs O&amp;M'!$J$3:$R$15,$BA$4,FALSE))</f>
        <v>2727.2360142694715</v>
      </c>
      <c r="BD190" s="414">
        <f>+T190*(VLOOKUP(LEFT($AZ178,6),'2.1 Summary costs O&amp;M'!$J$3:$R$15,$BA$4,FALSE))</f>
        <v>2763.3335793980877</v>
      </c>
      <c r="BE190" s="414">
        <f>+U190*(VLOOKUP(LEFT($AZ178,6),'2.1 Summary costs O&amp;M'!$J$3:$R$15,$BA$4,FALSE))</f>
        <v>2799.9089301680642</v>
      </c>
      <c r="BF190" s="414">
        <f>+V190*(VLOOKUP(LEFT($AZ178,6),'2.1 Summary costs O&amp;M'!$J$3:$R$15,$BA$4,FALSE))</f>
        <v>0</v>
      </c>
      <c r="BG190" s="414">
        <f>+W190*(VLOOKUP(LEFT($AZ178,6),'2.1 Summary costs O&amp;M'!$J$3:$R$15,$BA$4,FALSE))</f>
        <v>0</v>
      </c>
      <c r="BH190" s="414">
        <f>+X190*(VLOOKUP(LEFT($AZ178,6),'2.1 Summary costs O&amp;M'!$J$3:$R$15,$BA$4,FALSE))</f>
        <v>0</v>
      </c>
      <c r="BI190" s="414">
        <f>+Y190*(VLOOKUP(LEFT($AZ178,6),'2.1 Summary costs O&amp;M'!$J$3:$R$15,$BA$4,FALSE))</f>
        <v>0</v>
      </c>
      <c r="BJ190" s="414">
        <f>+Z190*(VLOOKUP(LEFT($AZ178,6),'2.1 Summary costs O&amp;M'!$J$3:$R$15,$BA$4,FALSE))</f>
        <v>2990.1767598028937</v>
      </c>
      <c r="BK190" s="414">
        <f>+AA190*(VLOOKUP(LEFT($AZ178,6),'2.1 Summary costs O&amp;M'!$J$3:$R$15,$BA$4,FALSE))</f>
        <v>0</v>
      </c>
      <c r="BL190" s="414">
        <f>+AB190*(VLOOKUP(LEFT($AZ178,6),'2.1 Summary costs O&amp;M'!$J$3:$R$15,$BA$4,FALSE))</f>
        <v>0</v>
      </c>
      <c r="BM190" s="414">
        <f>+AC190*(VLOOKUP(LEFT($AZ178,6),'2.1 Summary costs O&amp;M'!$J$3:$R$15,$BA$4,FALSE))</f>
        <v>0</v>
      </c>
      <c r="BN190" s="414">
        <f>+AD190*(VLOOKUP(LEFT($AZ178,6),'2.1 Summary costs O&amp;M'!$J$3:$R$15,$BA$4,FALSE))</f>
        <v>0</v>
      </c>
      <c r="BO190" s="414">
        <f>+AE190*(VLOOKUP(LEFT($AZ178,6),'2.1 Summary costs O&amp;M'!$J$3:$R$15,$BA$4,FALSE))</f>
        <v>3193.3742410431341</v>
      </c>
      <c r="BP190" s="414">
        <f>+AF190*(VLOOKUP(LEFT($AZ178,6),'2.1 Summary costs O&amp;M'!$J$3:$R$15,$BA$4,FALSE))</f>
        <v>0</v>
      </c>
      <c r="BQ190" s="414">
        <f>+AG190*(VLOOKUP(LEFT($AZ178,6),'2.1 Summary costs O&amp;M'!$J$3:$R$15,$BA$4,FALSE))</f>
        <v>0</v>
      </c>
      <c r="BR190" s="414">
        <f>+AH190*(VLOOKUP(LEFT($AZ178,6),'2.1 Summary costs O&amp;M'!$J$3:$R$15,$BA$4,FALSE))</f>
        <v>0</v>
      </c>
      <c r="BS190" s="414">
        <f>+AI190*(VLOOKUP(LEFT($AZ178,6),'2.1 Summary costs O&amp;M'!$J$3:$R$15,$BA$4,FALSE))</f>
        <v>0</v>
      </c>
      <c r="BT190" s="414">
        <f>+AJ190*(VLOOKUP(LEFT($AZ178,6),'2.1 Summary costs O&amp;M'!$J$3:$R$15,$BA$4,FALSE))</f>
        <v>3410.3800084480677</v>
      </c>
      <c r="BU190" s="414">
        <f t="shared" si="109"/>
        <v>23232.468883690184</v>
      </c>
    </row>
    <row r="191" spans="1:73" x14ac:dyDescent="0.25">
      <c r="F191" s="446"/>
      <c r="G191" s="109"/>
      <c r="H191" s="109"/>
      <c r="I191" s="176"/>
      <c r="J191" s="176"/>
      <c r="K191" s="148"/>
      <c r="L191" s="175"/>
      <c r="M191" s="200"/>
      <c r="N191" s="200"/>
      <c r="Q191" s="383">
        <f>+$N191*(1+$N$4)^(1+Q$6)</f>
        <v>0</v>
      </c>
      <c r="R191" s="383">
        <f>+$N191*(1+$N$4)^(1+R$6)</f>
        <v>0</v>
      </c>
      <c r="S191" s="384"/>
      <c r="T191" s="383">
        <f>+$N191*(1+$N$4)^(1+T$6)</f>
        <v>0</v>
      </c>
      <c r="U191" s="384"/>
      <c r="V191" s="383">
        <f>+$N191*(1+$N$4)^(1+V$6)</f>
        <v>0</v>
      </c>
      <c r="W191" s="384"/>
      <c r="X191" s="383">
        <f>+$N191*(1+$N$4)^(1+X$6)</f>
        <v>0</v>
      </c>
      <c r="Y191" s="384"/>
      <c r="Z191" s="383">
        <f>+$N191*(1+$N$4)^(1+Z$6)</f>
        <v>0</v>
      </c>
      <c r="AA191" s="384"/>
      <c r="AB191" s="383">
        <f>+$N191*(1+$N$4)^(1+AB$6)</f>
        <v>0</v>
      </c>
      <c r="AC191" s="384"/>
      <c r="AD191" s="383">
        <f>+$N191*(1+$N$4)^(1+AD$6)</f>
        <v>0</v>
      </c>
      <c r="AE191" s="384"/>
      <c r="AF191" s="383">
        <f>+$N191*(1+$N$4)^(1+AF$6)</f>
        <v>0</v>
      </c>
      <c r="AG191" s="384"/>
      <c r="AH191" s="383">
        <f>+$N191*(1+$N$4)^(1+AH$6)</f>
        <v>0</v>
      </c>
      <c r="AI191" s="384"/>
      <c r="AJ191" s="383">
        <f>+$N191*(1+$N$4)^(1+AJ$6)</f>
        <v>0</v>
      </c>
      <c r="AK191" s="385">
        <f t="shared" si="108"/>
        <v>0</v>
      </c>
      <c r="AZ191" s="398">
        <f t="shared" si="112"/>
        <v>0</v>
      </c>
      <c r="BA191" s="414">
        <f>+Q191*(VLOOKUP(LEFT($AZ178,6),'2.1 Summary costs O&amp;M'!$J$3:$R$15,$BA$4,FALSE))</f>
        <v>0</v>
      </c>
      <c r="BB191" s="414">
        <f>+R191*(VLOOKUP(LEFT($AZ178,6),'2.1 Summary costs O&amp;M'!$J$3:$R$15,$BA$4,FALSE))</f>
        <v>0</v>
      </c>
      <c r="BC191" s="414">
        <f>+S191*(VLOOKUP(LEFT($AZ178,6),'2.1 Summary costs O&amp;M'!$J$3:$R$15,$BA$4,FALSE))</f>
        <v>0</v>
      </c>
      <c r="BD191" s="414">
        <f>+T191*(VLOOKUP(LEFT($AZ178,6),'2.1 Summary costs O&amp;M'!$J$3:$R$15,$BA$4,FALSE))</f>
        <v>0</v>
      </c>
      <c r="BE191" s="414">
        <f>+U191*(VLOOKUP(LEFT($AZ178,6),'2.1 Summary costs O&amp;M'!$J$3:$R$15,$BA$4,FALSE))</f>
        <v>0</v>
      </c>
      <c r="BF191" s="414">
        <f>+V191*(VLOOKUP(LEFT($AZ178,6),'2.1 Summary costs O&amp;M'!$J$3:$R$15,$BA$4,FALSE))</f>
        <v>0</v>
      </c>
      <c r="BG191" s="414">
        <f>+W191*(VLOOKUP(LEFT($AZ178,6),'2.1 Summary costs O&amp;M'!$J$3:$R$15,$BA$4,FALSE))</f>
        <v>0</v>
      </c>
      <c r="BH191" s="414">
        <f>+X191*(VLOOKUP(LEFT($AZ178,6),'2.1 Summary costs O&amp;M'!$J$3:$R$15,$BA$4,FALSE))</f>
        <v>0</v>
      </c>
      <c r="BI191" s="414">
        <f>+Y191*(VLOOKUP(LEFT($AZ178,6),'2.1 Summary costs O&amp;M'!$J$3:$R$15,$BA$4,FALSE))</f>
        <v>0</v>
      </c>
      <c r="BJ191" s="414">
        <f>+Z191*(VLOOKUP(LEFT($AZ178,6),'2.1 Summary costs O&amp;M'!$J$3:$R$15,$BA$4,FALSE))</f>
        <v>0</v>
      </c>
      <c r="BK191" s="414">
        <f>+AA191*(VLOOKUP(LEFT($AZ178,6),'2.1 Summary costs O&amp;M'!$J$3:$R$15,$BA$4,FALSE))</f>
        <v>0</v>
      </c>
      <c r="BL191" s="414">
        <f>+AB191*(VLOOKUP(LEFT($AZ178,6),'2.1 Summary costs O&amp;M'!$J$3:$R$15,$BA$4,FALSE))</f>
        <v>0</v>
      </c>
      <c r="BM191" s="414">
        <f>+AC191*(VLOOKUP(LEFT($AZ178,6),'2.1 Summary costs O&amp;M'!$J$3:$R$15,$BA$4,FALSE))</f>
        <v>0</v>
      </c>
      <c r="BN191" s="414">
        <f>+AD191*(VLOOKUP(LEFT($AZ178,6),'2.1 Summary costs O&amp;M'!$J$3:$R$15,$BA$4,FALSE))</f>
        <v>0</v>
      </c>
      <c r="BO191" s="414">
        <f>+AE191*(VLOOKUP(LEFT($AZ178,6),'2.1 Summary costs O&amp;M'!$J$3:$R$15,$BA$4,FALSE))</f>
        <v>0</v>
      </c>
      <c r="BP191" s="414">
        <f>+AF191*(VLOOKUP(LEFT($AZ178,6),'2.1 Summary costs O&amp;M'!$J$3:$R$15,$BA$4,FALSE))</f>
        <v>0</v>
      </c>
      <c r="BQ191" s="414">
        <f>+AG191*(VLOOKUP(LEFT($AZ178,6),'2.1 Summary costs O&amp;M'!$J$3:$R$15,$BA$4,FALSE))</f>
        <v>0</v>
      </c>
      <c r="BR191" s="414">
        <f>+AH191*(VLOOKUP(LEFT($AZ178,6),'2.1 Summary costs O&amp;M'!$J$3:$R$15,$BA$4,FALSE))</f>
        <v>0</v>
      </c>
      <c r="BS191" s="414">
        <f>+AI191*(VLOOKUP(LEFT($AZ178,6),'2.1 Summary costs O&amp;M'!$J$3:$R$15,$BA$4,FALSE))</f>
        <v>0</v>
      </c>
      <c r="BT191" s="414">
        <f>+AJ191*(VLOOKUP(LEFT($AZ178,6),'2.1 Summary costs O&amp;M'!$J$3:$R$15,$BA$4,FALSE))</f>
        <v>0</v>
      </c>
      <c r="BU191" s="414">
        <f t="shared" si="109"/>
        <v>0</v>
      </c>
    </row>
    <row r="192" spans="1:73" x14ac:dyDescent="0.25">
      <c r="F192" s="446"/>
      <c r="G192" s="109"/>
      <c r="H192" s="109"/>
      <c r="I192" s="176"/>
      <c r="J192" s="176"/>
      <c r="K192" s="148"/>
      <c r="L192" s="175"/>
      <c r="M192" s="200"/>
      <c r="N192" s="200"/>
      <c r="Q192" s="383">
        <f>+$N192*(1+$N$4)^(1+Q$6)</f>
        <v>0</v>
      </c>
      <c r="R192" s="383">
        <f>+$N192*(1+$N$4)^(1+R$6)</f>
        <v>0</v>
      </c>
      <c r="S192" s="384"/>
      <c r="T192" s="383">
        <f>+$N192*(1+$N$4)^(1+T$6)</f>
        <v>0</v>
      </c>
      <c r="U192" s="384"/>
      <c r="V192" s="383">
        <f>+$N192*(1+$N$4)^(1+V$6)</f>
        <v>0</v>
      </c>
      <c r="W192" s="384"/>
      <c r="X192" s="383">
        <f>+$N192*(1+$N$4)^(1+X$6)</f>
        <v>0</v>
      </c>
      <c r="Y192" s="384"/>
      <c r="Z192" s="383">
        <f>+$N192*(1+$N$4)^(1+Z$6)</f>
        <v>0</v>
      </c>
      <c r="AA192" s="384"/>
      <c r="AB192" s="383">
        <f>+$N192*(1+$N$4)^(1+AB$6)</f>
        <v>0</v>
      </c>
      <c r="AC192" s="384"/>
      <c r="AD192" s="383">
        <f>+$N192*(1+$N$4)^(1+AD$6)</f>
        <v>0</v>
      </c>
      <c r="AE192" s="384"/>
      <c r="AF192" s="383">
        <f>+$N192*(1+$N$4)^(1+AF$6)</f>
        <v>0</v>
      </c>
      <c r="AG192" s="384"/>
      <c r="AH192" s="383">
        <f>+$N192*(1+$N$4)^(1+AH$6)</f>
        <v>0</v>
      </c>
      <c r="AI192" s="384"/>
      <c r="AJ192" s="383">
        <f>+$N192*(1+$N$4)^(1+AJ$6)</f>
        <v>0</v>
      </c>
      <c r="AK192" s="385">
        <f t="shared" si="108"/>
        <v>0</v>
      </c>
      <c r="AZ192" s="398">
        <f t="shared" si="112"/>
        <v>0</v>
      </c>
      <c r="BA192" s="414">
        <f>+Q192*(VLOOKUP(LEFT($AZ178,6),'2.1 Summary costs O&amp;M'!$J$3:$R$15,$BA$4,FALSE))</f>
        <v>0</v>
      </c>
      <c r="BB192" s="414">
        <f>+R192*(VLOOKUP(LEFT($AZ178,6),'2.1 Summary costs O&amp;M'!$J$3:$R$15,$BA$4,FALSE))</f>
        <v>0</v>
      </c>
      <c r="BC192" s="414">
        <f>+S192*(VLOOKUP(LEFT($AZ178,6),'2.1 Summary costs O&amp;M'!$J$3:$R$15,$BA$4,FALSE))</f>
        <v>0</v>
      </c>
      <c r="BD192" s="414">
        <f>+T192*(VLOOKUP(LEFT($AZ178,6),'2.1 Summary costs O&amp;M'!$J$3:$R$15,$BA$4,FALSE))</f>
        <v>0</v>
      </c>
      <c r="BE192" s="414">
        <f>+U192*(VLOOKUP(LEFT($AZ178,6),'2.1 Summary costs O&amp;M'!$J$3:$R$15,$BA$4,FALSE))</f>
        <v>0</v>
      </c>
      <c r="BF192" s="414">
        <f>+V192*(VLOOKUP(LEFT($AZ178,6),'2.1 Summary costs O&amp;M'!$J$3:$R$15,$BA$4,FALSE))</f>
        <v>0</v>
      </c>
      <c r="BG192" s="414">
        <f>+W192*(VLOOKUP(LEFT($AZ178,6),'2.1 Summary costs O&amp;M'!$J$3:$R$15,$BA$4,FALSE))</f>
        <v>0</v>
      </c>
      <c r="BH192" s="414">
        <f>+X192*(VLOOKUP(LEFT($AZ178,6),'2.1 Summary costs O&amp;M'!$J$3:$R$15,$BA$4,FALSE))</f>
        <v>0</v>
      </c>
      <c r="BI192" s="414">
        <f>+Y192*(VLOOKUP(LEFT($AZ178,6),'2.1 Summary costs O&amp;M'!$J$3:$R$15,$BA$4,FALSE))</f>
        <v>0</v>
      </c>
      <c r="BJ192" s="414">
        <f>+Z192*(VLOOKUP(LEFT($AZ178,6),'2.1 Summary costs O&amp;M'!$J$3:$R$15,$BA$4,FALSE))</f>
        <v>0</v>
      </c>
      <c r="BK192" s="414">
        <f>+AA192*(VLOOKUP(LEFT($AZ178,6),'2.1 Summary costs O&amp;M'!$J$3:$R$15,$BA$4,FALSE))</f>
        <v>0</v>
      </c>
      <c r="BL192" s="414">
        <f>+AB192*(VLOOKUP(LEFT($AZ178,6),'2.1 Summary costs O&amp;M'!$J$3:$R$15,$BA$4,FALSE))</f>
        <v>0</v>
      </c>
      <c r="BM192" s="414">
        <f>+AC192*(VLOOKUP(LEFT($AZ178,6),'2.1 Summary costs O&amp;M'!$J$3:$R$15,$BA$4,FALSE))</f>
        <v>0</v>
      </c>
      <c r="BN192" s="414">
        <f>+AD192*(VLOOKUP(LEFT($AZ178,6),'2.1 Summary costs O&amp;M'!$J$3:$R$15,$BA$4,FALSE))</f>
        <v>0</v>
      </c>
      <c r="BO192" s="414">
        <f>+AE192*(VLOOKUP(LEFT($AZ178,6),'2.1 Summary costs O&amp;M'!$J$3:$R$15,$BA$4,FALSE))</f>
        <v>0</v>
      </c>
      <c r="BP192" s="414">
        <f>+AF192*(VLOOKUP(LEFT($AZ178,6),'2.1 Summary costs O&amp;M'!$J$3:$R$15,$BA$4,FALSE))</f>
        <v>0</v>
      </c>
      <c r="BQ192" s="414">
        <f>+AG192*(VLOOKUP(LEFT($AZ178,6),'2.1 Summary costs O&amp;M'!$J$3:$R$15,$BA$4,FALSE))</f>
        <v>0</v>
      </c>
      <c r="BR192" s="414">
        <f>+AH192*(VLOOKUP(LEFT($AZ178,6),'2.1 Summary costs O&amp;M'!$J$3:$R$15,$BA$4,FALSE))</f>
        <v>0</v>
      </c>
      <c r="BS192" s="414">
        <f>+AI192*(VLOOKUP(LEFT($AZ178,6),'2.1 Summary costs O&amp;M'!$J$3:$R$15,$BA$4,FALSE))</f>
        <v>0</v>
      </c>
      <c r="BT192" s="414">
        <f>+AJ192*(VLOOKUP(LEFT($AZ178,6),'2.1 Summary costs O&amp;M'!$J$3:$R$15,$BA$4,FALSE))</f>
        <v>0</v>
      </c>
      <c r="BU192" s="414">
        <f t="shared" si="109"/>
        <v>0</v>
      </c>
    </row>
    <row r="193" spans="1:73" x14ac:dyDescent="0.25">
      <c r="F193" s="438"/>
      <c r="G193" s="109" t="s">
        <v>242</v>
      </c>
      <c r="H193" s="109"/>
      <c r="I193" s="176">
        <v>2</v>
      </c>
      <c r="J193" s="176"/>
      <c r="K193" s="148" t="s">
        <v>243</v>
      </c>
      <c r="L193" s="175"/>
      <c r="M193" s="200">
        <v>55</v>
      </c>
      <c r="N193" s="200">
        <f t="shared" si="110"/>
        <v>110</v>
      </c>
      <c r="Q193" s="383"/>
      <c r="R193" s="383">
        <f t="shared" ref="Q193:AJ194" si="113">+$N193*(1+$N$4)^(1+R$6)</f>
        <v>114.42593208845838</v>
      </c>
      <c r="S193" s="383"/>
      <c r="T193" s="383">
        <f t="shared" si="113"/>
        <v>117.47505071837281</v>
      </c>
      <c r="U193" s="383"/>
      <c r="V193" s="383">
        <f t="shared" si="113"/>
        <v>120.60541950067496</v>
      </c>
      <c r="W193" s="384"/>
      <c r="X193" s="383">
        <f t="shared" si="113"/>
        <v>123.81920351585666</v>
      </c>
      <c r="Y193" s="384"/>
      <c r="Z193" s="383">
        <f t="shared" si="113"/>
        <v>127.11862553751432</v>
      </c>
      <c r="AA193" s="384"/>
      <c r="AB193" s="383">
        <f t="shared" si="113"/>
        <v>130.50596756970256</v>
      </c>
      <c r="AC193" s="384"/>
      <c r="AD193" s="383">
        <f t="shared" si="113"/>
        <v>133.98357242525373</v>
      </c>
      <c r="AE193" s="384"/>
      <c r="AF193" s="383">
        <f t="shared" si="113"/>
        <v>137.55384534615519</v>
      </c>
      <c r="AG193" s="384"/>
      <c r="AH193" s="383">
        <f t="shared" si="113"/>
        <v>141.21925566710493</v>
      </c>
      <c r="AI193" s="384"/>
      <c r="AJ193" s="383">
        <f t="shared" si="113"/>
        <v>144.98233852339612</v>
      </c>
      <c r="AK193" s="385">
        <f t="shared" si="108"/>
        <v>1291.6892108924897</v>
      </c>
      <c r="AZ193" s="398" t="str">
        <f t="shared" si="112"/>
        <v>Barbed wire  (for 3 wire per meter)</v>
      </c>
      <c r="BA193" s="414">
        <f>+Q193*(VLOOKUP(LEFT($AZ178,6),'2.1 Summary costs O&amp;M'!$J$3:$R$15,$BA$4,FALSE))</f>
        <v>0</v>
      </c>
      <c r="BB193" s="414">
        <f>+R193*(VLOOKUP(LEFT($AZ178,6),'2.1 Summary costs O&amp;M'!$J$3:$R$15,$BA$4,FALSE))</f>
        <v>25745.834719903134</v>
      </c>
      <c r="BC193" s="414">
        <f>+S193*(VLOOKUP(LEFT($AZ178,6),'2.1 Summary costs O&amp;M'!$J$3:$R$15,$BA$4,FALSE))</f>
        <v>0</v>
      </c>
      <c r="BD193" s="414">
        <f>+T193*(VLOOKUP(LEFT($AZ178,6),'2.1 Summary costs O&amp;M'!$J$3:$R$15,$BA$4,FALSE))</f>
        <v>26431.886411633885</v>
      </c>
      <c r="BE193" s="414">
        <f>+U193*(VLOOKUP(LEFT($AZ178,6),'2.1 Summary costs O&amp;M'!$J$3:$R$15,$BA$4,FALSE))</f>
        <v>0</v>
      </c>
      <c r="BF193" s="414">
        <f>+V193*(VLOOKUP(LEFT($AZ178,6),'2.1 Summary costs O&amp;M'!$J$3:$R$15,$BA$4,FALSE))</f>
        <v>27136.219387651865</v>
      </c>
      <c r="BG193" s="414">
        <f>+W193*(VLOOKUP(LEFT($AZ178,6),'2.1 Summary costs O&amp;M'!$J$3:$R$15,$BA$4,FALSE))</f>
        <v>0</v>
      </c>
      <c r="BH193" s="414">
        <f>+X193*(VLOOKUP(LEFT($AZ178,6),'2.1 Summary costs O&amp;M'!$J$3:$R$15,$BA$4,FALSE))</f>
        <v>27859.320791067748</v>
      </c>
      <c r="BI193" s="414">
        <f>+Y193*(VLOOKUP(LEFT($AZ178,6),'2.1 Summary costs O&amp;M'!$J$3:$R$15,$BA$4,FALSE))</f>
        <v>0</v>
      </c>
      <c r="BJ193" s="414">
        <f>+Z193*(VLOOKUP(LEFT($AZ178,6),'2.1 Summary costs O&amp;M'!$J$3:$R$15,$BA$4,FALSE))</f>
        <v>28601.690745940723</v>
      </c>
      <c r="BK193" s="414">
        <f>+AA193*(VLOOKUP(LEFT($AZ178,6),'2.1 Summary costs O&amp;M'!$J$3:$R$15,$BA$4,FALSE))</f>
        <v>0</v>
      </c>
      <c r="BL193" s="414">
        <f>+AB193*(VLOOKUP(LEFT($AZ178,6),'2.1 Summary costs O&amp;M'!$J$3:$R$15,$BA$4,FALSE))</f>
        <v>29363.842703183076</v>
      </c>
      <c r="BM193" s="414">
        <f>+AC193*(VLOOKUP(LEFT($AZ178,6),'2.1 Summary costs O&amp;M'!$J$3:$R$15,$BA$4,FALSE))</f>
        <v>0</v>
      </c>
      <c r="BN193" s="414">
        <f>+AD193*(VLOOKUP(LEFT($AZ178,6),'2.1 Summary costs O&amp;M'!$J$3:$R$15,$BA$4,FALSE))</f>
        <v>30146.303795682088</v>
      </c>
      <c r="BO193" s="414">
        <f>+AE193*(VLOOKUP(LEFT($AZ178,6),'2.1 Summary costs O&amp;M'!$J$3:$R$15,$BA$4,FALSE))</f>
        <v>0</v>
      </c>
      <c r="BP193" s="414">
        <f>+AF193*(VLOOKUP(LEFT($AZ178,6),'2.1 Summary costs O&amp;M'!$J$3:$R$15,$BA$4,FALSE))</f>
        <v>30949.615202884917</v>
      </c>
      <c r="BQ193" s="414">
        <f>+AG193*(VLOOKUP(LEFT($AZ178,6),'2.1 Summary costs O&amp;M'!$J$3:$R$15,$BA$4,FALSE))</f>
        <v>0</v>
      </c>
      <c r="BR193" s="414">
        <f>+AH193*(VLOOKUP(LEFT($AZ178,6),'2.1 Summary costs O&amp;M'!$J$3:$R$15,$BA$4,FALSE))</f>
        <v>31774.332525098609</v>
      </c>
      <c r="BS193" s="414">
        <f>+AI193*(VLOOKUP(LEFT($AZ178,6),'2.1 Summary costs O&amp;M'!$J$3:$R$15,$BA$4,FALSE))</f>
        <v>0</v>
      </c>
      <c r="BT193" s="414">
        <f>+AJ193*(VLOOKUP(LEFT($AZ178,6),'2.1 Summary costs O&amp;M'!$J$3:$R$15,$BA$4,FALSE))</f>
        <v>32621.026167764128</v>
      </c>
      <c r="BU193" s="414">
        <f t="shared" si="109"/>
        <v>290630.07245081017</v>
      </c>
    </row>
    <row r="194" spans="1:73" x14ac:dyDescent="0.25">
      <c r="F194" s="438"/>
      <c r="G194" s="109" t="s">
        <v>244</v>
      </c>
      <c r="H194" s="109"/>
      <c r="I194" s="105">
        <v>0.6</v>
      </c>
      <c r="J194" s="105"/>
      <c r="K194" s="105" t="s">
        <v>125</v>
      </c>
      <c r="L194" s="175"/>
      <c r="M194" s="200">
        <v>2.5</v>
      </c>
      <c r="N194" s="200">
        <f t="shared" si="110"/>
        <v>1.5</v>
      </c>
      <c r="Q194" s="383">
        <f t="shared" si="113"/>
        <v>1.5399706418064039</v>
      </c>
      <c r="R194" s="383">
        <f t="shared" si="113"/>
        <v>1.5603536193880689</v>
      </c>
      <c r="S194" s="383"/>
      <c r="T194" s="383">
        <f t="shared" si="113"/>
        <v>1.6019325097959931</v>
      </c>
      <c r="U194" s="383"/>
      <c r="V194" s="383">
        <f t="shared" si="113"/>
        <v>1.6446193568273857</v>
      </c>
      <c r="W194" s="384"/>
      <c r="X194" s="383">
        <f t="shared" si="113"/>
        <v>1.6884436843071362</v>
      </c>
      <c r="Y194" s="384"/>
      <c r="Z194" s="383">
        <f t="shared" si="113"/>
        <v>1.7334358027842862</v>
      </c>
      <c r="AA194" s="384"/>
      <c r="AB194" s="383">
        <f t="shared" si="113"/>
        <v>1.7796268304959442</v>
      </c>
      <c r="AC194" s="384"/>
      <c r="AD194" s="383">
        <f t="shared" si="113"/>
        <v>1.8270487148898233</v>
      </c>
      <c r="AE194" s="384"/>
      <c r="AF194" s="383">
        <f t="shared" si="113"/>
        <v>1.8757342547202978</v>
      </c>
      <c r="AG194" s="384"/>
      <c r="AH194" s="383">
        <f t="shared" si="113"/>
        <v>1.925717122733249</v>
      </c>
      <c r="AI194" s="384"/>
      <c r="AJ194" s="383">
        <f t="shared" si="113"/>
        <v>1.9770318889554017</v>
      </c>
      <c r="AK194" s="385">
        <f t="shared" si="108"/>
        <v>19.153914426703992</v>
      </c>
      <c r="AZ194" s="398" t="str">
        <f t="shared" si="112"/>
        <v>Fence staples</v>
      </c>
      <c r="BA194" s="414">
        <f>+Q194*(VLOOKUP(LEFT($AZ178,6),'2.1 Summary costs O&amp;M'!$J$3:$R$15,$BA$4,FALSE))</f>
        <v>346.49339440644087</v>
      </c>
      <c r="BB194" s="414">
        <f>+R194*(VLOOKUP(LEFT($AZ178,6),'2.1 Summary costs O&amp;M'!$J$3:$R$15,$BA$4,FALSE))</f>
        <v>351.07956436231552</v>
      </c>
      <c r="BC194" s="414">
        <f>+S194*(VLOOKUP(LEFT($AZ178,6),'2.1 Summary costs O&amp;M'!$J$3:$R$15,$BA$4,FALSE))</f>
        <v>0</v>
      </c>
      <c r="BD194" s="414">
        <f>+T194*(VLOOKUP(LEFT($AZ178,6),'2.1 Summary costs O&amp;M'!$J$3:$R$15,$BA$4,FALSE))</f>
        <v>360.43481470409847</v>
      </c>
      <c r="BE194" s="414">
        <f>+U194*(VLOOKUP(LEFT($AZ178,6),'2.1 Summary costs O&amp;M'!$J$3:$R$15,$BA$4,FALSE))</f>
        <v>0</v>
      </c>
      <c r="BF194" s="414">
        <f>+V194*(VLOOKUP(LEFT($AZ178,6),'2.1 Summary costs O&amp;M'!$J$3:$R$15,$BA$4,FALSE))</f>
        <v>370.03935528616176</v>
      </c>
      <c r="BG194" s="414">
        <f>+W194*(VLOOKUP(LEFT($AZ178,6),'2.1 Summary costs O&amp;M'!$J$3:$R$15,$BA$4,FALSE))</f>
        <v>0</v>
      </c>
      <c r="BH194" s="414">
        <f>+X194*(VLOOKUP(LEFT($AZ178,6),'2.1 Summary costs O&amp;M'!$J$3:$R$15,$BA$4,FALSE))</f>
        <v>379.89982896910567</v>
      </c>
      <c r="BI194" s="414">
        <f>+Y194*(VLOOKUP(LEFT($AZ178,6),'2.1 Summary costs O&amp;M'!$J$3:$R$15,$BA$4,FALSE))</f>
        <v>0</v>
      </c>
      <c r="BJ194" s="414">
        <f>+Z194*(VLOOKUP(LEFT($AZ178,6),'2.1 Summary costs O&amp;M'!$J$3:$R$15,$BA$4,FALSE))</f>
        <v>390.02305562646438</v>
      </c>
      <c r="BK194" s="414">
        <f>+AA194*(VLOOKUP(LEFT($AZ178,6),'2.1 Summary costs O&amp;M'!$J$3:$R$15,$BA$4,FALSE))</f>
        <v>0</v>
      </c>
      <c r="BL194" s="414">
        <f>+AB194*(VLOOKUP(LEFT($AZ178,6),'2.1 Summary costs O&amp;M'!$J$3:$R$15,$BA$4,FALSE))</f>
        <v>400.41603686158743</v>
      </c>
      <c r="BM194" s="414">
        <f>+AC194*(VLOOKUP(LEFT($AZ178,6),'2.1 Summary costs O&amp;M'!$J$3:$R$15,$BA$4,FALSE))</f>
        <v>0</v>
      </c>
      <c r="BN194" s="414">
        <f>+AD194*(VLOOKUP(LEFT($AZ178,6),'2.1 Summary costs O&amp;M'!$J$3:$R$15,$BA$4,FALSE))</f>
        <v>411.08596085021026</v>
      </c>
      <c r="BO194" s="414">
        <f>+AE194*(VLOOKUP(LEFT($AZ178,6),'2.1 Summary costs O&amp;M'!$J$3:$R$15,$BA$4,FALSE))</f>
        <v>0</v>
      </c>
      <c r="BP194" s="414">
        <f>+AF194*(VLOOKUP(LEFT($AZ178,6),'2.1 Summary costs O&amp;M'!$J$3:$R$15,$BA$4,FALSE))</f>
        <v>422.04020731206697</v>
      </c>
      <c r="BQ194" s="414">
        <f>+AG194*(VLOOKUP(LEFT($AZ178,6),'2.1 Summary costs O&amp;M'!$J$3:$R$15,$BA$4,FALSE))</f>
        <v>0</v>
      </c>
      <c r="BR194" s="414">
        <f>+AH194*(VLOOKUP(LEFT($AZ178,6),'2.1 Summary costs O&amp;M'!$J$3:$R$15,$BA$4,FALSE))</f>
        <v>433.28635261498101</v>
      </c>
      <c r="BS194" s="414">
        <f>+AI194*(VLOOKUP(LEFT($AZ178,6),'2.1 Summary costs O&amp;M'!$J$3:$R$15,$BA$4,FALSE))</f>
        <v>0</v>
      </c>
      <c r="BT194" s="414">
        <f>+AJ194*(VLOOKUP(LEFT($AZ178,6),'2.1 Summary costs O&amp;M'!$J$3:$R$15,$BA$4,FALSE))</f>
        <v>444.8321750149654</v>
      </c>
      <c r="BU194" s="412">
        <f t="shared" si="109"/>
        <v>4309.6307460083981</v>
      </c>
    </row>
    <row r="195" spans="1:73" ht="15.75" thickBot="1" x14ac:dyDescent="0.3">
      <c r="F195" s="438"/>
      <c r="G195" s="167" t="s">
        <v>153</v>
      </c>
      <c r="H195" s="322"/>
      <c r="I195" s="168"/>
      <c r="J195" s="168"/>
      <c r="K195" s="168"/>
      <c r="L195" s="168"/>
      <c r="M195" s="168"/>
      <c r="N195" s="202">
        <f>SUM(N189:N194)</f>
        <v>183</v>
      </c>
      <c r="Q195" s="385">
        <f t="shared" ref="Q195" si="114">SUM(Q189:Q194)</f>
        <v>13.346412228988832</v>
      </c>
      <c r="R195" s="385">
        <f t="shared" ref="R195:AJ195" si="115">SUM(R189:R194)</f>
        <v>127.94899678982165</v>
      </c>
      <c r="S195" s="385">
        <f t="shared" si="115"/>
        <v>12.121048952308762</v>
      </c>
      <c r="T195" s="385">
        <f t="shared" si="115"/>
        <v>131.35846580327143</v>
      </c>
      <c r="U195" s="385">
        <f t="shared" si="115"/>
        <v>77.369464157301095</v>
      </c>
      <c r="V195" s="385">
        <f t="shared" si="115"/>
        <v>122.25003885750235</v>
      </c>
      <c r="W195" s="385">
        <f t="shared" si="115"/>
        <v>0</v>
      </c>
      <c r="X195" s="385">
        <f t="shared" si="115"/>
        <v>125.50764720016379</v>
      </c>
      <c r="Y195" s="385">
        <f t="shared" si="115"/>
        <v>0</v>
      </c>
      <c r="Z195" s="385">
        <f t="shared" si="115"/>
        <v>211.47916793968292</v>
      </c>
      <c r="AA195" s="385">
        <f t="shared" si="115"/>
        <v>0</v>
      </c>
      <c r="AB195" s="385">
        <f t="shared" si="115"/>
        <v>132.28559440019851</v>
      </c>
      <c r="AC195" s="385">
        <f t="shared" si="115"/>
        <v>0</v>
      </c>
      <c r="AD195" s="385">
        <f t="shared" si="115"/>
        <v>135.81062114014355</v>
      </c>
      <c r="AE195" s="385">
        <f t="shared" si="115"/>
        <v>88.242032167955202</v>
      </c>
      <c r="AF195" s="385">
        <f t="shared" si="115"/>
        <v>139.42957960087548</v>
      </c>
      <c r="AG195" s="385">
        <f t="shared" si="115"/>
        <v>0</v>
      </c>
      <c r="AH195" s="385">
        <f t="shared" si="115"/>
        <v>143.14497278983819</v>
      </c>
      <c r="AI195" s="385">
        <f t="shared" si="115"/>
        <v>0</v>
      </c>
      <c r="AJ195" s="385">
        <f t="shared" si="115"/>
        <v>241.19789045255899</v>
      </c>
      <c r="AK195" s="385">
        <f t="shared" si="108"/>
        <v>1701.4919324806108</v>
      </c>
      <c r="AZ195" s="398" t="str">
        <f t="shared" si="112"/>
        <v>Subtotal USD</v>
      </c>
      <c r="BA195" s="414">
        <f>+Q195*(VLOOKUP(LEFT($AZ178,6),'2.1 Summary costs O&amp;M'!$J$3:$R$15,$BA$4,FALSE))</f>
        <v>3002.9427515224875</v>
      </c>
      <c r="BB195" s="414">
        <f>+R195*(VLOOKUP(LEFT($AZ178,6),'2.1 Summary costs O&amp;M'!$J$3:$R$15,$BA$4,FALSE))</f>
        <v>28788.524277709872</v>
      </c>
      <c r="BC195" s="414">
        <f>+S195*(VLOOKUP(LEFT($AZ178,6),'2.1 Summary costs O&amp;M'!$J$3:$R$15,$BA$4,FALSE))</f>
        <v>2727.2360142694715</v>
      </c>
      <c r="BD195" s="414">
        <f>+T195*(VLOOKUP(LEFT($AZ178,6),'2.1 Summary costs O&amp;M'!$J$3:$R$15,$BA$4,FALSE))</f>
        <v>29555.654805736071</v>
      </c>
      <c r="BE195" s="414">
        <f>+U195*(VLOOKUP(LEFT($AZ178,6),'2.1 Summary costs O&amp;M'!$J$3:$R$15,$BA$4,FALSE))</f>
        <v>17408.129435392748</v>
      </c>
      <c r="BF195" s="414">
        <f>+V195*(VLOOKUP(LEFT($AZ178,6),'2.1 Summary costs O&amp;M'!$J$3:$R$15,$BA$4,FALSE))</f>
        <v>27506.258742938029</v>
      </c>
      <c r="BG195" s="414">
        <f>+W195*(VLOOKUP(LEFT($AZ178,6),'2.1 Summary costs O&amp;M'!$J$3:$R$15,$BA$4,FALSE))</f>
        <v>0</v>
      </c>
      <c r="BH195" s="414">
        <f>+X195*(VLOOKUP(LEFT($AZ178,6),'2.1 Summary costs O&amp;M'!$J$3:$R$15,$BA$4,FALSE))</f>
        <v>28239.220620036853</v>
      </c>
      <c r="BI195" s="414">
        <f>+Y195*(VLOOKUP(LEFT($AZ178,6),'2.1 Summary costs O&amp;M'!$J$3:$R$15,$BA$4,FALSE))</f>
        <v>0</v>
      </c>
      <c r="BJ195" s="414">
        <f>+Z195*(VLOOKUP(LEFT($AZ178,6),'2.1 Summary costs O&amp;M'!$J$3:$R$15,$BA$4,FALSE))</f>
        <v>47582.812786428658</v>
      </c>
      <c r="BK195" s="414">
        <f>+AA195*(VLOOKUP(LEFT($AZ178,6),'2.1 Summary costs O&amp;M'!$J$3:$R$15,$BA$4,FALSE))</f>
        <v>0</v>
      </c>
      <c r="BL195" s="414">
        <f>+AB195*(VLOOKUP(LEFT($AZ178,6),'2.1 Summary costs O&amp;M'!$J$3:$R$15,$BA$4,FALSE))</f>
        <v>29764.258740044665</v>
      </c>
      <c r="BM195" s="414">
        <f>+AC195*(VLOOKUP(LEFT($AZ178,6),'2.1 Summary costs O&amp;M'!$J$3:$R$15,$BA$4,FALSE))</f>
        <v>0</v>
      </c>
      <c r="BN195" s="414">
        <f>+AD195*(VLOOKUP(LEFT($AZ178,6),'2.1 Summary costs O&amp;M'!$J$3:$R$15,$BA$4,FALSE))</f>
        <v>30557.389756532299</v>
      </c>
      <c r="BO195" s="414">
        <f>+AE195*(VLOOKUP(LEFT($AZ178,6),'2.1 Summary costs O&amp;M'!$J$3:$R$15,$BA$4,FALSE))</f>
        <v>19854.45723778992</v>
      </c>
      <c r="BP195" s="414">
        <f>+AF195*(VLOOKUP(LEFT($AZ178,6),'2.1 Summary costs O&amp;M'!$J$3:$R$15,$BA$4,FALSE))</f>
        <v>31371.655410196985</v>
      </c>
      <c r="BQ195" s="414">
        <f>+AG195*(VLOOKUP(LEFT($AZ178,6),'2.1 Summary costs O&amp;M'!$J$3:$R$15,$BA$4,FALSE))</f>
        <v>0</v>
      </c>
      <c r="BR195" s="414">
        <f>+AH195*(VLOOKUP(LEFT($AZ178,6),'2.1 Summary costs O&amp;M'!$J$3:$R$15,$BA$4,FALSE))</f>
        <v>32207.618877713594</v>
      </c>
      <c r="BS195" s="414">
        <f>+AI195*(VLOOKUP(LEFT($AZ178,6),'2.1 Summary costs O&amp;M'!$J$3:$R$15,$BA$4,FALSE))</f>
        <v>0</v>
      </c>
      <c r="BT195" s="414">
        <f>+AJ195*(VLOOKUP(LEFT($AZ178,6),'2.1 Summary costs O&amp;M'!$J$3:$R$15,$BA$4,FALSE))</f>
        <v>54269.525351825774</v>
      </c>
      <c r="BU195" s="412">
        <f t="shared" si="109"/>
        <v>382835.68480813736</v>
      </c>
    </row>
    <row r="196" spans="1:73"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73"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73" ht="15.75" thickBot="1" x14ac:dyDescent="0.3">
      <c r="F198" s="438"/>
      <c r="G198" s="162" t="s">
        <v>153</v>
      </c>
      <c r="H198" s="320"/>
      <c r="I198" s="163"/>
      <c r="J198" s="163"/>
      <c r="K198" s="163"/>
      <c r="L198" s="163"/>
      <c r="M198" s="164"/>
      <c r="N198" s="91">
        <f>N197</f>
        <v>0</v>
      </c>
    </row>
    <row r="199" spans="1:73" ht="15.6" customHeight="1" thickBot="1" x14ac:dyDescent="0.3">
      <c r="F199" s="439"/>
      <c r="G199" s="162" t="s">
        <v>158</v>
      </c>
      <c r="H199" s="320"/>
      <c r="I199" s="163"/>
      <c r="J199" s="163"/>
      <c r="K199" s="163"/>
      <c r="L199" s="163"/>
      <c r="M199" s="163"/>
      <c r="N199" s="91">
        <f>N198+N195+N187</f>
        <v>188.17241379310346</v>
      </c>
    </row>
    <row r="200" spans="1:73"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73"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73"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73" ht="30.75" thickBot="1" x14ac:dyDescent="0.3">
      <c r="A203" s="395" t="str">
        <f>+F203</f>
        <v>2.1.9. Establish silvopasture systems.</v>
      </c>
      <c r="B203" s="396">
        <f>+AK212*($N$2*(1+$N$3))</f>
        <v>14.997947680273494</v>
      </c>
      <c r="C203" s="397">
        <f>+AK220</f>
        <v>879.26645196836546</v>
      </c>
      <c r="D203" s="397">
        <f>+C203+B203</f>
        <v>894.26439964863891</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v>1</v>
      </c>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c r="AZ203" t="str">
        <f>+F203</f>
        <v>2.1.9. Establish silvopasture systems.</v>
      </c>
    </row>
    <row r="204" spans="1:73"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116">+$N204*(1+$N$1)^(1+Z$6)</f>
        <v>0</v>
      </c>
      <c r="AA204" s="383">
        <f t="shared" si="116"/>
        <v>0</v>
      </c>
      <c r="AB204" s="383"/>
      <c r="AC204" s="383"/>
      <c r="AD204" s="383"/>
      <c r="AE204" s="383"/>
      <c r="AF204" s="383"/>
      <c r="AG204" s="383"/>
      <c r="AH204" s="383"/>
      <c r="AI204" s="383"/>
      <c r="AJ204" s="383">
        <f>+$N204*(1+$N$1)^(1+AJ$6)</f>
        <v>0</v>
      </c>
      <c r="AK204" s="392">
        <f t="shared" ref="AK204:AK206" si="117">SUM(Q204:AJ204)</f>
        <v>0</v>
      </c>
      <c r="AZ204">
        <f>+G204</f>
        <v>0</v>
      </c>
      <c r="BA204" s="412">
        <f>+Q204*($N$2*(1+$N$3))*(VLOOKUP(LEFT(AZ203,6),'2.1 Summary costs O&amp;M'!$J$3:$R$15,BA4,FALSE))</f>
        <v>0</v>
      </c>
      <c r="BB204" s="412">
        <f>+R204*($N$2*(1+$N$3))*(VLOOKUP(LEFT(AZ203,6),'2.1 Summary costs O&amp;M'!$J$3:$R$15,BA4,FALSE))</f>
        <v>0</v>
      </c>
      <c r="BC204" s="412">
        <f>+S204*($N$2*(1+$N$3))*(VLOOKUP(LEFT(AZ203,6),'2.1 Summary costs O&amp;M'!$J$3:$R$15,BA4,FALSE))</f>
        <v>0</v>
      </c>
      <c r="BD204" s="412">
        <f>+T204*($N$2*(1+$N$3))*(VLOOKUP(LEFT(AZ203,6),'2.1 Summary costs O&amp;M'!$J$3:$R$15,BA4,FALSE))</f>
        <v>0</v>
      </c>
      <c r="BE204" s="412">
        <f>+U204*($N$2*(1+$N$3))*(VLOOKUP(LEFT(AZ203,6),'2.1 Summary costs O&amp;M'!$J$3:$R$15,BA4,FALSE))</f>
        <v>0</v>
      </c>
      <c r="BF204" s="412">
        <f>+V204*($N$2*(1+$N$3))*(VLOOKUP(LEFT(AZ203,6),'2.1 Summary costs O&amp;M'!$J$3:$R$15,BA4,FALSE))</f>
        <v>0</v>
      </c>
      <c r="BG204" s="412">
        <f>+W204*($N$2*(1+$N$3))*(VLOOKUP(LEFT(AZ203,6),'2.1 Summary costs O&amp;M'!$J$3:$R$15,BA4,FALSE))</f>
        <v>0</v>
      </c>
      <c r="BH204" s="412">
        <f>+X204*($N$2*(1+$N$3))*(VLOOKUP(LEFT(AZ203,6),'2.1 Summary costs O&amp;M'!$J$3:$R$15,BA4,FALSE))</f>
        <v>0</v>
      </c>
      <c r="BI204" s="412">
        <f>+Y204*($N$2*(1+$N$3))*(VLOOKUP(LEFT(AZ203,6),'2.1 Summary costs O&amp;M'!$J$3:$R$15,BA4,FALSE))</f>
        <v>0</v>
      </c>
      <c r="BJ204" s="412">
        <f>+Z204*($N$2*(1+$N$3))*(VLOOKUP(LEFT(AZ203,6),'2.1 Summary costs O&amp;M'!$J$3:$R$15,BA4,FALSE))</f>
        <v>0</v>
      </c>
      <c r="BK204" s="412">
        <f>+AA204*($N$2*(1+$N$3))*(VLOOKUP(LEFT(AZ203,6),'2.1 Summary costs O&amp;M'!$J$3:$R$15,BA4,FALSE))</f>
        <v>0</v>
      </c>
      <c r="BL204" s="412">
        <f>+AB204*($N$2*(1+$N$3))*(VLOOKUP(LEFT(AZ203,6),'2.1 Summary costs O&amp;M'!$J$3:$R$15,BA4,FALSE))</f>
        <v>0</v>
      </c>
      <c r="BM204" s="412">
        <f>+AC204*($N$2*(1+$N$3))*(VLOOKUP(LEFT(AZ203,6),'2.1 Summary costs O&amp;M'!$J$3:$R$15,BA4,FALSE))</f>
        <v>0</v>
      </c>
      <c r="BN204" s="412">
        <f>+AD204*($N$2*(1+$N$3))*(VLOOKUP(LEFT(AZ203,6),'2.1 Summary costs O&amp;M'!$J$3:$R$15,BA4,FALSE))</f>
        <v>0</v>
      </c>
      <c r="BO204" s="412">
        <f>+AE204*($N$2*(1+$N$3))*(VLOOKUP(LEFT(AZ203,6),'2.1 Summary costs O&amp;M'!$J$3:$R$15,BA4,FALSE))</f>
        <v>0</v>
      </c>
      <c r="BP204" s="412">
        <f>+AF204*($N$2*(1+$N$3))*(VLOOKUP(LEFT(AZ203,6),'2.1 Summary costs O&amp;M'!$J$3:$R$15,BA4,FALSE))</f>
        <v>0</v>
      </c>
      <c r="BQ204" s="412">
        <f>+AG204*($N$2*(1+$N$3))*(VLOOKUP(LEFT(AZ203,6),'2.1 Summary costs O&amp;M'!$J$3:$R$15,BA4,FALSE))</f>
        <v>0</v>
      </c>
      <c r="BR204" s="412">
        <f>+AH204*($N$2*(1+$N$3))*(VLOOKUP(LEFT(AZ203,6),'2.1 Summary costs O&amp;M'!$J$3:$R$15,BA4,FALSE))</f>
        <v>0</v>
      </c>
      <c r="BS204" s="412">
        <f>+AI204*($N$2*(1+$N$3))*(VLOOKUP(LEFT(AZ203,6),'2.1 Summary costs O&amp;M'!$J$3:$R$15,BA4,FALSE))</f>
        <v>0</v>
      </c>
      <c r="BT204" s="412">
        <f>+AJ204*($N$2*(1+$N$3))*(VLOOKUP(LEFT(AZ203,6),'2.1 Summary costs O&amp;M'!$J$3:$R$15,BA4,FALSE))</f>
        <v>0</v>
      </c>
      <c r="BU204" s="412">
        <f>SUM(BA204:BT204)</f>
        <v>0</v>
      </c>
    </row>
    <row r="205" spans="1:73" x14ac:dyDescent="0.25">
      <c r="E205" s="76"/>
      <c r="F205" s="438"/>
      <c r="G205" s="78" t="s">
        <v>218</v>
      </c>
      <c r="H205" s="319"/>
      <c r="I205" s="79">
        <v>3</v>
      </c>
      <c r="J205" s="80" t="s">
        <v>145</v>
      </c>
      <c r="K205" s="79">
        <f>+Ahoyd_UM</f>
        <v>150</v>
      </c>
      <c r="L205" s="81">
        <v>1</v>
      </c>
      <c r="M205" s="198">
        <f t="shared" ref="M205:M209" si="118">+I205/K205</f>
        <v>0.02</v>
      </c>
      <c r="N205" s="198">
        <f t="shared" ref="N205:N209" si="119">M205*L205</f>
        <v>0.02</v>
      </c>
      <c r="Q205" s="383">
        <f t="shared" ref="Q205:R209" si="120">+$N205*(1+$N$1)^(1+Q$6)</f>
        <v>2.2746454713229475E-2</v>
      </c>
      <c r="R205" s="383">
        <f t="shared" si="120"/>
        <v>2.4258032700881949E-2</v>
      </c>
      <c r="S205" s="383"/>
      <c r="T205" s="383"/>
      <c r="U205" s="383"/>
      <c r="V205" s="383"/>
      <c r="W205" s="383"/>
      <c r="X205" s="383"/>
      <c r="Y205" s="383"/>
      <c r="Z205" s="383">
        <f t="shared" si="116"/>
        <v>4.0587327997610258E-2</v>
      </c>
      <c r="AA205" s="383">
        <f t="shared" si="116"/>
        <v>4.328449168101875E-2</v>
      </c>
      <c r="AB205" s="383"/>
      <c r="AC205" s="383"/>
      <c r="AD205" s="383"/>
      <c r="AE205" s="383"/>
      <c r="AF205" s="383"/>
      <c r="AG205" s="383"/>
      <c r="AH205" s="383"/>
      <c r="AI205" s="383"/>
      <c r="AJ205" s="383">
        <f t="shared" ref="AJ205:AJ209" si="121">+$N205*(1+$N$1)^(1+AJ$6)</f>
        <v>7.7234095740008821E-2</v>
      </c>
      <c r="AK205" s="385">
        <f t="shared" si="117"/>
        <v>0.20811040283274923</v>
      </c>
      <c r="AZ205" t="str">
        <f t="shared" ref="AZ205:AZ212" si="122">+G205</f>
        <v>Dig hole</v>
      </c>
      <c r="BA205" s="412">
        <f>+Q205*($N$2*(1+$N$3))*(VLOOKUP(LEFT(AZ203,6),'2.1 Summary costs O&amp;M'!$J$3:$R$15,BA4,FALSE))</f>
        <v>39.342595052288203</v>
      </c>
      <c r="BB205" s="412">
        <f>+R205*($N$2*(1+$N$3))*(VLOOKUP(LEFT(AZ203,6),'2.1 Summary costs O&amp;M'!$J$3:$R$15,BA4,FALSE))</f>
        <v>41.957042068665494</v>
      </c>
      <c r="BC205" s="412">
        <f>+S205*($N$2*(1+$N$3))*(VLOOKUP(LEFT(AZ203,6),'2.1 Summary costs O&amp;M'!$J$3:$R$15,BA4,FALSE))</f>
        <v>0</v>
      </c>
      <c r="BD205" s="412">
        <f>+T205*($N$2*(1+$N$3))*(VLOOKUP(LEFT(AZ203,6),'2.1 Summary costs O&amp;M'!$J$3:$R$15,BA4,FALSE))</f>
        <v>0</v>
      </c>
      <c r="BE205" s="412">
        <f>+U205*($N$2*(1+$N$3))*(VLOOKUP(LEFT(AZ203,6),'2.1 Summary costs O&amp;M'!$J$3:$R$15,BA4,FALSE))</f>
        <v>0</v>
      </c>
      <c r="BF205" s="412">
        <f>+V205*($N$2*(1+$N$3))*(VLOOKUP(LEFT(AZ203,6),'2.1 Summary costs O&amp;M'!$J$3:$R$15,BA4,FALSE))</f>
        <v>0</v>
      </c>
      <c r="BG205" s="412">
        <f>+W205*($N$2*(1+$N$3))*(VLOOKUP(LEFT(AZ203,6),'2.1 Summary costs O&amp;M'!$J$3:$R$15,BA4,FALSE))</f>
        <v>0</v>
      </c>
      <c r="BH205" s="412">
        <f>+X205*($N$2*(1+$N$3))*(VLOOKUP(LEFT(AZ203,6),'2.1 Summary costs O&amp;M'!$J$3:$R$15,BA4,FALSE))</f>
        <v>0</v>
      </c>
      <c r="BI205" s="412">
        <f>+Y205*($N$2*(1+$N$3))*(VLOOKUP(LEFT(AZ203,6),'2.1 Summary costs O&amp;M'!$J$3:$R$15,BA4,FALSE))</f>
        <v>0</v>
      </c>
      <c r="BJ205" s="412">
        <f>+Z205*($N$2*(1+$N$3))*(VLOOKUP(LEFT(AZ203,6),'2.1 Summary costs O&amp;M'!$J$3:$R$15,BA4,FALSE))</f>
        <v>70.200425947506673</v>
      </c>
      <c r="BK205" s="412">
        <f>+AA205*($N$2*(1+$N$3))*(VLOOKUP(LEFT(AZ203,6),'2.1 Summary costs O&amp;M'!$J$3:$R$15,BA4,FALSE))</f>
        <v>74.865479026057955</v>
      </c>
      <c r="BL205" s="412">
        <f>+AB205*($N$2*(1+$N$3))*(VLOOKUP(LEFT(AZ203,6),'2.1 Summary costs O&amp;M'!$J$3:$R$15,BA4,FALSE))</f>
        <v>0</v>
      </c>
      <c r="BM205" s="412">
        <f>+AC205*($N$2*(1+$N$3))*(VLOOKUP(LEFT(AZ203,6),'2.1 Summary costs O&amp;M'!$J$3:$R$15,BA4,FALSE))</f>
        <v>0</v>
      </c>
      <c r="BN205" s="412">
        <f>+AD205*($N$2*(1+$N$3))*(VLOOKUP(LEFT(AZ203,6),'2.1 Summary costs O&amp;M'!$J$3:$R$15,BA4,FALSE))</f>
        <v>0</v>
      </c>
      <c r="BO205" s="412">
        <f>+AE205*($N$2*(1+$N$3))*(VLOOKUP(LEFT(AZ203,6),'2.1 Summary costs O&amp;M'!$J$3:$R$15,BA4,FALSE))</f>
        <v>0</v>
      </c>
      <c r="BP205" s="412">
        <f>+AF205*($N$2*(1+$N$3))*(VLOOKUP(LEFT(AZ203,6),'2.1 Summary costs O&amp;M'!$J$3:$R$15,BA4,FALSE))</f>
        <v>0</v>
      </c>
      <c r="BQ205" s="412">
        <f>+AG205*($N$2*(1+$N$3))*(VLOOKUP(LEFT(AZ203,6),'2.1 Summary costs O&amp;M'!$J$3:$R$15,BA4,FALSE))</f>
        <v>0</v>
      </c>
      <c r="BR205" s="412">
        <f>+AH205*($N$2*(1+$N$3))*(VLOOKUP(LEFT(AZ203,6),'2.1 Summary costs O&amp;M'!$J$3:$R$15,BA4,FALSE))</f>
        <v>0</v>
      </c>
      <c r="BS205" s="412">
        <f>+AI205*($N$2*(1+$N$3))*(VLOOKUP(LEFT(AZ203,6),'2.1 Summary costs O&amp;M'!$J$3:$R$15,BA4,FALSE))</f>
        <v>0</v>
      </c>
      <c r="BT205" s="412">
        <f>+AJ205*($N$2*(1+$N$3))*(VLOOKUP(LEFT(AZ203,6),'2.1 Summary costs O&amp;M'!$J$3:$R$15,BA4,FALSE))</f>
        <v>133.58520223204553</v>
      </c>
      <c r="BU205" s="412">
        <f t="shared" ref="BU205:BU212" si="123">SUM(BA205:BT205)</f>
        <v>359.95074432656384</v>
      </c>
    </row>
    <row r="206" spans="1:73" x14ac:dyDescent="0.25">
      <c r="E206" s="76"/>
      <c r="F206" s="438"/>
      <c r="G206" s="78" t="s">
        <v>219</v>
      </c>
      <c r="H206" s="319"/>
      <c r="I206" s="79">
        <v>3</v>
      </c>
      <c r="J206" s="80" t="s">
        <v>145</v>
      </c>
      <c r="K206" s="79">
        <f>+Tranplte_UM</f>
        <v>400</v>
      </c>
      <c r="L206" s="81">
        <v>1</v>
      </c>
      <c r="M206" s="198">
        <f t="shared" si="118"/>
        <v>7.4999999999999997E-3</v>
      </c>
      <c r="N206" s="198">
        <f t="shared" si="119"/>
        <v>7.4999999999999997E-3</v>
      </c>
      <c r="Q206" s="383">
        <f t="shared" si="120"/>
        <v>8.529920517461053E-3</v>
      </c>
      <c r="R206" s="383">
        <f t="shared" si="120"/>
        <v>9.096762262830729E-3</v>
      </c>
      <c r="S206" s="383"/>
      <c r="T206" s="383"/>
      <c r="U206" s="383"/>
      <c r="V206" s="383"/>
      <c r="W206" s="383"/>
      <c r="X206" s="383"/>
      <c r="Y206" s="383"/>
      <c r="Z206" s="383">
        <f t="shared" si="116"/>
        <v>1.5220247999103844E-2</v>
      </c>
      <c r="AA206" s="383">
        <f t="shared" si="116"/>
        <v>1.6231684380382028E-2</v>
      </c>
      <c r="AB206" s="383"/>
      <c r="AC206" s="383"/>
      <c r="AD206" s="383"/>
      <c r="AE206" s="383"/>
      <c r="AF206" s="383"/>
      <c r="AG206" s="383"/>
      <c r="AH206" s="383"/>
      <c r="AI206" s="383"/>
      <c r="AJ206" s="383">
        <f t="shared" si="121"/>
        <v>2.896278590250331E-2</v>
      </c>
      <c r="AK206" s="385">
        <f t="shared" si="117"/>
        <v>7.8041401062280968E-2</v>
      </c>
      <c r="AZ206" t="str">
        <f t="shared" si="122"/>
        <v>Plant tree</v>
      </c>
      <c r="BA206" s="412">
        <f>+Q206*($N$2*(1+$N$3))*(VLOOKUP(LEFT(AZ203,6),'2.1 Summary costs O&amp;M'!$J$3:$R$15,BA4,FALSE))</f>
        <v>14.753473144608076</v>
      </c>
      <c r="BB206" s="412">
        <f>+R206*($N$2*(1+$N$3))*(VLOOKUP(LEFT(AZ203,6),'2.1 Summary costs O&amp;M'!$J$3:$R$15,BA4,FALSE))</f>
        <v>15.733890775749559</v>
      </c>
      <c r="BC206" s="412">
        <f>+S206*($N$2*(1+$N$3))*(VLOOKUP(LEFT(AZ203,6),'2.1 Summary costs O&amp;M'!$J$3:$R$15,BA4,FALSE))</f>
        <v>0</v>
      </c>
      <c r="BD206" s="412">
        <f>+T206*($N$2*(1+$N$3))*(VLOOKUP(LEFT(AZ203,6),'2.1 Summary costs O&amp;M'!$J$3:$R$15,BA4,FALSE))</f>
        <v>0</v>
      </c>
      <c r="BE206" s="412">
        <f>+U206*($N$2*(1+$N$3))*(VLOOKUP(LEFT(AZ203,6),'2.1 Summary costs O&amp;M'!$J$3:$R$15,BA4,FALSE))</f>
        <v>0</v>
      </c>
      <c r="BF206" s="412">
        <f>+V206*($N$2*(1+$N$3))*(VLOOKUP(LEFT(AZ203,6),'2.1 Summary costs O&amp;M'!$J$3:$R$15,BA4,FALSE))</f>
        <v>0</v>
      </c>
      <c r="BG206" s="412">
        <f>+W206*($N$2*(1+$N$3))*(VLOOKUP(LEFT(AZ203,6),'2.1 Summary costs O&amp;M'!$J$3:$R$15,BA4,FALSE))</f>
        <v>0</v>
      </c>
      <c r="BH206" s="412">
        <f>+X206*($N$2*(1+$N$3))*(VLOOKUP(LEFT(AZ203,6),'2.1 Summary costs O&amp;M'!$J$3:$R$15,BA4,FALSE))</f>
        <v>0</v>
      </c>
      <c r="BI206" s="412">
        <f>+Y206*($N$2*(1+$N$3))*(VLOOKUP(LEFT(AZ203,6),'2.1 Summary costs O&amp;M'!$J$3:$R$15,BA4,FALSE))</f>
        <v>0</v>
      </c>
      <c r="BJ206" s="412">
        <f>+Z206*($N$2*(1+$N$3))*(VLOOKUP(LEFT(AZ203,6),'2.1 Summary costs O&amp;M'!$J$3:$R$15,BA4,FALSE))</f>
        <v>26.325159730314997</v>
      </c>
      <c r="BK206" s="412">
        <f>+AA206*($N$2*(1+$N$3))*(VLOOKUP(LEFT(AZ203,6),'2.1 Summary costs O&amp;M'!$J$3:$R$15,BA4,FALSE))</f>
        <v>28.074554634771726</v>
      </c>
      <c r="BL206" s="412">
        <f>+AB206*($N$2*(1+$N$3))*(VLOOKUP(LEFT(AZ203,6),'2.1 Summary costs O&amp;M'!$J$3:$R$15,BA4,FALSE))</f>
        <v>0</v>
      </c>
      <c r="BM206" s="412">
        <f>+AC206*($N$2*(1+$N$3))*(VLOOKUP(LEFT(AZ203,6),'2.1 Summary costs O&amp;M'!$J$3:$R$15,BA4,FALSE))</f>
        <v>0</v>
      </c>
      <c r="BN206" s="412">
        <f>+AD206*($N$2*(1+$N$3))*(VLOOKUP(LEFT(AZ203,6),'2.1 Summary costs O&amp;M'!$J$3:$R$15,BA4,FALSE))</f>
        <v>0</v>
      </c>
      <c r="BO206" s="412">
        <f>+AE206*($N$2*(1+$N$3))*(VLOOKUP(LEFT(AZ203,6),'2.1 Summary costs O&amp;M'!$J$3:$R$15,BA4,FALSE))</f>
        <v>0</v>
      </c>
      <c r="BP206" s="412">
        <f>+AF206*($N$2*(1+$N$3))*(VLOOKUP(LEFT(AZ203,6),'2.1 Summary costs O&amp;M'!$J$3:$R$15,BA4,FALSE))</f>
        <v>0</v>
      </c>
      <c r="BQ206" s="412">
        <f>+AG206*($N$2*(1+$N$3))*(VLOOKUP(LEFT(AZ203,6),'2.1 Summary costs O&amp;M'!$J$3:$R$15,BA4,FALSE))</f>
        <v>0</v>
      </c>
      <c r="BR206" s="412">
        <f>+AH206*($N$2*(1+$N$3))*(VLOOKUP(LEFT(AZ203,6),'2.1 Summary costs O&amp;M'!$J$3:$R$15,BA4,FALSE))</f>
        <v>0</v>
      </c>
      <c r="BS206" s="412">
        <f>+AI206*($N$2*(1+$N$3))*(VLOOKUP(LEFT(AZ203,6),'2.1 Summary costs O&amp;M'!$J$3:$R$15,BA4,FALSE))</f>
        <v>0</v>
      </c>
      <c r="BT206" s="412">
        <f>+AJ206*($N$2*(1+$N$3))*(VLOOKUP(LEFT(AZ203,6),'2.1 Summary costs O&amp;M'!$J$3:$R$15,BA4,FALSE))</f>
        <v>50.094450837017078</v>
      </c>
      <c r="BU206" s="412">
        <f t="shared" si="123"/>
        <v>134.98152912246144</v>
      </c>
    </row>
    <row r="207" spans="1:73" x14ac:dyDescent="0.25">
      <c r="E207" s="76"/>
      <c r="F207" s="438"/>
      <c r="G207" s="78" t="s">
        <v>271</v>
      </c>
      <c r="H207" s="319"/>
      <c r="I207" s="79">
        <v>3</v>
      </c>
      <c r="J207" s="80" t="s">
        <v>145</v>
      </c>
      <c r="K207" s="79">
        <f>+Plateo_UM</f>
        <v>150</v>
      </c>
      <c r="L207" s="81">
        <v>1</v>
      </c>
      <c r="M207" s="198">
        <f t="shared" si="118"/>
        <v>0.02</v>
      </c>
      <c r="N207" s="198">
        <f t="shared" si="119"/>
        <v>0.02</v>
      </c>
      <c r="Q207" s="383">
        <f t="shared" si="120"/>
        <v>2.2746454713229475E-2</v>
      </c>
      <c r="R207" s="383">
        <f t="shared" si="120"/>
        <v>2.4258032700881949E-2</v>
      </c>
      <c r="S207" s="383"/>
      <c r="T207" s="383"/>
      <c r="U207" s="383"/>
      <c r="V207" s="383"/>
      <c r="W207" s="383"/>
      <c r="X207" s="383"/>
      <c r="Y207" s="383"/>
      <c r="Z207" s="383">
        <f t="shared" si="116"/>
        <v>4.0587327997610258E-2</v>
      </c>
      <c r="AA207" s="383">
        <f t="shared" si="116"/>
        <v>4.328449168101875E-2</v>
      </c>
      <c r="AB207" s="383"/>
      <c r="AC207" s="383"/>
      <c r="AD207" s="383"/>
      <c r="AE207" s="383"/>
      <c r="AF207" s="383"/>
      <c r="AG207" s="383"/>
      <c r="AH207" s="383"/>
      <c r="AI207" s="383"/>
      <c r="AJ207" s="383">
        <f t="shared" si="121"/>
        <v>7.7234095740008821E-2</v>
      </c>
      <c r="AK207" s="385"/>
      <c r="AZ207" t="str">
        <f t="shared" si="122"/>
        <v>Site preparation "clearing"</v>
      </c>
      <c r="BA207" s="412">
        <f>+Q207*($N$2*(1+$N$3))*(VLOOKUP(LEFT(AZ203,6),'2.1 Summary costs O&amp;M'!$J$3:$R$15,BA4,FALSE))</f>
        <v>39.342595052288203</v>
      </c>
      <c r="BB207" s="412">
        <f>+R207*($N$2*(1+$N$3))*(VLOOKUP(LEFT(AZ203,6),'2.1 Summary costs O&amp;M'!$J$3:$R$15,BA4,FALSE))</f>
        <v>41.957042068665494</v>
      </c>
      <c r="BC207" s="412">
        <f>+S207*($N$2*(1+$N$3))*(VLOOKUP(LEFT(AZ203,6),'2.1 Summary costs O&amp;M'!$J$3:$R$15,BA4,FALSE))</f>
        <v>0</v>
      </c>
      <c r="BD207" s="412">
        <f>+T207*($N$2*(1+$N$3))*(VLOOKUP(LEFT(AZ203,6),'2.1 Summary costs O&amp;M'!$J$3:$R$15,BA4,FALSE))</f>
        <v>0</v>
      </c>
      <c r="BE207" s="412">
        <f>+U207*($N$2*(1+$N$3))*(VLOOKUP(LEFT(AZ203,6),'2.1 Summary costs O&amp;M'!$J$3:$R$15,BA4,FALSE))</f>
        <v>0</v>
      </c>
      <c r="BF207" s="412">
        <f>+V207*($N$2*(1+$N$3))*(VLOOKUP(LEFT(AZ203,6),'2.1 Summary costs O&amp;M'!$J$3:$R$15,BA4,FALSE))</f>
        <v>0</v>
      </c>
      <c r="BG207" s="412">
        <f>+W207*($N$2*(1+$N$3))*(VLOOKUP(LEFT(AZ203,6),'2.1 Summary costs O&amp;M'!$J$3:$R$15,BA4,FALSE))</f>
        <v>0</v>
      </c>
      <c r="BH207" s="412">
        <f>+X207*($N$2*(1+$N$3))*(VLOOKUP(LEFT(AZ203,6),'2.1 Summary costs O&amp;M'!$J$3:$R$15,BA4,FALSE))</f>
        <v>0</v>
      </c>
      <c r="BI207" s="412">
        <f>+Y207*($N$2*(1+$N$3))*(VLOOKUP(LEFT(AZ203,6),'2.1 Summary costs O&amp;M'!$J$3:$R$15,BA4,FALSE))</f>
        <v>0</v>
      </c>
      <c r="BJ207" s="412">
        <f>+Z207*($N$2*(1+$N$3))*(VLOOKUP(LEFT(AZ203,6),'2.1 Summary costs O&amp;M'!$J$3:$R$15,BA4,FALSE))</f>
        <v>70.200425947506673</v>
      </c>
      <c r="BK207" s="412">
        <f>+AA207*($N$2*(1+$N$3))*(VLOOKUP(LEFT(AZ203,6),'2.1 Summary costs O&amp;M'!$J$3:$R$15,BA4,FALSE))</f>
        <v>74.865479026057955</v>
      </c>
      <c r="BL207" s="412">
        <f>+AB207*($N$2*(1+$N$3))*(VLOOKUP(LEFT(AZ203,6),'2.1 Summary costs O&amp;M'!$J$3:$R$15,BA4,FALSE))</f>
        <v>0</v>
      </c>
      <c r="BM207" s="412">
        <f>+AC207*($N$2*(1+$N$3))*(VLOOKUP(LEFT(AZ203,6),'2.1 Summary costs O&amp;M'!$J$3:$R$15,BA4,FALSE))</f>
        <v>0</v>
      </c>
      <c r="BN207" s="412">
        <f>+AD207*($N$2*(1+$N$3))*(VLOOKUP(LEFT(AZ203,6),'2.1 Summary costs O&amp;M'!$J$3:$R$15,BA4,FALSE))</f>
        <v>0</v>
      </c>
      <c r="BO207" s="412">
        <f>+AE207*($N$2*(1+$N$3))*(VLOOKUP(LEFT(AZ203,6),'2.1 Summary costs O&amp;M'!$J$3:$R$15,BA4,FALSE))</f>
        <v>0</v>
      </c>
      <c r="BP207" s="412">
        <f>+AF207*($N$2*(1+$N$3))*(VLOOKUP(LEFT(AZ203,6),'2.1 Summary costs O&amp;M'!$J$3:$R$15,BA4,FALSE))</f>
        <v>0</v>
      </c>
      <c r="BQ207" s="412">
        <f>+AG207*($N$2*(1+$N$3))*(VLOOKUP(LEFT(AZ203,6),'2.1 Summary costs O&amp;M'!$J$3:$R$15,BA4,FALSE))</f>
        <v>0</v>
      </c>
      <c r="BR207" s="412">
        <f>+AH207*($N$2*(1+$N$3))*(VLOOKUP(LEFT(AZ203,6),'2.1 Summary costs O&amp;M'!$J$3:$R$15,BA4,FALSE))</f>
        <v>0</v>
      </c>
      <c r="BS207" s="412">
        <f>+AI207*($N$2*(1+$N$3))*(VLOOKUP(LEFT(AZ203,6),'2.1 Summary costs O&amp;M'!$J$3:$R$15,BA4,FALSE))</f>
        <v>0</v>
      </c>
      <c r="BT207" s="412">
        <f>+AJ207*($N$2*(1+$N$3))*(VLOOKUP(LEFT(AZ203,6),'2.1 Summary costs O&amp;M'!$J$3:$R$15,BA4,FALSE))</f>
        <v>133.58520223204553</v>
      </c>
      <c r="BU207" s="412">
        <f t="shared" si="123"/>
        <v>359.95074432656384</v>
      </c>
    </row>
    <row r="208" spans="1:73" x14ac:dyDescent="0.25">
      <c r="E208" s="76"/>
      <c r="F208" s="438"/>
      <c r="G208" s="78" t="s">
        <v>272</v>
      </c>
      <c r="H208" s="319"/>
      <c r="I208" s="79">
        <v>3</v>
      </c>
      <c r="J208" s="80" t="s">
        <v>145</v>
      </c>
      <c r="K208" s="79">
        <f>+Abno_arbol_UM</f>
        <v>150</v>
      </c>
      <c r="L208" s="81">
        <v>1</v>
      </c>
      <c r="M208" s="198">
        <f t="shared" si="118"/>
        <v>0.02</v>
      </c>
      <c r="N208" s="198">
        <f t="shared" si="119"/>
        <v>0.02</v>
      </c>
      <c r="Q208" s="383">
        <f t="shared" si="120"/>
        <v>2.2746454713229475E-2</v>
      </c>
      <c r="R208" s="383">
        <f t="shared" si="120"/>
        <v>2.4258032700881949E-2</v>
      </c>
      <c r="S208" s="383"/>
      <c r="T208" s="383"/>
      <c r="U208" s="383"/>
      <c r="V208" s="383"/>
      <c r="W208" s="383"/>
      <c r="X208" s="383"/>
      <c r="Y208" s="383"/>
      <c r="Z208" s="383">
        <f t="shared" si="116"/>
        <v>4.0587327997610258E-2</v>
      </c>
      <c r="AA208" s="383">
        <f t="shared" si="116"/>
        <v>4.328449168101875E-2</v>
      </c>
      <c r="AB208" s="383"/>
      <c r="AC208" s="383"/>
      <c r="AD208" s="383"/>
      <c r="AE208" s="383"/>
      <c r="AF208" s="383"/>
      <c r="AG208" s="383"/>
      <c r="AH208" s="383"/>
      <c r="AI208" s="383"/>
      <c r="AJ208" s="383">
        <f t="shared" si="121"/>
        <v>7.7234095740008821E-2</v>
      </c>
      <c r="AK208" s="385">
        <f t="shared" ref="AK208:AK210" si="124">SUM(Q208:AJ208)</f>
        <v>0.20811040283274923</v>
      </c>
      <c r="AZ208" t="str">
        <f t="shared" si="122"/>
        <v>Fertilized tree</v>
      </c>
      <c r="BA208" s="412">
        <f>+Q208*($N$2*(1+$N$3))*(VLOOKUP(LEFT(AZ203,6),'2.1 Summary costs O&amp;M'!$J$3:$R$15,BA4,FALSE))</f>
        <v>39.342595052288203</v>
      </c>
      <c r="BB208" s="412">
        <f>+R208*($N$2*(1+$N$3))*(VLOOKUP(LEFT(AZ203,6),'2.1 Summary costs O&amp;M'!$J$3:$R$15,BA4,FALSE))</f>
        <v>41.957042068665494</v>
      </c>
      <c r="BC208" s="412">
        <f>+S208*($N$2*(1+$N$3))*(VLOOKUP(LEFT(AZ203,6),'2.1 Summary costs O&amp;M'!$J$3:$R$15,BA4,FALSE))</f>
        <v>0</v>
      </c>
      <c r="BD208" s="412">
        <f>+T208*($N$2*(1+$N$3))*(VLOOKUP(LEFT(AZ203,6),'2.1 Summary costs O&amp;M'!$J$3:$R$15,BA4,FALSE))</f>
        <v>0</v>
      </c>
      <c r="BE208" s="412">
        <f>+U208*($N$2*(1+$N$3))*(VLOOKUP(LEFT(AZ203,6),'2.1 Summary costs O&amp;M'!$J$3:$R$15,BA4,FALSE))</f>
        <v>0</v>
      </c>
      <c r="BF208" s="412">
        <f>+V208*($N$2*(1+$N$3))*(VLOOKUP(LEFT(AZ203,6),'2.1 Summary costs O&amp;M'!$J$3:$R$15,BA4,FALSE))</f>
        <v>0</v>
      </c>
      <c r="BG208" s="412">
        <f>+W208*($N$2*(1+$N$3))*(VLOOKUP(LEFT(AZ203,6),'2.1 Summary costs O&amp;M'!$J$3:$R$15,BA4,FALSE))</f>
        <v>0</v>
      </c>
      <c r="BH208" s="412">
        <f>+X208*($N$2*(1+$N$3))*(VLOOKUP(LEFT(AZ203,6),'2.1 Summary costs O&amp;M'!$J$3:$R$15,BA4,FALSE))</f>
        <v>0</v>
      </c>
      <c r="BI208" s="412">
        <f>+Y208*($N$2*(1+$N$3))*(VLOOKUP(LEFT(AZ203,6),'2.1 Summary costs O&amp;M'!$J$3:$R$15,BA4,FALSE))</f>
        <v>0</v>
      </c>
      <c r="BJ208" s="412">
        <f>+Z208*($N$2*(1+$N$3))*(VLOOKUP(LEFT(AZ203,6),'2.1 Summary costs O&amp;M'!$J$3:$R$15,BA4,FALSE))</f>
        <v>70.200425947506673</v>
      </c>
      <c r="BK208" s="412">
        <f>+AA208*($N$2*(1+$N$3))*(VLOOKUP(LEFT(AZ203,6),'2.1 Summary costs O&amp;M'!$J$3:$R$15,BA4,FALSE))</f>
        <v>74.865479026057955</v>
      </c>
      <c r="BL208" s="412">
        <f>+AB208*($N$2*(1+$N$3))*(VLOOKUP(LEFT(AZ203,6),'2.1 Summary costs O&amp;M'!$J$3:$R$15,BA4,FALSE))</f>
        <v>0</v>
      </c>
      <c r="BM208" s="412">
        <f>+AC208*($N$2*(1+$N$3))*(VLOOKUP(LEFT(AZ203,6),'2.1 Summary costs O&amp;M'!$J$3:$R$15,BA4,FALSE))</f>
        <v>0</v>
      </c>
      <c r="BN208" s="412">
        <f>+AD208*($N$2*(1+$N$3))*(VLOOKUP(LEFT(AZ203,6),'2.1 Summary costs O&amp;M'!$J$3:$R$15,BA4,FALSE))</f>
        <v>0</v>
      </c>
      <c r="BO208" s="412">
        <f>+AE208*($N$2*(1+$N$3))*(VLOOKUP(LEFT(AZ203,6),'2.1 Summary costs O&amp;M'!$J$3:$R$15,BA4,FALSE))</f>
        <v>0</v>
      </c>
      <c r="BP208" s="412">
        <f>+AF208*($N$2*(1+$N$3))*(VLOOKUP(LEFT(AZ203,6),'2.1 Summary costs O&amp;M'!$J$3:$R$15,BA4,FALSE))</f>
        <v>0</v>
      </c>
      <c r="BQ208" s="412">
        <f>+AG208*($N$2*(1+$N$3))*(VLOOKUP(LEFT(AZ203,6),'2.1 Summary costs O&amp;M'!$J$3:$R$15,BA4,FALSE))</f>
        <v>0</v>
      </c>
      <c r="BR208" s="412">
        <f>+AH208*($N$2*(1+$N$3))*(VLOOKUP(LEFT(AZ203,6),'2.1 Summary costs O&amp;M'!$J$3:$R$15,BA4,FALSE))</f>
        <v>0</v>
      </c>
      <c r="BS208" s="412">
        <f>+AI208*($N$2*(1+$N$3))*(VLOOKUP(LEFT(AZ203,6),'2.1 Summary costs O&amp;M'!$J$3:$R$15,BA4,FALSE))</f>
        <v>0</v>
      </c>
      <c r="BT208" s="412">
        <f>+AJ208*($N$2*(1+$N$3))*(VLOOKUP(LEFT(AZ203,6),'2.1 Summary costs O&amp;M'!$J$3:$R$15,BA4,FALSE))</f>
        <v>133.58520223204553</v>
      </c>
      <c r="BU208" s="412">
        <f t="shared" si="123"/>
        <v>359.95074432656384</v>
      </c>
    </row>
    <row r="209" spans="5:73" x14ac:dyDescent="0.25">
      <c r="E209" s="76"/>
      <c r="F209" s="438"/>
      <c r="G209" s="74" t="s">
        <v>282</v>
      </c>
      <c r="I209" s="79">
        <v>3</v>
      </c>
      <c r="J209" s="124" t="s">
        <v>145</v>
      </c>
      <c r="K209" s="105">
        <v>25</v>
      </c>
      <c r="L209" s="81">
        <v>1</v>
      </c>
      <c r="M209" s="198">
        <f t="shared" si="118"/>
        <v>0.12</v>
      </c>
      <c r="N209" s="198">
        <f t="shared" si="119"/>
        <v>0.12</v>
      </c>
      <c r="Q209" s="383">
        <f t="shared" si="120"/>
        <v>0.13647872827937685</v>
      </c>
      <c r="R209" s="383">
        <f t="shared" si="120"/>
        <v>0.14554819620529166</v>
      </c>
      <c r="S209" s="383"/>
      <c r="T209" s="383"/>
      <c r="U209" s="383"/>
      <c r="V209" s="383"/>
      <c r="W209" s="383"/>
      <c r="X209" s="383"/>
      <c r="Y209" s="383"/>
      <c r="Z209" s="383">
        <f t="shared" si="116"/>
        <v>0.2435239679856615</v>
      </c>
      <c r="AA209" s="383">
        <f t="shared" si="116"/>
        <v>0.25970695008611244</v>
      </c>
      <c r="AB209" s="383"/>
      <c r="AC209" s="383"/>
      <c r="AD209" s="383"/>
      <c r="AE209" s="383"/>
      <c r="AF209" s="383"/>
      <c r="AG209" s="383"/>
      <c r="AH209" s="383"/>
      <c r="AI209" s="383"/>
      <c r="AJ209" s="383">
        <f t="shared" si="121"/>
        <v>0.46340457444005295</v>
      </c>
      <c r="AK209" s="385">
        <f t="shared" si="124"/>
        <v>1.2486624169964955</v>
      </c>
      <c r="AZ209" t="str">
        <f t="shared" si="122"/>
        <v>Construction of protection barriers</v>
      </c>
      <c r="BA209" s="412">
        <f>+Q209*($N$2*(1+$N$3))*(VLOOKUP(LEFT(AZ203,6),'2.1 Summary costs O&amp;M'!$J$3:$R$15,BA4,FALSE))</f>
        <v>236.05557031372922</v>
      </c>
      <c r="BB209" s="412">
        <f>+R209*($N$2*(1+$N$3))*(VLOOKUP(LEFT(AZ203,6),'2.1 Summary costs O&amp;M'!$J$3:$R$15,BA4,FALSE))</f>
        <v>251.74225241199295</v>
      </c>
      <c r="BC209" s="412">
        <f>+S209*($N$2*(1+$N$3))*(VLOOKUP(LEFT(AZ203,6),'2.1 Summary costs O&amp;M'!$J$3:$R$15,BA4,FALSE))</f>
        <v>0</v>
      </c>
      <c r="BD209" s="412">
        <f>+T209*($N$2*(1+$N$3))*(VLOOKUP(LEFT(AZ203,6),'2.1 Summary costs O&amp;M'!$J$3:$R$15,BA4,FALSE))</f>
        <v>0</v>
      </c>
      <c r="BE209" s="412">
        <f>+U209*($N$2*(1+$N$3))*(VLOOKUP(LEFT(AZ203,6),'2.1 Summary costs O&amp;M'!$J$3:$R$15,BA4,FALSE))</f>
        <v>0</v>
      </c>
      <c r="BF209" s="412">
        <f>+V209*($N$2*(1+$N$3))*(VLOOKUP(LEFT(AZ203,6),'2.1 Summary costs O&amp;M'!$J$3:$R$15,BA4,FALSE))</f>
        <v>0</v>
      </c>
      <c r="BG209" s="412">
        <f>+W209*($N$2*(1+$N$3))*(VLOOKUP(LEFT(AZ203,6),'2.1 Summary costs O&amp;M'!$J$3:$R$15,BA4,FALSE))</f>
        <v>0</v>
      </c>
      <c r="BH209" s="412">
        <f>+X209*($N$2*(1+$N$3))*(VLOOKUP(LEFT(AZ203,6),'2.1 Summary costs O&amp;M'!$J$3:$R$15,BA4,FALSE))</f>
        <v>0</v>
      </c>
      <c r="BI209" s="412">
        <f>+Y209*($N$2*(1+$N$3))*(VLOOKUP(LEFT(AZ203,6),'2.1 Summary costs O&amp;M'!$J$3:$R$15,BA4,FALSE))</f>
        <v>0</v>
      </c>
      <c r="BJ209" s="412">
        <f>+Z209*($N$2*(1+$N$3))*(VLOOKUP(LEFT(AZ203,6),'2.1 Summary costs O&amp;M'!$J$3:$R$15,BA4,FALSE))</f>
        <v>421.20255568503995</v>
      </c>
      <c r="BK209" s="412">
        <f>+AA209*($N$2*(1+$N$3))*(VLOOKUP(LEFT(AZ203,6),'2.1 Summary costs O&amp;M'!$J$3:$R$15,BA4,FALSE))</f>
        <v>449.19287415634761</v>
      </c>
      <c r="BL209" s="412">
        <f>+AB209*($N$2*(1+$N$3))*(VLOOKUP(LEFT(AZ203,6),'2.1 Summary costs O&amp;M'!$J$3:$R$15,BA4,FALSE))</f>
        <v>0</v>
      </c>
      <c r="BM209" s="412">
        <f>+AC209*($N$2*(1+$N$3))*(VLOOKUP(LEFT(AZ203,6),'2.1 Summary costs O&amp;M'!$J$3:$R$15,BA4,FALSE))</f>
        <v>0</v>
      </c>
      <c r="BN209" s="412">
        <f>+AD209*($N$2*(1+$N$3))*(VLOOKUP(LEFT(AZ203,6),'2.1 Summary costs O&amp;M'!$J$3:$R$15,BA4,FALSE))</f>
        <v>0</v>
      </c>
      <c r="BO209" s="412">
        <f>+AE209*($N$2*(1+$N$3))*(VLOOKUP(LEFT(AZ203,6),'2.1 Summary costs O&amp;M'!$J$3:$R$15,BA4,FALSE))</f>
        <v>0</v>
      </c>
      <c r="BP209" s="412">
        <f>+AF209*($N$2*(1+$N$3))*(VLOOKUP(LEFT(AZ203,6),'2.1 Summary costs O&amp;M'!$J$3:$R$15,BA4,FALSE))</f>
        <v>0</v>
      </c>
      <c r="BQ209" s="412">
        <f>+AG209*($N$2*(1+$N$3))*(VLOOKUP(LEFT(AZ203,6),'2.1 Summary costs O&amp;M'!$J$3:$R$15,BA4,FALSE))</f>
        <v>0</v>
      </c>
      <c r="BR209" s="412">
        <f>+AH209*($N$2*(1+$N$3))*(VLOOKUP(LEFT(AZ203,6),'2.1 Summary costs O&amp;M'!$J$3:$R$15,BA4,FALSE))</f>
        <v>0</v>
      </c>
      <c r="BS209" s="412">
        <f>+AI209*($N$2*(1+$N$3))*(VLOOKUP(LEFT(AZ203,6),'2.1 Summary costs O&amp;M'!$J$3:$R$15,BA4,FALSE))</f>
        <v>0</v>
      </c>
      <c r="BT209" s="412">
        <f>+AJ209*($N$2*(1+$N$3))*(VLOOKUP(LEFT(AZ203,6),'2.1 Summary costs O&amp;M'!$J$3:$R$15,BA4,FALSE))</f>
        <v>801.51121339227325</v>
      </c>
      <c r="BU209" s="412">
        <f t="shared" si="123"/>
        <v>2159.704465959383</v>
      </c>
    </row>
    <row r="210" spans="5:73"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124"/>
        <v>0</v>
      </c>
      <c r="AZ210">
        <f t="shared" si="122"/>
        <v>0</v>
      </c>
      <c r="BA210" s="412">
        <f>+Q210*($N$2*(1+$N$3))*(VLOOKUP(LEFT(AZ203,6),'2.1 Summary costs O&amp;M'!$J$3:$R$15,BA4,FALSE))</f>
        <v>0</v>
      </c>
      <c r="BB210" s="412">
        <f>+R210*($N$2*(1+$N$3))*(VLOOKUP(LEFT(AZ203,6),'2.1 Summary costs O&amp;M'!$J$3:$R$15,BA4,FALSE))</f>
        <v>0</v>
      </c>
      <c r="BC210" s="412">
        <f>+S210*($N$2*(1+$N$3))*(VLOOKUP(LEFT(AZ203,6),'2.1 Summary costs O&amp;M'!$J$3:$R$15,BA4,FALSE))</f>
        <v>0</v>
      </c>
      <c r="BD210" s="412">
        <f>+T210*($N$2*(1+$N$3))*(VLOOKUP(LEFT(AZ203,6),'2.1 Summary costs O&amp;M'!$J$3:$R$15,BA4,FALSE))</f>
        <v>0</v>
      </c>
      <c r="BE210" s="412">
        <f>+U210*($N$2*(1+$N$3))*(VLOOKUP(LEFT(AZ203,6),'2.1 Summary costs O&amp;M'!$J$3:$R$15,BA4,FALSE))</f>
        <v>0</v>
      </c>
      <c r="BF210" s="412">
        <f>+V210*($N$2*(1+$N$3))*(VLOOKUP(LEFT(AZ203,6),'2.1 Summary costs O&amp;M'!$J$3:$R$15,BA4,FALSE))</f>
        <v>0</v>
      </c>
      <c r="BG210" s="412">
        <f>+W210*($N$2*(1+$N$3))*(VLOOKUP(LEFT(AZ203,6),'2.1 Summary costs O&amp;M'!$J$3:$R$15,BA4,FALSE))</f>
        <v>0</v>
      </c>
      <c r="BH210" s="412">
        <f>+X210*($N$2*(1+$N$3))*(VLOOKUP(LEFT(AZ203,6),'2.1 Summary costs O&amp;M'!$J$3:$R$15,BA4,FALSE))</f>
        <v>0</v>
      </c>
      <c r="BI210" s="412">
        <f>+Y210*($N$2*(1+$N$3))*(VLOOKUP(LEFT(AZ203,6),'2.1 Summary costs O&amp;M'!$J$3:$R$15,BA4,FALSE))</f>
        <v>0</v>
      </c>
      <c r="BJ210" s="412">
        <f>+Z210*($N$2*(1+$N$3))*(VLOOKUP(LEFT(AZ203,6),'2.1 Summary costs O&amp;M'!$J$3:$R$15,BA4,FALSE))</f>
        <v>0</v>
      </c>
      <c r="BK210" s="412">
        <f>+AA210*($N$2*(1+$N$3))*(VLOOKUP(LEFT(AZ203,6),'2.1 Summary costs O&amp;M'!$J$3:$R$15,BA4,FALSE))</f>
        <v>0</v>
      </c>
      <c r="BL210" s="412">
        <f>+AB210*($N$2*(1+$N$3))*(VLOOKUP(LEFT(AZ203,6),'2.1 Summary costs O&amp;M'!$J$3:$R$15,BA4,FALSE))</f>
        <v>0</v>
      </c>
      <c r="BM210" s="412">
        <f>+AC210*($N$2*(1+$N$3))*(VLOOKUP(LEFT(AZ203,6),'2.1 Summary costs O&amp;M'!$J$3:$R$15,BA4,FALSE))</f>
        <v>0</v>
      </c>
      <c r="BN210" s="412">
        <f>+AD210*($N$2*(1+$N$3))*(VLOOKUP(LEFT(AZ203,6),'2.1 Summary costs O&amp;M'!$J$3:$R$15,BA4,FALSE))</f>
        <v>0</v>
      </c>
      <c r="BO210" s="412">
        <f>+AE210*($N$2*(1+$N$3))*(VLOOKUP(LEFT(AZ203,6),'2.1 Summary costs O&amp;M'!$J$3:$R$15,BA4,FALSE))</f>
        <v>0</v>
      </c>
      <c r="BP210" s="412">
        <f>+AF210*($N$2*(1+$N$3))*(VLOOKUP(LEFT(AZ203,6),'2.1 Summary costs O&amp;M'!$J$3:$R$15,BA4,FALSE))</f>
        <v>0</v>
      </c>
      <c r="BQ210" s="412">
        <f>+AG210*($N$2*(1+$N$3))*(VLOOKUP(LEFT(AZ203,6),'2.1 Summary costs O&amp;M'!$J$3:$R$15,BA4,FALSE))</f>
        <v>0</v>
      </c>
      <c r="BR210" s="412">
        <f>+AH210*($N$2*(1+$N$3))*(VLOOKUP(LEFT(AZ203,6),'2.1 Summary costs O&amp;M'!$J$3:$R$15,BA4,FALSE))</f>
        <v>0</v>
      </c>
      <c r="BS210" s="412">
        <f>+AI210*($N$2*(1+$N$3))*(VLOOKUP(LEFT(AZ203,6),'2.1 Summary costs O&amp;M'!$J$3:$R$15,BA4,FALSE))</f>
        <v>0</v>
      </c>
      <c r="BT210" s="412">
        <f>+AJ210*($N$2*(1+$N$3))*(VLOOKUP(LEFT(AZ203,6),'2.1 Summary costs O&amp;M'!$J$3:$R$15,BA4,FALSE))</f>
        <v>0</v>
      </c>
      <c r="BU210" s="412">
        <f t="shared" si="123"/>
        <v>0</v>
      </c>
    </row>
    <row r="211" spans="5:73"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c r="AZ211">
        <f t="shared" si="122"/>
        <v>0</v>
      </c>
      <c r="BA211" s="412">
        <f>+Q211*($N$2*(1+$N$3))*(VLOOKUP(LEFT(AZ203,6),'2.1 Summary costs O&amp;M'!$J$3:$R$15,BA4,FALSE))</f>
        <v>0</v>
      </c>
      <c r="BB211" s="412">
        <f>+R211*($N$2*(1+$N$3))*(VLOOKUP(LEFT(AZ203,6),'2.1 Summary costs O&amp;M'!$J$3:$R$15,BA4,FALSE))</f>
        <v>0</v>
      </c>
      <c r="BC211" s="412">
        <f>+S211*($N$2*(1+$N$3))*(VLOOKUP(LEFT(AZ203,6),'2.1 Summary costs O&amp;M'!$J$3:$R$15,BA4,FALSE))</f>
        <v>0</v>
      </c>
      <c r="BD211" s="412">
        <f>+T211*($N$2*(1+$N$3))*(VLOOKUP(LEFT(AZ203,6),'2.1 Summary costs O&amp;M'!$J$3:$R$15,BA4,FALSE))</f>
        <v>0</v>
      </c>
      <c r="BE211" s="412">
        <f>+U211*($N$2*(1+$N$3))*(VLOOKUP(LEFT(AZ203,6),'2.1 Summary costs O&amp;M'!$J$3:$R$15,BA4,FALSE))</f>
        <v>0</v>
      </c>
      <c r="BF211" s="412">
        <f>+V211*($N$2*(1+$N$3))*(VLOOKUP(LEFT(AZ203,6),'2.1 Summary costs O&amp;M'!$J$3:$R$15,BA4,FALSE))</f>
        <v>0</v>
      </c>
      <c r="BG211" s="412">
        <f>+W211*($N$2*(1+$N$3))*(VLOOKUP(LEFT(AZ203,6),'2.1 Summary costs O&amp;M'!$J$3:$R$15,BA4,FALSE))</f>
        <v>0</v>
      </c>
      <c r="BH211" s="412">
        <f>+X211*($N$2*(1+$N$3))*(VLOOKUP(LEFT(AZ203,6),'2.1 Summary costs O&amp;M'!$J$3:$R$15,BA4,FALSE))</f>
        <v>0</v>
      </c>
      <c r="BI211" s="412">
        <f>+Y211*($N$2*(1+$N$3))*(VLOOKUP(LEFT(AZ203,6),'2.1 Summary costs O&amp;M'!$J$3:$R$15,BA4,FALSE))</f>
        <v>0</v>
      </c>
      <c r="BJ211" s="412">
        <f>+Z211*($N$2*(1+$N$3))*(VLOOKUP(LEFT(AZ203,6),'2.1 Summary costs O&amp;M'!$J$3:$R$15,BA4,FALSE))</f>
        <v>0</v>
      </c>
      <c r="BK211" s="412">
        <f>+AA211*($N$2*(1+$N$3))*(VLOOKUP(LEFT(AZ203,6),'2.1 Summary costs O&amp;M'!$J$3:$R$15,BA4,FALSE))</f>
        <v>0</v>
      </c>
      <c r="BL211" s="412">
        <f>+AB211*($N$2*(1+$N$3))*(VLOOKUP(LEFT(AZ203,6),'2.1 Summary costs O&amp;M'!$J$3:$R$15,BA4,FALSE))</f>
        <v>0</v>
      </c>
      <c r="BM211" s="412">
        <f>+AC211*($N$2*(1+$N$3))*(VLOOKUP(LEFT(AZ203,6),'2.1 Summary costs O&amp;M'!$J$3:$R$15,BA4,FALSE))</f>
        <v>0</v>
      </c>
      <c r="BN211" s="412">
        <f>+AD211*($N$2*(1+$N$3))*(VLOOKUP(LEFT(AZ203,6),'2.1 Summary costs O&amp;M'!$J$3:$R$15,BA4,FALSE))</f>
        <v>0</v>
      </c>
      <c r="BO211" s="412">
        <f>+AE211*($N$2*(1+$N$3))*(VLOOKUP(LEFT(AZ203,6),'2.1 Summary costs O&amp;M'!$J$3:$R$15,BA4,FALSE))</f>
        <v>0</v>
      </c>
      <c r="BP211" s="412">
        <f>+AF211*($N$2*(1+$N$3))*(VLOOKUP(LEFT(AZ203,6),'2.1 Summary costs O&amp;M'!$J$3:$R$15,BA4,FALSE))</f>
        <v>0</v>
      </c>
      <c r="BQ211" s="412">
        <f>+AG211*($N$2*(1+$N$3))*(VLOOKUP(LEFT(AZ203,6),'2.1 Summary costs O&amp;M'!$J$3:$R$15,BA4,FALSE))</f>
        <v>0</v>
      </c>
      <c r="BR211" s="412">
        <f>+AH211*($N$2*(1+$N$3))*(VLOOKUP(LEFT(AZ203,6),'2.1 Summary costs O&amp;M'!$J$3:$R$15,BA4,FALSE))</f>
        <v>0</v>
      </c>
      <c r="BS211" s="412">
        <f>+AI211*($N$2*(1+$N$3))*(VLOOKUP(LEFT(AZ203,6),'2.1 Summary costs O&amp;M'!$J$3:$R$15,BA4,FALSE))</f>
        <v>0</v>
      </c>
      <c r="BT211" s="412">
        <f>+AJ211*($N$2*(1+$N$3))*(VLOOKUP(LEFT(AZ203,6),'2.1 Summary costs O&amp;M'!$J$3:$R$15,BA4,FALSE))</f>
        <v>0</v>
      </c>
      <c r="BU211" s="412">
        <f t="shared" si="123"/>
        <v>0</v>
      </c>
    </row>
    <row r="212" spans="5:73" ht="15.75" thickBot="1" x14ac:dyDescent="0.3">
      <c r="F212" s="438"/>
      <c r="G212" s="162" t="s">
        <v>153</v>
      </c>
      <c r="H212" s="320"/>
      <c r="I212" s="163"/>
      <c r="J212" s="163"/>
      <c r="K212" s="163"/>
      <c r="L212" s="163"/>
      <c r="M212" s="164"/>
      <c r="N212" s="91">
        <f>SUM(N204:N211)</f>
        <v>0.1875</v>
      </c>
      <c r="Q212" s="385">
        <f t="shared" ref="Q212" si="125">SUM(Q204:Q211)</f>
        <v>0.21324801293652634</v>
      </c>
      <c r="R212" s="385">
        <f t="shared" ref="R212:AI212" si="126">SUM(R204:R211)</f>
        <v>0.22741905657076825</v>
      </c>
      <c r="S212" s="385"/>
      <c r="T212" s="385">
        <f t="shared" si="126"/>
        <v>0</v>
      </c>
      <c r="U212" s="385">
        <f t="shared" si="126"/>
        <v>0</v>
      </c>
      <c r="V212" s="385">
        <f t="shared" si="126"/>
        <v>0</v>
      </c>
      <c r="W212" s="385">
        <f t="shared" si="126"/>
        <v>0</v>
      </c>
      <c r="X212" s="385">
        <f t="shared" si="126"/>
        <v>0</v>
      </c>
      <c r="Y212" s="385">
        <f t="shared" si="126"/>
        <v>0</v>
      </c>
      <c r="Z212" s="385">
        <f t="shared" si="126"/>
        <v>0.3805061999775961</v>
      </c>
      <c r="AA212" s="385">
        <f t="shared" si="126"/>
        <v>0.40579210950955069</v>
      </c>
      <c r="AB212" s="385">
        <f t="shared" si="126"/>
        <v>0</v>
      </c>
      <c r="AC212" s="385">
        <f t="shared" si="126"/>
        <v>0</v>
      </c>
      <c r="AD212" s="385">
        <f t="shared" si="126"/>
        <v>0</v>
      </c>
      <c r="AE212" s="385">
        <f t="shared" si="126"/>
        <v>0</v>
      </c>
      <c r="AF212" s="385">
        <f t="shared" si="126"/>
        <v>0</v>
      </c>
      <c r="AG212" s="385">
        <f t="shared" si="126"/>
        <v>0</v>
      </c>
      <c r="AH212" s="385">
        <f t="shared" si="126"/>
        <v>0</v>
      </c>
      <c r="AI212" s="385">
        <f t="shared" si="126"/>
        <v>0</v>
      </c>
      <c r="AJ212" s="385">
        <f t="shared" ref="AJ212" si="127">SUM(AJ204:AJ211)</f>
        <v>0.72406964756258274</v>
      </c>
      <c r="AK212" s="385">
        <f>SUM(Q212:AJ212)</f>
        <v>1.9510350265570242</v>
      </c>
      <c r="AZ212" t="str">
        <f t="shared" si="122"/>
        <v>Subtotal USD</v>
      </c>
      <c r="BA212" s="412">
        <f>+Q212*($N$2*(1+$N$3))*(VLOOKUP(LEFT(AZ203,6),'2.1 Summary costs O&amp;M'!$J$3:$R$15,BA4,FALSE))</f>
        <v>368.83682861520197</v>
      </c>
      <c r="BB212" s="412">
        <f>+R212*($N$2*(1+$N$3))*(VLOOKUP(LEFT(AZ203,6),'2.1 Summary costs O&amp;M'!$J$3:$R$15,BA4,FALSE))</f>
        <v>393.347269393739</v>
      </c>
      <c r="BC212" s="412">
        <f>+S212*($N$2*(1+$N$3))*(VLOOKUP(LEFT(AZ203,6),'2.1 Summary costs O&amp;M'!$J$3:$R$15,BA4,FALSE))</f>
        <v>0</v>
      </c>
      <c r="BD212" s="412">
        <f>+T212*($N$2*(1+$N$3))*(VLOOKUP(LEFT(AZ203,6),'2.1 Summary costs O&amp;M'!$J$3:$R$15,BA4,FALSE))</f>
        <v>0</v>
      </c>
      <c r="BE212" s="412">
        <f>+U212*($N$2*(1+$N$3))*(VLOOKUP(LEFT(AZ203,6),'2.1 Summary costs O&amp;M'!$J$3:$R$15,BA4,FALSE))</f>
        <v>0</v>
      </c>
      <c r="BF212" s="412">
        <f>+V212*($N$2*(1+$N$3))*(VLOOKUP(LEFT(AZ203,6),'2.1 Summary costs O&amp;M'!$J$3:$R$15,BA4,FALSE))</f>
        <v>0</v>
      </c>
      <c r="BG212" s="412">
        <f>+W212*($N$2*(1+$N$3))*(VLOOKUP(LEFT(AZ203,6),'2.1 Summary costs O&amp;M'!$J$3:$R$15,BA4,FALSE))</f>
        <v>0</v>
      </c>
      <c r="BH212" s="412">
        <f>+X212*($N$2*(1+$N$3))*(VLOOKUP(LEFT(AZ203,6),'2.1 Summary costs O&amp;M'!$J$3:$R$15,BA4,FALSE))</f>
        <v>0</v>
      </c>
      <c r="BI212" s="412">
        <f>+Y212*($N$2*(1+$N$3))*(VLOOKUP(LEFT(AZ203,6),'2.1 Summary costs O&amp;M'!$J$3:$R$15,BA4,FALSE))</f>
        <v>0</v>
      </c>
      <c r="BJ212" s="412">
        <f>+Z212*($N$2*(1+$N$3))*(VLOOKUP(LEFT(AZ203,6),'2.1 Summary costs O&amp;M'!$J$3:$R$15,BA4,FALSE))</f>
        <v>658.12899325787498</v>
      </c>
      <c r="BK212" s="412">
        <f>+AA212*($N$2*(1+$N$3))*(VLOOKUP(LEFT(AZ203,6),'2.1 Summary costs O&amp;M'!$J$3:$R$15,BA4,FALSE))</f>
        <v>701.86386586929314</v>
      </c>
      <c r="BL212" s="412">
        <f>+AB212*($N$2*(1+$N$3))*(VLOOKUP(LEFT(AZ203,6),'2.1 Summary costs O&amp;M'!$J$3:$R$15,BA4,FALSE))</f>
        <v>0</v>
      </c>
      <c r="BM212" s="412">
        <f>+AC212*($N$2*(1+$N$3))*(VLOOKUP(LEFT(AZ203,6),'2.1 Summary costs O&amp;M'!$J$3:$R$15,BA4,FALSE))</f>
        <v>0</v>
      </c>
      <c r="BN212" s="412">
        <f>+AD212*($N$2*(1+$N$3))*(VLOOKUP(LEFT(AZ203,6),'2.1 Summary costs O&amp;M'!$J$3:$R$15,BA4,FALSE))</f>
        <v>0</v>
      </c>
      <c r="BO212" s="412">
        <f>+AE212*($N$2*(1+$N$3))*(VLOOKUP(LEFT(AZ203,6),'2.1 Summary costs O&amp;M'!$J$3:$R$15,BA4,FALSE))</f>
        <v>0</v>
      </c>
      <c r="BP212" s="412">
        <f>+AF212*($N$2*(1+$N$3))*(VLOOKUP(LEFT(AZ203,6),'2.1 Summary costs O&amp;M'!$J$3:$R$15,BA4,FALSE))</f>
        <v>0</v>
      </c>
      <c r="BQ212" s="412">
        <f>+AG212*($N$2*(1+$N$3))*(VLOOKUP(LEFT(AZ203,6),'2.1 Summary costs O&amp;M'!$J$3:$R$15,BA4,FALSE))</f>
        <v>0</v>
      </c>
      <c r="BR212" s="412">
        <f>+AH212*($N$2*(1+$N$3))*(VLOOKUP(LEFT(AZ203,6),'2.1 Summary costs O&amp;M'!$J$3:$R$15,BA4,FALSE))</f>
        <v>0</v>
      </c>
      <c r="BS212" s="412">
        <f>+AI212*($N$2*(1+$N$3))*(VLOOKUP(LEFT(AZ203,6),'2.1 Summary costs O&amp;M'!$J$3:$R$15,BA4,FALSE))</f>
        <v>0</v>
      </c>
      <c r="BT212" s="412">
        <f>+AJ212*($N$2*(1+$N$3))*(VLOOKUP(LEFT(AZ203,6),'2.1 Summary costs O&amp;M'!$J$3:$R$15,BA4,FALSE))</f>
        <v>1252.3612709254269</v>
      </c>
      <c r="BU212" s="412">
        <f t="shared" si="123"/>
        <v>3374.5382280615358</v>
      </c>
    </row>
    <row r="213" spans="5:73"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c r="AZ213" s="398"/>
      <c r="BA213" s="414">
        <f>+Q213*(VLOOKUP(LEFT($AZ203,6),'2.1 Summary costs O&amp;M'!$J$3:$R$15,$BA$4,FALSE))</f>
        <v>0</v>
      </c>
      <c r="BB213" s="414">
        <f>+R213*(VLOOKUP(LEFT($AZ203,6),'2.1 Summary costs O&amp;M'!$J$3:$R$15,$BA$4,FALSE))</f>
        <v>0</v>
      </c>
      <c r="BC213" s="414">
        <f>+S213*(VLOOKUP(LEFT($AZ203,6),'2.1 Summary costs O&amp;M'!$J$3:$R$15,$BA$4,FALSE))</f>
        <v>0</v>
      </c>
      <c r="BD213" s="414">
        <f>+T213*(VLOOKUP(LEFT($AZ203,6),'2.1 Summary costs O&amp;M'!$J$3:$R$15,$BA$4,FALSE))</f>
        <v>0</v>
      </c>
      <c r="BE213" s="414">
        <f>+U213*(VLOOKUP(LEFT($AZ203,6),'2.1 Summary costs O&amp;M'!$J$3:$R$15,$BA$4,FALSE))</f>
        <v>0</v>
      </c>
      <c r="BF213" s="414">
        <f>+V213*(VLOOKUP(LEFT($AZ203,6),'2.1 Summary costs O&amp;M'!$J$3:$R$15,$BA$4,FALSE))</f>
        <v>0</v>
      </c>
      <c r="BG213" s="414">
        <f>+W213*(VLOOKUP(LEFT($AZ203,6),'2.1 Summary costs O&amp;M'!$J$3:$R$15,$BA$4,FALSE))</f>
        <v>0</v>
      </c>
      <c r="BH213" s="414">
        <f>+X213*(VLOOKUP(LEFT($AZ203,6),'2.1 Summary costs O&amp;M'!$J$3:$R$15,$BA$4,FALSE))</f>
        <v>0</v>
      </c>
      <c r="BI213" s="414">
        <f>+Y213*(VLOOKUP(LEFT($AZ203,6),'2.1 Summary costs O&amp;M'!$J$3:$R$15,$BA$4,FALSE))</f>
        <v>0</v>
      </c>
      <c r="BJ213" s="414">
        <f>+Z213*(VLOOKUP(LEFT($AZ203,6),'2.1 Summary costs O&amp;M'!$J$3:$R$15,$BA$4,FALSE))</f>
        <v>0</v>
      </c>
      <c r="BK213" s="414">
        <f>+AA213*(VLOOKUP(LEFT($AZ203,6),'2.1 Summary costs O&amp;M'!$J$3:$R$15,$BA$4,FALSE))</f>
        <v>0</v>
      </c>
      <c r="BL213" s="414">
        <f>+AB213*(VLOOKUP(LEFT($AZ203,6),'2.1 Summary costs O&amp;M'!$J$3:$R$15,$BA$4,FALSE))</f>
        <v>0</v>
      </c>
      <c r="BM213" s="414">
        <f>+AC213*(VLOOKUP(LEFT($AZ203,6),'2.1 Summary costs O&amp;M'!$J$3:$R$15,$BA$4,FALSE))</f>
        <v>0</v>
      </c>
      <c r="BN213" s="414">
        <f>+AD213*(VLOOKUP(LEFT($AZ203,6),'2.1 Summary costs O&amp;M'!$J$3:$R$15,$BA$4,FALSE))</f>
        <v>0</v>
      </c>
      <c r="BO213" s="414">
        <f>+AE213*(VLOOKUP(LEFT($AZ203,6),'2.1 Summary costs O&amp;M'!$J$3:$R$15,$BA$4,FALSE))</f>
        <v>0</v>
      </c>
      <c r="BP213" s="414">
        <f>+AF213*(VLOOKUP(LEFT($AZ203,6),'2.1 Summary costs O&amp;M'!$J$3:$R$15,$BA$4,FALSE))</f>
        <v>0</v>
      </c>
      <c r="BQ213" s="414">
        <f>+AG213*(VLOOKUP(LEFT($AZ203,6),'2.1 Summary costs O&amp;M'!$J$3:$R$15,$BA$4,FALSE))</f>
        <v>0</v>
      </c>
      <c r="BR213" s="414">
        <f>+AH213*(VLOOKUP(LEFT($AZ203,6),'2.1 Summary costs O&amp;M'!$J$3:$R$15,$BA$4,FALSE))</f>
        <v>0</v>
      </c>
      <c r="BS213" s="414">
        <f>+AI213*(VLOOKUP(LEFT($AZ203,6),'2.1 Summary costs O&amp;M'!$J$3:$R$15,$BA$4,FALSE))</f>
        <v>0</v>
      </c>
      <c r="BT213" s="414">
        <f>+AJ213*(VLOOKUP(LEFT($AZ203,6),'2.1 Summary costs O&amp;M'!$J$3:$R$15,$BA$4,FALSE))</f>
        <v>0</v>
      </c>
      <c r="BU213" s="398"/>
    </row>
    <row r="214" spans="5:73" x14ac:dyDescent="0.25">
      <c r="F214" s="438"/>
      <c r="G214" s="109" t="s">
        <v>250</v>
      </c>
      <c r="H214" s="109"/>
      <c r="I214" s="176">
        <v>3</v>
      </c>
      <c r="J214" s="176"/>
      <c r="K214" s="148" t="s">
        <v>264</v>
      </c>
      <c r="L214" s="175"/>
      <c r="M214" s="195">
        <v>0.5</v>
      </c>
      <c r="N214" s="195">
        <f>M214*I214</f>
        <v>1.5</v>
      </c>
      <c r="Q214" s="383">
        <f t="shared" ref="Q214:R219" si="128">+$N214*(1+$N$1)^(1+Q$6)</f>
        <v>1.7059841034922105</v>
      </c>
      <c r="R214" s="383">
        <f t="shared" si="128"/>
        <v>1.819352452566146</v>
      </c>
      <c r="S214" s="383"/>
      <c r="T214" s="383"/>
      <c r="U214" s="383"/>
      <c r="V214" s="383"/>
      <c r="W214" s="383"/>
      <c r="X214" s="383"/>
      <c r="Y214" s="383"/>
      <c r="Z214" s="383">
        <f t="shared" ref="Z214:AA219" si="129">+$N214*(1+$N$1)^(1+Z$6)</f>
        <v>3.0440495998207693</v>
      </c>
      <c r="AA214" s="383">
        <f t="shared" si="129"/>
        <v>3.246336876076406</v>
      </c>
      <c r="AB214" s="383"/>
      <c r="AC214" s="383"/>
      <c r="AD214" s="383"/>
      <c r="AE214" s="383"/>
      <c r="AF214" s="383"/>
      <c r="AG214" s="383"/>
      <c r="AH214" s="383"/>
      <c r="AI214" s="383"/>
      <c r="AJ214" s="383">
        <f t="shared" ref="AJ214:AJ219" si="130">+$N214*(1+$N$1)^(1+AJ$6)</f>
        <v>5.7925571805006619</v>
      </c>
      <c r="AK214" s="385">
        <f t="shared" ref="AK214:AK220" si="131">SUM(Q214:AJ214)</f>
        <v>15.608280212456194</v>
      </c>
      <c r="AZ214" s="398" t="str">
        <f>+G214</f>
        <v>Seedlings (plastic bag 0.5 liters)</v>
      </c>
      <c r="BA214" s="414">
        <f>+Q214*(VLOOKUP(LEFT($AZ203,6),'2.1 Summary costs O&amp;M'!$J$3:$R$15,$BA$4,FALSE))</f>
        <v>383.84642328574739</v>
      </c>
      <c r="BB214" s="414">
        <f>+R214*(VLOOKUP(LEFT($AZ203,6),'2.1 Summary costs O&amp;M'!$J$3:$R$15,$BA$4,FALSE))</f>
        <v>409.35430182738287</v>
      </c>
      <c r="BC214" s="414">
        <f>+S214*(VLOOKUP(LEFT($AZ203,6),'2.1 Summary costs O&amp;M'!$J$3:$R$15,$BA$4,FALSE))</f>
        <v>0</v>
      </c>
      <c r="BD214" s="414">
        <f>+T214*(VLOOKUP(LEFT($AZ203,6),'2.1 Summary costs O&amp;M'!$J$3:$R$15,$BA$4,FALSE))</f>
        <v>0</v>
      </c>
      <c r="BE214" s="414">
        <f>+U214*(VLOOKUP(LEFT($AZ203,6),'2.1 Summary costs O&amp;M'!$J$3:$R$15,$BA$4,FALSE))</f>
        <v>0</v>
      </c>
      <c r="BF214" s="414">
        <f>+V214*(VLOOKUP(LEFT($AZ203,6),'2.1 Summary costs O&amp;M'!$J$3:$R$15,$BA$4,FALSE))</f>
        <v>0</v>
      </c>
      <c r="BG214" s="414">
        <f>+W214*(VLOOKUP(LEFT($AZ203,6),'2.1 Summary costs O&amp;M'!$J$3:$R$15,$BA$4,FALSE))</f>
        <v>0</v>
      </c>
      <c r="BH214" s="414">
        <f>+X214*(VLOOKUP(LEFT($AZ203,6),'2.1 Summary costs O&amp;M'!$J$3:$R$15,$BA$4,FALSE))</f>
        <v>0</v>
      </c>
      <c r="BI214" s="414">
        <f>+Y214*(VLOOKUP(LEFT($AZ203,6),'2.1 Summary costs O&amp;M'!$J$3:$R$15,$BA$4,FALSE))</f>
        <v>0</v>
      </c>
      <c r="BJ214" s="414">
        <f>+Z214*(VLOOKUP(LEFT($AZ203,6),'2.1 Summary costs O&amp;M'!$J$3:$R$15,$BA$4,FALSE))</f>
        <v>684.91115995967311</v>
      </c>
      <c r="BK214" s="414">
        <f>+AA214*(VLOOKUP(LEFT($AZ203,6),'2.1 Summary costs O&amp;M'!$J$3:$R$15,$BA$4,FALSE))</f>
        <v>730.42579711719134</v>
      </c>
      <c r="BL214" s="414">
        <f>+AB214*(VLOOKUP(LEFT($AZ203,6),'2.1 Summary costs O&amp;M'!$J$3:$R$15,$BA$4,FALSE))</f>
        <v>0</v>
      </c>
      <c r="BM214" s="414">
        <f>+AC214*(VLOOKUP(LEFT($AZ203,6),'2.1 Summary costs O&amp;M'!$J$3:$R$15,$BA$4,FALSE))</f>
        <v>0</v>
      </c>
      <c r="BN214" s="414">
        <f>+AD214*(VLOOKUP(LEFT($AZ203,6),'2.1 Summary costs O&amp;M'!$J$3:$R$15,$BA$4,FALSE))</f>
        <v>0</v>
      </c>
      <c r="BO214" s="414">
        <f>+AE214*(VLOOKUP(LEFT($AZ203,6),'2.1 Summary costs O&amp;M'!$J$3:$R$15,$BA$4,FALSE))</f>
        <v>0</v>
      </c>
      <c r="BP214" s="414">
        <f>+AF214*(VLOOKUP(LEFT($AZ203,6),'2.1 Summary costs O&amp;M'!$J$3:$R$15,$BA$4,FALSE))</f>
        <v>0</v>
      </c>
      <c r="BQ214" s="414">
        <f>+AG214*(VLOOKUP(LEFT($AZ203,6),'2.1 Summary costs O&amp;M'!$J$3:$R$15,$BA$4,FALSE))</f>
        <v>0</v>
      </c>
      <c r="BR214" s="414">
        <f>+AH214*(VLOOKUP(LEFT($AZ203,6),'2.1 Summary costs O&amp;M'!$J$3:$R$15,$BA$4,FALSE))</f>
        <v>0</v>
      </c>
      <c r="BS214" s="414">
        <f>+AI214*(VLOOKUP(LEFT($AZ203,6),'2.1 Summary costs O&amp;M'!$J$3:$R$15,$BA$4,FALSE))</f>
        <v>0</v>
      </c>
      <c r="BT214" s="414">
        <f>+AJ214*(VLOOKUP(LEFT($AZ203,6),'2.1 Summary costs O&amp;M'!$J$3:$R$15,$BA$4,FALSE))</f>
        <v>1303.325365612649</v>
      </c>
      <c r="BU214" s="414">
        <f t="shared" ref="BU214:BU220" si="132">SUM(BA214:BT214)</f>
        <v>3511.8630478026439</v>
      </c>
    </row>
    <row r="215" spans="5:73" x14ac:dyDescent="0.25">
      <c r="F215" s="438"/>
      <c r="G215" s="109" t="s">
        <v>273</v>
      </c>
      <c r="H215" s="109"/>
      <c r="I215" s="176">
        <v>4</v>
      </c>
      <c r="J215" s="176"/>
      <c r="K215" s="148" t="s">
        <v>276</v>
      </c>
      <c r="L215" s="175"/>
      <c r="M215" s="195">
        <f>+Costo_Pestici_organ_1ha</f>
        <v>1</v>
      </c>
      <c r="N215" s="195">
        <f>M215*I215</f>
        <v>4</v>
      </c>
      <c r="Q215" s="383">
        <f t="shared" si="128"/>
        <v>4.5492909426458947</v>
      </c>
      <c r="R215" s="383">
        <f t="shared" si="128"/>
        <v>4.8516065401763893</v>
      </c>
      <c r="S215" s="383"/>
      <c r="T215" s="383"/>
      <c r="U215" s="383"/>
      <c r="V215" s="383"/>
      <c r="W215" s="384"/>
      <c r="X215" s="383"/>
      <c r="Y215" s="384"/>
      <c r="Z215" s="383">
        <f t="shared" si="129"/>
        <v>8.1174655995220508</v>
      </c>
      <c r="AA215" s="383">
        <f t="shared" si="129"/>
        <v>8.6568983362037493</v>
      </c>
      <c r="AB215" s="383"/>
      <c r="AC215" s="384"/>
      <c r="AD215" s="383"/>
      <c r="AE215" s="383"/>
      <c r="AF215" s="383"/>
      <c r="AG215" s="384"/>
      <c r="AH215" s="383"/>
      <c r="AI215" s="384"/>
      <c r="AJ215" s="383">
        <f t="shared" si="130"/>
        <v>15.446819148001765</v>
      </c>
      <c r="AK215" s="385">
        <f t="shared" si="131"/>
        <v>41.622080566549855</v>
      </c>
      <c r="AZ215" s="398" t="str">
        <f t="shared" ref="AZ215:AZ220" si="133">+G215</f>
        <v>Ecological pesticides and herbicides</v>
      </c>
      <c r="BA215" s="414">
        <f>+Q215*(VLOOKUP(LEFT($AZ203,6),'2.1 Summary costs O&amp;M'!$J$3:$R$15,$BA$4,FALSE))</f>
        <v>1023.5904620953263</v>
      </c>
      <c r="BB215" s="414">
        <f>+R215*(VLOOKUP(LEFT($AZ203,6),'2.1 Summary costs O&amp;M'!$J$3:$R$15,$BA$4,FALSE))</f>
        <v>1091.6114715396875</v>
      </c>
      <c r="BC215" s="414">
        <f>+S215*(VLOOKUP(LEFT($AZ203,6),'2.1 Summary costs O&amp;M'!$J$3:$R$15,$BA$4,FALSE))</f>
        <v>0</v>
      </c>
      <c r="BD215" s="414">
        <f>+T215*(VLOOKUP(LEFT($AZ203,6),'2.1 Summary costs O&amp;M'!$J$3:$R$15,$BA$4,FALSE))</f>
        <v>0</v>
      </c>
      <c r="BE215" s="414">
        <f>+U215*(VLOOKUP(LEFT($AZ203,6),'2.1 Summary costs O&amp;M'!$J$3:$R$15,$BA$4,FALSE))</f>
        <v>0</v>
      </c>
      <c r="BF215" s="414">
        <f>+V215*(VLOOKUP(LEFT($AZ203,6),'2.1 Summary costs O&amp;M'!$J$3:$R$15,$BA$4,FALSE))</f>
        <v>0</v>
      </c>
      <c r="BG215" s="414">
        <f>+W215*(VLOOKUP(LEFT($AZ203,6),'2.1 Summary costs O&amp;M'!$J$3:$R$15,$BA$4,FALSE))</f>
        <v>0</v>
      </c>
      <c r="BH215" s="414">
        <f>+X215*(VLOOKUP(LEFT($AZ203,6),'2.1 Summary costs O&amp;M'!$J$3:$R$15,$BA$4,FALSE))</f>
        <v>0</v>
      </c>
      <c r="BI215" s="414">
        <f>+Y215*(VLOOKUP(LEFT($AZ203,6),'2.1 Summary costs O&amp;M'!$J$3:$R$15,$BA$4,FALSE))</f>
        <v>0</v>
      </c>
      <c r="BJ215" s="414">
        <f>+Z215*(VLOOKUP(LEFT($AZ203,6),'2.1 Summary costs O&amp;M'!$J$3:$R$15,$BA$4,FALSE))</f>
        <v>1826.4297598924613</v>
      </c>
      <c r="BK215" s="414">
        <f>+AA215*(VLOOKUP(LEFT($AZ203,6),'2.1 Summary costs O&amp;M'!$J$3:$R$15,$BA$4,FALSE))</f>
        <v>1947.8021256458435</v>
      </c>
      <c r="BL215" s="414">
        <f>+AB215*(VLOOKUP(LEFT($AZ203,6),'2.1 Summary costs O&amp;M'!$J$3:$R$15,$BA$4,FALSE))</f>
        <v>0</v>
      </c>
      <c r="BM215" s="414">
        <f>+AC215*(VLOOKUP(LEFT($AZ203,6),'2.1 Summary costs O&amp;M'!$J$3:$R$15,$BA$4,FALSE))</f>
        <v>0</v>
      </c>
      <c r="BN215" s="414">
        <f>+AD215*(VLOOKUP(LEFT($AZ203,6),'2.1 Summary costs O&amp;M'!$J$3:$R$15,$BA$4,FALSE))</f>
        <v>0</v>
      </c>
      <c r="BO215" s="414">
        <f>+AE215*(VLOOKUP(LEFT($AZ203,6),'2.1 Summary costs O&amp;M'!$J$3:$R$15,$BA$4,FALSE))</f>
        <v>0</v>
      </c>
      <c r="BP215" s="414">
        <f>+AF215*(VLOOKUP(LEFT($AZ203,6),'2.1 Summary costs O&amp;M'!$J$3:$R$15,$BA$4,FALSE))</f>
        <v>0</v>
      </c>
      <c r="BQ215" s="414">
        <f>+AG215*(VLOOKUP(LEFT($AZ203,6),'2.1 Summary costs O&amp;M'!$J$3:$R$15,$BA$4,FALSE))</f>
        <v>0</v>
      </c>
      <c r="BR215" s="414">
        <f>+AH215*(VLOOKUP(LEFT($AZ203,6),'2.1 Summary costs O&amp;M'!$J$3:$R$15,$BA$4,FALSE))</f>
        <v>0</v>
      </c>
      <c r="BS215" s="414">
        <f>+AI215*(VLOOKUP(LEFT($AZ203,6),'2.1 Summary costs O&amp;M'!$J$3:$R$15,$BA$4,FALSE))</f>
        <v>0</v>
      </c>
      <c r="BT215" s="414">
        <f>+AJ215*(VLOOKUP(LEFT($AZ203,6),'2.1 Summary costs O&amp;M'!$J$3:$R$15,$BA$4,FALSE))</f>
        <v>3475.5343083003972</v>
      </c>
      <c r="BU215" s="414">
        <f t="shared" si="132"/>
        <v>9364.9681274737159</v>
      </c>
    </row>
    <row r="216" spans="5:73" x14ac:dyDescent="0.25">
      <c r="F216" s="446"/>
      <c r="G216" s="109"/>
      <c r="H216" s="109"/>
      <c r="I216" s="176"/>
      <c r="J216" s="176"/>
      <c r="K216" s="148"/>
      <c r="L216" s="175"/>
      <c r="M216" s="195"/>
      <c r="N216" s="195"/>
      <c r="Q216" s="383">
        <f t="shared" si="128"/>
        <v>0</v>
      </c>
      <c r="R216" s="383">
        <f t="shared" si="128"/>
        <v>0</v>
      </c>
      <c r="S216" s="383"/>
      <c r="T216" s="383"/>
      <c r="U216" s="384"/>
      <c r="V216" s="383"/>
      <c r="W216" s="384"/>
      <c r="X216" s="383"/>
      <c r="Y216" s="384"/>
      <c r="Z216" s="383">
        <f t="shared" si="129"/>
        <v>0</v>
      </c>
      <c r="AA216" s="383">
        <f t="shared" si="129"/>
        <v>0</v>
      </c>
      <c r="AB216" s="383"/>
      <c r="AC216" s="384"/>
      <c r="AD216" s="383"/>
      <c r="AE216" s="384"/>
      <c r="AF216" s="383"/>
      <c r="AG216" s="384"/>
      <c r="AH216" s="383"/>
      <c r="AI216" s="384"/>
      <c r="AJ216" s="383">
        <f t="shared" si="130"/>
        <v>0</v>
      </c>
      <c r="AK216" s="385">
        <f t="shared" si="131"/>
        <v>0</v>
      </c>
      <c r="AZ216" s="398">
        <f t="shared" si="133"/>
        <v>0</v>
      </c>
      <c r="BA216" s="414">
        <f>+Q216*(VLOOKUP(LEFT($AZ203,6),'2.1 Summary costs O&amp;M'!$J$3:$R$15,$BA$4,FALSE))</f>
        <v>0</v>
      </c>
      <c r="BB216" s="414">
        <f>+R216*(VLOOKUP(LEFT($AZ203,6),'2.1 Summary costs O&amp;M'!$J$3:$R$15,$BA$4,FALSE))</f>
        <v>0</v>
      </c>
      <c r="BC216" s="414">
        <f>+S216*(VLOOKUP(LEFT($AZ203,6),'2.1 Summary costs O&amp;M'!$J$3:$R$15,$BA$4,FALSE))</f>
        <v>0</v>
      </c>
      <c r="BD216" s="414">
        <f>+T216*(VLOOKUP(LEFT($AZ203,6),'2.1 Summary costs O&amp;M'!$J$3:$R$15,$BA$4,FALSE))</f>
        <v>0</v>
      </c>
      <c r="BE216" s="414">
        <f>+U216*(VLOOKUP(LEFT($AZ203,6),'2.1 Summary costs O&amp;M'!$J$3:$R$15,$BA$4,FALSE))</f>
        <v>0</v>
      </c>
      <c r="BF216" s="414">
        <f>+V216*(VLOOKUP(LEFT($AZ203,6),'2.1 Summary costs O&amp;M'!$J$3:$R$15,$BA$4,FALSE))</f>
        <v>0</v>
      </c>
      <c r="BG216" s="414">
        <f>+W216*(VLOOKUP(LEFT($AZ203,6),'2.1 Summary costs O&amp;M'!$J$3:$R$15,$BA$4,FALSE))</f>
        <v>0</v>
      </c>
      <c r="BH216" s="414">
        <f>+X216*(VLOOKUP(LEFT($AZ203,6),'2.1 Summary costs O&amp;M'!$J$3:$R$15,$BA$4,FALSE))</f>
        <v>0</v>
      </c>
      <c r="BI216" s="414">
        <f>+Y216*(VLOOKUP(LEFT($AZ203,6),'2.1 Summary costs O&amp;M'!$J$3:$R$15,$BA$4,FALSE))</f>
        <v>0</v>
      </c>
      <c r="BJ216" s="414">
        <f>+Z216*(VLOOKUP(LEFT($AZ203,6),'2.1 Summary costs O&amp;M'!$J$3:$R$15,$BA$4,FALSE))</f>
        <v>0</v>
      </c>
      <c r="BK216" s="414">
        <f>+AA216*(VLOOKUP(LEFT($AZ203,6),'2.1 Summary costs O&amp;M'!$J$3:$R$15,$BA$4,FALSE))</f>
        <v>0</v>
      </c>
      <c r="BL216" s="414">
        <f>+AB216*(VLOOKUP(LEFT($AZ203,6),'2.1 Summary costs O&amp;M'!$J$3:$R$15,$BA$4,FALSE))</f>
        <v>0</v>
      </c>
      <c r="BM216" s="414">
        <f>+AC216*(VLOOKUP(LEFT($AZ203,6),'2.1 Summary costs O&amp;M'!$J$3:$R$15,$BA$4,FALSE))</f>
        <v>0</v>
      </c>
      <c r="BN216" s="414">
        <f>+AD216*(VLOOKUP(LEFT($AZ203,6),'2.1 Summary costs O&amp;M'!$J$3:$R$15,$BA$4,FALSE))</f>
        <v>0</v>
      </c>
      <c r="BO216" s="414">
        <f>+AE216*(VLOOKUP(LEFT($AZ203,6),'2.1 Summary costs O&amp;M'!$J$3:$R$15,$BA$4,FALSE))</f>
        <v>0</v>
      </c>
      <c r="BP216" s="414">
        <f>+AF216*(VLOOKUP(LEFT($AZ203,6),'2.1 Summary costs O&amp;M'!$J$3:$R$15,$BA$4,FALSE))</f>
        <v>0</v>
      </c>
      <c r="BQ216" s="414">
        <f>+AG216*(VLOOKUP(LEFT($AZ203,6),'2.1 Summary costs O&amp;M'!$J$3:$R$15,$BA$4,FALSE))</f>
        <v>0</v>
      </c>
      <c r="BR216" s="414">
        <f>+AH216*(VLOOKUP(LEFT($AZ203,6),'2.1 Summary costs O&amp;M'!$J$3:$R$15,$BA$4,FALSE))</f>
        <v>0</v>
      </c>
      <c r="BS216" s="414">
        <f>+AI216*(VLOOKUP(LEFT($AZ203,6),'2.1 Summary costs O&amp;M'!$J$3:$R$15,$BA$4,FALSE))</f>
        <v>0</v>
      </c>
      <c r="BT216" s="414">
        <f>+AJ216*(VLOOKUP(LEFT($AZ203,6),'2.1 Summary costs O&amp;M'!$J$3:$R$15,$BA$4,FALSE))</f>
        <v>0</v>
      </c>
      <c r="BU216" s="414">
        <f t="shared" si="132"/>
        <v>0</v>
      </c>
    </row>
    <row r="217" spans="5:73" x14ac:dyDescent="0.25">
      <c r="F217" s="446"/>
      <c r="G217" s="109"/>
      <c r="H217" s="109"/>
      <c r="I217" s="176"/>
      <c r="J217" s="176"/>
      <c r="K217" s="148"/>
      <c r="L217" s="175"/>
      <c r="M217" s="195"/>
      <c r="N217" s="195"/>
      <c r="Q217" s="383">
        <f t="shared" si="128"/>
        <v>0</v>
      </c>
      <c r="R217" s="383">
        <f t="shared" si="128"/>
        <v>0</v>
      </c>
      <c r="S217" s="383"/>
      <c r="T217" s="383"/>
      <c r="U217" s="384"/>
      <c r="V217" s="383"/>
      <c r="W217" s="384"/>
      <c r="X217" s="383"/>
      <c r="Y217" s="384"/>
      <c r="Z217" s="383">
        <f t="shared" si="129"/>
        <v>0</v>
      </c>
      <c r="AA217" s="383">
        <f t="shared" si="129"/>
        <v>0</v>
      </c>
      <c r="AB217" s="383"/>
      <c r="AC217" s="384"/>
      <c r="AD217" s="383"/>
      <c r="AE217" s="384"/>
      <c r="AF217" s="383"/>
      <c r="AG217" s="384"/>
      <c r="AH217" s="383"/>
      <c r="AI217" s="384"/>
      <c r="AJ217" s="383">
        <f t="shared" si="130"/>
        <v>0</v>
      </c>
      <c r="AK217" s="385">
        <f t="shared" si="131"/>
        <v>0</v>
      </c>
      <c r="AZ217" s="398">
        <f t="shared" si="133"/>
        <v>0</v>
      </c>
      <c r="BA217" s="414">
        <f>+Q217*(VLOOKUP(LEFT($AZ203,6),'2.1 Summary costs O&amp;M'!$J$3:$R$15,$BA$4,FALSE))</f>
        <v>0</v>
      </c>
      <c r="BB217" s="414">
        <f>+R217*(VLOOKUP(LEFT($AZ203,6),'2.1 Summary costs O&amp;M'!$J$3:$R$15,$BA$4,FALSE))</f>
        <v>0</v>
      </c>
      <c r="BC217" s="414">
        <f>+S217*(VLOOKUP(LEFT($AZ203,6),'2.1 Summary costs O&amp;M'!$J$3:$R$15,$BA$4,FALSE))</f>
        <v>0</v>
      </c>
      <c r="BD217" s="414">
        <f>+T217*(VLOOKUP(LEFT($AZ203,6),'2.1 Summary costs O&amp;M'!$J$3:$R$15,$BA$4,FALSE))</f>
        <v>0</v>
      </c>
      <c r="BE217" s="414">
        <f>+U217*(VLOOKUP(LEFT($AZ203,6),'2.1 Summary costs O&amp;M'!$J$3:$R$15,$BA$4,FALSE))</f>
        <v>0</v>
      </c>
      <c r="BF217" s="414">
        <f>+V217*(VLOOKUP(LEFT($AZ203,6),'2.1 Summary costs O&amp;M'!$J$3:$R$15,$BA$4,FALSE))</f>
        <v>0</v>
      </c>
      <c r="BG217" s="414">
        <f>+W217*(VLOOKUP(LEFT($AZ203,6),'2.1 Summary costs O&amp;M'!$J$3:$R$15,$BA$4,FALSE))</f>
        <v>0</v>
      </c>
      <c r="BH217" s="414">
        <f>+X217*(VLOOKUP(LEFT($AZ203,6),'2.1 Summary costs O&amp;M'!$J$3:$R$15,$BA$4,FALSE))</f>
        <v>0</v>
      </c>
      <c r="BI217" s="414">
        <f>+Y217*(VLOOKUP(LEFT($AZ203,6),'2.1 Summary costs O&amp;M'!$J$3:$R$15,$BA$4,FALSE))</f>
        <v>0</v>
      </c>
      <c r="BJ217" s="414">
        <f>+Z217*(VLOOKUP(LEFT($AZ203,6),'2.1 Summary costs O&amp;M'!$J$3:$R$15,$BA$4,FALSE))</f>
        <v>0</v>
      </c>
      <c r="BK217" s="414">
        <f>+AA217*(VLOOKUP(LEFT($AZ203,6),'2.1 Summary costs O&amp;M'!$J$3:$R$15,$BA$4,FALSE))</f>
        <v>0</v>
      </c>
      <c r="BL217" s="414">
        <f>+AB217*(VLOOKUP(LEFT($AZ203,6),'2.1 Summary costs O&amp;M'!$J$3:$R$15,$BA$4,FALSE))</f>
        <v>0</v>
      </c>
      <c r="BM217" s="414">
        <f>+AC217*(VLOOKUP(LEFT($AZ203,6),'2.1 Summary costs O&amp;M'!$J$3:$R$15,$BA$4,FALSE))</f>
        <v>0</v>
      </c>
      <c r="BN217" s="414">
        <f>+AD217*(VLOOKUP(LEFT($AZ203,6),'2.1 Summary costs O&amp;M'!$J$3:$R$15,$BA$4,FALSE))</f>
        <v>0</v>
      </c>
      <c r="BO217" s="414">
        <f>+AE217*(VLOOKUP(LEFT($AZ203,6),'2.1 Summary costs O&amp;M'!$J$3:$R$15,$BA$4,FALSE))</f>
        <v>0</v>
      </c>
      <c r="BP217" s="414">
        <f>+AF217*(VLOOKUP(LEFT($AZ203,6),'2.1 Summary costs O&amp;M'!$J$3:$R$15,$BA$4,FALSE))</f>
        <v>0</v>
      </c>
      <c r="BQ217" s="414">
        <f>+AG217*(VLOOKUP(LEFT($AZ203,6),'2.1 Summary costs O&amp;M'!$J$3:$R$15,$BA$4,FALSE))</f>
        <v>0</v>
      </c>
      <c r="BR217" s="414">
        <f>+AH217*(VLOOKUP(LEFT($AZ203,6),'2.1 Summary costs O&amp;M'!$J$3:$R$15,$BA$4,FALSE))</f>
        <v>0</v>
      </c>
      <c r="BS217" s="414">
        <f>+AI217*(VLOOKUP(LEFT($AZ203,6),'2.1 Summary costs O&amp;M'!$J$3:$R$15,$BA$4,FALSE))</f>
        <v>0</v>
      </c>
      <c r="BT217" s="414">
        <f>+AJ217*(VLOOKUP(LEFT($AZ203,6),'2.1 Summary costs O&amp;M'!$J$3:$R$15,$BA$4,FALSE))</f>
        <v>0</v>
      </c>
      <c r="BU217" s="414">
        <f t="shared" si="132"/>
        <v>0</v>
      </c>
    </row>
    <row r="218" spans="5:73" x14ac:dyDescent="0.25">
      <c r="F218" s="438"/>
      <c r="G218" s="109" t="s">
        <v>256</v>
      </c>
      <c r="H218" s="109"/>
      <c r="I218" s="185">
        <v>0.04</v>
      </c>
      <c r="J218" s="176"/>
      <c r="K218" s="148" t="s">
        <v>277</v>
      </c>
      <c r="L218" s="175"/>
      <c r="M218" s="195">
        <f>+Costo_Abon_ton</f>
        <v>100</v>
      </c>
      <c r="N218" s="195">
        <f>M218*I218</f>
        <v>4</v>
      </c>
      <c r="Q218" s="383">
        <f t="shared" si="128"/>
        <v>4.5492909426458947</v>
      </c>
      <c r="R218" s="383">
        <f t="shared" si="128"/>
        <v>4.8516065401763893</v>
      </c>
      <c r="S218" s="383"/>
      <c r="T218" s="383"/>
      <c r="U218" s="383"/>
      <c r="V218" s="383"/>
      <c r="W218" s="384"/>
      <c r="X218" s="383"/>
      <c r="Y218" s="384"/>
      <c r="Z218" s="383">
        <f t="shared" si="129"/>
        <v>8.1174655995220508</v>
      </c>
      <c r="AA218" s="383">
        <f t="shared" si="129"/>
        <v>8.6568983362037493</v>
      </c>
      <c r="AB218" s="383"/>
      <c r="AC218" s="384"/>
      <c r="AD218" s="383"/>
      <c r="AE218" s="384"/>
      <c r="AF218" s="383"/>
      <c r="AG218" s="384"/>
      <c r="AH218" s="383"/>
      <c r="AI218" s="384"/>
      <c r="AJ218" s="383">
        <f t="shared" si="130"/>
        <v>15.446819148001765</v>
      </c>
      <c r="AK218" s="385">
        <f t="shared" si="131"/>
        <v>41.622080566549855</v>
      </c>
      <c r="AZ218" s="398" t="str">
        <f t="shared" si="133"/>
        <v>Organic fertilizer</v>
      </c>
      <c r="BA218" s="414">
        <f>+Q218*(VLOOKUP(LEFT($AZ203,6),'2.1 Summary costs O&amp;M'!$J$3:$R$15,$BA$4,FALSE))</f>
        <v>1023.5904620953263</v>
      </c>
      <c r="BB218" s="414">
        <f>+R218*(VLOOKUP(LEFT($AZ203,6),'2.1 Summary costs O&amp;M'!$J$3:$R$15,$BA$4,FALSE))</f>
        <v>1091.6114715396875</v>
      </c>
      <c r="BC218" s="414">
        <f>+S218*(VLOOKUP(LEFT($AZ203,6),'2.1 Summary costs O&amp;M'!$J$3:$R$15,$BA$4,FALSE))</f>
        <v>0</v>
      </c>
      <c r="BD218" s="414">
        <f>+T218*(VLOOKUP(LEFT($AZ203,6),'2.1 Summary costs O&amp;M'!$J$3:$R$15,$BA$4,FALSE))</f>
        <v>0</v>
      </c>
      <c r="BE218" s="414">
        <f>+U218*(VLOOKUP(LEFT($AZ203,6),'2.1 Summary costs O&amp;M'!$J$3:$R$15,$BA$4,FALSE))</f>
        <v>0</v>
      </c>
      <c r="BF218" s="414">
        <f>+V218*(VLOOKUP(LEFT($AZ203,6),'2.1 Summary costs O&amp;M'!$J$3:$R$15,$BA$4,FALSE))</f>
        <v>0</v>
      </c>
      <c r="BG218" s="414">
        <f>+W218*(VLOOKUP(LEFT($AZ203,6),'2.1 Summary costs O&amp;M'!$J$3:$R$15,$BA$4,FALSE))</f>
        <v>0</v>
      </c>
      <c r="BH218" s="414">
        <f>+X218*(VLOOKUP(LEFT($AZ203,6),'2.1 Summary costs O&amp;M'!$J$3:$R$15,$BA$4,FALSE))</f>
        <v>0</v>
      </c>
      <c r="BI218" s="414">
        <f>+Y218*(VLOOKUP(LEFT($AZ203,6),'2.1 Summary costs O&amp;M'!$J$3:$R$15,$BA$4,FALSE))</f>
        <v>0</v>
      </c>
      <c r="BJ218" s="414">
        <f>+Z218*(VLOOKUP(LEFT($AZ203,6),'2.1 Summary costs O&amp;M'!$J$3:$R$15,$BA$4,FALSE))</f>
        <v>1826.4297598924613</v>
      </c>
      <c r="BK218" s="414">
        <f>+AA218*(VLOOKUP(LEFT($AZ203,6),'2.1 Summary costs O&amp;M'!$J$3:$R$15,$BA$4,FALSE))</f>
        <v>1947.8021256458435</v>
      </c>
      <c r="BL218" s="414">
        <f>+AB218*(VLOOKUP(LEFT($AZ203,6),'2.1 Summary costs O&amp;M'!$J$3:$R$15,$BA$4,FALSE))</f>
        <v>0</v>
      </c>
      <c r="BM218" s="414">
        <f>+AC218*(VLOOKUP(LEFT($AZ203,6),'2.1 Summary costs O&amp;M'!$J$3:$R$15,$BA$4,FALSE))</f>
        <v>0</v>
      </c>
      <c r="BN218" s="414">
        <f>+AD218*(VLOOKUP(LEFT($AZ203,6),'2.1 Summary costs O&amp;M'!$J$3:$R$15,$BA$4,FALSE))</f>
        <v>0</v>
      </c>
      <c r="BO218" s="414">
        <f>+AE218*(VLOOKUP(LEFT($AZ203,6),'2.1 Summary costs O&amp;M'!$J$3:$R$15,$BA$4,FALSE))</f>
        <v>0</v>
      </c>
      <c r="BP218" s="414">
        <f>+AF218*(VLOOKUP(LEFT($AZ203,6),'2.1 Summary costs O&amp;M'!$J$3:$R$15,$BA$4,FALSE))</f>
        <v>0</v>
      </c>
      <c r="BQ218" s="414">
        <f>+AG218*(VLOOKUP(LEFT($AZ203,6),'2.1 Summary costs O&amp;M'!$J$3:$R$15,$BA$4,FALSE))</f>
        <v>0</v>
      </c>
      <c r="BR218" s="414">
        <f>+AH218*(VLOOKUP(LEFT($AZ203,6),'2.1 Summary costs O&amp;M'!$J$3:$R$15,$BA$4,FALSE))</f>
        <v>0</v>
      </c>
      <c r="BS218" s="414">
        <f>+AI218*(VLOOKUP(LEFT($AZ203,6),'2.1 Summary costs O&amp;M'!$J$3:$R$15,$BA$4,FALSE))</f>
        <v>0</v>
      </c>
      <c r="BT218" s="414">
        <f>+AJ218*(VLOOKUP(LEFT($AZ203,6),'2.1 Summary costs O&amp;M'!$J$3:$R$15,$BA$4,FALSE))</f>
        <v>3475.5343083003972</v>
      </c>
      <c r="BU218" s="414">
        <f t="shared" si="132"/>
        <v>9364.9681274737159</v>
      </c>
    </row>
    <row r="219" spans="5:73" x14ac:dyDescent="0.25">
      <c r="F219" s="438"/>
      <c r="G219" s="109" t="s">
        <v>274</v>
      </c>
      <c r="H219" s="109"/>
      <c r="I219" s="105">
        <v>0.5</v>
      </c>
      <c r="J219" s="105"/>
      <c r="K219" s="148" t="s">
        <v>275</v>
      </c>
      <c r="L219" s="175"/>
      <c r="M219" s="195">
        <f>+Costo_Herramita</f>
        <v>150</v>
      </c>
      <c r="N219" s="195">
        <f>M219*I219</f>
        <v>75</v>
      </c>
      <c r="Q219" s="383">
        <f t="shared" si="128"/>
        <v>85.29920517461052</v>
      </c>
      <c r="R219" s="383">
        <f t="shared" si="128"/>
        <v>90.967622628307296</v>
      </c>
      <c r="S219" s="383"/>
      <c r="T219" s="383"/>
      <c r="U219" s="383"/>
      <c r="V219" s="383"/>
      <c r="W219" s="384"/>
      <c r="X219" s="383"/>
      <c r="Y219" s="384"/>
      <c r="Z219" s="383">
        <f t="shared" si="129"/>
        <v>152.20247999103844</v>
      </c>
      <c r="AA219" s="383">
        <f t="shared" si="129"/>
        <v>162.31684380382029</v>
      </c>
      <c r="AB219" s="383"/>
      <c r="AC219" s="384"/>
      <c r="AD219" s="383"/>
      <c r="AE219" s="384"/>
      <c r="AF219" s="383"/>
      <c r="AG219" s="384"/>
      <c r="AH219" s="383"/>
      <c r="AI219" s="384"/>
      <c r="AJ219" s="383">
        <f t="shared" si="130"/>
        <v>289.6278590250331</v>
      </c>
      <c r="AK219" s="385">
        <f t="shared" si="131"/>
        <v>780.41401062280966</v>
      </c>
      <c r="AZ219" s="398" t="str">
        <f t="shared" si="133"/>
        <v>Tools</v>
      </c>
      <c r="BA219" s="414">
        <f>+Q219*(VLOOKUP(LEFT($AZ203,6),'2.1 Summary costs O&amp;M'!$J$3:$R$15,$BA$4,FALSE))</f>
        <v>19192.321164287368</v>
      </c>
      <c r="BB219" s="414">
        <f>+R219*(VLOOKUP(LEFT($AZ203,6),'2.1 Summary costs O&amp;M'!$J$3:$R$15,$BA$4,FALSE))</f>
        <v>20467.71509136914</v>
      </c>
      <c r="BC219" s="414">
        <f>+S219*(VLOOKUP(LEFT($AZ203,6),'2.1 Summary costs O&amp;M'!$J$3:$R$15,$BA$4,FALSE))</f>
        <v>0</v>
      </c>
      <c r="BD219" s="414">
        <f>+T219*(VLOOKUP(LEFT($AZ203,6),'2.1 Summary costs O&amp;M'!$J$3:$R$15,$BA$4,FALSE))</f>
        <v>0</v>
      </c>
      <c r="BE219" s="414">
        <f>+U219*(VLOOKUP(LEFT($AZ203,6),'2.1 Summary costs O&amp;M'!$J$3:$R$15,$BA$4,FALSE))</f>
        <v>0</v>
      </c>
      <c r="BF219" s="414">
        <f>+V219*(VLOOKUP(LEFT($AZ203,6),'2.1 Summary costs O&amp;M'!$J$3:$R$15,$BA$4,FALSE))</f>
        <v>0</v>
      </c>
      <c r="BG219" s="414">
        <f>+W219*(VLOOKUP(LEFT($AZ203,6),'2.1 Summary costs O&amp;M'!$J$3:$R$15,$BA$4,FALSE))</f>
        <v>0</v>
      </c>
      <c r="BH219" s="414">
        <f>+X219*(VLOOKUP(LEFT($AZ203,6),'2.1 Summary costs O&amp;M'!$J$3:$R$15,$BA$4,FALSE))</f>
        <v>0</v>
      </c>
      <c r="BI219" s="414">
        <f>+Y219*(VLOOKUP(LEFT($AZ203,6),'2.1 Summary costs O&amp;M'!$J$3:$R$15,$BA$4,FALSE))</f>
        <v>0</v>
      </c>
      <c r="BJ219" s="414">
        <f>+Z219*(VLOOKUP(LEFT($AZ203,6),'2.1 Summary costs O&amp;M'!$J$3:$R$15,$BA$4,FALSE))</f>
        <v>34245.557997983648</v>
      </c>
      <c r="BK219" s="414">
        <f>+AA219*(VLOOKUP(LEFT($AZ203,6),'2.1 Summary costs O&amp;M'!$J$3:$R$15,$BA$4,FALSE))</f>
        <v>36521.289855859563</v>
      </c>
      <c r="BL219" s="414">
        <f>+AB219*(VLOOKUP(LEFT($AZ203,6),'2.1 Summary costs O&amp;M'!$J$3:$R$15,$BA$4,FALSE))</f>
        <v>0</v>
      </c>
      <c r="BM219" s="414">
        <f>+AC219*(VLOOKUP(LEFT($AZ203,6),'2.1 Summary costs O&amp;M'!$J$3:$R$15,$BA$4,FALSE))</f>
        <v>0</v>
      </c>
      <c r="BN219" s="414">
        <f>+AD219*(VLOOKUP(LEFT($AZ203,6),'2.1 Summary costs O&amp;M'!$J$3:$R$15,$BA$4,FALSE))</f>
        <v>0</v>
      </c>
      <c r="BO219" s="414">
        <f>+AE219*(VLOOKUP(LEFT($AZ203,6),'2.1 Summary costs O&amp;M'!$J$3:$R$15,$BA$4,FALSE))</f>
        <v>0</v>
      </c>
      <c r="BP219" s="414">
        <f>+AF219*(VLOOKUP(LEFT($AZ203,6),'2.1 Summary costs O&amp;M'!$J$3:$R$15,$BA$4,FALSE))</f>
        <v>0</v>
      </c>
      <c r="BQ219" s="414">
        <f>+AG219*(VLOOKUP(LEFT($AZ203,6),'2.1 Summary costs O&amp;M'!$J$3:$R$15,$BA$4,FALSE))</f>
        <v>0</v>
      </c>
      <c r="BR219" s="414">
        <f>+AH219*(VLOOKUP(LEFT($AZ203,6),'2.1 Summary costs O&amp;M'!$J$3:$R$15,$BA$4,FALSE))</f>
        <v>0</v>
      </c>
      <c r="BS219" s="414">
        <f>+AI219*(VLOOKUP(LEFT($AZ203,6),'2.1 Summary costs O&amp;M'!$J$3:$R$15,$BA$4,FALSE))</f>
        <v>0</v>
      </c>
      <c r="BT219" s="414">
        <f>+AJ219*(VLOOKUP(LEFT($AZ203,6),'2.1 Summary costs O&amp;M'!$J$3:$R$15,$BA$4,FALSE))</f>
        <v>65166.268280632445</v>
      </c>
      <c r="BU219" s="412">
        <f t="shared" si="132"/>
        <v>175593.15239013216</v>
      </c>
    </row>
    <row r="220" spans="5:73" ht="15.75" thickBot="1" x14ac:dyDescent="0.3">
      <c r="F220" s="438"/>
      <c r="G220" s="167" t="s">
        <v>153</v>
      </c>
      <c r="H220" s="322"/>
      <c r="I220" s="168"/>
      <c r="J220" s="168"/>
      <c r="K220" s="168"/>
      <c r="L220" s="168"/>
      <c r="M220" s="195"/>
      <c r="N220" s="195">
        <f>SUM(N214:N219)</f>
        <v>84.5</v>
      </c>
      <c r="Q220" s="385">
        <f t="shared" ref="Q220" si="134">SUM(Q214:Q219)</f>
        <v>96.103771163394526</v>
      </c>
      <c r="R220" s="385">
        <f t="shared" ref="R220:AI220" si="135">SUM(R214:R219)</f>
        <v>102.49018816122623</v>
      </c>
      <c r="S220" s="385">
        <f t="shared" si="135"/>
        <v>0</v>
      </c>
      <c r="T220" s="385">
        <f t="shared" si="135"/>
        <v>0</v>
      </c>
      <c r="U220" s="385">
        <f t="shared" si="135"/>
        <v>0</v>
      </c>
      <c r="V220" s="385">
        <f t="shared" si="135"/>
        <v>0</v>
      </c>
      <c r="W220" s="385">
        <f t="shared" si="135"/>
        <v>0</v>
      </c>
      <c r="X220" s="385">
        <f t="shared" si="135"/>
        <v>0</v>
      </c>
      <c r="Y220" s="385">
        <f t="shared" si="135"/>
        <v>0</v>
      </c>
      <c r="Z220" s="385">
        <f t="shared" si="135"/>
        <v>171.48146078990331</v>
      </c>
      <c r="AA220" s="385">
        <f t="shared" si="135"/>
        <v>182.87697735230421</v>
      </c>
      <c r="AB220" s="385">
        <f t="shared" si="135"/>
        <v>0</v>
      </c>
      <c r="AC220" s="385">
        <f t="shared" si="135"/>
        <v>0</v>
      </c>
      <c r="AD220" s="385">
        <f t="shared" si="135"/>
        <v>0</v>
      </c>
      <c r="AE220" s="385">
        <f t="shared" si="135"/>
        <v>0</v>
      </c>
      <c r="AF220" s="385">
        <f t="shared" si="135"/>
        <v>0</v>
      </c>
      <c r="AG220" s="385">
        <f t="shared" si="135"/>
        <v>0</v>
      </c>
      <c r="AH220" s="385">
        <f t="shared" si="135"/>
        <v>0</v>
      </c>
      <c r="AI220" s="385">
        <f t="shared" si="135"/>
        <v>0</v>
      </c>
      <c r="AJ220" s="385">
        <f t="shared" ref="AJ220" si="136">SUM(AJ214:AJ219)</f>
        <v>326.31405450153727</v>
      </c>
      <c r="AK220" s="385">
        <f t="shared" si="131"/>
        <v>879.26645196836546</v>
      </c>
      <c r="AZ220" s="398" t="str">
        <f t="shared" si="133"/>
        <v>Subtotal USD</v>
      </c>
      <c r="BA220" s="414">
        <f>+Q220*(VLOOKUP(LEFT($AZ203,6),'2.1 Summary costs O&amp;M'!$J$3:$R$15,$BA$4,FALSE))</f>
        <v>21623.348511763768</v>
      </c>
      <c r="BB220" s="414">
        <f>+R220*(VLOOKUP(LEFT($AZ203,6),'2.1 Summary costs O&amp;M'!$J$3:$R$15,$BA$4,FALSE))</f>
        <v>23060.292336275903</v>
      </c>
      <c r="BC220" s="414">
        <f>+S220*(VLOOKUP(LEFT($AZ203,6),'2.1 Summary costs O&amp;M'!$J$3:$R$15,$BA$4,FALSE))</f>
        <v>0</v>
      </c>
      <c r="BD220" s="414">
        <f>+T220*(VLOOKUP(LEFT($AZ203,6),'2.1 Summary costs O&amp;M'!$J$3:$R$15,$BA$4,FALSE))</f>
        <v>0</v>
      </c>
      <c r="BE220" s="414">
        <f>+U220*(VLOOKUP(LEFT($AZ203,6),'2.1 Summary costs O&amp;M'!$J$3:$R$15,$BA$4,FALSE))</f>
        <v>0</v>
      </c>
      <c r="BF220" s="414">
        <f>+V220*(VLOOKUP(LEFT($AZ203,6),'2.1 Summary costs O&amp;M'!$J$3:$R$15,$BA$4,FALSE))</f>
        <v>0</v>
      </c>
      <c r="BG220" s="414">
        <f>+W220*(VLOOKUP(LEFT($AZ203,6),'2.1 Summary costs O&amp;M'!$J$3:$R$15,$BA$4,FALSE))</f>
        <v>0</v>
      </c>
      <c r="BH220" s="414">
        <f>+X220*(VLOOKUP(LEFT($AZ203,6),'2.1 Summary costs O&amp;M'!$J$3:$R$15,$BA$4,FALSE))</f>
        <v>0</v>
      </c>
      <c r="BI220" s="414">
        <f>+Y220*(VLOOKUP(LEFT($AZ203,6),'2.1 Summary costs O&amp;M'!$J$3:$R$15,$BA$4,FALSE))</f>
        <v>0</v>
      </c>
      <c r="BJ220" s="414">
        <f>+Z220*(VLOOKUP(LEFT($AZ203,6),'2.1 Summary costs O&amp;M'!$J$3:$R$15,$BA$4,FALSE))</f>
        <v>38583.328677728241</v>
      </c>
      <c r="BK220" s="414">
        <f>+AA220*(VLOOKUP(LEFT($AZ203,6),'2.1 Summary costs O&amp;M'!$J$3:$R$15,$BA$4,FALSE))</f>
        <v>41147.31990426845</v>
      </c>
      <c r="BL220" s="414">
        <f>+AB220*(VLOOKUP(LEFT($AZ203,6),'2.1 Summary costs O&amp;M'!$J$3:$R$15,$BA$4,FALSE))</f>
        <v>0</v>
      </c>
      <c r="BM220" s="414">
        <f>+AC220*(VLOOKUP(LEFT($AZ203,6),'2.1 Summary costs O&amp;M'!$J$3:$R$15,$BA$4,FALSE))</f>
        <v>0</v>
      </c>
      <c r="BN220" s="414">
        <f>+AD220*(VLOOKUP(LEFT($AZ203,6),'2.1 Summary costs O&amp;M'!$J$3:$R$15,$BA$4,FALSE))</f>
        <v>0</v>
      </c>
      <c r="BO220" s="414">
        <f>+AE220*(VLOOKUP(LEFT($AZ203,6),'2.1 Summary costs O&amp;M'!$J$3:$R$15,$BA$4,FALSE))</f>
        <v>0</v>
      </c>
      <c r="BP220" s="414">
        <f>+AF220*(VLOOKUP(LEFT($AZ203,6),'2.1 Summary costs O&amp;M'!$J$3:$R$15,$BA$4,FALSE))</f>
        <v>0</v>
      </c>
      <c r="BQ220" s="414">
        <f>+AG220*(VLOOKUP(LEFT($AZ203,6),'2.1 Summary costs O&amp;M'!$J$3:$R$15,$BA$4,FALSE))</f>
        <v>0</v>
      </c>
      <c r="BR220" s="414">
        <f>+AH220*(VLOOKUP(LEFT($AZ203,6),'2.1 Summary costs O&amp;M'!$J$3:$R$15,$BA$4,FALSE))</f>
        <v>0</v>
      </c>
      <c r="BS220" s="414">
        <f>+AI220*(VLOOKUP(LEFT($AZ203,6),'2.1 Summary costs O&amp;M'!$J$3:$R$15,$BA$4,FALSE))</f>
        <v>0</v>
      </c>
      <c r="BT220" s="414">
        <f>+AJ220*(VLOOKUP(LEFT($AZ203,6),'2.1 Summary costs O&amp;M'!$J$3:$R$15,$BA$4,FALSE))</f>
        <v>73420.662262845886</v>
      </c>
      <c r="BU220" s="412">
        <f t="shared" si="132"/>
        <v>197834.95169288223</v>
      </c>
    </row>
    <row r="221" spans="5:73"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73"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73" ht="15.75" thickBot="1" x14ac:dyDescent="0.3">
      <c r="F223" s="438"/>
      <c r="G223" s="162" t="s">
        <v>153</v>
      </c>
      <c r="H223" s="320"/>
      <c r="I223" s="163"/>
      <c r="J223" s="163"/>
      <c r="K223" s="163"/>
      <c r="L223" s="163"/>
      <c r="M223" s="164"/>
      <c r="N223" s="91">
        <f>N222</f>
        <v>0</v>
      </c>
    </row>
    <row r="224" spans="5:73" ht="15.75" thickBot="1" x14ac:dyDescent="0.3">
      <c r="F224" s="439"/>
      <c r="G224" s="162" t="s">
        <v>158</v>
      </c>
      <c r="H224" s="320"/>
      <c r="I224" s="163"/>
      <c r="J224" s="163"/>
      <c r="K224" s="163"/>
      <c r="L224" s="163"/>
      <c r="M224" s="163"/>
      <c r="N224" s="91">
        <f>N223+N220+N212</f>
        <v>84.6875</v>
      </c>
    </row>
    <row r="225" spans="1:73"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73"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73"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73" ht="30.75" thickBot="1" x14ac:dyDescent="0.3">
      <c r="A228" s="395" t="str">
        <f>+F228</f>
        <v>2.1.11. Establish firebreaks for forests and plantations.</v>
      </c>
      <c r="B228" s="396">
        <f>+AK237*($N$2*(1+$N$3))</f>
        <v>3033.0995423368181</v>
      </c>
      <c r="C228" s="397">
        <f>+AK245</f>
        <v>45531.498195202621</v>
      </c>
      <c r="D228" s="397">
        <f>+C228+B228</f>
        <v>48564.597737539436</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c r="AZ228" t="str">
        <f>+F228</f>
        <v>2.1.11. Establish firebreaks for forests and plantations.</v>
      </c>
    </row>
    <row r="229" spans="1:73"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2.2746454713229474</v>
      </c>
      <c r="R229" s="383">
        <f>+$N229*(1+$N$1)^(1+R$6)</f>
        <v>2.4258032700881946</v>
      </c>
      <c r="S229" s="383">
        <f t="shared" ref="S229:AJ229" si="137">+$N229*(1+$N$1)^(1+S$6)</f>
        <v>2.5870060101049965</v>
      </c>
      <c r="T229" s="383">
        <f t="shared" si="137"/>
        <v>2.758921211313254</v>
      </c>
      <c r="U229" s="383">
        <f t="shared" si="137"/>
        <v>2.9422607525852889</v>
      </c>
      <c r="V229" s="383">
        <f t="shared" si="137"/>
        <v>3.1377838195252568</v>
      </c>
      <c r="W229" s="383">
        <f t="shared" si="137"/>
        <v>3.3463000481596867</v>
      </c>
      <c r="X229" s="383">
        <f t="shared" si="137"/>
        <v>3.5686728775367724</v>
      </c>
      <c r="Y229" s="383">
        <f t="shared" si="137"/>
        <v>3.805823125117096</v>
      </c>
      <c r="Z229" s="383">
        <f t="shared" si="137"/>
        <v>4.0587327997610254</v>
      </c>
      <c r="AA229" s="383">
        <f t="shared" si="137"/>
        <v>4.3284491681018746</v>
      </c>
      <c r="AB229" s="383">
        <f t="shared" si="137"/>
        <v>4.6160890911431611</v>
      </c>
      <c r="AC229" s="383">
        <f t="shared" si="137"/>
        <v>4.9228436490372545</v>
      </c>
      <c r="AD229" s="383">
        <f t="shared" si="137"/>
        <v>5.2499830731960264</v>
      </c>
      <c r="AE229" s="383">
        <f t="shared" si="137"/>
        <v>5.5988620061567609</v>
      </c>
      <c r="AF229" s="383">
        <f t="shared" si="137"/>
        <v>5.9709251109837354</v>
      </c>
      <c r="AG229" s="383">
        <f t="shared" si="137"/>
        <v>6.3677130534332944</v>
      </c>
      <c r="AH229" s="383">
        <f t="shared" si="137"/>
        <v>6.7908688816538101</v>
      </c>
      <c r="AI229" s="383">
        <f t="shared" si="137"/>
        <v>7.2421448298380291</v>
      </c>
      <c r="AJ229" s="383">
        <f t="shared" si="137"/>
        <v>7.7234095740008826</v>
      </c>
      <c r="AK229" s="392">
        <f t="shared" ref="AK229:AK231" si="138">SUM(Q229:AJ229)</f>
        <v>89.717237823059349</v>
      </c>
      <c r="AL229" s="127"/>
      <c r="AM229" s="127"/>
      <c r="AN229" s="127"/>
      <c r="AO229" s="127"/>
      <c r="AP229" s="127"/>
      <c r="AZ229" t="str">
        <f>+G229</f>
        <v>Clearing and layout</v>
      </c>
      <c r="BA229" s="412">
        <f>+Q229*($N$2*(1+$N$3))*(VLOOKUP(LEFT(AZ228,6),'2.1 Summary costs O&amp;M'!$J$3:$R$15,BA4,FALSE))</f>
        <v>437.13994502542448</v>
      </c>
      <c r="BB229" s="412">
        <f>+R229*($N$2*(1+$N$3))*(VLOOKUP(LEFT(AZ228,6),'2.1 Summary costs O&amp;M'!$J$3:$R$15,BA4,FALSE))</f>
        <v>466.18935631850553</v>
      </c>
      <c r="BC229" s="412">
        <f>+S229*($N$2*(1+$N$3))*(VLOOKUP(LEFT(AZ228,6),'2.1 Summary costs O&amp;M'!$J$3:$R$15,BA4,FALSE))</f>
        <v>497.16919814322199</v>
      </c>
      <c r="BD229" s="412">
        <f>+T229*($N$2*(1+$N$3))*(VLOOKUP(LEFT(AZ228,6),'2.1 Summary costs O&amp;M'!$J$3:$R$15,BA4,FALSE))</f>
        <v>530.20775406442408</v>
      </c>
      <c r="BE229" s="412">
        <f>+U229*($N$2*(1+$N$3))*(VLOOKUP(LEFT(AZ228,6),'2.1 Summary costs O&amp;M'!$J$3:$R$15,BA4,FALSE))</f>
        <v>565.44183251887046</v>
      </c>
      <c r="BF229" s="412">
        <f>+V229*($N$2*(1+$N$3))*(VLOOKUP(LEFT(AZ228,6),'2.1 Summary costs O&amp;M'!$J$3:$R$15,BA4,FALSE))</f>
        <v>603.01733332147671</v>
      </c>
      <c r="BG229" s="412">
        <f>+W229*($N$2*(1+$N$3))*(VLOOKUP(LEFT(AZ228,6),'2.1 Summary costs O&amp;M'!$J$3:$R$15,BA4,FALSE))</f>
        <v>643.0898518177986</v>
      </c>
      <c r="BH229" s="412">
        <f>+X229*($N$2*(1+$N$3))*(VLOOKUP(LEFT(AZ228,6),'2.1 Summary costs O&amp;M'!$J$3:$R$15,BA4,FALSE))</f>
        <v>685.82532318446852</v>
      </c>
      <c r="BI229" s="412">
        <f>+Y229*($N$2*(1+$N$3))*(VLOOKUP(LEFT(AZ228,6),'2.1 Summary costs O&amp;M'!$J$3:$R$15,BA4,FALSE))</f>
        <v>731.4007095455504</v>
      </c>
      <c r="BJ229" s="412">
        <f>+Z229*($N$2*(1+$N$3))*(VLOOKUP(LEFT(AZ228,6),'2.1 Summary costs O&amp;M'!$J$3:$R$15,BA4,FALSE))</f>
        <v>780.00473275007403</v>
      </c>
      <c r="BK229" s="412">
        <f>+AA229*($N$2*(1+$N$3))*(VLOOKUP(LEFT(AZ228,6),'2.1 Summary costs O&amp;M'!$J$3:$R$15,BA4,FALSE))</f>
        <v>831.83865584508817</v>
      </c>
      <c r="BL229" s="412">
        <f>+AB229*($N$2*(1+$N$3))*(VLOOKUP(LEFT(AZ228,6),'2.1 Summary costs O&amp;M'!$J$3:$R$15,BA4,FALSE))</f>
        <v>887.11711648021083</v>
      </c>
      <c r="BM229" s="412">
        <f>+AC229*($N$2*(1+$N$3))*(VLOOKUP(LEFT(AZ228,6),'2.1 Summary costs O&amp;M'!$J$3:$R$15,BA4,FALSE))</f>
        <v>946.06901569469903</v>
      </c>
      <c r="BN229" s="412">
        <f>+AD229*($N$2*(1+$N$3))*(VLOOKUP(LEFT(AZ228,6),'2.1 Summary costs O&amp;M'!$J$3:$R$15,BA4,FALSE))</f>
        <v>1008.9384657673918</v>
      </c>
      <c r="BO229" s="412">
        <f>+AE229*($N$2*(1+$N$3))*(VLOOKUP(LEFT(AZ228,6),'2.1 Summary costs O&amp;M'!$J$3:$R$15,BA4,FALSE))</f>
        <v>1075.9858010544526</v>
      </c>
      <c r="BP229" s="412">
        <f>+AF229*($N$2*(1+$N$3))*(VLOOKUP(LEFT(AZ228,6),'2.1 Summary costs O&amp;M'!$J$3:$R$15,BA4,FALSE))</f>
        <v>1147.4886560006601</v>
      </c>
      <c r="BQ229" s="412">
        <f>+AG229*($N$2*(1+$N$3))*(VLOOKUP(LEFT(AZ228,6),'2.1 Summary costs O&amp;M'!$J$3:$R$15,BA4,FALSE))</f>
        <v>1223.7431147881523</v>
      </c>
      <c r="BR229" s="412">
        <f>+AH229*($N$2*(1+$N$3))*(VLOOKUP(LEFT(AZ228,6),'2.1 Summary costs O&amp;M'!$J$3:$R$15,BA4,FALSE))</f>
        <v>1305.0649373831784</v>
      </c>
      <c r="BS229" s="412">
        <f>+AI229*($N$2*(1+$N$3))*(VLOOKUP(LEFT(AZ228,6),'2.1 Summary costs O&amp;M'!$J$3:$R$15,BA4,FALSE))</f>
        <v>1391.790867057754</v>
      </c>
      <c r="BT229" s="412">
        <f>+AJ229*($N$2*(1+$N$3))*(VLOOKUP(LEFT(AZ228,6),'2.1 Summary costs O&amp;M'!$J$3:$R$15,BA4,FALSE))</f>
        <v>1484.280024800506</v>
      </c>
      <c r="BU229" s="412">
        <f>SUM(BA229:BT229)</f>
        <v>17241.802691561908</v>
      </c>
    </row>
    <row r="230" spans="1:73"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138"/>
        <v>0</v>
      </c>
      <c r="AL230" s="127"/>
      <c r="AM230" s="127"/>
      <c r="AN230" s="127"/>
      <c r="AO230" s="127"/>
      <c r="AP230" s="127"/>
      <c r="AZ230">
        <f t="shared" ref="AZ230:AZ237" si="139">+G230</f>
        <v>0</v>
      </c>
      <c r="BA230" s="412">
        <f>+Q230*($N$2*(1+$N$3))*(VLOOKUP(LEFT(AZ228,6),'2.1 Summary costs O&amp;M'!$J$3:$R$15,BA4,FALSE))</f>
        <v>0</v>
      </c>
      <c r="BB230" s="412">
        <f>+R230*($N$2*(1+$N$3))*(VLOOKUP(LEFT(AZ228,6),'2.1 Summary costs O&amp;M'!$J$3:$R$15,BA4,FALSE))</f>
        <v>0</v>
      </c>
      <c r="BC230" s="412">
        <f>+S230*($N$2*(1+$N$3))*(VLOOKUP(LEFT(AZ228,6),'2.1 Summary costs O&amp;M'!$J$3:$R$15,BA4,FALSE))</f>
        <v>0</v>
      </c>
      <c r="BD230" s="412">
        <f>+T230*($N$2*(1+$N$3))*(VLOOKUP(LEFT(AZ228,6),'2.1 Summary costs O&amp;M'!$J$3:$R$15,BA4,FALSE))</f>
        <v>0</v>
      </c>
      <c r="BE230" s="412">
        <f>+U230*($N$2*(1+$N$3))*(VLOOKUP(LEFT(AZ228,6),'2.1 Summary costs O&amp;M'!$J$3:$R$15,BA4,FALSE))</f>
        <v>0</v>
      </c>
      <c r="BF230" s="412">
        <f>+V230*($N$2*(1+$N$3))*(VLOOKUP(LEFT(AZ228,6),'2.1 Summary costs O&amp;M'!$J$3:$R$15,BA4,FALSE))</f>
        <v>0</v>
      </c>
      <c r="BG230" s="412">
        <f>+W230*($N$2*(1+$N$3))*(VLOOKUP(LEFT(AZ228,6),'2.1 Summary costs O&amp;M'!$J$3:$R$15,BA4,FALSE))</f>
        <v>0</v>
      </c>
      <c r="BH230" s="412">
        <f>+X230*($N$2*(1+$N$3))*(VLOOKUP(LEFT(AZ228,6),'2.1 Summary costs O&amp;M'!$J$3:$R$15,BA4,FALSE))</f>
        <v>0</v>
      </c>
      <c r="BI230" s="412">
        <f>+Y230*($N$2*(1+$N$3))*(VLOOKUP(LEFT(AZ228,6),'2.1 Summary costs O&amp;M'!$J$3:$R$15,BA4,FALSE))</f>
        <v>0</v>
      </c>
      <c r="BJ230" s="412">
        <f>+Z230*($N$2*(1+$N$3))*(VLOOKUP(LEFT(AZ228,6),'2.1 Summary costs O&amp;M'!$J$3:$R$15,BA4,FALSE))</f>
        <v>0</v>
      </c>
      <c r="BK230" s="412">
        <f>+AA230*($N$2*(1+$N$3))*(VLOOKUP(LEFT(AZ228,6),'2.1 Summary costs O&amp;M'!$J$3:$R$15,BA4,FALSE))</f>
        <v>0</v>
      </c>
      <c r="BL230" s="412">
        <f>+AB230*($N$2*(1+$N$3))*(VLOOKUP(LEFT(AZ228,6),'2.1 Summary costs O&amp;M'!$J$3:$R$15,BA4,FALSE))</f>
        <v>0</v>
      </c>
      <c r="BM230" s="412">
        <f>+AC230*($N$2*(1+$N$3))*(VLOOKUP(LEFT(AZ228,6),'2.1 Summary costs O&amp;M'!$J$3:$R$15,BA4,FALSE))</f>
        <v>0</v>
      </c>
      <c r="BN230" s="412">
        <f>+AD230*($N$2*(1+$N$3))*(VLOOKUP(LEFT(AZ228,6),'2.1 Summary costs O&amp;M'!$J$3:$R$15,BA4,FALSE))</f>
        <v>0</v>
      </c>
      <c r="BO230" s="412">
        <f>+AE230*($N$2*(1+$N$3))*(VLOOKUP(LEFT(AZ228,6),'2.1 Summary costs O&amp;M'!$J$3:$R$15,BA4,FALSE))</f>
        <v>0</v>
      </c>
      <c r="BP230" s="412">
        <f>+AF230*($N$2*(1+$N$3))*(VLOOKUP(LEFT(AZ228,6),'2.1 Summary costs O&amp;M'!$J$3:$R$15,BA4,FALSE))</f>
        <v>0</v>
      </c>
      <c r="BQ230" s="412">
        <f>+AG230*($N$2*(1+$N$3))*(VLOOKUP(LEFT(AZ228,6),'2.1 Summary costs O&amp;M'!$J$3:$R$15,BA4,FALSE))</f>
        <v>0</v>
      </c>
      <c r="BR230" s="412">
        <f>+AH230*($N$2*(1+$N$3))*(VLOOKUP(LEFT(AZ228,6),'2.1 Summary costs O&amp;M'!$J$3:$R$15,BA4,FALSE))</f>
        <v>0</v>
      </c>
      <c r="BS230" s="412">
        <f>+AI230*($N$2*(1+$N$3))*(VLOOKUP(LEFT(AZ228,6),'2.1 Summary costs O&amp;M'!$J$3:$R$15,BA4,FALSE))</f>
        <v>0</v>
      </c>
      <c r="BT230" s="412">
        <f>+AJ230*($N$2*(1+$N$3))*(VLOOKUP(LEFT(AZ228,6),'2.1 Summary costs O&amp;M'!$J$3:$R$15,BA4,FALSE))</f>
        <v>0</v>
      </c>
      <c r="BU230" s="412">
        <f t="shared" ref="BU230:BU237" si="140">SUM(BA230:BT230)</f>
        <v>0</v>
      </c>
    </row>
    <row r="231" spans="1:73"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138"/>
        <v>0</v>
      </c>
      <c r="AL231" s="127"/>
      <c r="AM231" s="127"/>
      <c r="AN231" s="127"/>
      <c r="AO231" s="127"/>
      <c r="AP231" s="127"/>
      <c r="AZ231">
        <f t="shared" si="139"/>
        <v>0</v>
      </c>
      <c r="BA231" s="412">
        <f>+Q231*($N$2*(1+$N$3))*(VLOOKUP(LEFT(AZ228,6),'2.1 Summary costs O&amp;M'!$J$3:$R$15,BA4,FALSE))</f>
        <v>0</v>
      </c>
      <c r="BB231" s="412">
        <f>+R231*($N$2*(1+$N$3))*(VLOOKUP(LEFT(AZ228,6),'2.1 Summary costs O&amp;M'!$J$3:$R$15,BA4,FALSE))</f>
        <v>0</v>
      </c>
      <c r="BC231" s="412">
        <f>+S231*($N$2*(1+$N$3))*(VLOOKUP(LEFT(AZ228,6),'2.1 Summary costs O&amp;M'!$J$3:$R$15,BA4,FALSE))</f>
        <v>0</v>
      </c>
      <c r="BD231" s="412">
        <f>+T231*($N$2*(1+$N$3))*(VLOOKUP(LEFT(AZ228,6),'2.1 Summary costs O&amp;M'!$J$3:$R$15,BA4,FALSE))</f>
        <v>0</v>
      </c>
      <c r="BE231" s="412">
        <f>+U231*($N$2*(1+$N$3))*(VLOOKUP(LEFT(AZ228,6),'2.1 Summary costs O&amp;M'!$J$3:$R$15,BA4,FALSE))</f>
        <v>0</v>
      </c>
      <c r="BF231" s="412">
        <f>+V231*($N$2*(1+$N$3))*(VLOOKUP(LEFT(AZ228,6),'2.1 Summary costs O&amp;M'!$J$3:$R$15,BA4,FALSE))</f>
        <v>0</v>
      </c>
      <c r="BG231" s="412">
        <f>+W231*($N$2*(1+$N$3))*(VLOOKUP(LEFT(AZ228,6),'2.1 Summary costs O&amp;M'!$J$3:$R$15,BA4,FALSE))</f>
        <v>0</v>
      </c>
      <c r="BH231" s="412">
        <f>+X231*($N$2*(1+$N$3))*(VLOOKUP(LEFT(AZ228,6),'2.1 Summary costs O&amp;M'!$J$3:$R$15,BA4,FALSE))</f>
        <v>0</v>
      </c>
      <c r="BI231" s="412">
        <f>+Y231*($N$2*(1+$N$3))*(VLOOKUP(LEFT(AZ228,6),'2.1 Summary costs O&amp;M'!$J$3:$R$15,BA4,FALSE))</f>
        <v>0</v>
      </c>
      <c r="BJ231" s="412">
        <f>+Z231*($N$2*(1+$N$3))*(VLOOKUP(LEFT(AZ228,6),'2.1 Summary costs O&amp;M'!$J$3:$R$15,BA4,FALSE))</f>
        <v>0</v>
      </c>
      <c r="BK231" s="412">
        <f>+AA231*($N$2*(1+$N$3))*(VLOOKUP(LEFT(AZ228,6),'2.1 Summary costs O&amp;M'!$J$3:$R$15,BA4,FALSE))</f>
        <v>0</v>
      </c>
      <c r="BL231" s="412">
        <f>+AB231*($N$2*(1+$N$3))*(VLOOKUP(LEFT(AZ228,6),'2.1 Summary costs O&amp;M'!$J$3:$R$15,BA4,FALSE))</f>
        <v>0</v>
      </c>
      <c r="BM231" s="412">
        <f>+AC231*($N$2*(1+$N$3))*(VLOOKUP(LEFT(AZ228,6),'2.1 Summary costs O&amp;M'!$J$3:$R$15,BA4,FALSE))</f>
        <v>0</v>
      </c>
      <c r="BN231" s="412">
        <f>+AD231*($N$2*(1+$N$3))*(VLOOKUP(LEFT(AZ228,6),'2.1 Summary costs O&amp;M'!$J$3:$R$15,BA4,FALSE))</f>
        <v>0</v>
      </c>
      <c r="BO231" s="412">
        <f>+AE231*($N$2*(1+$N$3))*(VLOOKUP(LEFT(AZ228,6),'2.1 Summary costs O&amp;M'!$J$3:$R$15,BA4,FALSE))</f>
        <v>0</v>
      </c>
      <c r="BP231" s="412">
        <f>+AF231*($N$2*(1+$N$3))*(VLOOKUP(LEFT(AZ228,6),'2.1 Summary costs O&amp;M'!$J$3:$R$15,BA4,FALSE))</f>
        <v>0</v>
      </c>
      <c r="BQ231" s="412">
        <f>+AG231*($N$2*(1+$N$3))*(VLOOKUP(LEFT(AZ228,6),'2.1 Summary costs O&amp;M'!$J$3:$R$15,BA4,FALSE))</f>
        <v>0</v>
      </c>
      <c r="BR231" s="412">
        <f>+AH231*($N$2*(1+$N$3))*(VLOOKUP(LEFT(AZ228,6),'2.1 Summary costs O&amp;M'!$J$3:$R$15,BA4,FALSE))</f>
        <v>0</v>
      </c>
      <c r="BS231" s="412">
        <f>+AI231*($N$2*(1+$N$3))*(VLOOKUP(LEFT(AZ228,6),'2.1 Summary costs O&amp;M'!$J$3:$R$15,BA4,FALSE))</f>
        <v>0</v>
      </c>
      <c r="BT231" s="412">
        <f>+AJ231*($N$2*(1+$N$3))*(VLOOKUP(LEFT(AZ228,6),'2.1 Summary costs O&amp;M'!$J$3:$R$15,BA4,FALSE))</f>
        <v>0</v>
      </c>
      <c r="BU231" s="412">
        <f t="shared" si="140"/>
        <v>0</v>
      </c>
    </row>
    <row r="232" spans="1:73"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c r="AZ232">
        <f t="shared" si="139"/>
        <v>0</v>
      </c>
      <c r="BA232" s="412">
        <f>+Q232*($N$2*(1+$N$3))*(VLOOKUP(LEFT(AZ228,6),'2.1 Summary costs O&amp;M'!$J$3:$R$15,BA4,FALSE))</f>
        <v>0</v>
      </c>
      <c r="BB232" s="412">
        <f>+R232*($N$2*(1+$N$3))*(VLOOKUP(LEFT(AZ228,6),'2.1 Summary costs O&amp;M'!$J$3:$R$15,BA4,FALSE))</f>
        <v>0</v>
      </c>
      <c r="BC232" s="412">
        <f>+S232*($N$2*(1+$N$3))*(VLOOKUP(LEFT(AZ228,6),'2.1 Summary costs O&amp;M'!$J$3:$R$15,BA4,FALSE))</f>
        <v>0</v>
      </c>
      <c r="BD232" s="412">
        <f>+T232*($N$2*(1+$N$3))*(VLOOKUP(LEFT(AZ228,6),'2.1 Summary costs O&amp;M'!$J$3:$R$15,BA4,FALSE))</f>
        <v>0</v>
      </c>
      <c r="BE232" s="412">
        <f>+U232*($N$2*(1+$N$3))*(VLOOKUP(LEFT(AZ228,6),'2.1 Summary costs O&amp;M'!$J$3:$R$15,BA4,FALSE))</f>
        <v>0</v>
      </c>
      <c r="BF232" s="412">
        <f>+V232*($N$2*(1+$N$3))*(VLOOKUP(LEFT(AZ228,6),'2.1 Summary costs O&amp;M'!$J$3:$R$15,BA4,FALSE))</f>
        <v>0</v>
      </c>
      <c r="BG232" s="412">
        <f>+W232*($N$2*(1+$N$3))*(VLOOKUP(LEFT(AZ228,6),'2.1 Summary costs O&amp;M'!$J$3:$R$15,BA4,FALSE))</f>
        <v>0</v>
      </c>
      <c r="BH232" s="412">
        <f>+X232*($N$2*(1+$N$3))*(VLOOKUP(LEFT(AZ228,6),'2.1 Summary costs O&amp;M'!$J$3:$R$15,BA4,FALSE))</f>
        <v>0</v>
      </c>
      <c r="BI232" s="412">
        <f>+Y232*($N$2*(1+$N$3))*(VLOOKUP(LEFT(AZ228,6),'2.1 Summary costs O&amp;M'!$J$3:$R$15,BA4,FALSE))</f>
        <v>0</v>
      </c>
      <c r="BJ232" s="412">
        <f>+Z232*($N$2*(1+$N$3))*(VLOOKUP(LEFT(AZ228,6),'2.1 Summary costs O&amp;M'!$J$3:$R$15,BA4,FALSE))</f>
        <v>0</v>
      </c>
      <c r="BK232" s="412">
        <f>+AA232*($N$2*(1+$N$3))*(VLOOKUP(LEFT(AZ228,6),'2.1 Summary costs O&amp;M'!$J$3:$R$15,BA4,FALSE))</f>
        <v>0</v>
      </c>
      <c r="BL232" s="412">
        <f>+AB232*($N$2*(1+$N$3))*(VLOOKUP(LEFT(AZ228,6),'2.1 Summary costs O&amp;M'!$J$3:$R$15,BA4,FALSE))</f>
        <v>0</v>
      </c>
      <c r="BM232" s="412">
        <f>+AC232*($N$2*(1+$N$3))*(VLOOKUP(LEFT(AZ228,6),'2.1 Summary costs O&amp;M'!$J$3:$R$15,BA4,FALSE))</f>
        <v>0</v>
      </c>
      <c r="BN232" s="412">
        <f>+AD232*($N$2*(1+$N$3))*(VLOOKUP(LEFT(AZ228,6),'2.1 Summary costs O&amp;M'!$J$3:$R$15,BA4,FALSE))</f>
        <v>0</v>
      </c>
      <c r="BO232" s="412">
        <f>+AE232*($N$2*(1+$N$3))*(VLOOKUP(LEFT(AZ228,6),'2.1 Summary costs O&amp;M'!$J$3:$R$15,BA4,FALSE))</f>
        <v>0</v>
      </c>
      <c r="BP232" s="412">
        <f>+AF232*($N$2*(1+$N$3))*(VLOOKUP(LEFT(AZ228,6),'2.1 Summary costs O&amp;M'!$J$3:$R$15,BA4,FALSE))</f>
        <v>0</v>
      </c>
      <c r="BQ232" s="412">
        <f>+AG232*($N$2*(1+$N$3))*(VLOOKUP(LEFT(AZ228,6),'2.1 Summary costs O&amp;M'!$J$3:$R$15,BA4,FALSE))</f>
        <v>0</v>
      </c>
      <c r="BR232" s="412">
        <f>+AH232*($N$2*(1+$N$3))*(VLOOKUP(LEFT(AZ228,6),'2.1 Summary costs O&amp;M'!$J$3:$R$15,BA4,FALSE))</f>
        <v>0</v>
      </c>
      <c r="BS232" s="412">
        <f>+AI232*($N$2*(1+$N$3))*(VLOOKUP(LEFT(AZ228,6),'2.1 Summary costs O&amp;M'!$J$3:$R$15,BA4,FALSE))</f>
        <v>0</v>
      </c>
      <c r="BT232" s="412">
        <f>+AJ232*($N$2*(1+$N$3))*(VLOOKUP(LEFT(AZ228,6),'2.1 Summary costs O&amp;M'!$J$3:$R$15,BA4,FALSE))</f>
        <v>0</v>
      </c>
      <c r="BU232" s="412">
        <f t="shared" si="140"/>
        <v>0</v>
      </c>
    </row>
    <row r="233" spans="1:73"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141">SUM(Q233:AJ233)</f>
        <v>0</v>
      </c>
      <c r="AL233" s="127"/>
      <c r="AM233" s="127"/>
      <c r="AN233" s="127"/>
      <c r="AO233" s="127"/>
      <c r="AP233" s="127"/>
      <c r="AZ233">
        <f t="shared" si="139"/>
        <v>0</v>
      </c>
      <c r="BA233" s="412">
        <f>+Q233*($N$2*(1+$N$3))*(VLOOKUP(LEFT(AZ228,6),'2.1 Summary costs O&amp;M'!$J$3:$R$15,BA4,FALSE))</f>
        <v>0</v>
      </c>
      <c r="BB233" s="412">
        <f>+R233*($N$2*(1+$N$3))*(VLOOKUP(LEFT(AZ228,6),'2.1 Summary costs O&amp;M'!$J$3:$R$15,BA4,FALSE))</f>
        <v>0</v>
      </c>
      <c r="BC233" s="412">
        <f>+S233*($N$2*(1+$N$3))*(VLOOKUP(LEFT(AZ228,6),'2.1 Summary costs O&amp;M'!$J$3:$R$15,BA4,FALSE))</f>
        <v>0</v>
      </c>
      <c r="BD233" s="412">
        <f>+T233*($N$2*(1+$N$3))*(VLOOKUP(LEFT(AZ228,6),'2.1 Summary costs O&amp;M'!$J$3:$R$15,BA4,FALSE))</f>
        <v>0</v>
      </c>
      <c r="BE233" s="412">
        <f>+U233*($N$2*(1+$N$3))*(VLOOKUP(LEFT(AZ228,6),'2.1 Summary costs O&amp;M'!$J$3:$R$15,BA4,FALSE))</f>
        <v>0</v>
      </c>
      <c r="BF233" s="412">
        <f>+V233*($N$2*(1+$N$3))*(VLOOKUP(LEFT(AZ228,6),'2.1 Summary costs O&amp;M'!$J$3:$R$15,BA4,FALSE))</f>
        <v>0</v>
      </c>
      <c r="BG233" s="412">
        <f>+W233*($N$2*(1+$N$3))*(VLOOKUP(LEFT(AZ228,6),'2.1 Summary costs O&amp;M'!$J$3:$R$15,BA4,FALSE))</f>
        <v>0</v>
      </c>
      <c r="BH233" s="412">
        <f>+X233*($N$2*(1+$N$3))*(VLOOKUP(LEFT(AZ228,6),'2.1 Summary costs O&amp;M'!$J$3:$R$15,BA4,FALSE))</f>
        <v>0</v>
      </c>
      <c r="BI233" s="412">
        <f>+Y233*($N$2*(1+$N$3))*(VLOOKUP(LEFT(AZ228,6),'2.1 Summary costs O&amp;M'!$J$3:$R$15,BA4,FALSE))</f>
        <v>0</v>
      </c>
      <c r="BJ233" s="412">
        <f>+Z233*($N$2*(1+$N$3))*(VLOOKUP(LEFT(AZ228,6),'2.1 Summary costs O&amp;M'!$J$3:$R$15,BA4,FALSE))</f>
        <v>0</v>
      </c>
      <c r="BK233" s="412">
        <f>+AA233*($N$2*(1+$N$3))*(VLOOKUP(LEFT(AZ228,6),'2.1 Summary costs O&amp;M'!$J$3:$R$15,BA4,FALSE))</f>
        <v>0</v>
      </c>
      <c r="BL233" s="412">
        <f>+AB233*($N$2*(1+$N$3))*(VLOOKUP(LEFT(AZ228,6),'2.1 Summary costs O&amp;M'!$J$3:$R$15,BA4,FALSE))</f>
        <v>0</v>
      </c>
      <c r="BM233" s="412">
        <f>+AC233*($N$2*(1+$N$3))*(VLOOKUP(LEFT(AZ228,6),'2.1 Summary costs O&amp;M'!$J$3:$R$15,BA4,FALSE))</f>
        <v>0</v>
      </c>
      <c r="BN233" s="412">
        <f>+AD233*($N$2*(1+$N$3))*(VLOOKUP(LEFT(AZ228,6),'2.1 Summary costs O&amp;M'!$J$3:$R$15,BA4,FALSE))</f>
        <v>0</v>
      </c>
      <c r="BO233" s="412">
        <f>+AE233*($N$2*(1+$N$3))*(VLOOKUP(LEFT(AZ228,6),'2.1 Summary costs O&amp;M'!$J$3:$R$15,BA4,FALSE))</f>
        <v>0</v>
      </c>
      <c r="BP233" s="412">
        <f>+AF233*($N$2*(1+$N$3))*(VLOOKUP(LEFT(AZ228,6),'2.1 Summary costs O&amp;M'!$J$3:$R$15,BA4,FALSE))</f>
        <v>0</v>
      </c>
      <c r="BQ233" s="412">
        <f>+AG233*($N$2*(1+$N$3))*(VLOOKUP(LEFT(AZ228,6),'2.1 Summary costs O&amp;M'!$J$3:$R$15,BA4,FALSE))</f>
        <v>0</v>
      </c>
      <c r="BR233" s="412">
        <f>+AH233*($N$2*(1+$N$3))*(VLOOKUP(LEFT(AZ228,6),'2.1 Summary costs O&amp;M'!$J$3:$R$15,BA4,FALSE))</f>
        <v>0</v>
      </c>
      <c r="BS233" s="412">
        <f>+AI233*($N$2*(1+$N$3))*(VLOOKUP(LEFT(AZ228,6),'2.1 Summary costs O&amp;M'!$J$3:$R$15,BA4,FALSE))</f>
        <v>0</v>
      </c>
      <c r="BT233" s="412">
        <f>+AJ233*($N$2*(1+$N$3))*(VLOOKUP(LEFT(AZ228,6),'2.1 Summary costs O&amp;M'!$J$3:$R$15,BA4,FALSE))</f>
        <v>0</v>
      </c>
      <c r="BU233" s="412">
        <f t="shared" si="140"/>
        <v>0</v>
      </c>
    </row>
    <row r="234" spans="1:73"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141"/>
        <v>0</v>
      </c>
      <c r="AL234" s="127"/>
      <c r="AM234" s="127"/>
      <c r="AN234" s="127"/>
      <c r="AO234" s="127"/>
      <c r="AP234" s="127"/>
      <c r="AZ234">
        <f t="shared" si="139"/>
        <v>0</v>
      </c>
      <c r="BA234" s="412">
        <f>+Q234*($N$2*(1+$N$3))*(VLOOKUP(LEFT(AZ228,6),'2.1 Summary costs O&amp;M'!$J$3:$R$15,BA4,FALSE))</f>
        <v>0</v>
      </c>
      <c r="BB234" s="412">
        <f>+R234*($N$2*(1+$N$3))*(VLOOKUP(LEFT(AZ228,6),'2.1 Summary costs O&amp;M'!$J$3:$R$15,BA4,FALSE))</f>
        <v>0</v>
      </c>
      <c r="BC234" s="412">
        <f>+S234*($N$2*(1+$N$3))*(VLOOKUP(LEFT(AZ228,6),'2.1 Summary costs O&amp;M'!$J$3:$R$15,BA4,FALSE))</f>
        <v>0</v>
      </c>
      <c r="BD234" s="412">
        <f>+T234*($N$2*(1+$N$3))*(VLOOKUP(LEFT(AZ228,6),'2.1 Summary costs O&amp;M'!$J$3:$R$15,BA4,FALSE))</f>
        <v>0</v>
      </c>
      <c r="BE234" s="412">
        <f>+U234*($N$2*(1+$N$3))*(VLOOKUP(LEFT(AZ228,6),'2.1 Summary costs O&amp;M'!$J$3:$R$15,BA4,FALSE))</f>
        <v>0</v>
      </c>
      <c r="BF234" s="412">
        <f>+V234*($N$2*(1+$N$3))*(VLOOKUP(LEFT(AZ228,6),'2.1 Summary costs O&amp;M'!$J$3:$R$15,BA4,FALSE))</f>
        <v>0</v>
      </c>
      <c r="BG234" s="412">
        <f>+W234*($N$2*(1+$N$3))*(VLOOKUP(LEFT(AZ228,6),'2.1 Summary costs O&amp;M'!$J$3:$R$15,BA4,FALSE))</f>
        <v>0</v>
      </c>
      <c r="BH234" s="412">
        <f>+X234*($N$2*(1+$N$3))*(VLOOKUP(LEFT(AZ228,6),'2.1 Summary costs O&amp;M'!$J$3:$R$15,BA4,FALSE))</f>
        <v>0</v>
      </c>
      <c r="BI234" s="412">
        <f>+Y234*($N$2*(1+$N$3))*(VLOOKUP(LEFT(AZ228,6),'2.1 Summary costs O&amp;M'!$J$3:$R$15,BA4,FALSE))</f>
        <v>0</v>
      </c>
      <c r="BJ234" s="412">
        <f>+Z234*($N$2*(1+$N$3))*(VLOOKUP(LEFT(AZ228,6),'2.1 Summary costs O&amp;M'!$J$3:$R$15,BA4,FALSE))</f>
        <v>0</v>
      </c>
      <c r="BK234" s="412">
        <f>+AA234*($N$2*(1+$N$3))*(VLOOKUP(LEFT(AZ228,6),'2.1 Summary costs O&amp;M'!$J$3:$R$15,BA4,FALSE))</f>
        <v>0</v>
      </c>
      <c r="BL234" s="412">
        <f>+AB234*($N$2*(1+$N$3))*(VLOOKUP(LEFT(AZ228,6),'2.1 Summary costs O&amp;M'!$J$3:$R$15,BA4,FALSE))</f>
        <v>0</v>
      </c>
      <c r="BM234" s="412">
        <f>+AC234*($N$2*(1+$N$3))*(VLOOKUP(LEFT(AZ228,6),'2.1 Summary costs O&amp;M'!$J$3:$R$15,BA4,FALSE))</f>
        <v>0</v>
      </c>
      <c r="BN234" s="412">
        <f>+AD234*($N$2*(1+$N$3))*(VLOOKUP(LEFT(AZ228,6),'2.1 Summary costs O&amp;M'!$J$3:$R$15,BA4,FALSE))</f>
        <v>0</v>
      </c>
      <c r="BO234" s="412">
        <f>+AE234*($N$2*(1+$N$3))*(VLOOKUP(LEFT(AZ228,6),'2.1 Summary costs O&amp;M'!$J$3:$R$15,BA4,FALSE))</f>
        <v>0</v>
      </c>
      <c r="BP234" s="412">
        <f>+AF234*($N$2*(1+$N$3))*(VLOOKUP(LEFT(AZ228,6),'2.1 Summary costs O&amp;M'!$J$3:$R$15,BA4,FALSE))</f>
        <v>0</v>
      </c>
      <c r="BQ234" s="412">
        <f>+AG234*($N$2*(1+$N$3))*(VLOOKUP(LEFT(AZ228,6),'2.1 Summary costs O&amp;M'!$J$3:$R$15,BA4,FALSE))</f>
        <v>0</v>
      </c>
      <c r="BR234" s="412">
        <f>+AH234*($N$2*(1+$N$3))*(VLOOKUP(LEFT(AZ228,6),'2.1 Summary costs O&amp;M'!$J$3:$R$15,BA4,FALSE))</f>
        <v>0</v>
      </c>
      <c r="BS234" s="412">
        <f>+AI234*($N$2*(1+$N$3))*(VLOOKUP(LEFT(AZ228,6),'2.1 Summary costs O&amp;M'!$J$3:$R$15,BA4,FALSE))</f>
        <v>0</v>
      </c>
      <c r="BT234" s="412">
        <f>+AJ234*($N$2*(1+$N$3))*(VLOOKUP(LEFT(AZ228,6),'2.1 Summary costs O&amp;M'!$J$3:$R$15,BA4,FALSE))</f>
        <v>0</v>
      </c>
      <c r="BU234" s="412">
        <f t="shared" si="140"/>
        <v>0</v>
      </c>
    </row>
    <row r="235" spans="1:73"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44.133911288779331</v>
      </c>
      <c r="V235" s="383"/>
      <c r="W235" s="383"/>
      <c r="X235" s="383"/>
      <c r="Y235" s="383"/>
      <c r="Z235" s="383">
        <f>+$N235*(1+$N$1)^(1+Z$6)</f>
        <v>60.880991996415382</v>
      </c>
      <c r="AA235" s="383"/>
      <c r="AB235" s="383"/>
      <c r="AC235" s="383"/>
      <c r="AD235" s="383"/>
      <c r="AE235" s="383">
        <f>+$N235*(1+$N$1)^(1+AE$6)</f>
        <v>83.98293009235141</v>
      </c>
      <c r="AF235" s="383"/>
      <c r="AG235" s="383"/>
      <c r="AH235" s="383"/>
      <c r="AI235" s="383"/>
      <c r="AJ235" s="383">
        <f>+$N235*(1+$N$1)^(1+AJ$6)</f>
        <v>115.85114361001324</v>
      </c>
      <c r="AK235" s="385">
        <f t="shared" si="141"/>
        <v>304.84897698755935</v>
      </c>
      <c r="AL235" s="127"/>
      <c r="AM235" s="127"/>
      <c r="AN235" s="127"/>
      <c r="AO235" s="127"/>
      <c r="AP235" s="127"/>
      <c r="AZ235" t="str">
        <f t="shared" si="139"/>
        <v>Baresoil openning</v>
      </c>
      <c r="BA235" s="412">
        <f>+Q235*($N$2*(1+$N$3))*(VLOOKUP(LEFT(AZ228,6),'2.1 Summary costs O&amp;M'!$J$3:$R$15,BA4,FALSE))</f>
        <v>0</v>
      </c>
      <c r="BB235" s="412">
        <f>+R235*($N$2*(1+$N$3))*(VLOOKUP(LEFT(AZ228,6),'2.1 Summary costs O&amp;M'!$J$3:$R$15,BA4,FALSE))</f>
        <v>0</v>
      </c>
      <c r="BC235" s="412">
        <f>+S235*($N$2*(1+$N$3))*(VLOOKUP(LEFT(AZ228,6),'2.1 Summary costs O&amp;M'!$J$3:$R$15,BA4,FALSE))</f>
        <v>0</v>
      </c>
      <c r="BD235" s="412">
        <f>+T235*($N$2*(1+$N$3))*(VLOOKUP(LEFT(AZ228,6),'2.1 Summary costs O&amp;M'!$J$3:$R$15,BA4,FALSE))</f>
        <v>0</v>
      </c>
      <c r="BE235" s="412">
        <f>+U235*($N$2*(1+$N$3))*(VLOOKUP(LEFT(AZ228,6),'2.1 Summary costs O&amp;M'!$J$3:$R$15,BA4,FALSE))</f>
        <v>8481.6274877830565</v>
      </c>
      <c r="BF235" s="412">
        <f>+V235*($N$2*(1+$N$3))*(VLOOKUP(LEFT(AZ228,6),'2.1 Summary costs O&amp;M'!$J$3:$R$15,BA4,FALSE))</f>
        <v>0</v>
      </c>
      <c r="BG235" s="412">
        <f>+W235*($N$2*(1+$N$3))*(VLOOKUP(LEFT(AZ228,6),'2.1 Summary costs O&amp;M'!$J$3:$R$15,BA4,FALSE))</f>
        <v>0</v>
      </c>
      <c r="BH235" s="412">
        <f>+X235*($N$2*(1+$N$3))*(VLOOKUP(LEFT(AZ228,6),'2.1 Summary costs O&amp;M'!$J$3:$R$15,BA4,FALSE))</f>
        <v>0</v>
      </c>
      <c r="BI235" s="412">
        <f>+Y235*($N$2*(1+$N$3))*(VLOOKUP(LEFT(AZ228,6),'2.1 Summary costs O&amp;M'!$J$3:$R$15,BA4,FALSE))</f>
        <v>0</v>
      </c>
      <c r="BJ235" s="412">
        <f>+Z235*($N$2*(1+$N$3))*(VLOOKUP(LEFT(AZ228,6),'2.1 Summary costs O&amp;M'!$J$3:$R$15,BA4,FALSE))</f>
        <v>11700.070991251112</v>
      </c>
      <c r="BK235" s="412">
        <f>+AA235*($N$2*(1+$N$3))*(VLOOKUP(LEFT(AZ228,6),'2.1 Summary costs O&amp;M'!$J$3:$R$15,BA4,FALSE))</f>
        <v>0</v>
      </c>
      <c r="BL235" s="412">
        <f>+AB235*($N$2*(1+$N$3))*(VLOOKUP(LEFT(AZ228,6),'2.1 Summary costs O&amp;M'!$J$3:$R$15,BA4,FALSE))</f>
        <v>0</v>
      </c>
      <c r="BM235" s="412">
        <f>+AC235*($N$2*(1+$N$3))*(VLOOKUP(LEFT(AZ228,6),'2.1 Summary costs O&amp;M'!$J$3:$R$15,BA4,FALSE))</f>
        <v>0</v>
      </c>
      <c r="BN235" s="412">
        <f>+AD235*($N$2*(1+$N$3))*(VLOOKUP(LEFT(AZ228,6),'2.1 Summary costs O&amp;M'!$J$3:$R$15,BA4,FALSE))</f>
        <v>0</v>
      </c>
      <c r="BO235" s="412">
        <f>+AE235*($N$2*(1+$N$3))*(VLOOKUP(LEFT(AZ228,6),'2.1 Summary costs O&amp;M'!$J$3:$R$15,BA4,FALSE))</f>
        <v>16139.787015816788</v>
      </c>
      <c r="BP235" s="412">
        <f>+AF235*($N$2*(1+$N$3))*(VLOOKUP(LEFT(AZ228,6),'2.1 Summary costs O&amp;M'!$J$3:$R$15,BA4,FALSE))</f>
        <v>0</v>
      </c>
      <c r="BQ235" s="412">
        <f>+AG235*($N$2*(1+$N$3))*(VLOOKUP(LEFT(AZ228,6),'2.1 Summary costs O&amp;M'!$J$3:$R$15,BA4,FALSE))</f>
        <v>0</v>
      </c>
      <c r="BR235" s="412">
        <f>+AH235*($N$2*(1+$N$3))*(VLOOKUP(LEFT(AZ228,6),'2.1 Summary costs O&amp;M'!$J$3:$R$15,BA4,FALSE))</f>
        <v>0</v>
      </c>
      <c r="BS235" s="412">
        <f>+AI235*($N$2*(1+$N$3))*(VLOOKUP(LEFT(AZ228,6),'2.1 Summary costs O&amp;M'!$J$3:$R$15,BA4,FALSE))</f>
        <v>0</v>
      </c>
      <c r="BT235" s="412">
        <f>+AJ235*($N$2*(1+$N$3))*(VLOOKUP(LEFT(AZ228,6),'2.1 Summary costs O&amp;M'!$J$3:$R$15,BA4,FALSE))</f>
        <v>22264.200372007592</v>
      </c>
      <c r="BU235" s="412">
        <f t="shared" si="140"/>
        <v>58585.685866858548</v>
      </c>
    </row>
    <row r="236" spans="1:73"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c r="AZ236">
        <f t="shared" si="139"/>
        <v>0</v>
      </c>
      <c r="BA236" s="412">
        <f>+Q236*($N$2*(1+$N$3))*(VLOOKUP(LEFT(AZ228,6),'2.1 Summary costs O&amp;M'!$J$3:$R$15,BA4,FALSE))</f>
        <v>0</v>
      </c>
      <c r="BB236" s="412">
        <f>+R236*($N$2*(1+$N$3))*(VLOOKUP(LEFT(AZ228,6),'2.1 Summary costs O&amp;M'!$J$3:$R$15,BA4,FALSE))</f>
        <v>0</v>
      </c>
      <c r="BC236" s="412">
        <f>+S236*($N$2*(1+$N$3))*(VLOOKUP(LEFT(AZ228,6),'2.1 Summary costs O&amp;M'!$J$3:$R$15,BA4,FALSE))</f>
        <v>0</v>
      </c>
      <c r="BD236" s="412">
        <f>+T236*($N$2*(1+$N$3))*(VLOOKUP(LEFT(AZ228,6),'2.1 Summary costs O&amp;M'!$J$3:$R$15,BA4,FALSE))</f>
        <v>0</v>
      </c>
      <c r="BE236" s="412">
        <f>+U236*($N$2*(1+$N$3))*(VLOOKUP(LEFT(AZ228,6),'2.1 Summary costs O&amp;M'!$J$3:$R$15,BA4,FALSE))</f>
        <v>0</v>
      </c>
      <c r="BF236" s="412">
        <f>+V236*($N$2*(1+$N$3))*(VLOOKUP(LEFT(AZ228,6),'2.1 Summary costs O&amp;M'!$J$3:$R$15,BA4,FALSE))</f>
        <v>0</v>
      </c>
      <c r="BG236" s="412">
        <f>+W236*($N$2*(1+$N$3))*(VLOOKUP(LEFT(AZ228,6),'2.1 Summary costs O&amp;M'!$J$3:$R$15,BA4,FALSE))</f>
        <v>0</v>
      </c>
      <c r="BH236" s="412">
        <f>+X236*($N$2*(1+$N$3))*(VLOOKUP(LEFT(AZ228,6),'2.1 Summary costs O&amp;M'!$J$3:$R$15,BA4,FALSE))</f>
        <v>0</v>
      </c>
      <c r="BI236" s="412">
        <f>+Y236*($N$2*(1+$N$3))*(VLOOKUP(LEFT(AZ228,6),'2.1 Summary costs O&amp;M'!$J$3:$R$15,BA4,FALSE))</f>
        <v>0</v>
      </c>
      <c r="BJ236" s="412">
        <f>+Z236*($N$2*(1+$N$3))*(VLOOKUP(LEFT(AZ228,6),'2.1 Summary costs O&amp;M'!$J$3:$R$15,BA4,FALSE))</f>
        <v>0</v>
      </c>
      <c r="BK236" s="412">
        <f>+AA236*($N$2*(1+$N$3))*(VLOOKUP(LEFT(AZ228,6),'2.1 Summary costs O&amp;M'!$J$3:$R$15,BA4,FALSE))</f>
        <v>0</v>
      </c>
      <c r="BL236" s="412">
        <f>+AB236*($N$2*(1+$N$3))*(VLOOKUP(LEFT(AZ228,6),'2.1 Summary costs O&amp;M'!$J$3:$R$15,BA4,FALSE))</f>
        <v>0</v>
      </c>
      <c r="BM236" s="412">
        <f>+AC236*($N$2*(1+$N$3))*(VLOOKUP(LEFT(AZ228,6),'2.1 Summary costs O&amp;M'!$J$3:$R$15,BA4,FALSE))</f>
        <v>0</v>
      </c>
      <c r="BN236" s="412">
        <f>+AD236*($N$2*(1+$N$3))*(VLOOKUP(LEFT(AZ228,6),'2.1 Summary costs O&amp;M'!$J$3:$R$15,BA4,FALSE))</f>
        <v>0</v>
      </c>
      <c r="BO236" s="412">
        <f>+AE236*($N$2*(1+$N$3))*(VLOOKUP(LEFT(AZ228,6),'2.1 Summary costs O&amp;M'!$J$3:$R$15,BA4,FALSE))</f>
        <v>0</v>
      </c>
      <c r="BP236" s="412">
        <f>+AF236*($N$2*(1+$N$3))*(VLOOKUP(LEFT(AZ228,6),'2.1 Summary costs O&amp;M'!$J$3:$R$15,BA4,FALSE))</f>
        <v>0</v>
      </c>
      <c r="BQ236" s="412">
        <f>+AG236*($N$2*(1+$N$3))*(VLOOKUP(LEFT(AZ228,6),'2.1 Summary costs O&amp;M'!$J$3:$R$15,BA4,FALSE))</f>
        <v>0</v>
      </c>
      <c r="BR236" s="412">
        <f>+AH236*($N$2*(1+$N$3))*(VLOOKUP(LEFT(AZ228,6),'2.1 Summary costs O&amp;M'!$J$3:$R$15,BA4,FALSE))</f>
        <v>0</v>
      </c>
      <c r="BS236" s="412">
        <f>+AI236*($N$2*(1+$N$3))*(VLOOKUP(LEFT(AZ228,6),'2.1 Summary costs O&amp;M'!$J$3:$R$15,BA4,FALSE))</f>
        <v>0</v>
      </c>
      <c r="BT236" s="412">
        <f>+AJ236*($N$2*(1+$N$3))*(VLOOKUP(LEFT(AZ228,6),'2.1 Summary costs O&amp;M'!$J$3:$R$15,BA4,FALSE))</f>
        <v>0</v>
      </c>
      <c r="BU236" s="412">
        <f t="shared" si="140"/>
        <v>0</v>
      </c>
    </row>
    <row r="237" spans="1:73" ht="15.75" thickBot="1" x14ac:dyDescent="0.3">
      <c r="F237" s="438"/>
      <c r="G237" s="162" t="s">
        <v>153</v>
      </c>
      <c r="H237" s="320"/>
      <c r="I237" s="163"/>
      <c r="J237" s="163"/>
      <c r="K237" s="163"/>
      <c r="L237" s="163"/>
      <c r="M237" s="164"/>
      <c r="N237" s="91">
        <f>SUM(N229:N236)</f>
        <v>32</v>
      </c>
      <c r="O237" s="127"/>
      <c r="P237" s="127"/>
      <c r="Q237" s="385">
        <f t="shared" ref="Q237" si="142">SUM(Q229:Q236)</f>
        <v>2.2746454713229474</v>
      </c>
      <c r="R237" s="385">
        <f t="shared" ref="R237:AJ237" si="143">SUM(R229:R236)</f>
        <v>2.4258032700881946</v>
      </c>
      <c r="S237" s="385">
        <f t="shared" si="143"/>
        <v>2.5870060101049965</v>
      </c>
      <c r="T237" s="385">
        <f t="shared" si="143"/>
        <v>2.758921211313254</v>
      </c>
      <c r="U237" s="385">
        <f t="shared" si="143"/>
        <v>47.076172041364622</v>
      </c>
      <c r="V237" s="385">
        <f t="shared" si="143"/>
        <v>3.1377838195252568</v>
      </c>
      <c r="W237" s="385">
        <f t="shared" si="143"/>
        <v>3.3463000481596867</v>
      </c>
      <c r="X237" s="385">
        <f t="shared" si="143"/>
        <v>3.5686728775367724</v>
      </c>
      <c r="Y237" s="385">
        <f t="shared" si="143"/>
        <v>3.805823125117096</v>
      </c>
      <c r="Z237" s="385">
        <f t="shared" si="143"/>
        <v>64.939724796176407</v>
      </c>
      <c r="AA237" s="385">
        <f t="shared" si="143"/>
        <v>4.3284491681018746</v>
      </c>
      <c r="AB237" s="385">
        <f t="shared" si="143"/>
        <v>4.6160890911431611</v>
      </c>
      <c r="AC237" s="385">
        <f t="shared" si="143"/>
        <v>4.9228436490372545</v>
      </c>
      <c r="AD237" s="385">
        <f t="shared" si="143"/>
        <v>5.2499830731960264</v>
      </c>
      <c r="AE237" s="385">
        <f t="shared" si="143"/>
        <v>89.581792098508174</v>
      </c>
      <c r="AF237" s="385">
        <f t="shared" si="143"/>
        <v>5.9709251109837354</v>
      </c>
      <c r="AG237" s="385">
        <f t="shared" si="143"/>
        <v>6.3677130534332944</v>
      </c>
      <c r="AH237" s="385">
        <f t="shared" si="143"/>
        <v>6.7908688816538101</v>
      </c>
      <c r="AI237" s="385">
        <f t="shared" si="143"/>
        <v>7.2421448298380291</v>
      </c>
      <c r="AJ237" s="385">
        <f t="shared" si="143"/>
        <v>123.57455318401412</v>
      </c>
      <c r="AK237" s="385">
        <f>SUM(Q237:AJ237)</f>
        <v>394.5662148106187</v>
      </c>
      <c r="AL237" s="127"/>
      <c r="AM237" s="127"/>
      <c r="AN237" s="127"/>
      <c r="AO237" s="127"/>
      <c r="AP237" s="127"/>
      <c r="AZ237" t="str">
        <f t="shared" si="139"/>
        <v>Subtotal USD</v>
      </c>
      <c r="BA237" s="412">
        <f>+Q237*($N$2*(1+$N$3))*(VLOOKUP(LEFT(AZ228,6),'2.1 Summary costs O&amp;M'!$J$3:$R$15,BA4,FALSE))</f>
        <v>437.13994502542448</v>
      </c>
      <c r="BB237" s="412">
        <f>+R237*($N$2*(1+$N$3))*(VLOOKUP(LEFT(AZ228,6),'2.1 Summary costs O&amp;M'!$J$3:$R$15,BA4,FALSE))</f>
        <v>466.18935631850553</v>
      </c>
      <c r="BC237" s="412">
        <f>+S237*($N$2*(1+$N$3))*(VLOOKUP(LEFT(AZ228,6),'2.1 Summary costs O&amp;M'!$J$3:$R$15,BA4,FALSE))</f>
        <v>497.16919814322199</v>
      </c>
      <c r="BD237" s="412">
        <f>+T237*($N$2*(1+$N$3))*(VLOOKUP(LEFT(AZ228,6),'2.1 Summary costs O&amp;M'!$J$3:$R$15,BA4,FALSE))</f>
        <v>530.20775406442408</v>
      </c>
      <c r="BE237" s="412">
        <f>+U237*($N$2*(1+$N$3))*(VLOOKUP(LEFT(AZ228,6),'2.1 Summary costs O&amp;M'!$J$3:$R$15,BA4,FALSE))</f>
        <v>9047.0693203019273</v>
      </c>
      <c r="BF237" s="412">
        <f>+V237*($N$2*(1+$N$3))*(VLOOKUP(LEFT(AZ228,6),'2.1 Summary costs O&amp;M'!$J$3:$R$15,BA4,FALSE))</f>
        <v>603.01733332147671</v>
      </c>
      <c r="BG237" s="412">
        <f>+W237*($N$2*(1+$N$3))*(VLOOKUP(LEFT(AZ228,6),'2.1 Summary costs O&amp;M'!$J$3:$R$15,BA4,FALSE))</f>
        <v>643.0898518177986</v>
      </c>
      <c r="BH237" s="412">
        <f>+X237*($N$2*(1+$N$3))*(VLOOKUP(LEFT(AZ228,6),'2.1 Summary costs O&amp;M'!$J$3:$R$15,BA4,FALSE))</f>
        <v>685.82532318446852</v>
      </c>
      <c r="BI237" s="412">
        <f>+Y237*($N$2*(1+$N$3))*(VLOOKUP(LEFT(AZ228,6),'2.1 Summary costs O&amp;M'!$J$3:$R$15,BA4,FALSE))</f>
        <v>731.4007095455504</v>
      </c>
      <c r="BJ237" s="412">
        <f>+Z237*($N$2*(1+$N$3))*(VLOOKUP(LEFT(AZ228,6),'2.1 Summary costs O&amp;M'!$J$3:$R$15,BA4,FALSE))</f>
        <v>12480.075724001184</v>
      </c>
      <c r="BK237" s="412">
        <f>+AA237*($N$2*(1+$N$3))*(VLOOKUP(LEFT(AZ228,6),'2.1 Summary costs O&amp;M'!$J$3:$R$15,BA4,FALSE))</f>
        <v>831.83865584508817</v>
      </c>
      <c r="BL237" s="412">
        <f>+AB237*($N$2*(1+$N$3))*(VLOOKUP(LEFT(AZ228,6),'2.1 Summary costs O&amp;M'!$J$3:$R$15,BA4,FALSE))</f>
        <v>887.11711648021083</v>
      </c>
      <c r="BM237" s="412">
        <f>+AC237*($N$2*(1+$N$3))*(VLOOKUP(LEFT(AZ228,6),'2.1 Summary costs O&amp;M'!$J$3:$R$15,BA4,FALSE))</f>
        <v>946.06901569469903</v>
      </c>
      <c r="BN237" s="412">
        <f>+AD237*($N$2*(1+$N$3))*(VLOOKUP(LEFT(AZ228,6),'2.1 Summary costs O&amp;M'!$J$3:$R$15,BA4,FALSE))</f>
        <v>1008.9384657673918</v>
      </c>
      <c r="BO237" s="412">
        <f>+AE237*($N$2*(1+$N$3))*(VLOOKUP(LEFT(AZ228,6),'2.1 Summary costs O&amp;M'!$J$3:$R$15,BA4,FALSE))</f>
        <v>17215.772816871242</v>
      </c>
      <c r="BP237" s="412">
        <f>+AF237*($N$2*(1+$N$3))*(VLOOKUP(LEFT(AZ228,6),'2.1 Summary costs O&amp;M'!$J$3:$R$15,BA4,FALSE))</f>
        <v>1147.4886560006601</v>
      </c>
      <c r="BQ237" s="412">
        <f>+AG237*($N$2*(1+$N$3))*(VLOOKUP(LEFT(AZ228,6),'2.1 Summary costs O&amp;M'!$J$3:$R$15,BA4,FALSE))</f>
        <v>1223.7431147881523</v>
      </c>
      <c r="BR237" s="412">
        <f>+AH237*($N$2*(1+$N$3))*(VLOOKUP(LEFT(AZ228,6),'2.1 Summary costs O&amp;M'!$J$3:$R$15,BA4,FALSE))</f>
        <v>1305.0649373831784</v>
      </c>
      <c r="BS237" s="412">
        <f>+AI237*($N$2*(1+$N$3))*(VLOOKUP(LEFT(AZ228,6),'2.1 Summary costs O&amp;M'!$J$3:$R$15,BA4,FALSE))</f>
        <v>1391.790867057754</v>
      </c>
      <c r="BT237" s="412">
        <f>+AJ237*($N$2*(1+$N$3))*(VLOOKUP(LEFT(AZ228,6),'2.1 Summary costs O&amp;M'!$J$3:$R$15,BA4,FALSE))</f>
        <v>23748.480396808096</v>
      </c>
      <c r="BU237" s="412">
        <f t="shared" si="140"/>
        <v>75827.488558420446</v>
      </c>
    </row>
    <row r="238" spans="1:73"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c r="AZ238" s="398"/>
      <c r="BA238" s="414">
        <f>+Q238*(VLOOKUP(LEFT($AZ228,6),'2.1 Summary costs O&amp;M'!$J$3:$R$15,$BA$4,FALSE))</f>
        <v>0</v>
      </c>
      <c r="BB238" s="414">
        <f>+R238*(VLOOKUP(LEFT($AZ228,6),'2.1 Summary costs O&amp;M'!$J$3:$R$15,$BA$4,FALSE))</f>
        <v>0</v>
      </c>
      <c r="BC238" s="414">
        <f>+S238*(VLOOKUP(LEFT($AZ228,6),'2.1 Summary costs O&amp;M'!$J$3:$R$15,$BA$4,FALSE))</f>
        <v>0</v>
      </c>
      <c r="BD238" s="414">
        <f>+T238*(VLOOKUP(LEFT($AZ228,6),'2.1 Summary costs O&amp;M'!$J$3:$R$15,$BA$4,FALSE))</f>
        <v>0</v>
      </c>
      <c r="BE238" s="414">
        <f>+U238*(VLOOKUP(LEFT($AZ228,6),'2.1 Summary costs O&amp;M'!$J$3:$R$15,$BA$4,FALSE))</f>
        <v>0</v>
      </c>
      <c r="BF238" s="414">
        <f>+V238*(VLOOKUP(LEFT($AZ228,6),'2.1 Summary costs O&amp;M'!$J$3:$R$15,$BA$4,FALSE))</f>
        <v>0</v>
      </c>
      <c r="BG238" s="414">
        <f>+W238*(VLOOKUP(LEFT($AZ228,6),'2.1 Summary costs O&amp;M'!$J$3:$R$15,$BA$4,FALSE))</f>
        <v>0</v>
      </c>
      <c r="BH238" s="414">
        <f>+X238*(VLOOKUP(LEFT($AZ228,6),'2.1 Summary costs O&amp;M'!$J$3:$R$15,$BA$4,FALSE))</f>
        <v>0</v>
      </c>
      <c r="BI238" s="414">
        <f>+Y238*(VLOOKUP(LEFT($AZ228,6),'2.1 Summary costs O&amp;M'!$J$3:$R$15,$BA$4,FALSE))</f>
        <v>0</v>
      </c>
      <c r="BJ238" s="414">
        <f>+Z238*(VLOOKUP(LEFT($AZ228,6),'2.1 Summary costs O&amp;M'!$J$3:$R$15,$BA$4,FALSE))</f>
        <v>0</v>
      </c>
      <c r="BK238" s="414">
        <f>+AA238*(VLOOKUP(LEFT($AZ228,6),'2.1 Summary costs O&amp;M'!$J$3:$R$15,$BA$4,FALSE))</f>
        <v>0</v>
      </c>
      <c r="BL238" s="414">
        <f>+AB238*(VLOOKUP(LEFT($AZ228,6),'2.1 Summary costs O&amp;M'!$J$3:$R$15,$BA$4,FALSE))</f>
        <v>0</v>
      </c>
      <c r="BM238" s="414">
        <f>+AC238*(VLOOKUP(LEFT($AZ228,6),'2.1 Summary costs O&amp;M'!$J$3:$R$15,$BA$4,FALSE))</f>
        <v>0</v>
      </c>
      <c r="BN238" s="414">
        <f>+AD238*(VLOOKUP(LEFT($AZ228,6),'2.1 Summary costs O&amp;M'!$J$3:$R$15,$BA$4,FALSE))</f>
        <v>0</v>
      </c>
      <c r="BO238" s="414">
        <f>+AE238*(VLOOKUP(LEFT($AZ228,6),'2.1 Summary costs O&amp;M'!$J$3:$R$15,$BA$4,FALSE))</f>
        <v>0</v>
      </c>
      <c r="BP238" s="414">
        <f>+AF238*(VLOOKUP(LEFT($AZ228,6),'2.1 Summary costs O&amp;M'!$J$3:$R$15,$BA$4,FALSE))</f>
        <v>0</v>
      </c>
      <c r="BQ238" s="414">
        <f>+AG238*(VLOOKUP(LEFT($AZ228,6),'2.1 Summary costs O&amp;M'!$J$3:$R$15,$BA$4,FALSE))</f>
        <v>0</v>
      </c>
      <c r="BR238" s="414">
        <f>+AH238*(VLOOKUP(LEFT($AZ228,6),'2.1 Summary costs O&amp;M'!$J$3:$R$15,$BA$4,FALSE))</f>
        <v>0</v>
      </c>
      <c r="BS238" s="414">
        <f>+AI238*(VLOOKUP(LEFT($AZ228,6),'2.1 Summary costs O&amp;M'!$J$3:$R$15,$BA$4,FALSE))</f>
        <v>0</v>
      </c>
      <c r="BT238" s="414">
        <f>+AJ238*(VLOOKUP(LEFT($AZ228,6),'2.1 Summary costs O&amp;M'!$J$3:$R$15,$BA$4,FALSE))</f>
        <v>0</v>
      </c>
      <c r="BU238" s="398"/>
    </row>
    <row r="239" spans="1:73" x14ac:dyDescent="0.25">
      <c r="F239" s="438"/>
      <c r="G239" s="78" t="s">
        <v>274</v>
      </c>
      <c r="H239" s="325"/>
      <c r="I239" s="117">
        <v>0.5</v>
      </c>
      <c r="J239" s="155"/>
      <c r="K239" s="119" t="str">
        <f>+lote</f>
        <v>lote</v>
      </c>
      <c r="L239" s="120"/>
      <c r="M239" s="116">
        <v>150</v>
      </c>
      <c r="N239" s="82">
        <f>+M239*I239</f>
        <v>75</v>
      </c>
      <c r="O239" s="127"/>
      <c r="P239" s="127"/>
      <c r="Q239" s="383">
        <f t="shared" ref="Q239:AJ244" si="144">+$N239*(1+$N$1)^(1+Q$6)</f>
        <v>85.29920517461052</v>
      </c>
      <c r="R239" s="383">
        <f t="shared" si="144"/>
        <v>90.967622628307296</v>
      </c>
      <c r="S239" s="383">
        <f t="shared" si="144"/>
        <v>97.012725378937375</v>
      </c>
      <c r="T239" s="383">
        <f t="shared" si="144"/>
        <v>103.45954542424703</v>
      </c>
      <c r="U239" s="383">
        <f t="shared" si="144"/>
        <v>110.33477822194833</v>
      </c>
      <c r="V239" s="383">
        <f t="shared" si="144"/>
        <v>117.66689323219713</v>
      </c>
      <c r="W239" s="383">
        <f t="shared" si="144"/>
        <v>125.48625180598825</v>
      </c>
      <c r="X239" s="383">
        <f t="shared" si="144"/>
        <v>133.82523290762896</v>
      </c>
      <c r="Y239" s="383">
        <f t="shared" si="144"/>
        <v>142.7183671918911</v>
      </c>
      <c r="Z239" s="383">
        <f t="shared" si="144"/>
        <v>152.20247999103844</v>
      </c>
      <c r="AA239" s="383">
        <f t="shared" si="144"/>
        <v>162.31684380382029</v>
      </c>
      <c r="AB239" s="383">
        <f t="shared" si="144"/>
        <v>173.10334091786854</v>
      </c>
      <c r="AC239" s="383">
        <f t="shared" si="144"/>
        <v>184.60663683889703</v>
      </c>
      <c r="AD239" s="383">
        <f t="shared" si="144"/>
        <v>196.87436524485099</v>
      </c>
      <c r="AE239" s="383">
        <f t="shared" si="144"/>
        <v>209.95732523087852</v>
      </c>
      <c r="AF239" s="383">
        <f t="shared" si="144"/>
        <v>223.90969166189007</v>
      </c>
      <c r="AG239" s="383">
        <f t="shared" si="144"/>
        <v>238.78923950374855</v>
      </c>
      <c r="AH239" s="383">
        <f t="shared" si="144"/>
        <v>254.65758306201789</v>
      </c>
      <c r="AI239" s="383">
        <f t="shared" si="144"/>
        <v>271.58043111892607</v>
      </c>
      <c r="AJ239" s="383">
        <f t="shared" si="144"/>
        <v>289.6278590250331</v>
      </c>
      <c r="AK239" s="385">
        <f t="shared" ref="AK239:AK245" si="145">SUM(Q239:AJ239)</f>
        <v>3364.3964183647249</v>
      </c>
      <c r="AL239" s="127"/>
      <c r="AM239" s="127"/>
      <c r="AN239" s="127"/>
      <c r="AO239" s="127"/>
      <c r="AP239" s="127"/>
      <c r="AZ239" s="398" t="str">
        <f>+G239</f>
        <v>Tools</v>
      </c>
      <c r="BA239" s="414">
        <f>+Q239*(VLOOKUP(LEFT($AZ228,6),'2.1 Summary costs O&amp;M'!$J$3:$R$15,$BA$4,FALSE))</f>
        <v>2132.4801293652631</v>
      </c>
      <c r="BB239" s="414">
        <f>+R239*(VLOOKUP(LEFT($AZ228,6),'2.1 Summary costs O&amp;M'!$J$3:$R$15,$BA$4,FALSE))</f>
        <v>2274.1905657076823</v>
      </c>
      <c r="BC239" s="414">
        <f>+S239*(VLOOKUP(LEFT($AZ228,6),'2.1 Summary costs O&amp;M'!$J$3:$R$15,$BA$4,FALSE))</f>
        <v>2425.3181344734344</v>
      </c>
      <c r="BD239" s="414">
        <f>+T239*(VLOOKUP(LEFT($AZ228,6),'2.1 Summary costs O&amp;M'!$J$3:$R$15,$BA$4,FALSE))</f>
        <v>2586.4886356061756</v>
      </c>
      <c r="BE239" s="414">
        <f>+U239*(VLOOKUP(LEFT($AZ228,6),'2.1 Summary costs O&amp;M'!$J$3:$R$15,$BA$4,FALSE))</f>
        <v>2758.3694555487082</v>
      </c>
      <c r="BF239" s="414">
        <f>+V239*(VLOOKUP(LEFT($AZ228,6),'2.1 Summary costs O&amp;M'!$J$3:$R$15,$BA$4,FALSE))</f>
        <v>2941.6723308049282</v>
      </c>
      <c r="BG239" s="414">
        <f>+W239*(VLOOKUP(LEFT($AZ228,6),'2.1 Summary costs O&amp;M'!$J$3:$R$15,$BA$4,FALSE))</f>
        <v>3137.1562951497062</v>
      </c>
      <c r="BH239" s="414">
        <f>+X239*(VLOOKUP(LEFT($AZ228,6),'2.1 Summary costs O&amp;M'!$J$3:$R$15,$BA$4,FALSE))</f>
        <v>3345.630822690724</v>
      </c>
      <c r="BI239" s="414">
        <f>+Y239*(VLOOKUP(LEFT($AZ228,6),'2.1 Summary costs O&amp;M'!$J$3:$R$15,$BA$4,FALSE))</f>
        <v>3567.9591797972776</v>
      </c>
      <c r="BJ239" s="414">
        <f>+Z239*(VLOOKUP(LEFT($AZ228,6),'2.1 Summary costs O&amp;M'!$J$3:$R$15,$BA$4,FALSE))</f>
        <v>3805.0619997759613</v>
      </c>
      <c r="BK239" s="414">
        <f>+AA239*(VLOOKUP(LEFT($AZ228,6),'2.1 Summary costs O&amp;M'!$J$3:$R$15,$BA$4,FALSE))</f>
        <v>4057.9210950955071</v>
      </c>
      <c r="BL239" s="414">
        <f>+AB239*(VLOOKUP(LEFT($AZ228,6),'2.1 Summary costs O&amp;M'!$J$3:$R$15,$BA$4,FALSE))</f>
        <v>4327.5835229467139</v>
      </c>
      <c r="BM239" s="414">
        <f>+AC239*(VLOOKUP(LEFT($AZ228,6),'2.1 Summary costs O&amp;M'!$J$3:$R$15,$BA$4,FALSE))</f>
        <v>4615.1659209724257</v>
      </c>
      <c r="BN239" s="414">
        <f>+AD239*(VLOOKUP(LEFT($AZ228,6),'2.1 Summary costs O&amp;M'!$J$3:$R$15,$BA$4,FALSE))</f>
        <v>4921.8591311212749</v>
      </c>
      <c r="BO239" s="414">
        <f>+AE239*(VLOOKUP(LEFT($AZ228,6),'2.1 Summary costs O&amp;M'!$J$3:$R$15,$BA$4,FALSE))</f>
        <v>5248.9331307719631</v>
      </c>
      <c r="BP239" s="414">
        <f>+AF239*(VLOOKUP(LEFT($AZ228,6),'2.1 Summary costs O&amp;M'!$J$3:$R$15,$BA$4,FALSE))</f>
        <v>5597.7422915472516</v>
      </c>
      <c r="BQ239" s="414">
        <f>+AG239*(VLOOKUP(LEFT($AZ228,6),'2.1 Summary costs O&amp;M'!$J$3:$R$15,$BA$4,FALSE))</f>
        <v>5969.7309875937135</v>
      </c>
      <c r="BR239" s="414">
        <f>+AH239*(VLOOKUP(LEFT($AZ228,6),'2.1 Summary costs O&amp;M'!$J$3:$R$15,$BA$4,FALSE))</f>
        <v>6366.4395765504469</v>
      </c>
      <c r="BS239" s="414">
        <f>+AI239*(VLOOKUP(LEFT($AZ228,6),'2.1 Summary costs O&amp;M'!$J$3:$R$15,$BA$4,FALSE))</f>
        <v>6789.5107779731516</v>
      </c>
      <c r="BT239" s="414">
        <f>+AJ239*(VLOOKUP(LEFT($AZ228,6),'2.1 Summary costs O&amp;M'!$J$3:$R$15,$BA$4,FALSE))</f>
        <v>7240.6964756258276</v>
      </c>
      <c r="BU239" s="414">
        <f t="shared" ref="BU239:BU245" si="146">SUM(BA239:BT239)</f>
        <v>84109.910459118124</v>
      </c>
    </row>
    <row r="240" spans="1:73" x14ac:dyDescent="0.25">
      <c r="F240" s="438"/>
      <c r="G240" s="118" t="s">
        <v>285</v>
      </c>
      <c r="H240" s="118"/>
      <c r="I240" s="105">
        <v>0.5</v>
      </c>
      <c r="J240" s="105"/>
      <c r="K240" s="124" t="s">
        <v>145</v>
      </c>
      <c r="L240" s="124"/>
      <c r="M240" s="116">
        <v>120</v>
      </c>
      <c r="N240" s="82">
        <f t="shared" ref="N240:N244" si="147">+M240*I240</f>
        <v>60</v>
      </c>
      <c r="O240" s="127"/>
      <c r="P240" s="127"/>
      <c r="Q240" s="383">
        <f t="shared" si="144"/>
        <v>68.239364139688419</v>
      </c>
      <c r="R240" s="383">
        <f t="shared" si="144"/>
        <v>72.774098102645837</v>
      </c>
      <c r="S240" s="383">
        <f t="shared" si="144"/>
        <v>77.610180303149889</v>
      </c>
      <c r="T240" s="383">
        <f t="shared" si="144"/>
        <v>82.767636339397626</v>
      </c>
      <c r="U240" s="383">
        <f t="shared" si="144"/>
        <v>88.267822577558661</v>
      </c>
      <c r="V240" s="383">
        <f t="shared" si="144"/>
        <v>94.133514585757709</v>
      </c>
      <c r="W240" s="383">
        <f t="shared" si="144"/>
        <v>100.38900144479061</v>
      </c>
      <c r="X240" s="383">
        <f t="shared" si="144"/>
        <v>107.06018632610318</v>
      </c>
      <c r="Y240" s="383">
        <f t="shared" si="144"/>
        <v>114.17469375351288</v>
      </c>
      <c r="Z240" s="383">
        <f t="shared" si="144"/>
        <v>121.76198399283076</v>
      </c>
      <c r="AA240" s="383">
        <f t="shared" si="144"/>
        <v>129.85347504305625</v>
      </c>
      <c r="AB240" s="383">
        <f t="shared" si="144"/>
        <v>138.48267273429482</v>
      </c>
      <c r="AC240" s="383">
        <f t="shared" si="144"/>
        <v>147.68530947111765</v>
      </c>
      <c r="AD240" s="383">
        <f t="shared" si="144"/>
        <v>157.4994921958808</v>
      </c>
      <c r="AE240" s="383">
        <f t="shared" si="144"/>
        <v>167.96586018470282</v>
      </c>
      <c r="AF240" s="383">
        <f t="shared" si="144"/>
        <v>179.12775332951207</v>
      </c>
      <c r="AG240" s="383">
        <f t="shared" si="144"/>
        <v>191.03139160299884</v>
      </c>
      <c r="AH240" s="383">
        <f t="shared" si="144"/>
        <v>203.72606644961431</v>
      </c>
      <c r="AI240" s="383">
        <f t="shared" si="144"/>
        <v>217.26434489514088</v>
      </c>
      <c r="AJ240" s="383">
        <f t="shared" si="144"/>
        <v>231.70228722002648</v>
      </c>
      <c r="AK240" s="385">
        <f t="shared" si="145"/>
        <v>2691.51713469178</v>
      </c>
      <c r="AL240" s="127"/>
      <c r="AM240" s="127"/>
      <c r="AN240" s="127"/>
      <c r="AO240" s="127"/>
      <c r="AP240" s="127"/>
      <c r="AZ240" s="398" t="str">
        <f t="shared" ref="AZ240:AZ245" si="148">+G240</f>
        <v>Drip torches</v>
      </c>
      <c r="BA240" s="414">
        <f>+Q240*(VLOOKUP(LEFT($AZ228,6),'2.1 Summary costs O&amp;M'!$J$3:$R$15,$BA$4,FALSE))</f>
        <v>1705.9841034922106</v>
      </c>
      <c r="BB240" s="414">
        <f>+R240*(VLOOKUP(LEFT($AZ228,6),'2.1 Summary costs O&amp;M'!$J$3:$R$15,$BA$4,FALSE))</f>
        <v>1819.352452566146</v>
      </c>
      <c r="BC240" s="414">
        <f>+S240*(VLOOKUP(LEFT($AZ228,6),'2.1 Summary costs O&amp;M'!$J$3:$R$15,$BA$4,FALSE))</f>
        <v>1940.2545075787473</v>
      </c>
      <c r="BD240" s="414">
        <f>+T240*(VLOOKUP(LEFT($AZ228,6),'2.1 Summary costs O&amp;M'!$J$3:$R$15,$BA$4,FALSE))</f>
        <v>2069.1909084849408</v>
      </c>
      <c r="BE240" s="414">
        <f>+U240*(VLOOKUP(LEFT($AZ228,6),'2.1 Summary costs O&amp;M'!$J$3:$R$15,$BA$4,FALSE))</f>
        <v>2206.6955644389664</v>
      </c>
      <c r="BF240" s="414">
        <f>+V240*(VLOOKUP(LEFT($AZ228,6),'2.1 Summary costs O&amp;M'!$J$3:$R$15,$BA$4,FALSE))</f>
        <v>2353.3378646439428</v>
      </c>
      <c r="BG240" s="414">
        <f>+W240*(VLOOKUP(LEFT($AZ228,6),'2.1 Summary costs O&amp;M'!$J$3:$R$15,$BA$4,FALSE))</f>
        <v>2509.7250361197653</v>
      </c>
      <c r="BH240" s="414">
        <f>+X240*(VLOOKUP(LEFT($AZ228,6),'2.1 Summary costs O&amp;M'!$J$3:$R$15,$BA$4,FALSE))</f>
        <v>2676.5046581525794</v>
      </c>
      <c r="BI240" s="414">
        <f>+Y240*(VLOOKUP(LEFT($AZ228,6),'2.1 Summary costs O&amp;M'!$J$3:$R$15,$BA$4,FALSE))</f>
        <v>2854.3673438378219</v>
      </c>
      <c r="BJ240" s="414">
        <f>+Z240*(VLOOKUP(LEFT($AZ228,6),'2.1 Summary costs O&amp;M'!$J$3:$R$15,$BA$4,FALSE))</f>
        <v>3044.0495998207689</v>
      </c>
      <c r="BK240" s="414">
        <f>+AA240*(VLOOKUP(LEFT($AZ228,6),'2.1 Summary costs O&amp;M'!$J$3:$R$15,$BA$4,FALSE))</f>
        <v>3246.336876076406</v>
      </c>
      <c r="BL240" s="414">
        <f>+AB240*(VLOOKUP(LEFT($AZ228,6),'2.1 Summary costs O&amp;M'!$J$3:$R$15,$BA$4,FALSE))</f>
        <v>3462.0668183573707</v>
      </c>
      <c r="BM240" s="414">
        <f>+AC240*(VLOOKUP(LEFT($AZ228,6),'2.1 Summary costs O&amp;M'!$J$3:$R$15,$BA$4,FALSE))</f>
        <v>3692.1327367779413</v>
      </c>
      <c r="BN240" s="414">
        <f>+AD240*(VLOOKUP(LEFT($AZ228,6),'2.1 Summary costs O&amp;M'!$J$3:$R$15,$BA$4,FALSE))</f>
        <v>3937.4873048970203</v>
      </c>
      <c r="BO240" s="414">
        <f>+AE240*(VLOOKUP(LEFT($AZ228,6),'2.1 Summary costs O&amp;M'!$J$3:$R$15,$BA$4,FALSE))</f>
        <v>4199.1465046175708</v>
      </c>
      <c r="BP240" s="414">
        <f>+AF240*(VLOOKUP(LEFT($AZ228,6),'2.1 Summary costs O&amp;M'!$J$3:$R$15,$BA$4,FALSE))</f>
        <v>4478.1938332378022</v>
      </c>
      <c r="BQ240" s="414">
        <f>+AG240*(VLOOKUP(LEFT($AZ228,6),'2.1 Summary costs O&amp;M'!$J$3:$R$15,$BA$4,FALSE))</f>
        <v>4775.7847900749712</v>
      </c>
      <c r="BR240" s="414">
        <f>+AH240*(VLOOKUP(LEFT($AZ228,6),'2.1 Summary costs O&amp;M'!$J$3:$R$15,$BA$4,FALSE))</f>
        <v>5093.1516612403575</v>
      </c>
      <c r="BS240" s="414">
        <f>+AI240*(VLOOKUP(LEFT($AZ228,6),'2.1 Summary costs O&amp;M'!$J$3:$R$15,$BA$4,FALSE))</f>
        <v>5431.6086223785223</v>
      </c>
      <c r="BT240" s="414">
        <f>+AJ240*(VLOOKUP(LEFT($AZ228,6),'2.1 Summary costs O&amp;M'!$J$3:$R$15,$BA$4,FALSE))</f>
        <v>5792.5571805006621</v>
      </c>
      <c r="BU240" s="414">
        <f t="shared" si="146"/>
        <v>67287.928367294517</v>
      </c>
    </row>
    <row r="241" spans="1:73" x14ac:dyDescent="0.25">
      <c r="F241" s="446"/>
      <c r="G241" s="118"/>
      <c r="H241" s="118"/>
      <c r="I241" s="105"/>
      <c r="J241" s="105"/>
      <c r="K241" s="124"/>
      <c r="L241" s="124"/>
      <c r="M241" s="116"/>
      <c r="N241" s="82"/>
      <c r="O241" s="127"/>
      <c r="P241" s="127"/>
      <c r="Q241" s="383">
        <f t="shared" si="144"/>
        <v>0</v>
      </c>
      <c r="R241" s="383">
        <f t="shared" si="144"/>
        <v>0</v>
      </c>
      <c r="S241" s="383">
        <f t="shared" si="144"/>
        <v>0</v>
      </c>
      <c r="T241" s="383">
        <f t="shared" si="144"/>
        <v>0</v>
      </c>
      <c r="U241" s="383">
        <f t="shared" si="144"/>
        <v>0</v>
      </c>
      <c r="V241" s="383">
        <f t="shared" si="144"/>
        <v>0</v>
      </c>
      <c r="W241" s="383">
        <f t="shared" si="144"/>
        <v>0</v>
      </c>
      <c r="X241" s="383">
        <f t="shared" si="144"/>
        <v>0</v>
      </c>
      <c r="Y241" s="383">
        <f t="shared" si="144"/>
        <v>0</v>
      </c>
      <c r="Z241" s="383">
        <f t="shared" si="144"/>
        <v>0</v>
      </c>
      <c r="AA241" s="383">
        <f t="shared" si="144"/>
        <v>0</v>
      </c>
      <c r="AB241" s="383">
        <f t="shared" si="144"/>
        <v>0</v>
      </c>
      <c r="AC241" s="383">
        <f t="shared" si="144"/>
        <v>0</v>
      </c>
      <c r="AD241" s="383">
        <f t="shared" si="144"/>
        <v>0</v>
      </c>
      <c r="AE241" s="383">
        <f t="shared" si="144"/>
        <v>0</v>
      </c>
      <c r="AF241" s="383">
        <f t="shared" si="144"/>
        <v>0</v>
      </c>
      <c r="AG241" s="383">
        <f t="shared" si="144"/>
        <v>0</v>
      </c>
      <c r="AH241" s="383">
        <f t="shared" si="144"/>
        <v>0</v>
      </c>
      <c r="AI241" s="383">
        <f t="shared" si="144"/>
        <v>0</v>
      </c>
      <c r="AJ241" s="383">
        <f t="shared" si="144"/>
        <v>0</v>
      </c>
      <c r="AK241" s="385">
        <f t="shared" si="145"/>
        <v>0</v>
      </c>
      <c r="AL241" s="127"/>
      <c r="AM241" s="127"/>
      <c r="AN241" s="127"/>
      <c r="AO241" s="127"/>
      <c r="AP241" s="127"/>
      <c r="AZ241" s="398">
        <f t="shared" si="148"/>
        <v>0</v>
      </c>
      <c r="BA241" s="414">
        <f>+Q241*(VLOOKUP(LEFT($AZ228,6),'2.1 Summary costs O&amp;M'!$J$3:$R$15,$BA$4,FALSE))</f>
        <v>0</v>
      </c>
      <c r="BB241" s="414">
        <f>+R241*(VLOOKUP(LEFT($AZ228,6),'2.1 Summary costs O&amp;M'!$J$3:$R$15,$BA$4,FALSE))</f>
        <v>0</v>
      </c>
      <c r="BC241" s="414">
        <f>+S241*(VLOOKUP(LEFT($AZ228,6),'2.1 Summary costs O&amp;M'!$J$3:$R$15,$BA$4,FALSE))</f>
        <v>0</v>
      </c>
      <c r="BD241" s="414">
        <f>+T241*(VLOOKUP(LEFT($AZ228,6),'2.1 Summary costs O&amp;M'!$J$3:$R$15,$BA$4,FALSE))</f>
        <v>0</v>
      </c>
      <c r="BE241" s="414">
        <f>+U241*(VLOOKUP(LEFT($AZ228,6),'2.1 Summary costs O&amp;M'!$J$3:$R$15,$BA$4,FALSE))</f>
        <v>0</v>
      </c>
      <c r="BF241" s="414">
        <f>+V241*(VLOOKUP(LEFT($AZ228,6),'2.1 Summary costs O&amp;M'!$J$3:$R$15,$BA$4,FALSE))</f>
        <v>0</v>
      </c>
      <c r="BG241" s="414">
        <f>+W241*(VLOOKUP(LEFT($AZ228,6),'2.1 Summary costs O&amp;M'!$J$3:$R$15,$BA$4,FALSE))</f>
        <v>0</v>
      </c>
      <c r="BH241" s="414">
        <f>+X241*(VLOOKUP(LEFT($AZ228,6),'2.1 Summary costs O&amp;M'!$J$3:$R$15,$BA$4,FALSE))</f>
        <v>0</v>
      </c>
      <c r="BI241" s="414">
        <f>+Y241*(VLOOKUP(LEFT($AZ228,6),'2.1 Summary costs O&amp;M'!$J$3:$R$15,$BA$4,FALSE))</f>
        <v>0</v>
      </c>
      <c r="BJ241" s="414">
        <f>+Z241*(VLOOKUP(LEFT($AZ228,6),'2.1 Summary costs O&amp;M'!$J$3:$R$15,$BA$4,FALSE))</f>
        <v>0</v>
      </c>
      <c r="BK241" s="414">
        <f>+AA241*(VLOOKUP(LEFT($AZ228,6),'2.1 Summary costs O&amp;M'!$J$3:$R$15,$BA$4,FALSE))</f>
        <v>0</v>
      </c>
      <c r="BL241" s="414">
        <f>+AB241*(VLOOKUP(LEFT($AZ228,6),'2.1 Summary costs O&amp;M'!$J$3:$R$15,$BA$4,FALSE))</f>
        <v>0</v>
      </c>
      <c r="BM241" s="414">
        <f>+AC241*(VLOOKUP(LEFT($AZ228,6),'2.1 Summary costs O&amp;M'!$J$3:$R$15,$BA$4,FALSE))</f>
        <v>0</v>
      </c>
      <c r="BN241" s="414">
        <f>+AD241*(VLOOKUP(LEFT($AZ228,6),'2.1 Summary costs O&amp;M'!$J$3:$R$15,$BA$4,FALSE))</f>
        <v>0</v>
      </c>
      <c r="BO241" s="414">
        <f>+AE241*(VLOOKUP(LEFT($AZ228,6),'2.1 Summary costs O&amp;M'!$J$3:$R$15,$BA$4,FALSE))</f>
        <v>0</v>
      </c>
      <c r="BP241" s="414">
        <f>+AF241*(VLOOKUP(LEFT($AZ228,6),'2.1 Summary costs O&amp;M'!$J$3:$R$15,$BA$4,FALSE))</f>
        <v>0</v>
      </c>
      <c r="BQ241" s="414">
        <f>+AG241*(VLOOKUP(LEFT($AZ228,6),'2.1 Summary costs O&amp;M'!$J$3:$R$15,$BA$4,FALSE))</f>
        <v>0</v>
      </c>
      <c r="BR241" s="414">
        <f>+AH241*(VLOOKUP(LEFT($AZ228,6),'2.1 Summary costs O&amp;M'!$J$3:$R$15,$BA$4,FALSE))</f>
        <v>0</v>
      </c>
      <c r="BS241" s="414">
        <f>+AI241*(VLOOKUP(LEFT($AZ228,6),'2.1 Summary costs O&amp;M'!$J$3:$R$15,$BA$4,FALSE))</f>
        <v>0</v>
      </c>
      <c r="BT241" s="414">
        <f>+AJ241*(VLOOKUP(LEFT($AZ228,6),'2.1 Summary costs O&amp;M'!$J$3:$R$15,$BA$4,FALSE))</f>
        <v>0</v>
      </c>
      <c r="BU241" s="414">
        <f t="shared" si="146"/>
        <v>0</v>
      </c>
    </row>
    <row r="242" spans="1:73" x14ac:dyDescent="0.25">
      <c r="F242" s="438"/>
      <c r="G242" s="118" t="s">
        <v>287</v>
      </c>
      <c r="H242" s="118"/>
      <c r="I242" s="105">
        <f>7/3</f>
        <v>2.3333333333333335</v>
      </c>
      <c r="J242" s="105"/>
      <c r="K242" s="124" t="s">
        <v>145</v>
      </c>
      <c r="L242" s="124"/>
      <c r="M242" s="116">
        <v>150</v>
      </c>
      <c r="N242" s="82">
        <f t="shared" si="147"/>
        <v>350</v>
      </c>
      <c r="O242" s="127"/>
      <c r="P242" s="127"/>
      <c r="Q242" s="383">
        <f t="shared" si="144"/>
        <v>398.06295748151581</v>
      </c>
      <c r="R242" s="383">
        <f t="shared" si="144"/>
        <v>424.51557226543406</v>
      </c>
      <c r="S242" s="383">
        <f t="shared" si="144"/>
        <v>452.72605176837442</v>
      </c>
      <c r="T242" s="383">
        <f t="shared" si="144"/>
        <v>482.81121197981946</v>
      </c>
      <c r="U242" s="383">
        <f t="shared" si="144"/>
        <v>514.89563170242559</v>
      </c>
      <c r="V242" s="383">
        <f t="shared" si="144"/>
        <v>549.11216841691999</v>
      </c>
      <c r="W242" s="383">
        <f t="shared" si="144"/>
        <v>585.60250842794517</v>
      </c>
      <c r="X242" s="383">
        <f t="shared" si="144"/>
        <v>624.51775356893518</v>
      </c>
      <c r="Y242" s="383">
        <f t="shared" si="144"/>
        <v>666.01904689549178</v>
      </c>
      <c r="Z242" s="383">
        <f t="shared" si="144"/>
        <v>710.27823995817948</v>
      </c>
      <c r="AA242" s="383">
        <f t="shared" si="144"/>
        <v>757.47860441782802</v>
      </c>
      <c r="AB242" s="383">
        <f t="shared" si="144"/>
        <v>807.81559095005321</v>
      </c>
      <c r="AC242" s="383">
        <f t="shared" si="144"/>
        <v>861.49763858151948</v>
      </c>
      <c r="AD242" s="383">
        <f t="shared" si="144"/>
        <v>918.74703780930463</v>
      </c>
      <c r="AE242" s="383">
        <f t="shared" si="144"/>
        <v>979.80085107743321</v>
      </c>
      <c r="AF242" s="383">
        <f t="shared" si="144"/>
        <v>1044.9118944221536</v>
      </c>
      <c r="AG242" s="383">
        <f t="shared" si="144"/>
        <v>1114.3497843508264</v>
      </c>
      <c r="AH242" s="383">
        <f t="shared" si="144"/>
        <v>1188.4020542894168</v>
      </c>
      <c r="AI242" s="383">
        <f t="shared" si="144"/>
        <v>1267.3753452216552</v>
      </c>
      <c r="AJ242" s="383">
        <f t="shared" si="144"/>
        <v>1351.5966754501544</v>
      </c>
      <c r="AK242" s="385">
        <f t="shared" si="145"/>
        <v>15700.516619035387</v>
      </c>
      <c r="AL242" s="127"/>
      <c r="AM242" s="127"/>
      <c r="AN242" s="127"/>
      <c r="AO242" s="127"/>
      <c r="AP242" s="127"/>
      <c r="AZ242" s="398" t="str">
        <f t="shared" si="148"/>
        <v>Firebackpack (5 gallons)</v>
      </c>
      <c r="BA242" s="414">
        <f>+Q242*(VLOOKUP(LEFT($AZ228,6),'2.1 Summary costs O&amp;M'!$J$3:$R$15,$BA$4,FALSE))</f>
        <v>9951.573937037896</v>
      </c>
      <c r="BB242" s="414">
        <f>+R242*(VLOOKUP(LEFT($AZ228,6),'2.1 Summary costs O&amp;M'!$J$3:$R$15,$BA$4,FALSE))</f>
        <v>10612.889306635852</v>
      </c>
      <c r="BC242" s="414">
        <f>+S242*(VLOOKUP(LEFT($AZ228,6),'2.1 Summary costs O&amp;M'!$J$3:$R$15,$BA$4,FALSE))</f>
        <v>11318.151294209361</v>
      </c>
      <c r="BD242" s="414">
        <f>+T242*(VLOOKUP(LEFT($AZ228,6),'2.1 Summary costs O&amp;M'!$J$3:$R$15,$BA$4,FALSE))</f>
        <v>12070.280299495487</v>
      </c>
      <c r="BE242" s="414">
        <f>+U242*(VLOOKUP(LEFT($AZ228,6),'2.1 Summary costs O&amp;M'!$J$3:$R$15,$BA$4,FALSE))</f>
        <v>12872.39079256064</v>
      </c>
      <c r="BF242" s="414">
        <f>+V242*(VLOOKUP(LEFT($AZ228,6),'2.1 Summary costs O&amp;M'!$J$3:$R$15,$BA$4,FALSE))</f>
        <v>13727.804210422999</v>
      </c>
      <c r="BG242" s="414">
        <f>+W242*(VLOOKUP(LEFT($AZ228,6),'2.1 Summary costs O&amp;M'!$J$3:$R$15,$BA$4,FALSE))</f>
        <v>14640.062710698629</v>
      </c>
      <c r="BH242" s="414">
        <f>+X242*(VLOOKUP(LEFT($AZ228,6),'2.1 Summary costs O&amp;M'!$J$3:$R$15,$BA$4,FALSE))</f>
        <v>15612.943839223379</v>
      </c>
      <c r="BI242" s="414">
        <f>+Y242*(VLOOKUP(LEFT($AZ228,6),'2.1 Summary costs O&amp;M'!$J$3:$R$15,$BA$4,FALSE))</f>
        <v>16650.476172387294</v>
      </c>
      <c r="BJ242" s="414">
        <f>+Z242*(VLOOKUP(LEFT($AZ228,6),'2.1 Summary costs O&amp;M'!$J$3:$R$15,$BA$4,FALSE))</f>
        <v>17756.955998954487</v>
      </c>
      <c r="BK242" s="414">
        <f>+AA242*(VLOOKUP(LEFT($AZ228,6),'2.1 Summary costs O&amp;M'!$J$3:$R$15,$BA$4,FALSE))</f>
        <v>18936.965110445701</v>
      </c>
      <c r="BL242" s="414">
        <f>+AB242*(VLOOKUP(LEFT($AZ228,6),'2.1 Summary costs O&amp;M'!$J$3:$R$15,$BA$4,FALSE))</f>
        <v>20195.389773751329</v>
      </c>
      <c r="BM242" s="414">
        <f>+AC242*(VLOOKUP(LEFT($AZ228,6),'2.1 Summary costs O&amp;M'!$J$3:$R$15,$BA$4,FALSE))</f>
        <v>21537.440964537986</v>
      </c>
      <c r="BN242" s="414">
        <f>+AD242*(VLOOKUP(LEFT($AZ228,6),'2.1 Summary costs O&amp;M'!$J$3:$R$15,$BA$4,FALSE))</f>
        <v>22968.675945232615</v>
      </c>
      <c r="BO242" s="414">
        <f>+AE242*(VLOOKUP(LEFT($AZ228,6),'2.1 Summary costs O&amp;M'!$J$3:$R$15,$BA$4,FALSE))</f>
        <v>24495.02127693583</v>
      </c>
      <c r="BP242" s="414">
        <f>+AF242*(VLOOKUP(LEFT($AZ228,6),'2.1 Summary costs O&amp;M'!$J$3:$R$15,$BA$4,FALSE))</f>
        <v>26122.797360553843</v>
      </c>
      <c r="BQ242" s="414">
        <f>+AG242*(VLOOKUP(LEFT($AZ228,6),'2.1 Summary costs O&amp;M'!$J$3:$R$15,$BA$4,FALSE))</f>
        <v>27858.744608770659</v>
      </c>
      <c r="BR242" s="414">
        <f>+AH242*(VLOOKUP(LEFT($AZ228,6),'2.1 Summary costs O&amp;M'!$J$3:$R$15,$BA$4,FALSE))</f>
        <v>29710.051357235421</v>
      </c>
      <c r="BS242" s="414">
        <f>+AI242*(VLOOKUP(LEFT($AZ228,6),'2.1 Summary costs O&amp;M'!$J$3:$R$15,$BA$4,FALSE))</f>
        <v>31684.383630541379</v>
      </c>
      <c r="BT242" s="414">
        <f>+AJ242*(VLOOKUP(LEFT($AZ228,6),'2.1 Summary costs O&amp;M'!$J$3:$R$15,$BA$4,FALSE))</f>
        <v>33789.916886253857</v>
      </c>
      <c r="BU242" s="414">
        <f t="shared" si="146"/>
        <v>392512.91547588463</v>
      </c>
    </row>
    <row r="243" spans="1:73" x14ac:dyDescent="0.25">
      <c r="F243" s="438"/>
      <c r="G243" s="118" t="s">
        <v>286</v>
      </c>
      <c r="H243" s="118"/>
      <c r="I243" s="105">
        <f>6/3</f>
        <v>2</v>
      </c>
      <c r="J243" s="105"/>
      <c r="K243" s="124" t="s">
        <v>145</v>
      </c>
      <c r="L243" s="124"/>
      <c r="M243" s="116">
        <v>200</v>
      </c>
      <c r="N243" s="82">
        <f t="shared" si="147"/>
        <v>400</v>
      </c>
      <c r="O243" s="127"/>
      <c r="P243" s="127"/>
      <c r="Q243" s="383">
        <f t="shared" si="144"/>
        <v>454.92909426458948</v>
      </c>
      <c r="R243" s="383">
        <f t="shared" si="144"/>
        <v>485.16065401763893</v>
      </c>
      <c r="S243" s="383">
        <f t="shared" si="144"/>
        <v>517.40120202099934</v>
      </c>
      <c r="T243" s="383">
        <f t="shared" si="144"/>
        <v>551.78424226265076</v>
      </c>
      <c r="U243" s="383">
        <f t="shared" si="144"/>
        <v>588.45215051705782</v>
      </c>
      <c r="V243" s="383">
        <f t="shared" si="144"/>
        <v>627.5567639050513</v>
      </c>
      <c r="W243" s="383">
        <f t="shared" si="144"/>
        <v>669.26000963193735</v>
      </c>
      <c r="X243" s="383">
        <f t="shared" si="144"/>
        <v>713.73457550735452</v>
      </c>
      <c r="Y243" s="383">
        <f t="shared" si="144"/>
        <v>761.16462502341915</v>
      </c>
      <c r="Z243" s="383">
        <f t="shared" si="144"/>
        <v>811.74655995220508</v>
      </c>
      <c r="AA243" s="383">
        <f t="shared" si="144"/>
        <v>865.68983362037488</v>
      </c>
      <c r="AB243" s="383">
        <f t="shared" si="144"/>
        <v>923.21781822863227</v>
      </c>
      <c r="AC243" s="383">
        <f t="shared" si="144"/>
        <v>984.56872980745084</v>
      </c>
      <c r="AD243" s="383">
        <f t="shared" si="144"/>
        <v>1049.9966146392053</v>
      </c>
      <c r="AE243" s="383">
        <f t="shared" si="144"/>
        <v>1119.7724012313522</v>
      </c>
      <c r="AF243" s="383">
        <f t="shared" si="144"/>
        <v>1194.185022196747</v>
      </c>
      <c r="AG243" s="383">
        <f t="shared" si="144"/>
        <v>1273.5426106866589</v>
      </c>
      <c r="AH243" s="383">
        <f t="shared" si="144"/>
        <v>1358.1737763307619</v>
      </c>
      <c r="AI243" s="383">
        <f t="shared" si="144"/>
        <v>1448.4289659676058</v>
      </c>
      <c r="AJ243" s="383">
        <f t="shared" si="144"/>
        <v>1544.6819148001764</v>
      </c>
      <c r="AK243" s="385">
        <f t="shared" si="145"/>
        <v>17943.44756461187</v>
      </c>
      <c r="AL243" s="127"/>
      <c r="AM243" s="127"/>
      <c r="AN243" s="127"/>
      <c r="AO243" s="127"/>
      <c r="AP243" s="127"/>
      <c r="AZ243" s="398" t="str">
        <f t="shared" si="148"/>
        <v>Personnal equipment</v>
      </c>
      <c r="BA243" s="414">
        <f>+Q243*(VLOOKUP(LEFT($AZ228,6),'2.1 Summary costs O&amp;M'!$J$3:$R$15,$BA$4,FALSE))</f>
        <v>11373.227356614738</v>
      </c>
      <c r="BB243" s="414">
        <f>+R243*(VLOOKUP(LEFT($AZ228,6),'2.1 Summary costs O&amp;M'!$J$3:$R$15,$BA$4,FALSE))</f>
        <v>12129.016350440974</v>
      </c>
      <c r="BC243" s="414">
        <f>+S243*(VLOOKUP(LEFT($AZ228,6),'2.1 Summary costs O&amp;M'!$J$3:$R$15,$BA$4,FALSE))</f>
        <v>12935.030050524983</v>
      </c>
      <c r="BD243" s="414">
        <f>+T243*(VLOOKUP(LEFT($AZ228,6),'2.1 Summary costs O&amp;M'!$J$3:$R$15,$BA$4,FALSE))</f>
        <v>13794.606056566268</v>
      </c>
      <c r="BE243" s="414">
        <f>+U243*(VLOOKUP(LEFT($AZ228,6),'2.1 Summary costs O&amp;M'!$J$3:$R$15,$BA$4,FALSE))</f>
        <v>14711.303762926445</v>
      </c>
      <c r="BF243" s="414">
        <f>+V243*(VLOOKUP(LEFT($AZ228,6),'2.1 Summary costs O&amp;M'!$J$3:$R$15,$BA$4,FALSE))</f>
        <v>15688.919097626282</v>
      </c>
      <c r="BG243" s="414">
        <f>+W243*(VLOOKUP(LEFT($AZ228,6),'2.1 Summary costs O&amp;M'!$J$3:$R$15,$BA$4,FALSE))</f>
        <v>16731.500240798432</v>
      </c>
      <c r="BH243" s="414">
        <f>+X243*(VLOOKUP(LEFT($AZ228,6),'2.1 Summary costs O&amp;M'!$J$3:$R$15,$BA$4,FALSE))</f>
        <v>17843.364387683861</v>
      </c>
      <c r="BI243" s="414">
        <f>+Y243*(VLOOKUP(LEFT($AZ228,6),'2.1 Summary costs O&amp;M'!$J$3:$R$15,$BA$4,FALSE))</f>
        <v>19029.11562558548</v>
      </c>
      <c r="BJ243" s="414">
        <f>+Z243*(VLOOKUP(LEFT($AZ228,6),'2.1 Summary costs O&amp;M'!$J$3:$R$15,$BA$4,FALSE))</f>
        <v>20293.663998805128</v>
      </c>
      <c r="BK243" s="414">
        <f>+AA243*(VLOOKUP(LEFT($AZ228,6),'2.1 Summary costs O&amp;M'!$J$3:$R$15,$BA$4,FALSE))</f>
        <v>21642.245840509371</v>
      </c>
      <c r="BL243" s="414">
        <f>+AB243*(VLOOKUP(LEFT($AZ228,6),'2.1 Summary costs O&amp;M'!$J$3:$R$15,$BA$4,FALSE))</f>
        <v>23080.445455715806</v>
      </c>
      <c r="BM243" s="414">
        <f>+AC243*(VLOOKUP(LEFT($AZ228,6),'2.1 Summary costs O&amp;M'!$J$3:$R$15,$BA$4,FALSE))</f>
        <v>24614.218245186272</v>
      </c>
      <c r="BN243" s="414">
        <f>+AD243*(VLOOKUP(LEFT($AZ228,6),'2.1 Summary costs O&amp;M'!$J$3:$R$15,$BA$4,FALSE))</f>
        <v>26249.91536598013</v>
      </c>
      <c r="BO243" s="414">
        <f>+AE243*(VLOOKUP(LEFT($AZ228,6),'2.1 Summary costs O&amp;M'!$J$3:$R$15,$BA$4,FALSE))</f>
        <v>27994.310030783807</v>
      </c>
      <c r="BP243" s="414">
        <f>+AF243*(VLOOKUP(LEFT($AZ228,6),'2.1 Summary costs O&amp;M'!$J$3:$R$15,$BA$4,FALSE))</f>
        <v>29854.625554918675</v>
      </c>
      <c r="BQ243" s="414">
        <f>+AG243*(VLOOKUP(LEFT($AZ228,6),'2.1 Summary costs O&amp;M'!$J$3:$R$15,$BA$4,FALSE))</f>
        <v>31838.565267166472</v>
      </c>
      <c r="BR243" s="414">
        <f>+AH243*(VLOOKUP(LEFT($AZ228,6),'2.1 Summary costs O&amp;M'!$J$3:$R$15,$BA$4,FALSE))</f>
        <v>33954.344408269048</v>
      </c>
      <c r="BS243" s="414">
        <f>+AI243*(VLOOKUP(LEFT($AZ228,6),'2.1 Summary costs O&amp;M'!$J$3:$R$15,$BA$4,FALSE))</f>
        <v>36210.724149190144</v>
      </c>
      <c r="BT243" s="414">
        <f>+AJ243*(VLOOKUP(LEFT($AZ228,6),'2.1 Summary costs O&amp;M'!$J$3:$R$15,$BA$4,FALSE))</f>
        <v>38617.047870004411</v>
      </c>
      <c r="BU243" s="414">
        <f t="shared" si="146"/>
        <v>448586.1891152967</v>
      </c>
    </row>
    <row r="244" spans="1:73" ht="15.75" thickBot="1" x14ac:dyDescent="0.3">
      <c r="F244" s="438"/>
      <c r="G244" s="86" t="s">
        <v>163</v>
      </c>
      <c r="H244" s="86"/>
      <c r="I244" s="105">
        <f>6/3</f>
        <v>2</v>
      </c>
      <c r="J244" s="87"/>
      <c r="K244" s="124" t="s">
        <v>145</v>
      </c>
      <c r="L244" s="88"/>
      <c r="M244" s="138">
        <v>65</v>
      </c>
      <c r="N244" s="82">
        <f t="shared" si="147"/>
        <v>130</v>
      </c>
      <c r="O244" s="127"/>
      <c r="P244" s="127"/>
      <c r="Q244" s="383">
        <f t="shared" si="144"/>
        <v>147.85195563599157</v>
      </c>
      <c r="R244" s="383">
        <f t="shared" si="144"/>
        <v>157.67721255573264</v>
      </c>
      <c r="S244" s="383">
        <f t="shared" si="144"/>
        <v>168.15539065682478</v>
      </c>
      <c r="T244" s="383">
        <f t="shared" si="144"/>
        <v>179.32987873536152</v>
      </c>
      <c r="U244" s="383">
        <f t="shared" si="144"/>
        <v>191.24694891804378</v>
      </c>
      <c r="V244" s="383">
        <f t="shared" si="144"/>
        <v>203.95594826914169</v>
      </c>
      <c r="W244" s="383">
        <f t="shared" si="144"/>
        <v>217.50950313037964</v>
      </c>
      <c r="X244" s="383">
        <f t="shared" si="144"/>
        <v>231.96373703989022</v>
      </c>
      <c r="Y244" s="383">
        <f t="shared" si="144"/>
        <v>247.37850313261123</v>
      </c>
      <c r="Z244" s="383">
        <f t="shared" si="144"/>
        <v>263.81763198446663</v>
      </c>
      <c r="AA244" s="383">
        <f t="shared" si="144"/>
        <v>281.34919592662186</v>
      </c>
      <c r="AB244" s="383">
        <f t="shared" si="144"/>
        <v>300.04579092430549</v>
      </c>
      <c r="AC244" s="383">
        <f t="shared" si="144"/>
        <v>319.98483718742153</v>
      </c>
      <c r="AD244" s="383">
        <f t="shared" si="144"/>
        <v>341.2488997577417</v>
      </c>
      <c r="AE244" s="383">
        <f t="shared" si="144"/>
        <v>363.92603040018946</v>
      </c>
      <c r="AF244" s="383">
        <f t="shared" si="144"/>
        <v>388.11013221394279</v>
      </c>
      <c r="AG244" s="383">
        <f t="shared" si="144"/>
        <v>413.90134847316415</v>
      </c>
      <c r="AH244" s="383">
        <f t="shared" si="144"/>
        <v>441.40647730749765</v>
      </c>
      <c r="AI244" s="383">
        <f t="shared" si="144"/>
        <v>470.73941393947189</v>
      </c>
      <c r="AJ244" s="383">
        <f t="shared" si="144"/>
        <v>502.02162231005735</v>
      </c>
      <c r="AK244" s="385">
        <f t="shared" si="145"/>
        <v>5831.6204584988582</v>
      </c>
      <c r="AL244" s="127"/>
      <c r="AM244" s="127"/>
      <c r="AN244" s="127"/>
      <c r="AO244" s="127"/>
      <c r="AP244" s="127"/>
      <c r="AZ244" s="398" t="str">
        <f t="shared" si="148"/>
        <v>Radios</v>
      </c>
      <c r="BA244" s="414">
        <f>+Q244*(VLOOKUP(LEFT($AZ228,6),'2.1 Summary costs O&amp;M'!$J$3:$R$15,$BA$4,FALSE))</f>
        <v>3696.2988908997895</v>
      </c>
      <c r="BB244" s="414">
        <f>+R244*(VLOOKUP(LEFT($AZ228,6),'2.1 Summary costs O&amp;M'!$J$3:$R$15,$BA$4,FALSE))</f>
        <v>3941.930313893316</v>
      </c>
      <c r="BC244" s="414">
        <f>+S244*(VLOOKUP(LEFT($AZ228,6),'2.1 Summary costs O&amp;M'!$J$3:$R$15,$BA$4,FALSE))</f>
        <v>4203.8847664206196</v>
      </c>
      <c r="BD244" s="414">
        <f>+T244*(VLOOKUP(LEFT($AZ228,6),'2.1 Summary costs O&amp;M'!$J$3:$R$15,$BA$4,FALSE))</f>
        <v>4483.2469683840382</v>
      </c>
      <c r="BE244" s="414">
        <f>+U244*(VLOOKUP(LEFT($AZ228,6),'2.1 Summary costs O&amp;M'!$J$3:$R$15,$BA$4,FALSE))</f>
        <v>4781.1737229510945</v>
      </c>
      <c r="BF244" s="414">
        <f>+V244*(VLOOKUP(LEFT($AZ228,6),'2.1 Summary costs O&amp;M'!$J$3:$R$15,$BA$4,FALSE))</f>
        <v>5098.8987067285425</v>
      </c>
      <c r="BG244" s="414">
        <f>+W244*(VLOOKUP(LEFT($AZ228,6),'2.1 Summary costs O&amp;M'!$J$3:$R$15,$BA$4,FALSE))</f>
        <v>5437.7375782594909</v>
      </c>
      <c r="BH244" s="414">
        <f>+X244*(VLOOKUP(LEFT($AZ228,6),'2.1 Summary costs O&amp;M'!$J$3:$R$15,$BA$4,FALSE))</f>
        <v>5799.0934259972555</v>
      </c>
      <c r="BI244" s="414">
        <f>+Y244*(VLOOKUP(LEFT($AZ228,6),'2.1 Summary costs O&amp;M'!$J$3:$R$15,$BA$4,FALSE))</f>
        <v>6184.4625783152806</v>
      </c>
      <c r="BJ244" s="414">
        <f>+Z244*(VLOOKUP(LEFT($AZ228,6),'2.1 Summary costs O&amp;M'!$J$3:$R$15,$BA$4,FALSE))</f>
        <v>6595.4407996116661</v>
      </c>
      <c r="BK244" s="414">
        <f>+AA244*(VLOOKUP(LEFT($AZ228,6),'2.1 Summary costs O&amp;M'!$J$3:$R$15,$BA$4,FALSE))</f>
        <v>7033.7298981655467</v>
      </c>
      <c r="BL244" s="414">
        <f>+AB244*(VLOOKUP(LEFT($AZ228,6),'2.1 Summary costs O&amp;M'!$J$3:$R$15,$BA$4,FALSE))</f>
        <v>7501.1447731076369</v>
      </c>
      <c r="BM244" s="414">
        <f>+AC244*(VLOOKUP(LEFT($AZ228,6),'2.1 Summary costs O&amp;M'!$J$3:$R$15,$BA$4,FALSE))</f>
        <v>7999.6209296855386</v>
      </c>
      <c r="BN244" s="414">
        <f>+AD244*(VLOOKUP(LEFT($AZ228,6),'2.1 Summary costs O&amp;M'!$J$3:$R$15,$BA$4,FALSE))</f>
        <v>8531.2224939435418</v>
      </c>
      <c r="BO244" s="414">
        <f>+AE244*(VLOOKUP(LEFT($AZ228,6),'2.1 Summary costs O&amp;M'!$J$3:$R$15,$BA$4,FALSE))</f>
        <v>9098.1507600047371</v>
      </c>
      <c r="BP244" s="414">
        <f>+AF244*(VLOOKUP(LEFT($AZ228,6),'2.1 Summary costs O&amp;M'!$J$3:$R$15,$BA$4,FALSE))</f>
        <v>9702.7533053485695</v>
      </c>
      <c r="BQ244" s="414">
        <f>+AG244*(VLOOKUP(LEFT($AZ228,6),'2.1 Summary costs O&amp;M'!$J$3:$R$15,$BA$4,FALSE))</f>
        <v>10347.533711829105</v>
      </c>
      <c r="BR244" s="414">
        <f>+AH244*(VLOOKUP(LEFT($AZ228,6),'2.1 Summary costs O&amp;M'!$J$3:$R$15,$BA$4,FALSE))</f>
        <v>11035.161932687441</v>
      </c>
      <c r="BS244" s="414">
        <f>+AI244*(VLOOKUP(LEFT($AZ228,6),'2.1 Summary costs O&amp;M'!$J$3:$R$15,$BA$4,FALSE))</f>
        <v>11768.485348486796</v>
      </c>
      <c r="BT244" s="414">
        <f>+AJ244*(VLOOKUP(LEFT($AZ228,6),'2.1 Summary costs O&amp;M'!$J$3:$R$15,$BA$4,FALSE))</f>
        <v>12550.540557751434</v>
      </c>
      <c r="BU244" s="412">
        <f t="shared" si="146"/>
        <v>145790.51146247142</v>
      </c>
    </row>
    <row r="245" spans="1:73" ht="15.75" thickBot="1" x14ac:dyDescent="0.3">
      <c r="F245" s="438"/>
      <c r="G245" s="162" t="s">
        <v>153</v>
      </c>
      <c r="H245" s="320"/>
      <c r="I245" s="163"/>
      <c r="J245" s="163"/>
      <c r="K245" s="163"/>
      <c r="L245" s="163"/>
      <c r="M245" s="173"/>
      <c r="N245" s="91">
        <f>SUM(N239:N244)</f>
        <v>1015</v>
      </c>
      <c r="O245" s="127"/>
      <c r="P245" s="127"/>
      <c r="Q245" s="385">
        <f t="shared" ref="Q245" si="149">SUM(Q239:Q244)</f>
        <v>1154.3825766963957</v>
      </c>
      <c r="R245" s="385">
        <f t="shared" ref="R245:AJ245" si="150">SUM(R239:R244)</f>
        <v>1231.0951595697588</v>
      </c>
      <c r="S245" s="385">
        <f t="shared" si="150"/>
        <v>1312.9055501282858</v>
      </c>
      <c r="T245" s="385">
        <f t="shared" si="150"/>
        <v>1400.1525147414764</v>
      </c>
      <c r="U245" s="385">
        <f t="shared" si="150"/>
        <v>1493.1973319370341</v>
      </c>
      <c r="V245" s="385">
        <f t="shared" si="150"/>
        <v>1592.4252884090679</v>
      </c>
      <c r="W245" s="385">
        <f t="shared" si="150"/>
        <v>1698.2472744410411</v>
      </c>
      <c r="X245" s="385">
        <f t="shared" si="150"/>
        <v>1811.1014853499121</v>
      </c>
      <c r="Y245" s="385">
        <f t="shared" si="150"/>
        <v>1931.4552359969261</v>
      </c>
      <c r="Z245" s="385">
        <f t="shared" si="150"/>
        <v>2059.8068958787203</v>
      </c>
      <c r="AA245" s="385">
        <f t="shared" si="150"/>
        <v>2196.6879528117015</v>
      </c>
      <c r="AB245" s="385">
        <f t="shared" si="150"/>
        <v>2342.6652137551546</v>
      </c>
      <c r="AC245" s="385">
        <f t="shared" si="150"/>
        <v>2498.3431518864063</v>
      </c>
      <c r="AD245" s="385">
        <f t="shared" si="150"/>
        <v>2664.3664096469834</v>
      </c>
      <c r="AE245" s="385">
        <f t="shared" si="150"/>
        <v>2841.4224681245564</v>
      </c>
      <c r="AF245" s="385">
        <f t="shared" si="150"/>
        <v>3030.2444938242456</v>
      </c>
      <c r="AG245" s="385">
        <f t="shared" si="150"/>
        <v>3231.6143746173966</v>
      </c>
      <c r="AH245" s="385">
        <f t="shared" si="150"/>
        <v>3446.3659574393087</v>
      </c>
      <c r="AI245" s="385">
        <f t="shared" si="150"/>
        <v>3675.3885011428001</v>
      </c>
      <c r="AJ245" s="385">
        <f t="shared" si="150"/>
        <v>3919.6303588054479</v>
      </c>
      <c r="AK245" s="385">
        <f t="shared" si="145"/>
        <v>45531.498195202621</v>
      </c>
      <c r="AL245" s="127"/>
      <c r="AM245" s="127"/>
      <c r="AN245" s="127"/>
      <c r="AO245" s="127"/>
      <c r="AP245" s="127"/>
      <c r="AZ245" s="398" t="str">
        <f t="shared" si="148"/>
        <v>Subtotal USD</v>
      </c>
      <c r="BA245" s="414">
        <f>+Q245*(VLOOKUP(LEFT($AZ228,6),'2.1 Summary costs O&amp;M'!$J$3:$R$15,$BA$4,FALSE))</f>
        <v>28859.564417409892</v>
      </c>
      <c r="BB245" s="414">
        <f>+R245*(VLOOKUP(LEFT($AZ228,6),'2.1 Summary costs O&amp;M'!$J$3:$R$15,$BA$4,FALSE))</f>
        <v>30777.378989243971</v>
      </c>
      <c r="BC245" s="414">
        <f>+S245*(VLOOKUP(LEFT($AZ228,6),'2.1 Summary costs O&amp;M'!$J$3:$R$15,$BA$4,FALSE))</f>
        <v>32822.638753207146</v>
      </c>
      <c r="BD245" s="414">
        <f>+T245*(VLOOKUP(LEFT($AZ228,6),'2.1 Summary costs O&amp;M'!$J$3:$R$15,$BA$4,FALSE))</f>
        <v>35003.812868536908</v>
      </c>
      <c r="BE245" s="414">
        <f>+U245*(VLOOKUP(LEFT($AZ228,6),'2.1 Summary costs O&amp;M'!$J$3:$R$15,$BA$4,FALSE))</f>
        <v>37329.933298425851</v>
      </c>
      <c r="BF245" s="414">
        <f>+V245*(VLOOKUP(LEFT($AZ228,6),'2.1 Summary costs O&amp;M'!$J$3:$R$15,$BA$4,FALSE))</f>
        <v>39810.6322102267</v>
      </c>
      <c r="BG245" s="414">
        <f>+W245*(VLOOKUP(LEFT($AZ228,6),'2.1 Summary costs O&amp;M'!$J$3:$R$15,$BA$4,FALSE))</f>
        <v>42456.181861026031</v>
      </c>
      <c r="BH245" s="414">
        <f>+X245*(VLOOKUP(LEFT($AZ228,6),'2.1 Summary costs O&amp;M'!$J$3:$R$15,$BA$4,FALSE))</f>
        <v>45277.537133747799</v>
      </c>
      <c r="BI245" s="414">
        <f>+Y245*(VLOOKUP(LEFT($AZ228,6),'2.1 Summary costs O&amp;M'!$J$3:$R$15,$BA$4,FALSE))</f>
        <v>48286.380899923155</v>
      </c>
      <c r="BJ245" s="414">
        <f>+Z245*(VLOOKUP(LEFT($AZ228,6),'2.1 Summary costs O&amp;M'!$J$3:$R$15,$BA$4,FALSE))</f>
        <v>51495.17239696801</v>
      </c>
      <c r="BK245" s="414">
        <f>+AA245*(VLOOKUP(LEFT($AZ228,6),'2.1 Summary costs O&amp;M'!$J$3:$R$15,$BA$4,FALSE))</f>
        <v>54917.198820292535</v>
      </c>
      <c r="BL245" s="414">
        <f>+AB245*(VLOOKUP(LEFT($AZ228,6),'2.1 Summary costs O&amp;M'!$J$3:$R$15,$BA$4,FALSE))</f>
        <v>58566.630343878867</v>
      </c>
      <c r="BM245" s="414">
        <f>+AC245*(VLOOKUP(LEFT($AZ228,6),'2.1 Summary costs O&amp;M'!$J$3:$R$15,$BA$4,FALSE))</f>
        <v>62458.57879716016</v>
      </c>
      <c r="BN245" s="414">
        <f>+AD245*(VLOOKUP(LEFT($AZ228,6),'2.1 Summary costs O&amp;M'!$J$3:$R$15,$BA$4,FALSE))</f>
        <v>66609.160241174584</v>
      </c>
      <c r="BO245" s="414">
        <f>+AE245*(VLOOKUP(LEFT($AZ228,6),'2.1 Summary costs O&amp;M'!$J$3:$R$15,$BA$4,FALSE))</f>
        <v>71035.561703113912</v>
      </c>
      <c r="BP245" s="414">
        <f>+AF245*(VLOOKUP(LEFT($AZ228,6),'2.1 Summary costs O&amp;M'!$J$3:$R$15,$BA$4,FALSE))</f>
        <v>75756.112345606147</v>
      </c>
      <c r="BQ245" s="414">
        <f>+AG245*(VLOOKUP(LEFT($AZ228,6),'2.1 Summary costs O&amp;M'!$J$3:$R$15,$BA$4,FALSE))</f>
        <v>80790.35936543491</v>
      </c>
      <c r="BR245" s="414">
        <f>+AH245*(VLOOKUP(LEFT($AZ228,6),'2.1 Summary costs O&amp;M'!$J$3:$R$15,$BA$4,FALSE))</f>
        <v>86159.14893598271</v>
      </c>
      <c r="BS245" s="414">
        <f>+AI245*(VLOOKUP(LEFT($AZ228,6),'2.1 Summary costs O&amp;M'!$J$3:$R$15,$BA$4,FALSE))</f>
        <v>91884.712528570002</v>
      </c>
      <c r="BT245" s="414">
        <f>+AJ245*(VLOOKUP(LEFT($AZ228,6),'2.1 Summary costs O&amp;M'!$J$3:$R$15,$BA$4,FALSE))</f>
        <v>97990.758970136201</v>
      </c>
      <c r="BU245" s="412">
        <f t="shared" si="146"/>
        <v>1138287.4548800655</v>
      </c>
    </row>
    <row r="246" spans="1:73"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73"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73"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73"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73"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73"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73"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73" ht="30.75" thickBot="1" x14ac:dyDescent="0.3">
      <c r="A253" s="395" t="str">
        <f>+F253</f>
        <v>2.1.1. Establish tree nurseries focused on native species</v>
      </c>
      <c r="B253" s="396">
        <f>+AK262*($N$2*(1+$N$3))</f>
        <v>83852.498603310363</v>
      </c>
      <c r="C253" s="397">
        <f>+AK271</f>
        <v>67489.769723086938</v>
      </c>
      <c r="D253" s="397">
        <f>+C253+B253</f>
        <v>151342.26832639729</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c r="AZ253" t="str">
        <f>+F253</f>
        <v>2.1.1. Establish tree nurseries focused on native species</v>
      </c>
    </row>
    <row r="254" spans="1:73" x14ac:dyDescent="0.25">
      <c r="E254" s="143"/>
      <c r="F254" s="438"/>
      <c r="G254" s="149" t="s">
        <v>333</v>
      </c>
      <c r="H254" s="327"/>
      <c r="I254" s="150">
        <v>30</v>
      </c>
      <c r="J254" s="151" t="s">
        <v>142</v>
      </c>
      <c r="K254" s="150">
        <v>40</v>
      </c>
      <c r="L254" s="112">
        <v>1</v>
      </c>
      <c r="M254" s="145">
        <f>+I254/K254</f>
        <v>0.75</v>
      </c>
      <c r="N254" s="82">
        <f>M254*L254</f>
        <v>0.75</v>
      </c>
      <c r="Q254" s="383">
        <f>+$N254*(1+$N$1)^(1+Q$6)</f>
        <v>0.85299205174610526</v>
      </c>
      <c r="R254" s="383">
        <f>+$N254*(1+$N$1)^(1+R$6)</f>
        <v>0.90967622628307299</v>
      </c>
      <c r="S254" s="383">
        <f t="shared" ref="S254:AJ256" si="151">+$N254*(1+$N$1)^(1+S$6)</f>
        <v>0.9701272537893737</v>
      </c>
      <c r="T254" s="383">
        <f t="shared" si="151"/>
        <v>1.0345954542424702</v>
      </c>
      <c r="U254" s="383">
        <f t="shared" si="151"/>
        <v>1.1033477822194833</v>
      </c>
      <c r="V254" s="383">
        <f t="shared" si="151"/>
        <v>1.1766689323219712</v>
      </c>
      <c r="W254" s="383">
        <f t="shared" si="151"/>
        <v>1.2548625180598825</v>
      </c>
      <c r="X254" s="383">
        <f t="shared" si="151"/>
        <v>1.3382523290762895</v>
      </c>
      <c r="Y254" s="383">
        <f t="shared" si="151"/>
        <v>1.427183671918911</v>
      </c>
      <c r="Z254" s="383">
        <f t="shared" si="151"/>
        <v>1.5220247999103846</v>
      </c>
      <c r="AA254" s="383">
        <f t="shared" si="151"/>
        <v>1.623168438038203</v>
      </c>
      <c r="AB254" s="383">
        <f t="shared" si="151"/>
        <v>1.7310334091786854</v>
      </c>
      <c r="AC254" s="383">
        <f t="shared" si="151"/>
        <v>1.8460663683889704</v>
      </c>
      <c r="AD254" s="383">
        <f t="shared" si="151"/>
        <v>1.9687436524485098</v>
      </c>
      <c r="AE254" s="383">
        <f t="shared" si="151"/>
        <v>2.0995732523087853</v>
      </c>
      <c r="AF254" s="383">
        <f t="shared" si="151"/>
        <v>2.2390969166189008</v>
      </c>
      <c r="AG254" s="383">
        <f t="shared" si="151"/>
        <v>2.3878923950374853</v>
      </c>
      <c r="AH254" s="383">
        <f t="shared" si="151"/>
        <v>2.5465758306201787</v>
      </c>
      <c r="AI254" s="383">
        <f t="shared" si="151"/>
        <v>2.7158043111892609</v>
      </c>
      <c r="AJ254" s="383">
        <f t="shared" si="151"/>
        <v>2.896278590250331</v>
      </c>
      <c r="AK254" s="392">
        <f t="shared" ref="AK254:AK256" si="152">SUM(Q254:AJ254)</f>
        <v>33.643964183647256</v>
      </c>
      <c r="AZ254" t="str">
        <f>+G254</f>
        <v>Mantenimiento de cerco de púas</v>
      </c>
      <c r="BA254" s="412">
        <f>+Q254*($N$2*(1+$N$3))*(VLOOKUP(LEFT(AZ253,6),'2.1 Summary costs O&amp;M'!$J$3:$R$15,BA4,FALSE))</f>
        <v>32.785495876906836</v>
      </c>
      <c r="BB254" s="412">
        <f>+R254*($N$2*(1+$N$3))*(VLOOKUP(LEFT(AZ253,6),'2.1 Summary costs O&amp;M'!$J$3:$R$15,BA4,FALSE))</f>
        <v>34.964201723887911</v>
      </c>
      <c r="BC254" s="412">
        <f>+S254*($N$2*(1+$N$3))*(VLOOKUP(LEFT(AZ253,6),'2.1 Summary costs O&amp;M'!$J$3:$R$15,BA4,FALSE))</f>
        <v>37.287689860741644</v>
      </c>
      <c r="BD254" s="412">
        <f>+T254*($N$2*(1+$N$3))*(VLOOKUP(LEFT(AZ253,6),'2.1 Summary costs O&amp;M'!$J$3:$R$15,BA4,FALSE))</f>
        <v>39.765581554831812</v>
      </c>
      <c r="BE254" s="412">
        <f>+U254*($N$2*(1+$N$3))*(VLOOKUP(LEFT(AZ253,6),'2.1 Summary costs O&amp;M'!$J$3:$R$15,BA4,FALSE))</f>
        <v>42.40813743891529</v>
      </c>
      <c r="BF254" s="412">
        <f>+V254*($N$2*(1+$N$3))*(VLOOKUP(LEFT(AZ253,6),'2.1 Summary costs O&amp;M'!$J$3:$R$15,BA4,FALSE))</f>
        <v>45.226299999110751</v>
      </c>
      <c r="BG254" s="412">
        <f>+W254*($N$2*(1+$N$3))*(VLOOKUP(LEFT(AZ253,6),'2.1 Summary costs O&amp;M'!$J$3:$R$15,BA4,FALSE))</f>
        <v>48.231738886334895</v>
      </c>
      <c r="BH254" s="412">
        <f>+X254*($N$2*(1+$N$3))*(VLOOKUP(LEFT(AZ253,6),'2.1 Summary costs O&amp;M'!$J$3:$R$15,BA4,FALSE))</f>
        <v>51.436899238835139</v>
      </c>
      <c r="BI254" s="412">
        <f>+Y254*($N$2*(1+$N$3))*(VLOOKUP(LEFT(AZ253,6),'2.1 Summary costs O&amp;M'!$J$3:$R$15,BA4,FALSE))</f>
        <v>54.855053215916278</v>
      </c>
      <c r="BJ254" s="412">
        <f>+Z254*($N$2*(1+$N$3))*(VLOOKUP(LEFT(AZ253,6),'2.1 Summary costs O&amp;M'!$J$3:$R$15,BA4,FALSE))</f>
        <v>58.500354956255556</v>
      </c>
      <c r="BK254" s="412">
        <f>+AA254*($N$2*(1+$N$3))*(VLOOKUP(LEFT(AZ253,6),'2.1 Summary costs O&amp;M'!$J$3:$R$15,BA4,FALSE))</f>
        <v>62.387899188381617</v>
      </c>
      <c r="BL254" s="412">
        <f>+AB254*($N$2*(1+$N$3))*(VLOOKUP(LEFT(AZ253,6),'2.1 Summary costs O&amp;M'!$J$3:$R$15,BA4,FALSE))</f>
        <v>66.533783736015806</v>
      </c>
      <c r="BM254" s="412">
        <f>+AC254*($N$2*(1+$N$3))*(VLOOKUP(LEFT(AZ253,6),'2.1 Summary costs O&amp;M'!$J$3:$R$15,BA4,FALSE))</f>
        <v>70.955176177102416</v>
      </c>
      <c r="BN254" s="412">
        <f>+AD254*($N$2*(1+$N$3))*(VLOOKUP(LEFT(AZ253,6),'2.1 Summary costs O&amp;M'!$J$3:$R$15,BA4,FALSE))</f>
        <v>75.67038493255437</v>
      </c>
      <c r="BO254" s="412">
        <f>+AE254*($N$2*(1+$N$3))*(VLOOKUP(LEFT(AZ253,6),'2.1 Summary costs O&amp;M'!$J$3:$R$15,BA4,FALSE))</f>
        <v>80.698935079083952</v>
      </c>
      <c r="BP254" s="412">
        <f>+AF254*($N$2*(1+$N$3))*(VLOOKUP(LEFT(AZ253,6),'2.1 Summary costs O&amp;M'!$J$3:$R$15,BA4,FALSE))</f>
        <v>86.061649200049501</v>
      </c>
      <c r="BQ254" s="412">
        <f>+AG254*($N$2*(1+$N$3))*(VLOOKUP(LEFT(AZ253,6),'2.1 Summary costs O&amp;M'!$J$3:$R$15,BA4,FALSE))</f>
        <v>91.780733609111422</v>
      </c>
      <c r="BR254" s="412">
        <f>+AH254*($N$2*(1+$N$3))*(VLOOKUP(LEFT(AZ253,6),'2.1 Summary costs O&amp;M'!$J$3:$R$15,BA4,FALSE))</f>
        <v>97.879870303738358</v>
      </c>
      <c r="BS254" s="412">
        <f>+AI254*($N$2*(1+$N$3))*(VLOOKUP(LEFT(AZ253,6),'2.1 Summary costs O&amp;M'!$J$3:$R$15,BA4,FALSE))</f>
        <v>104.38431502933155</v>
      </c>
      <c r="BT254" s="412">
        <f>+AJ254*($N$2*(1+$N$3))*(VLOOKUP(LEFT(AZ253,6),'2.1 Summary costs O&amp;M'!$J$3:$R$15,BA4,FALSE))</f>
        <v>111.32100186003795</v>
      </c>
      <c r="BU254" s="412">
        <f>SUM(BA254:BT254)</f>
        <v>1293.1352018671428</v>
      </c>
    </row>
    <row r="255" spans="1:73" x14ac:dyDescent="0.25">
      <c r="E255" s="143"/>
      <c r="F255" s="438"/>
      <c r="G255" s="135" t="s">
        <v>332</v>
      </c>
      <c r="H255" s="78"/>
      <c r="I255" s="85">
        <v>20</v>
      </c>
      <c r="J255" s="80" t="s">
        <v>164</v>
      </c>
      <c r="K255" s="85">
        <v>3</v>
      </c>
      <c r="L255" s="112">
        <v>1</v>
      </c>
      <c r="M255" s="145">
        <f t="shared" ref="M255:M260" si="153">+I255/K255</f>
        <v>6.666666666666667</v>
      </c>
      <c r="N255" s="82">
        <f t="shared" ref="N255:N260" si="154">M255*L255</f>
        <v>6.666666666666667</v>
      </c>
      <c r="Q255" s="383"/>
      <c r="R255" s="383"/>
      <c r="S255" s="383"/>
      <c r="T255" s="383"/>
      <c r="U255" s="383">
        <f t="shared" si="151"/>
        <v>9.8075358419509637</v>
      </c>
      <c r="V255" s="383"/>
      <c r="W255" s="383"/>
      <c r="X255" s="383"/>
      <c r="Y255" s="383"/>
      <c r="Z255" s="383">
        <f t="shared" si="151"/>
        <v>13.529109332536752</v>
      </c>
      <c r="AA255" s="383"/>
      <c r="AB255" s="383"/>
      <c r="AC255" s="383"/>
      <c r="AD255" s="383"/>
      <c r="AE255" s="383">
        <f t="shared" si="151"/>
        <v>18.662873353855872</v>
      </c>
      <c r="AF255" s="383"/>
      <c r="AG255" s="383"/>
      <c r="AH255" s="383"/>
      <c r="AI255" s="383"/>
      <c r="AJ255" s="383">
        <f t="shared" si="151"/>
        <v>25.744698580002943</v>
      </c>
      <c r="AK255" s="385">
        <f t="shared" si="152"/>
        <v>67.744217108346533</v>
      </c>
      <c r="AZ255" t="str">
        <f t="shared" ref="AZ255:AZ262" si="155">+G255</f>
        <v>Mantenimiento de bodega de herramienta</v>
      </c>
      <c r="BA255" s="412">
        <f>+Q255*($N$2*(1+$N$3))*(VLOOKUP(LEFT(AZ253,6),'2.1 Summary costs O&amp;M'!$J$3:$R$15,BA4,FALSE))</f>
        <v>0</v>
      </c>
      <c r="BB255" s="412">
        <f>+R255*($N$2*(1+$N$3))*(VLOOKUP(LEFT(AZ253,6),'2.1 Summary costs O&amp;M'!$J$3:$R$15,BA4,FALSE))</f>
        <v>0</v>
      </c>
      <c r="BC255" s="412">
        <f>+S255*($N$2*(1+$N$3))*(VLOOKUP(LEFT(AZ253,6),'2.1 Summary costs O&amp;M'!$J$3:$R$15,BA4,FALSE))</f>
        <v>0</v>
      </c>
      <c r="BD255" s="412">
        <f>+T255*($N$2*(1+$N$3))*(VLOOKUP(LEFT(AZ253,6),'2.1 Summary costs O&amp;M'!$J$3:$R$15,BA4,FALSE))</f>
        <v>0</v>
      </c>
      <c r="BE255" s="412">
        <f>+U255*($N$2*(1+$N$3))*(VLOOKUP(LEFT(AZ253,6),'2.1 Summary costs O&amp;M'!$J$3:$R$15,BA4,FALSE))</f>
        <v>376.96122167924705</v>
      </c>
      <c r="BF255" s="412">
        <f>+V255*($N$2*(1+$N$3))*(VLOOKUP(LEFT(AZ253,6),'2.1 Summary costs O&amp;M'!$J$3:$R$15,BA4,FALSE))</f>
        <v>0</v>
      </c>
      <c r="BG255" s="412">
        <f>+W255*($N$2*(1+$N$3))*(VLOOKUP(LEFT(AZ253,6),'2.1 Summary costs O&amp;M'!$J$3:$R$15,BA4,FALSE))</f>
        <v>0</v>
      </c>
      <c r="BH255" s="412">
        <f>+X255*($N$2*(1+$N$3))*(VLOOKUP(LEFT(AZ253,6),'2.1 Summary costs O&amp;M'!$J$3:$R$15,BA4,FALSE))</f>
        <v>0</v>
      </c>
      <c r="BI255" s="412">
        <f>+Y255*($N$2*(1+$N$3))*(VLOOKUP(LEFT(AZ253,6),'2.1 Summary costs O&amp;M'!$J$3:$R$15,BA4,FALSE))</f>
        <v>0</v>
      </c>
      <c r="BJ255" s="412">
        <f>+Z255*($N$2*(1+$N$3))*(VLOOKUP(LEFT(AZ253,6),'2.1 Summary costs O&amp;M'!$J$3:$R$15,BA4,FALSE))</f>
        <v>520.00315516671606</v>
      </c>
      <c r="BK255" s="412">
        <f>+AA255*($N$2*(1+$N$3))*(VLOOKUP(LEFT(AZ253,6),'2.1 Summary costs O&amp;M'!$J$3:$R$15,BA4,FALSE))</f>
        <v>0</v>
      </c>
      <c r="BL255" s="412">
        <f>+AB255*($N$2*(1+$N$3))*(VLOOKUP(LEFT(AZ253,6),'2.1 Summary costs O&amp;M'!$J$3:$R$15,BA4,FALSE))</f>
        <v>0</v>
      </c>
      <c r="BM255" s="412">
        <f>+AC255*($N$2*(1+$N$3))*(VLOOKUP(LEFT(AZ253,6),'2.1 Summary costs O&amp;M'!$J$3:$R$15,BA4,FALSE))</f>
        <v>0</v>
      </c>
      <c r="BN255" s="412">
        <f>+AD255*($N$2*(1+$N$3))*(VLOOKUP(LEFT(AZ253,6),'2.1 Summary costs O&amp;M'!$J$3:$R$15,BA4,FALSE))</f>
        <v>0</v>
      </c>
      <c r="BO255" s="412">
        <f>+AE255*($N$2*(1+$N$3))*(VLOOKUP(LEFT(AZ253,6),'2.1 Summary costs O&amp;M'!$J$3:$R$15,BA4,FALSE))</f>
        <v>717.3238673696352</v>
      </c>
      <c r="BP255" s="412">
        <f>+AF255*($N$2*(1+$N$3))*(VLOOKUP(LEFT(AZ253,6),'2.1 Summary costs O&amp;M'!$J$3:$R$15,BA4,FALSE))</f>
        <v>0</v>
      </c>
      <c r="BQ255" s="412">
        <f>+AG255*($N$2*(1+$N$3))*(VLOOKUP(LEFT(AZ253,6),'2.1 Summary costs O&amp;M'!$J$3:$R$15,BA4,FALSE))</f>
        <v>0</v>
      </c>
      <c r="BR255" s="412">
        <f>+AH255*($N$2*(1+$N$3))*(VLOOKUP(LEFT(AZ253,6),'2.1 Summary costs O&amp;M'!$J$3:$R$15,BA4,FALSE))</f>
        <v>0</v>
      </c>
      <c r="BS255" s="412">
        <f>+AI255*($N$2*(1+$N$3))*(VLOOKUP(LEFT(AZ253,6),'2.1 Summary costs O&amp;M'!$J$3:$R$15,BA4,FALSE))</f>
        <v>0</v>
      </c>
      <c r="BT255" s="412">
        <f>+AJ255*($N$2*(1+$N$3))*(VLOOKUP(LEFT(AZ253,6),'2.1 Summary costs O&amp;M'!$J$3:$R$15,BA4,FALSE))</f>
        <v>989.52001653367074</v>
      </c>
      <c r="BU255" s="412">
        <f t="shared" ref="BU255:BU262" si="156">SUM(BA255:BT255)</f>
        <v>2603.8082607492688</v>
      </c>
    </row>
    <row r="256" spans="1:73" x14ac:dyDescent="0.25">
      <c r="E256" s="143"/>
      <c r="F256" s="438"/>
      <c r="G256" s="135" t="s">
        <v>334</v>
      </c>
      <c r="H256" s="86"/>
      <c r="I256" s="107">
        <f>20*12</f>
        <v>240</v>
      </c>
      <c r="J256" s="136" t="s">
        <v>335</v>
      </c>
      <c r="K256" s="107">
        <v>1</v>
      </c>
      <c r="L256" s="112">
        <v>1</v>
      </c>
      <c r="M256" s="145">
        <f>+K256*I256</f>
        <v>240</v>
      </c>
      <c r="N256" s="82">
        <f t="shared" si="154"/>
        <v>240</v>
      </c>
      <c r="Q256" s="383">
        <f>+$N256*(1+$N$1)^(1+Q$6)</f>
        <v>272.95745655875368</v>
      </c>
      <c r="R256" s="383">
        <f>+$N256*(1+$N$1)^(1+R$6)</f>
        <v>291.09639241058335</v>
      </c>
      <c r="S256" s="383">
        <f t="shared" ref="S256:T256" si="157">+$N256*(1+$N$1)^(1+S$6)</f>
        <v>310.44072121259956</v>
      </c>
      <c r="T256" s="383">
        <f t="shared" si="157"/>
        <v>331.0705453575905</v>
      </c>
      <c r="U256" s="383">
        <f t="shared" si="151"/>
        <v>353.07129031023464</v>
      </c>
      <c r="V256" s="383">
        <f t="shared" si="151"/>
        <v>376.53405834303084</v>
      </c>
      <c r="W256" s="383">
        <f t="shared" si="151"/>
        <v>401.55600577916243</v>
      </c>
      <c r="X256" s="383">
        <f t="shared" si="151"/>
        <v>428.24074530441271</v>
      </c>
      <c r="Y256" s="383">
        <f t="shared" si="151"/>
        <v>456.69877501405153</v>
      </c>
      <c r="Z256" s="383">
        <f t="shared" si="151"/>
        <v>487.04793597132306</v>
      </c>
      <c r="AA256" s="383">
        <f t="shared" si="151"/>
        <v>519.413900172225</v>
      </c>
      <c r="AB256" s="383">
        <f t="shared" si="151"/>
        <v>553.93069093717929</v>
      </c>
      <c r="AC256" s="383">
        <f t="shared" si="151"/>
        <v>590.74123788447059</v>
      </c>
      <c r="AD256" s="383">
        <f t="shared" si="151"/>
        <v>629.99796878352322</v>
      </c>
      <c r="AE256" s="383">
        <f t="shared" si="151"/>
        <v>671.86344073881128</v>
      </c>
      <c r="AF256" s="383">
        <f t="shared" si="151"/>
        <v>716.5110133180483</v>
      </c>
      <c r="AG256" s="383">
        <f t="shared" si="151"/>
        <v>764.12556641199535</v>
      </c>
      <c r="AH256" s="383">
        <f t="shared" si="151"/>
        <v>814.90426579845723</v>
      </c>
      <c r="AI256" s="383">
        <f t="shared" si="151"/>
        <v>869.05737958056352</v>
      </c>
      <c r="AJ256" s="383">
        <f t="shared" si="151"/>
        <v>926.80914888010591</v>
      </c>
      <c r="AK256" s="385">
        <f t="shared" si="152"/>
        <v>10766.06853876712</v>
      </c>
      <c r="AZ256" t="str">
        <f t="shared" si="155"/>
        <v>Mano de obra permanente</v>
      </c>
      <c r="BA256" s="412">
        <f>+Q256*($N$2*(1+$N$3))*(VLOOKUP(LEFT(AZ253,6),'2.1 Summary costs O&amp;M'!$J$3:$R$15,BA4,FALSE))</f>
        <v>10491.358680610188</v>
      </c>
      <c r="BB256" s="412">
        <f>+R256*($N$2*(1+$N$3))*(VLOOKUP(LEFT(AZ253,6),'2.1 Summary costs O&amp;M'!$J$3:$R$15,BA4,FALSE))</f>
        <v>11188.544551644132</v>
      </c>
      <c r="BC256" s="412">
        <f>+S256*($N$2*(1+$N$3))*(VLOOKUP(LEFT(AZ253,6),'2.1 Summary costs O&amp;M'!$J$3:$R$15,BA4,FALSE))</f>
        <v>11932.060755437325</v>
      </c>
      <c r="BD256" s="412">
        <f>+T256*($N$2*(1+$N$3))*(VLOOKUP(LEFT(AZ253,6),'2.1 Summary costs O&amp;M'!$J$3:$R$15,BA4,FALSE))</f>
        <v>12724.98609754618</v>
      </c>
      <c r="BE256" s="412">
        <f>+U256*($N$2*(1+$N$3))*(VLOOKUP(LEFT(AZ253,6),'2.1 Summary costs O&amp;M'!$J$3:$R$15,BA4,FALSE))</f>
        <v>13570.60398045289</v>
      </c>
      <c r="BF256" s="412">
        <f>+V256*($N$2*(1+$N$3))*(VLOOKUP(LEFT(AZ253,6),'2.1 Summary costs O&amp;M'!$J$3:$R$15,BA4,FALSE))</f>
        <v>14472.415999715442</v>
      </c>
      <c r="BG256" s="412">
        <f>+W256*($N$2*(1+$N$3))*(VLOOKUP(LEFT(AZ253,6),'2.1 Summary costs O&amp;M'!$J$3:$R$15,BA4,FALSE))</f>
        <v>15434.156443627166</v>
      </c>
      <c r="BH256" s="412">
        <f>+X256*($N$2*(1+$N$3))*(VLOOKUP(LEFT(AZ253,6),'2.1 Summary costs O&amp;M'!$J$3:$R$15,BA4,FALSE))</f>
        <v>16459.807756427246</v>
      </c>
      <c r="BI256" s="412">
        <f>+Y256*($N$2*(1+$N$3))*(VLOOKUP(LEFT(AZ253,6),'2.1 Summary costs O&amp;M'!$J$3:$R$15,BA4,FALSE))</f>
        <v>17553.61702909321</v>
      </c>
      <c r="BJ256" s="412">
        <f>+Z256*($N$2*(1+$N$3))*(VLOOKUP(LEFT(AZ253,6),'2.1 Summary costs O&amp;M'!$J$3:$R$15,BA4,FALSE))</f>
        <v>18720.113586001778</v>
      </c>
      <c r="BK256" s="412">
        <f>+AA256*($N$2*(1+$N$3))*(VLOOKUP(LEFT(AZ253,6),'2.1 Summary costs O&amp;M'!$J$3:$R$15,BA4,FALSE))</f>
        <v>19964.127740282122</v>
      </c>
      <c r="BL256" s="412">
        <f>+AB256*($N$2*(1+$N$3))*(VLOOKUP(LEFT(AZ253,6),'2.1 Summary costs O&amp;M'!$J$3:$R$15,BA4,FALSE))</f>
        <v>21290.81079552506</v>
      </c>
      <c r="BM256" s="412">
        <f>+AC256*($N$2*(1+$N$3))*(VLOOKUP(LEFT(AZ253,6),'2.1 Summary costs O&amp;M'!$J$3:$R$15,BA4,FALSE))</f>
        <v>22705.656376672778</v>
      </c>
      <c r="BN256" s="412">
        <f>+AD256*($N$2*(1+$N$3))*(VLOOKUP(LEFT(AZ253,6),'2.1 Summary costs O&amp;M'!$J$3:$R$15,BA4,FALSE))</f>
        <v>24214.523178417403</v>
      </c>
      <c r="BO256" s="412">
        <f>+AE256*($N$2*(1+$N$3))*(VLOOKUP(LEFT(AZ253,6),'2.1 Summary costs O&amp;M'!$J$3:$R$15,BA4,FALSE))</f>
        <v>25823.659225306859</v>
      </c>
      <c r="BP256" s="412">
        <f>+AF256*($N$2*(1+$N$3))*(VLOOKUP(LEFT(AZ253,6),'2.1 Summary costs O&amp;M'!$J$3:$R$15,BA4,FALSE))</f>
        <v>27539.72774401584</v>
      </c>
      <c r="BQ256" s="412">
        <f>+AG256*($N$2*(1+$N$3))*(VLOOKUP(LEFT(AZ253,6),'2.1 Summary costs O&amp;M'!$J$3:$R$15,BA4,FALSE))</f>
        <v>29369.834754915653</v>
      </c>
      <c r="BR256" s="412">
        <f>+AH256*($N$2*(1+$N$3))*(VLOOKUP(LEFT(AZ253,6),'2.1 Summary costs O&amp;M'!$J$3:$R$15,BA4,FALSE))</f>
        <v>31321.558497196278</v>
      </c>
      <c r="BS256" s="412">
        <f>+AI256*($N$2*(1+$N$3))*(VLOOKUP(LEFT(AZ253,6),'2.1 Summary costs O&amp;M'!$J$3:$R$15,BA4,FALSE))</f>
        <v>33402.980809386092</v>
      </c>
      <c r="BT256" s="412">
        <f>+AJ256*($N$2*(1+$N$3))*(VLOOKUP(LEFT(AZ253,6),'2.1 Summary costs O&amp;M'!$J$3:$R$15,BA4,FALSE))</f>
        <v>35622.720595212144</v>
      </c>
      <c r="BU256" s="412">
        <f t="shared" si="156"/>
        <v>413803.26459748583</v>
      </c>
    </row>
    <row r="257" spans="5:73"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c r="AZ257">
        <f t="shared" si="155"/>
        <v>0</v>
      </c>
      <c r="BA257" s="412">
        <f>+Q257*($N$2*(1+$N$3))*(VLOOKUP(LEFT(AZ253,6),'2.1 Summary costs O&amp;M'!$J$3:$R$15,BA4,FALSE))</f>
        <v>0</v>
      </c>
      <c r="BB257" s="412">
        <f>+R257*($N$2*(1+$N$3))*(VLOOKUP(LEFT(AZ253,6),'2.1 Summary costs O&amp;M'!$J$3:$R$15,BA4,FALSE))</f>
        <v>0</v>
      </c>
      <c r="BC257" s="412">
        <f>+S257*($N$2*(1+$N$3))*(VLOOKUP(LEFT(AZ253,6),'2.1 Summary costs O&amp;M'!$J$3:$R$15,BA4,FALSE))</f>
        <v>0</v>
      </c>
      <c r="BD257" s="412">
        <f>+T257*($N$2*(1+$N$3))*(VLOOKUP(LEFT(AZ253,6),'2.1 Summary costs O&amp;M'!$J$3:$R$15,BA4,FALSE))</f>
        <v>0</v>
      </c>
      <c r="BE257" s="412">
        <f>+U257*($N$2*(1+$N$3))*(VLOOKUP(LEFT(AZ253,6),'2.1 Summary costs O&amp;M'!$J$3:$R$15,BA4,FALSE))</f>
        <v>0</v>
      </c>
      <c r="BF257" s="412">
        <f>+V257*($N$2*(1+$N$3))*(VLOOKUP(LEFT(AZ253,6),'2.1 Summary costs O&amp;M'!$J$3:$R$15,BA4,FALSE))</f>
        <v>0</v>
      </c>
      <c r="BG257" s="412">
        <f>+W257*($N$2*(1+$N$3))*(VLOOKUP(LEFT(AZ253,6),'2.1 Summary costs O&amp;M'!$J$3:$R$15,BA4,FALSE))</f>
        <v>0</v>
      </c>
      <c r="BH257" s="412">
        <f>+X257*($N$2*(1+$N$3))*(VLOOKUP(LEFT(AZ253,6),'2.1 Summary costs O&amp;M'!$J$3:$R$15,BA4,FALSE))</f>
        <v>0</v>
      </c>
      <c r="BI257" s="412">
        <f>+Y257*($N$2*(1+$N$3))*(VLOOKUP(LEFT(AZ253,6),'2.1 Summary costs O&amp;M'!$J$3:$R$15,BA4,FALSE))</f>
        <v>0</v>
      </c>
      <c r="BJ257" s="412">
        <f>+Z257*($N$2*(1+$N$3))*(VLOOKUP(LEFT(AZ253,6),'2.1 Summary costs O&amp;M'!$J$3:$R$15,BA4,FALSE))</f>
        <v>0</v>
      </c>
      <c r="BK257" s="412">
        <f>+AA257*($N$2*(1+$N$3))*(VLOOKUP(LEFT(AZ253,6),'2.1 Summary costs O&amp;M'!$J$3:$R$15,BA4,FALSE))</f>
        <v>0</v>
      </c>
      <c r="BL257" s="412">
        <f>+AB257*($N$2*(1+$N$3))*(VLOOKUP(LEFT(AZ253,6),'2.1 Summary costs O&amp;M'!$J$3:$R$15,BA4,FALSE))</f>
        <v>0</v>
      </c>
      <c r="BM257" s="412">
        <f>+AC257*($N$2*(1+$N$3))*(VLOOKUP(LEFT(AZ253,6),'2.1 Summary costs O&amp;M'!$J$3:$R$15,BA4,FALSE))</f>
        <v>0</v>
      </c>
      <c r="BN257" s="412">
        <f>+AD257*($N$2*(1+$N$3))*(VLOOKUP(LEFT(AZ253,6),'2.1 Summary costs O&amp;M'!$J$3:$R$15,BA4,FALSE))</f>
        <v>0</v>
      </c>
      <c r="BO257" s="412">
        <f>+AE257*($N$2*(1+$N$3))*(VLOOKUP(LEFT(AZ253,6),'2.1 Summary costs O&amp;M'!$J$3:$R$15,BA4,FALSE))</f>
        <v>0</v>
      </c>
      <c r="BP257" s="412">
        <f>+AF257*($N$2*(1+$N$3))*(VLOOKUP(LEFT(AZ253,6),'2.1 Summary costs O&amp;M'!$J$3:$R$15,BA4,FALSE))</f>
        <v>0</v>
      </c>
      <c r="BQ257" s="412">
        <f>+AG257*($N$2*(1+$N$3))*(VLOOKUP(LEFT(AZ253,6),'2.1 Summary costs O&amp;M'!$J$3:$R$15,BA4,FALSE))</f>
        <v>0</v>
      </c>
      <c r="BR257" s="412">
        <f>+AH257*($N$2*(1+$N$3))*(VLOOKUP(LEFT(AZ253,6),'2.1 Summary costs O&amp;M'!$J$3:$R$15,BA4,FALSE))</f>
        <v>0</v>
      </c>
      <c r="BS257" s="412">
        <f>+AI257*($N$2*(1+$N$3))*(VLOOKUP(LEFT(AZ253,6),'2.1 Summary costs O&amp;M'!$J$3:$R$15,BA4,FALSE))</f>
        <v>0</v>
      </c>
      <c r="BT257" s="412">
        <f>+AJ257*($N$2*(1+$N$3))*(VLOOKUP(LEFT(AZ253,6),'2.1 Summary costs O&amp;M'!$J$3:$R$15,BA4,FALSE))</f>
        <v>0</v>
      </c>
      <c r="BU257" s="412">
        <f t="shared" si="156"/>
        <v>0</v>
      </c>
    </row>
    <row r="258" spans="5:73"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158">SUM(Q258:AJ258)</f>
        <v>0</v>
      </c>
      <c r="AZ258">
        <f t="shared" si="155"/>
        <v>0</v>
      </c>
      <c r="BA258" s="412">
        <f>+Q258*($N$2*(1+$N$3))*(VLOOKUP(LEFT(AZ253,6),'2.1 Summary costs O&amp;M'!$J$3:$R$15,BA4,FALSE))</f>
        <v>0</v>
      </c>
      <c r="BB258" s="412">
        <f>+R258*($N$2*(1+$N$3))*(VLOOKUP(LEFT(AZ253,6),'2.1 Summary costs O&amp;M'!$J$3:$R$15,BA4,FALSE))</f>
        <v>0</v>
      </c>
      <c r="BC258" s="412">
        <f>+S258*($N$2*(1+$N$3))*(VLOOKUP(LEFT(AZ253,6),'2.1 Summary costs O&amp;M'!$J$3:$R$15,BA4,FALSE))</f>
        <v>0</v>
      </c>
      <c r="BD258" s="412">
        <f>+T258*($N$2*(1+$N$3))*(VLOOKUP(LEFT(AZ253,6),'2.1 Summary costs O&amp;M'!$J$3:$R$15,BA4,FALSE))</f>
        <v>0</v>
      </c>
      <c r="BE258" s="412">
        <f>+U258*($N$2*(1+$N$3))*(VLOOKUP(LEFT(AZ253,6),'2.1 Summary costs O&amp;M'!$J$3:$R$15,BA4,FALSE))</f>
        <v>0</v>
      </c>
      <c r="BF258" s="412">
        <f>+V258*($N$2*(1+$N$3))*(VLOOKUP(LEFT(AZ253,6),'2.1 Summary costs O&amp;M'!$J$3:$R$15,BA4,FALSE))</f>
        <v>0</v>
      </c>
      <c r="BG258" s="412">
        <f>+W258*($N$2*(1+$N$3))*(VLOOKUP(LEFT(AZ253,6),'2.1 Summary costs O&amp;M'!$J$3:$R$15,BA4,FALSE))</f>
        <v>0</v>
      </c>
      <c r="BH258" s="412">
        <f>+X258*($N$2*(1+$N$3))*(VLOOKUP(LEFT(AZ253,6),'2.1 Summary costs O&amp;M'!$J$3:$R$15,BA4,FALSE))</f>
        <v>0</v>
      </c>
      <c r="BI258" s="412">
        <f>+Y258*($N$2*(1+$N$3))*(VLOOKUP(LEFT(AZ253,6),'2.1 Summary costs O&amp;M'!$J$3:$R$15,BA4,FALSE))</f>
        <v>0</v>
      </c>
      <c r="BJ258" s="412">
        <f>+Z258*($N$2*(1+$N$3))*(VLOOKUP(LEFT(AZ253,6),'2.1 Summary costs O&amp;M'!$J$3:$R$15,BA4,FALSE))</f>
        <v>0</v>
      </c>
      <c r="BK258" s="412">
        <f>+AA258*($N$2*(1+$N$3))*(VLOOKUP(LEFT(AZ253,6),'2.1 Summary costs O&amp;M'!$J$3:$R$15,BA4,FALSE))</f>
        <v>0</v>
      </c>
      <c r="BL258" s="412">
        <f>+AB258*($N$2*(1+$N$3))*(VLOOKUP(LEFT(AZ253,6),'2.1 Summary costs O&amp;M'!$J$3:$R$15,BA4,FALSE))</f>
        <v>0</v>
      </c>
      <c r="BM258" s="412">
        <f>+AC258*($N$2*(1+$N$3))*(VLOOKUP(LEFT(AZ253,6),'2.1 Summary costs O&amp;M'!$J$3:$R$15,BA4,FALSE))</f>
        <v>0</v>
      </c>
      <c r="BN258" s="412">
        <f>+AD258*($N$2*(1+$N$3))*(VLOOKUP(LEFT(AZ253,6),'2.1 Summary costs O&amp;M'!$J$3:$R$15,BA4,FALSE))</f>
        <v>0</v>
      </c>
      <c r="BO258" s="412">
        <f>+AE258*($N$2*(1+$N$3))*(VLOOKUP(LEFT(AZ253,6),'2.1 Summary costs O&amp;M'!$J$3:$R$15,BA4,FALSE))</f>
        <v>0</v>
      </c>
      <c r="BP258" s="412">
        <f>+AF258*($N$2*(1+$N$3))*(VLOOKUP(LEFT(AZ253,6),'2.1 Summary costs O&amp;M'!$J$3:$R$15,BA4,FALSE))</f>
        <v>0</v>
      </c>
      <c r="BQ258" s="412">
        <f>+AG258*($N$2*(1+$N$3))*(VLOOKUP(LEFT(AZ253,6),'2.1 Summary costs O&amp;M'!$J$3:$R$15,BA4,FALSE))</f>
        <v>0</v>
      </c>
      <c r="BR258" s="412">
        <f>+AH258*($N$2*(1+$N$3))*(VLOOKUP(LEFT(AZ253,6),'2.1 Summary costs O&amp;M'!$J$3:$R$15,BA4,FALSE))</f>
        <v>0</v>
      </c>
      <c r="BS258" s="412">
        <f>+AI258*($N$2*(1+$N$3))*(VLOOKUP(LEFT(AZ253,6),'2.1 Summary costs O&amp;M'!$J$3:$R$15,BA4,FALSE))</f>
        <v>0</v>
      </c>
      <c r="BT258" s="412">
        <f>+AJ258*($N$2*(1+$N$3))*(VLOOKUP(LEFT(AZ253,6),'2.1 Summary costs O&amp;M'!$J$3:$R$15,BA4,FALSE))</f>
        <v>0</v>
      </c>
      <c r="BU258" s="412">
        <f t="shared" si="156"/>
        <v>0</v>
      </c>
    </row>
    <row r="259" spans="5:73"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158"/>
        <v>0</v>
      </c>
      <c r="AZ259">
        <f t="shared" si="155"/>
        <v>0</v>
      </c>
      <c r="BA259" s="412">
        <f>+Q259*($N$2*(1+$N$3))*(VLOOKUP(LEFT(AZ253,6),'2.1 Summary costs O&amp;M'!$J$3:$R$15,BA4,FALSE))</f>
        <v>0</v>
      </c>
      <c r="BB259" s="412">
        <f>+R259*($N$2*(1+$N$3))*(VLOOKUP(LEFT(AZ253,6),'2.1 Summary costs O&amp;M'!$J$3:$R$15,BA4,FALSE))</f>
        <v>0</v>
      </c>
      <c r="BC259" s="412">
        <f>+S259*($N$2*(1+$N$3))*(VLOOKUP(LEFT(AZ253,6),'2.1 Summary costs O&amp;M'!$J$3:$R$15,BA4,FALSE))</f>
        <v>0</v>
      </c>
      <c r="BD259" s="412">
        <f>+T259*($N$2*(1+$N$3))*(VLOOKUP(LEFT(AZ253,6),'2.1 Summary costs O&amp;M'!$J$3:$R$15,BA4,FALSE))</f>
        <v>0</v>
      </c>
      <c r="BE259" s="412">
        <f>+U259*($N$2*(1+$N$3))*(VLOOKUP(LEFT(AZ253,6),'2.1 Summary costs O&amp;M'!$J$3:$R$15,BA4,FALSE))</f>
        <v>0</v>
      </c>
      <c r="BF259" s="412">
        <f>+V259*($N$2*(1+$N$3))*(VLOOKUP(LEFT(AZ253,6),'2.1 Summary costs O&amp;M'!$J$3:$R$15,BA4,FALSE))</f>
        <v>0</v>
      </c>
      <c r="BG259" s="412">
        <f>+W259*($N$2*(1+$N$3))*(VLOOKUP(LEFT(AZ253,6),'2.1 Summary costs O&amp;M'!$J$3:$R$15,BA4,FALSE))</f>
        <v>0</v>
      </c>
      <c r="BH259" s="412">
        <f>+X259*($N$2*(1+$N$3))*(VLOOKUP(LEFT(AZ253,6),'2.1 Summary costs O&amp;M'!$J$3:$R$15,BA4,FALSE))</f>
        <v>0</v>
      </c>
      <c r="BI259" s="412">
        <f>+Y259*($N$2*(1+$N$3))*(VLOOKUP(LEFT(AZ253,6),'2.1 Summary costs O&amp;M'!$J$3:$R$15,BA4,FALSE))</f>
        <v>0</v>
      </c>
      <c r="BJ259" s="412">
        <f>+Z259*($N$2*(1+$N$3))*(VLOOKUP(LEFT(AZ253,6),'2.1 Summary costs O&amp;M'!$J$3:$R$15,BA4,FALSE))</f>
        <v>0</v>
      </c>
      <c r="BK259" s="412">
        <f>+AA259*($N$2*(1+$N$3))*(VLOOKUP(LEFT(AZ253,6),'2.1 Summary costs O&amp;M'!$J$3:$R$15,BA4,FALSE))</f>
        <v>0</v>
      </c>
      <c r="BL259" s="412">
        <f>+AB259*($N$2*(1+$N$3))*(VLOOKUP(LEFT(AZ253,6),'2.1 Summary costs O&amp;M'!$J$3:$R$15,BA4,FALSE))</f>
        <v>0</v>
      </c>
      <c r="BM259" s="412">
        <f>+AC259*($N$2*(1+$N$3))*(VLOOKUP(LEFT(AZ253,6),'2.1 Summary costs O&amp;M'!$J$3:$R$15,BA4,FALSE))</f>
        <v>0</v>
      </c>
      <c r="BN259" s="412">
        <f>+AD259*($N$2*(1+$N$3))*(VLOOKUP(LEFT(AZ253,6),'2.1 Summary costs O&amp;M'!$J$3:$R$15,BA4,FALSE))</f>
        <v>0</v>
      </c>
      <c r="BO259" s="412">
        <f>+AE259*($N$2*(1+$N$3))*(VLOOKUP(LEFT(AZ253,6),'2.1 Summary costs O&amp;M'!$J$3:$R$15,BA4,FALSE))</f>
        <v>0</v>
      </c>
      <c r="BP259" s="412">
        <f>+AF259*($N$2*(1+$N$3))*(VLOOKUP(LEFT(AZ253,6),'2.1 Summary costs O&amp;M'!$J$3:$R$15,BA4,FALSE))</f>
        <v>0</v>
      </c>
      <c r="BQ259" s="412">
        <f>+AG259*($N$2*(1+$N$3))*(VLOOKUP(LEFT(AZ253,6),'2.1 Summary costs O&amp;M'!$J$3:$R$15,BA4,FALSE))</f>
        <v>0</v>
      </c>
      <c r="BR259" s="412">
        <f>+AH259*($N$2*(1+$N$3))*(VLOOKUP(LEFT(AZ253,6),'2.1 Summary costs O&amp;M'!$J$3:$R$15,BA4,FALSE))</f>
        <v>0</v>
      </c>
      <c r="BS259" s="412">
        <f>+AI259*($N$2*(1+$N$3))*(VLOOKUP(LEFT(AZ253,6),'2.1 Summary costs O&amp;M'!$J$3:$R$15,BA4,FALSE))</f>
        <v>0</v>
      </c>
      <c r="BT259" s="412">
        <f>+AJ259*($N$2*(1+$N$3))*(VLOOKUP(LEFT(AZ253,6),'2.1 Summary costs O&amp;M'!$J$3:$R$15,BA4,FALSE))</f>
        <v>0</v>
      </c>
      <c r="BU259" s="412">
        <f t="shared" si="156"/>
        <v>0</v>
      </c>
    </row>
    <row r="260" spans="5:73" x14ac:dyDescent="0.25">
      <c r="E260" s="127"/>
      <c r="F260" s="438"/>
      <c r="G260" s="135" t="s">
        <v>331</v>
      </c>
      <c r="H260" s="78"/>
      <c r="I260" s="85">
        <v>40</v>
      </c>
      <c r="J260" s="84" t="s">
        <v>160</v>
      </c>
      <c r="K260" s="85">
        <v>10</v>
      </c>
      <c r="L260" s="112">
        <v>1</v>
      </c>
      <c r="M260" s="145">
        <f t="shared" si="153"/>
        <v>4</v>
      </c>
      <c r="N260" s="82">
        <f t="shared" si="154"/>
        <v>4</v>
      </c>
      <c r="Q260" s="383"/>
      <c r="R260" s="383"/>
      <c r="S260" s="383"/>
      <c r="T260" s="383"/>
      <c r="U260" s="383">
        <f t="shared" ref="U260:AE260" si="159">+$N260*(1+$N$1)^(1+U$6)</f>
        <v>5.8845215051705777</v>
      </c>
      <c r="V260" s="383"/>
      <c r="W260" s="383"/>
      <c r="X260" s="383"/>
      <c r="Y260" s="383"/>
      <c r="Z260" s="383">
        <f t="shared" si="159"/>
        <v>8.1174655995220508</v>
      </c>
      <c r="AA260" s="383"/>
      <c r="AB260" s="383"/>
      <c r="AC260" s="383"/>
      <c r="AD260" s="383"/>
      <c r="AE260" s="383">
        <f t="shared" si="159"/>
        <v>11.197724012313522</v>
      </c>
      <c r="AF260" s="383"/>
      <c r="AG260" s="383"/>
      <c r="AH260" s="383"/>
      <c r="AI260" s="383"/>
      <c r="AJ260" s="383">
        <f t="shared" ref="AJ260" si="160">+$N260*(1+$N$1)^(1+AJ$6)</f>
        <v>15.446819148001765</v>
      </c>
      <c r="AK260" s="385">
        <f t="shared" si="158"/>
        <v>40.646530265007911</v>
      </c>
      <c r="AZ260" t="str">
        <f t="shared" si="155"/>
        <v>Mantenimiento de camas de Germinacion</v>
      </c>
      <c r="BA260" s="412">
        <f>+Q260*($N$2*(1+$N$3))*(VLOOKUP(LEFT(AZ253,6),'2.1 Summary costs O&amp;M'!$J$3:$R$15,BA4,FALSE))</f>
        <v>0</v>
      </c>
      <c r="BB260" s="412">
        <f>+R260*($N$2*(1+$N$3))*(VLOOKUP(LEFT(AZ253,6),'2.1 Summary costs O&amp;M'!$J$3:$R$15,BA4,FALSE))</f>
        <v>0</v>
      </c>
      <c r="BC260" s="412">
        <f>+S260*($N$2*(1+$N$3))*(VLOOKUP(LEFT(AZ253,6),'2.1 Summary costs O&amp;M'!$J$3:$R$15,BA4,FALSE))</f>
        <v>0</v>
      </c>
      <c r="BD260" s="412">
        <f>+T260*($N$2*(1+$N$3))*(VLOOKUP(LEFT(AZ253,6),'2.1 Summary costs O&amp;M'!$J$3:$R$15,BA4,FALSE))</f>
        <v>0</v>
      </c>
      <c r="BE260" s="412">
        <f>+U260*($N$2*(1+$N$3))*(VLOOKUP(LEFT(AZ253,6),'2.1 Summary costs O&amp;M'!$J$3:$R$15,BA4,FALSE))</f>
        <v>226.17673300754819</v>
      </c>
      <c r="BF260" s="412">
        <f>+V260*($N$2*(1+$N$3))*(VLOOKUP(LEFT(AZ253,6),'2.1 Summary costs O&amp;M'!$J$3:$R$15,BA4,FALSE))</f>
        <v>0</v>
      </c>
      <c r="BG260" s="412">
        <f>+W260*($N$2*(1+$N$3))*(VLOOKUP(LEFT(AZ253,6),'2.1 Summary costs O&amp;M'!$J$3:$R$15,BA4,FALSE))</f>
        <v>0</v>
      </c>
      <c r="BH260" s="412">
        <f>+X260*($N$2*(1+$N$3))*(VLOOKUP(LEFT(AZ253,6),'2.1 Summary costs O&amp;M'!$J$3:$R$15,BA4,FALSE))</f>
        <v>0</v>
      </c>
      <c r="BI260" s="412">
        <f>+Y260*($N$2*(1+$N$3))*(VLOOKUP(LEFT(AZ253,6),'2.1 Summary costs O&amp;M'!$J$3:$R$15,BA4,FALSE))</f>
        <v>0</v>
      </c>
      <c r="BJ260" s="412">
        <f>+Z260*($N$2*(1+$N$3))*(VLOOKUP(LEFT(AZ253,6),'2.1 Summary costs O&amp;M'!$J$3:$R$15,BA4,FALSE))</f>
        <v>312.00189310002963</v>
      </c>
      <c r="BK260" s="412">
        <f>+AA260*($N$2*(1+$N$3))*(VLOOKUP(LEFT(AZ253,6),'2.1 Summary costs O&amp;M'!$J$3:$R$15,BA4,FALSE))</f>
        <v>0</v>
      </c>
      <c r="BL260" s="412">
        <f>+AB260*($N$2*(1+$N$3))*(VLOOKUP(LEFT(AZ253,6),'2.1 Summary costs O&amp;M'!$J$3:$R$15,BA4,FALSE))</f>
        <v>0</v>
      </c>
      <c r="BM260" s="412">
        <f>+AC260*($N$2*(1+$N$3))*(VLOOKUP(LEFT(AZ253,6),'2.1 Summary costs O&amp;M'!$J$3:$R$15,BA4,FALSE))</f>
        <v>0</v>
      </c>
      <c r="BN260" s="412">
        <f>+AD260*($N$2*(1+$N$3))*(VLOOKUP(LEFT(AZ253,6),'2.1 Summary costs O&amp;M'!$J$3:$R$15,BA4,FALSE))</f>
        <v>0</v>
      </c>
      <c r="BO260" s="412">
        <f>+AE260*($N$2*(1+$N$3))*(VLOOKUP(LEFT(AZ253,6),'2.1 Summary costs O&amp;M'!$J$3:$R$15,BA4,FALSE))</f>
        <v>430.39432042178106</v>
      </c>
      <c r="BP260" s="412">
        <f>+AF260*($N$2*(1+$N$3))*(VLOOKUP(LEFT(AZ253,6),'2.1 Summary costs O&amp;M'!$J$3:$R$15,BA4,FALSE))</f>
        <v>0</v>
      </c>
      <c r="BQ260" s="412">
        <f>+AG260*($N$2*(1+$N$3))*(VLOOKUP(LEFT(AZ253,6),'2.1 Summary costs O&amp;M'!$J$3:$R$15,BA4,FALSE))</f>
        <v>0</v>
      </c>
      <c r="BR260" s="412">
        <f>+AH260*($N$2*(1+$N$3))*(VLOOKUP(LEFT(AZ253,6),'2.1 Summary costs O&amp;M'!$J$3:$R$15,BA4,FALSE))</f>
        <v>0</v>
      </c>
      <c r="BS260" s="412">
        <f>+AI260*($N$2*(1+$N$3))*(VLOOKUP(LEFT(AZ253,6),'2.1 Summary costs O&amp;M'!$J$3:$R$15,BA4,FALSE))</f>
        <v>0</v>
      </c>
      <c r="BT260" s="412">
        <f>+AJ260*($N$2*(1+$N$3))*(VLOOKUP(LEFT(AZ253,6),'2.1 Summary costs O&amp;M'!$J$3:$R$15,BA4,FALSE))</f>
        <v>593.71200992020238</v>
      </c>
      <c r="BU260" s="412">
        <f t="shared" si="156"/>
        <v>1562.2849564495614</v>
      </c>
    </row>
    <row r="261" spans="5:73"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c r="AZ261">
        <f t="shared" si="155"/>
        <v>0</v>
      </c>
      <c r="BA261" s="412">
        <f>+Q261*($N$2*(1+$N$3))*(VLOOKUP(LEFT(AZ253,6),'2.1 Summary costs O&amp;M'!$J$3:$R$15,BA4,FALSE))</f>
        <v>0</v>
      </c>
      <c r="BB261" s="412">
        <f>+R261*($N$2*(1+$N$3))*(VLOOKUP(LEFT(AZ253,6),'2.1 Summary costs O&amp;M'!$J$3:$R$15,BA4,FALSE))</f>
        <v>0</v>
      </c>
      <c r="BC261" s="412">
        <f>+S261*($N$2*(1+$N$3))*(VLOOKUP(LEFT(AZ253,6),'2.1 Summary costs O&amp;M'!$J$3:$R$15,BA4,FALSE))</f>
        <v>0</v>
      </c>
      <c r="BD261" s="412">
        <f>+T261*($N$2*(1+$N$3))*(VLOOKUP(LEFT(AZ253,6),'2.1 Summary costs O&amp;M'!$J$3:$R$15,BA4,FALSE))</f>
        <v>0</v>
      </c>
      <c r="BE261" s="412">
        <f>+U261*($N$2*(1+$N$3))*(VLOOKUP(LEFT(AZ253,6),'2.1 Summary costs O&amp;M'!$J$3:$R$15,BA4,FALSE))</f>
        <v>0</v>
      </c>
      <c r="BF261" s="412">
        <f>+V261*($N$2*(1+$N$3))*(VLOOKUP(LEFT(AZ253,6),'2.1 Summary costs O&amp;M'!$J$3:$R$15,BA4,FALSE))</f>
        <v>0</v>
      </c>
      <c r="BG261" s="412">
        <f>+W261*($N$2*(1+$N$3))*(VLOOKUP(LEFT(AZ253,6),'2.1 Summary costs O&amp;M'!$J$3:$R$15,BA4,FALSE))</f>
        <v>0</v>
      </c>
      <c r="BH261" s="412">
        <f>+X261*($N$2*(1+$N$3))*(VLOOKUP(LEFT(AZ253,6),'2.1 Summary costs O&amp;M'!$J$3:$R$15,BA4,FALSE))</f>
        <v>0</v>
      </c>
      <c r="BI261" s="412">
        <f>+Y261*($N$2*(1+$N$3))*(VLOOKUP(LEFT(AZ253,6),'2.1 Summary costs O&amp;M'!$J$3:$R$15,BA4,FALSE))</f>
        <v>0</v>
      </c>
      <c r="BJ261" s="412">
        <f>+Z261*($N$2*(1+$N$3))*(VLOOKUP(LEFT(AZ253,6),'2.1 Summary costs O&amp;M'!$J$3:$R$15,BA4,FALSE))</f>
        <v>0</v>
      </c>
      <c r="BK261" s="412">
        <f>+AA261*($N$2*(1+$N$3))*(VLOOKUP(LEFT(AZ253,6),'2.1 Summary costs O&amp;M'!$J$3:$R$15,BA4,FALSE))</f>
        <v>0</v>
      </c>
      <c r="BL261" s="412">
        <f>+AB261*($N$2*(1+$N$3))*(VLOOKUP(LEFT(AZ253,6),'2.1 Summary costs O&amp;M'!$J$3:$R$15,BA4,FALSE))</f>
        <v>0</v>
      </c>
      <c r="BM261" s="412">
        <f>+AC261*($N$2*(1+$N$3))*(VLOOKUP(LEFT(AZ253,6),'2.1 Summary costs O&amp;M'!$J$3:$R$15,BA4,FALSE))</f>
        <v>0</v>
      </c>
      <c r="BN261" s="412">
        <f>+AD261*($N$2*(1+$N$3))*(VLOOKUP(LEFT(AZ253,6),'2.1 Summary costs O&amp;M'!$J$3:$R$15,BA4,FALSE))</f>
        <v>0</v>
      </c>
      <c r="BO261" s="412">
        <f>+AE261*($N$2*(1+$N$3))*(VLOOKUP(LEFT(AZ253,6),'2.1 Summary costs O&amp;M'!$J$3:$R$15,BA4,FALSE))</f>
        <v>0</v>
      </c>
      <c r="BP261" s="412">
        <f>+AF261*($N$2*(1+$N$3))*(VLOOKUP(LEFT(AZ253,6),'2.1 Summary costs O&amp;M'!$J$3:$R$15,BA4,FALSE))</f>
        <v>0</v>
      </c>
      <c r="BQ261" s="412">
        <f>+AG261*($N$2*(1+$N$3))*(VLOOKUP(LEFT(AZ253,6),'2.1 Summary costs O&amp;M'!$J$3:$R$15,BA4,FALSE))</f>
        <v>0</v>
      </c>
      <c r="BR261" s="412">
        <f>+AH261*($N$2*(1+$N$3))*(VLOOKUP(LEFT(AZ253,6),'2.1 Summary costs O&amp;M'!$J$3:$R$15,BA4,FALSE))</f>
        <v>0</v>
      </c>
      <c r="BS261" s="412">
        <f>+AI261*($N$2*(1+$N$3))*(VLOOKUP(LEFT(AZ253,6),'2.1 Summary costs O&amp;M'!$J$3:$R$15,BA4,FALSE))</f>
        <v>0</v>
      </c>
      <c r="BT261" s="412">
        <f>+AJ261*($N$2*(1+$N$3))*(VLOOKUP(LEFT(AZ253,6),'2.1 Summary costs O&amp;M'!$J$3:$R$15,BA4,FALSE))</f>
        <v>0</v>
      </c>
      <c r="BU261" s="412">
        <f t="shared" si="156"/>
        <v>0</v>
      </c>
    </row>
    <row r="262" spans="5:73" ht="15.75" thickBot="1" x14ac:dyDescent="0.3">
      <c r="E262" s="127"/>
      <c r="F262" s="438"/>
      <c r="G262" s="162" t="s">
        <v>153</v>
      </c>
      <c r="H262" s="320"/>
      <c r="I262" s="163"/>
      <c r="J262" s="163"/>
      <c r="K262" s="163"/>
      <c r="L262" s="163"/>
      <c r="M262" s="164"/>
      <c r="N262" s="91">
        <f>SUM(N254:N261)</f>
        <v>251.41666666666666</v>
      </c>
      <c r="Q262" s="385">
        <f t="shared" ref="Q262" si="161">SUM(Q254:Q261)</f>
        <v>273.8104486104998</v>
      </c>
      <c r="R262" s="385">
        <f t="shared" ref="R262:AI262" si="162">SUM(R254:R261)</f>
        <v>292.00606863686642</v>
      </c>
      <c r="S262" s="385">
        <f t="shared" si="162"/>
        <v>311.41084846638893</v>
      </c>
      <c r="T262" s="385">
        <f t="shared" si="162"/>
        <v>332.105140811833</v>
      </c>
      <c r="U262" s="385">
        <f t="shared" si="162"/>
        <v>369.86669543957566</v>
      </c>
      <c r="V262" s="385">
        <f t="shared" si="162"/>
        <v>377.71072727535278</v>
      </c>
      <c r="W262" s="385">
        <f t="shared" si="162"/>
        <v>402.81086829722233</v>
      </c>
      <c r="X262" s="385">
        <f t="shared" si="162"/>
        <v>429.578997633489</v>
      </c>
      <c r="Y262" s="385">
        <f t="shared" si="162"/>
        <v>458.12595868597043</v>
      </c>
      <c r="Z262" s="385">
        <f t="shared" si="162"/>
        <v>510.21653570329227</v>
      </c>
      <c r="AA262" s="385">
        <f t="shared" si="162"/>
        <v>521.03706861026319</v>
      </c>
      <c r="AB262" s="385">
        <f t="shared" si="162"/>
        <v>555.66172434635803</v>
      </c>
      <c r="AC262" s="385">
        <f t="shared" si="162"/>
        <v>592.58730425285955</v>
      </c>
      <c r="AD262" s="385">
        <f t="shared" si="162"/>
        <v>631.96671243597177</v>
      </c>
      <c r="AE262" s="385">
        <f t="shared" si="162"/>
        <v>703.82361135728945</v>
      </c>
      <c r="AF262" s="385">
        <f t="shared" si="162"/>
        <v>718.7501102346672</v>
      </c>
      <c r="AG262" s="385">
        <f t="shared" si="162"/>
        <v>766.51345880703286</v>
      </c>
      <c r="AH262" s="385">
        <f t="shared" si="162"/>
        <v>817.45084162907744</v>
      </c>
      <c r="AI262" s="385">
        <f t="shared" si="162"/>
        <v>871.77318389175275</v>
      </c>
      <c r="AJ262" s="385">
        <f t="shared" ref="AJ262" si="163">SUM(AJ254:AJ261)</f>
        <v>970.89694519836087</v>
      </c>
      <c r="AK262" s="385">
        <f>SUM(Q262:AJ262)</f>
        <v>10908.103250324124</v>
      </c>
      <c r="AZ262" t="str">
        <f t="shared" si="155"/>
        <v>Subtotal USD</v>
      </c>
      <c r="BA262" s="412">
        <f>+Q262*($N$2*(1+$N$3))*(VLOOKUP(LEFT(AZ253,6),'2.1 Summary costs O&amp;M'!$J$3:$R$15,BA4,FALSE))</f>
        <v>10524.144176487096</v>
      </c>
      <c r="BB262" s="412">
        <f>+R262*($N$2*(1+$N$3))*(VLOOKUP(LEFT(AZ253,6),'2.1 Summary costs O&amp;M'!$J$3:$R$15,BA4,FALSE))</f>
        <v>11223.50875336802</v>
      </c>
      <c r="BC262" s="412">
        <f>+S262*($N$2*(1+$N$3))*(VLOOKUP(LEFT(AZ253,6),'2.1 Summary costs O&amp;M'!$J$3:$R$15,BA4,FALSE))</f>
        <v>11969.348445298067</v>
      </c>
      <c r="BD262" s="412">
        <f>+T262*($N$2*(1+$N$3))*(VLOOKUP(LEFT(AZ253,6),'2.1 Summary costs O&amp;M'!$J$3:$R$15,BA4,FALSE))</f>
        <v>12764.751679101013</v>
      </c>
      <c r="BE262" s="412">
        <f>+U262*($N$2*(1+$N$3))*(VLOOKUP(LEFT(AZ253,6),'2.1 Summary costs O&amp;M'!$J$3:$R$15,BA4,FALSE))</f>
        <v>14216.150072578603</v>
      </c>
      <c r="BF262" s="412">
        <f>+V262*($N$2*(1+$N$3))*(VLOOKUP(LEFT(AZ253,6),'2.1 Summary costs O&amp;M'!$J$3:$R$15,BA4,FALSE))</f>
        <v>14517.642299714551</v>
      </c>
      <c r="BG262" s="412">
        <f>+W262*($N$2*(1+$N$3))*(VLOOKUP(LEFT(AZ253,6),'2.1 Summary costs O&amp;M'!$J$3:$R$15,BA4,FALSE))</f>
        <v>15482.388182513503</v>
      </c>
      <c r="BH262" s="412">
        <f>+X262*($N$2*(1+$N$3))*(VLOOKUP(LEFT(AZ253,6),'2.1 Summary costs O&amp;M'!$J$3:$R$15,BA4,FALSE))</f>
        <v>16511.24465566608</v>
      </c>
      <c r="BI262" s="412">
        <f>+Y262*($N$2*(1+$N$3))*(VLOOKUP(LEFT(AZ253,6),'2.1 Summary costs O&amp;M'!$J$3:$R$15,BA4,FALSE))</f>
        <v>17608.472082309127</v>
      </c>
      <c r="BJ262" s="412">
        <f>+Z262*($N$2*(1+$N$3))*(VLOOKUP(LEFT(AZ253,6),'2.1 Summary costs O&amp;M'!$J$3:$R$15,BA4,FALSE))</f>
        <v>19610.618989224782</v>
      </c>
      <c r="BK262" s="412">
        <f>+AA262*($N$2*(1+$N$3))*(VLOOKUP(LEFT(AZ253,6),'2.1 Summary costs O&amp;M'!$J$3:$R$15,BA4,FALSE))</f>
        <v>20026.515639470501</v>
      </c>
      <c r="BL262" s="412">
        <f>+AB262*($N$2*(1+$N$3))*(VLOOKUP(LEFT(AZ253,6),'2.1 Summary costs O&amp;M'!$J$3:$R$15,BA4,FALSE))</f>
        <v>21357.344579261076</v>
      </c>
      <c r="BM262" s="412">
        <f>+AC262*($N$2*(1+$N$3))*(VLOOKUP(LEFT(AZ253,6),'2.1 Summary costs O&amp;M'!$J$3:$R$15,BA4,FALSE))</f>
        <v>22776.611552849881</v>
      </c>
      <c r="BN262" s="412">
        <f>+AD262*($N$2*(1+$N$3))*(VLOOKUP(LEFT(AZ253,6),'2.1 Summary costs O&amp;M'!$J$3:$R$15,BA4,FALSE))</f>
        <v>24290.19356334996</v>
      </c>
      <c r="BO262" s="412">
        <f>+AE262*($N$2*(1+$N$3))*(VLOOKUP(LEFT(AZ253,6),'2.1 Summary costs O&amp;M'!$J$3:$R$15,BA4,FALSE))</f>
        <v>27052.076348177361</v>
      </c>
      <c r="BP262" s="412">
        <f>+AF262*($N$2*(1+$N$3))*(VLOOKUP(LEFT(AZ253,6),'2.1 Summary costs O&amp;M'!$J$3:$R$15,BA4,FALSE))</f>
        <v>27625.789393215891</v>
      </c>
      <c r="BQ262" s="412">
        <f>+AG262*($N$2*(1+$N$3))*(VLOOKUP(LEFT(AZ253,6),'2.1 Summary costs O&amp;M'!$J$3:$R$15,BA4,FALSE))</f>
        <v>29461.615488524767</v>
      </c>
      <c r="BR262" s="412">
        <f>+AH262*($N$2*(1+$N$3))*(VLOOKUP(LEFT(AZ253,6),'2.1 Summary costs O&amp;M'!$J$3:$R$15,BA4,FALSE))</f>
        <v>31419.438367500021</v>
      </c>
      <c r="BS262" s="412">
        <f>+AI262*($N$2*(1+$N$3))*(VLOOKUP(LEFT(AZ253,6),'2.1 Summary costs O&amp;M'!$J$3:$R$15,BA4,FALSE))</f>
        <v>33507.365124415424</v>
      </c>
      <c r="BT262" s="412">
        <f>+AJ262*($N$2*(1+$N$3))*(VLOOKUP(LEFT(AZ253,6),'2.1 Summary costs O&amp;M'!$J$3:$R$15,BA4,FALSE))</f>
        <v>37317.273623526053</v>
      </c>
      <c r="BU262" s="412">
        <f t="shared" si="156"/>
        <v>419262.49301655183</v>
      </c>
    </row>
    <row r="263" spans="5:73"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c r="AZ263" s="398"/>
      <c r="BA263" s="414">
        <f>+Q263*(VLOOKUP(LEFT($AZ253,6),'2.1 Summary costs O&amp;M'!$J$3:$R$15,$BA$4,FALSE))</f>
        <v>0</v>
      </c>
      <c r="BB263" s="414">
        <f>+R263*(VLOOKUP(LEFT($AZ253,6),'2.1 Summary costs O&amp;M'!$J$3:$R$15,$BA$4,FALSE))</f>
        <v>0</v>
      </c>
      <c r="BC263" s="414">
        <f>+S263*(VLOOKUP(LEFT($AZ253,6),'2.1 Summary costs O&amp;M'!$J$3:$R$15,$BA$4,FALSE))</f>
        <v>0</v>
      </c>
      <c r="BD263" s="414">
        <f>+T263*(VLOOKUP(LEFT($AZ253,6),'2.1 Summary costs O&amp;M'!$J$3:$R$15,$BA$4,FALSE))</f>
        <v>0</v>
      </c>
      <c r="BE263" s="414">
        <f>+U263*(VLOOKUP(LEFT($AZ253,6),'2.1 Summary costs O&amp;M'!$J$3:$R$15,$BA$4,FALSE))</f>
        <v>0</v>
      </c>
      <c r="BF263" s="414">
        <f>+V263*(VLOOKUP(LEFT($AZ253,6),'2.1 Summary costs O&amp;M'!$J$3:$R$15,$BA$4,FALSE))</f>
        <v>0</v>
      </c>
      <c r="BG263" s="414">
        <f>+W263*(VLOOKUP(LEFT($AZ253,6),'2.1 Summary costs O&amp;M'!$J$3:$R$15,$BA$4,FALSE))</f>
        <v>0</v>
      </c>
      <c r="BH263" s="414">
        <f>+X263*(VLOOKUP(LEFT($AZ253,6),'2.1 Summary costs O&amp;M'!$J$3:$R$15,$BA$4,FALSE))</f>
        <v>0</v>
      </c>
      <c r="BI263" s="414">
        <f>+Y263*(VLOOKUP(LEFT($AZ253,6),'2.1 Summary costs O&amp;M'!$J$3:$R$15,$BA$4,FALSE))</f>
        <v>0</v>
      </c>
      <c r="BJ263" s="414">
        <f>+Z263*(VLOOKUP(LEFT($AZ253,6),'2.1 Summary costs O&amp;M'!$J$3:$R$15,$BA$4,FALSE))</f>
        <v>0</v>
      </c>
      <c r="BK263" s="414">
        <f>+AA263*(VLOOKUP(LEFT($AZ253,6),'2.1 Summary costs O&amp;M'!$J$3:$R$15,$BA$4,FALSE))</f>
        <v>0</v>
      </c>
      <c r="BL263" s="414">
        <f>+AB263*(VLOOKUP(LEFT($AZ253,6),'2.1 Summary costs O&amp;M'!$J$3:$R$15,$BA$4,FALSE))</f>
        <v>0</v>
      </c>
      <c r="BM263" s="414">
        <f>+AC263*(VLOOKUP(LEFT($AZ253,6),'2.1 Summary costs O&amp;M'!$J$3:$R$15,$BA$4,FALSE))</f>
        <v>0</v>
      </c>
      <c r="BN263" s="414">
        <f>+AD263*(VLOOKUP(LEFT($AZ253,6),'2.1 Summary costs O&amp;M'!$J$3:$R$15,$BA$4,FALSE))</f>
        <v>0</v>
      </c>
      <c r="BO263" s="414">
        <f>+AE263*(VLOOKUP(LEFT($AZ253,6),'2.1 Summary costs O&amp;M'!$J$3:$R$15,$BA$4,FALSE))</f>
        <v>0</v>
      </c>
      <c r="BP263" s="414">
        <f>+AF263*(VLOOKUP(LEFT($AZ253,6),'2.1 Summary costs O&amp;M'!$J$3:$R$15,$BA$4,FALSE))</f>
        <v>0</v>
      </c>
      <c r="BQ263" s="414">
        <f>+AG263*(VLOOKUP(LEFT($AZ253,6),'2.1 Summary costs O&amp;M'!$J$3:$R$15,$BA$4,FALSE))</f>
        <v>0</v>
      </c>
      <c r="BR263" s="414">
        <f>+AH263*(VLOOKUP(LEFT($AZ253,6),'2.1 Summary costs O&amp;M'!$J$3:$R$15,$BA$4,FALSE))</f>
        <v>0</v>
      </c>
      <c r="BS263" s="414">
        <f>+AI263*(VLOOKUP(LEFT($AZ253,6),'2.1 Summary costs O&amp;M'!$J$3:$R$15,$BA$4,FALSE))</f>
        <v>0</v>
      </c>
      <c r="BT263" s="414">
        <f>+AJ263*(VLOOKUP(LEFT($AZ253,6),'2.1 Summary costs O&amp;M'!$J$3:$R$15,$BA$4,FALSE))</f>
        <v>0</v>
      </c>
      <c r="BU263" s="398"/>
    </row>
    <row r="264" spans="5:73" x14ac:dyDescent="0.25">
      <c r="E264" s="127"/>
      <c r="F264" s="438"/>
      <c r="G264" s="153" t="str">
        <f>+Semillas</f>
        <v>Semillas</v>
      </c>
      <c r="H264" s="328"/>
      <c r="I264" s="178">
        <v>2</v>
      </c>
      <c r="J264" s="179"/>
      <c r="K264" s="148" t="s">
        <v>125</v>
      </c>
      <c r="L264" s="175"/>
      <c r="M264" s="245">
        <v>10</v>
      </c>
      <c r="N264" s="245">
        <f>+M264*I264</f>
        <v>20</v>
      </c>
      <c r="Q264" s="383">
        <f>+$N264*(1+$N$1)^(1+Q$6)</f>
        <v>22.746454713229475</v>
      </c>
      <c r="R264" s="383">
        <f>+$N264*(1+$N$1)^(1+R$6)</f>
        <v>24.258032700881948</v>
      </c>
      <c r="S264" s="383">
        <f t="shared" ref="S264:AJ270" si="164">+$N264*(1+$N$1)^(1+S$6)</f>
        <v>25.870060101049965</v>
      </c>
      <c r="T264" s="383">
        <f t="shared" si="164"/>
        <v>27.58921211313254</v>
      </c>
      <c r="U264" s="383">
        <f t="shared" si="164"/>
        <v>29.422607525852889</v>
      </c>
      <c r="V264" s="383">
        <f t="shared" si="164"/>
        <v>31.377838195252568</v>
      </c>
      <c r="W264" s="383">
        <f t="shared" si="164"/>
        <v>33.463000481596865</v>
      </c>
      <c r="X264" s="383">
        <f t="shared" si="164"/>
        <v>35.686728775367726</v>
      </c>
      <c r="Y264" s="383">
        <f t="shared" si="164"/>
        <v>38.058231251170959</v>
      </c>
      <c r="Z264" s="383">
        <f t="shared" si="164"/>
        <v>40.587327997610252</v>
      </c>
      <c r="AA264" s="383">
        <f t="shared" si="164"/>
        <v>43.28449168101875</v>
      </c>
      <c r="AB264" s="383">
        <f t="shared" si="164"/>
        <v>46.160890911431608</v>
      </c>
      <c r="AC264" s="383">
        <f t="shared" si="164"/>
        <v>49.228436490372545</v>
      </c>
      <c r="AD264" s="383">
        <f t="shared" si="164"/>
        <v>52.499830731960266</v>
      </c>
      <c r="AE264" s="383">
        <f t="shared" si="164"/>
        <v>55.988620061567609</v>
      </c>
      <c r="AF264" s="383">
        <f t="shared" si="164"/>
        <v>59.709251109837354</v>
      </c>
      <c r="AG264" s="383">
        <f t="shared" si="164"/>
        <v>63.677130534332946</v>
      </c>
      <c r="AH264" s="383">
        <f t="shared" si="164"/>
        <v>67.908688816538103</v>
      </c>
      <c r="AI264" s="383">
        <f t="shared" ref="AI264:AI270" si="165">+$N264*(1+$N$1)^(1+AI$6)</f>
        <v>72.421448298380284</v>
      </c>
      <c r="AJ264" s="383">
        <f t="shared" si="164"/>
        <v>77.234095740008826</v>
      </c>
      <c r="AK264" s="385">
        <f t="shared" ref="AK264:AK270" si="166">SUM(Q264:AJ264)</f>
        <v>897.17237823059338</v>
      </c>
      <c r="AZ264" s="398" t="str">
        <f>+G264</f>
        <v>Semillas</v>
      </c>
      <c r="BA264" s="414">
        <f>+Q264*(VLOOKUP(LEFT($AZ253,6),'2.1 Summary costs O&amp;M'!$J$3:$R$15,$BA$4,FALSE))</f>
        <v>113.73227356614737</v>
      </c>
      <c r="BB264" s="414">
        <f>+R264*(VLOOKUP(LEFT($AZ253,6),'2.1 Summary costs O&amp;M'!$J$3:$R$15,$BA$4,FALSE))</f>
        <v>121.29016350440975</v>
      </c>
      <c r="BC264" s="414">
        <f>+S264*(VLOOKUP(LEFT($AZ253,6),'2.1 Summary costs O&amp;M'!$J$3:$R$15,$BA$4,FALSE))</f>
        <v>129.35030050524983</v>
      </c>
      <c r="BD264" s="414">
        <f>+T264*(VLOOKUP(LEFT($AZ253,6),'2.1 Summary costs O&amp;M'!$J$3:$R$15,$BA$4,FALSE))</f>
        <v>137.94606056566269</v>
      </c>
      <c r="BE264" s="414">
        <f>+U264*(VLOOKUP(LEFT($AZ253,6),'2.1 Summary costs O&amp;M'!$J$3:$R$15,$BA$4,FALSE))</f>
        <v>147.11303762926445</v>
      </c>
      <c r="BF264" s="414">
        <f>+V264*(VLOOKUP(LEFT($AZ253,6),'2.1 Summary costs O&amp;M'!$J$3:$R$15,$BA$4,FALSE))</f>
        <v>156.88919097626285</v>
      </c>
      <c r="BG264" s="414">
        <f>+W264*(VLOOKUP(LEFT($AZ253,6),'2.1 Summary costs O&amp;M'!$J$3:$R$15,$BA$4,FALSE))</f>
        <v>167.31500240798431</v>
      </c>
      <c r="BH264" s="414">
        <f>+X264*(VLOOKUP(LEFT($AZ253,6),'2.1 Summary costs O&amp;M'!$J$3:$R$15,$BA$4,FALSE))</f>
        <v>178.43364387683863</v>
      </c>
      <c r="BI264" s="414">
        <f>+Y264*(VLOOKUP(LEFT($AZ253,6),'2.1 Summary costs O&amp;M'!$J$3:$R$15,$BA$4,FALSE))</f>
        <v>190.29115625585479</v>
      </c>
      <c r="BJ264" s="414">
        <f>+Z264*(VLOOKUP(LEFT($AZ253,6),'2.1 Summary costs O&amp;M'!$J$3:$R$15,$BA$4,FALSE))</f>
        <v>202.93663998805127</v>
      </c>
      <c r="BK264" s="414">
        <f>+AA264*(VLOOKUP(LEFT($AZ253,6),'2.1 Summary costs O&amp;M'!$J$3:$R$15,$BA$4,FALSE))</f>
        <v>216.42245840509375</v>
      </c>
      <c r="BL264" s="414">
        <f>+AB264*(VLOOKUP(LEFT($AZ253,6),'2.1 Summary costs O&amp;M'!$J$3:$R$15,$BA$4,FALSE))</f>
        <v>230.80445455715804</v>
      </c>
      <c r="BM264" s="414">
        <f>+AC264*(VLOOKUP(LEFT($AZ253,6),'2.1 Summary costs O&amp;M'!$J$3:$R$15,$BA$4,FALSE))</f>
        <v>246.14218245186271</v>
      </c>
      <c r="BN264" s="414">
        <f>+AD264*(VLOOKUP(LEFT($AZ253,6),'2.1 Summary costs O&amp;M'!$J$3:$R$15,$BA$4,FALSE))</f>
        <v>262.49915365980132</v>
      </c>
      <c r="BO264" s="414">
        <f>+AE264*(VLOOKUP(LEFT($AZ253,6),'2.1 Summary costs O&amp;M'!$J$3:$R$15,$BA$4,FALSE))</f>
        <v>279.94310030783805</v>
      </c>
      <c r="BP264" s="414">
        <f>+AF264*(VLOOKUP(LEFT($AZ253,6),'2.1 Summary costs O&amp;M'!$J$3:$R$15,$BA$4,FALSE))</f>
        <v>298.54625554918675</v>
      </c>
      <c r="BQ264" s="414">
        <f>+AG264*(VLOOKUP(LEFT($AZ253,6),'2.1 Summary costs O&amp;M'!$J$3:$R$15,$BA$4,FALSE))</f>
        <v>318.38565267166473</v>
      </c>
      <c r="BR264" s="414">
        <f>+AH264*(VLOOKUP(LEFT($AZ253,6),'2.1 Summary costs O&amp;M'!$J$3:$R$15,$BA$4,FALSE))</f>
        <v>339.54344408269048</v>
      </c>
      <c r="BS264" s="414">
        <f>+AI264*(VLOOKUP(LEFT($AZ253,6),'2.1 Summary costs O&amp;M'!$J$3:$R$15,$BA$4,FALSE))</f>
        <v>362.10724149190139</v>
      </c>
      <c r="BT264" s="414">
        <f>+AJ264*(VLOOKUP(LEFT($AZ253,6),'2.1 Summary costs O&amp;M'!$J$3:$R$15,$BA$4,FALSE))</f>
        <v>386.1704787000441</v>
      </c>
      <c r="BU264" s="414">
        <f t="shared" ref="BU264:BU271" si="167">SUM(BA264:BT264)</f>
        <v>4485.8618911529675</v>
      </c>
    </row>
    <row r="265" spans="5:73" x14ac:dyDescent="0.25">
      <c r="E265" s="127"/>
      <c r="F265" s="438"/>
      <c r="G265" s="135" t="s">
        <v>180</v>
      </c>
      <c r="H265" s="325"/>
      <c r="I265" s="178">
        <v>20</v>
      </c>
      <c r="J265" s="179"/>
      <c r="K265" s="130" t="s">
        <v>160</v>
      </c>
      <c r="L265" s="131"/>
      <c r="M265" s="245">
        <v>26</v>
      </c>
      <c r="N265" s="245">
        <f t="shared" ref="N265:N270" si="168">M265*I265</f>
        <v>520</v>
      </c>
      <c r="Q265" s="383">
        <f t="shared" ref="Q265:R270" si="169">+$N265*(1+$N$1)^(1+Q$6)</f>
        <v>591.40782254396629</v>
      </c>
      <c r="R265" s="383">
        <f t="shared" si="169"/>
        <v>630.70885022293055</v>
      </c>
      <c r="S265" s="383">
        <f t="shared" si="164"/>
        <v>672.62156262729911</v>
      </c>
      <c r="T265" s="383">
        <f t="shared" si="164"/>
        <v>717.31951494144607</v>
      </c>
      <c r="U265" s="383">
        <f t="shared" si="164"/>
        <v>764.98779567217514</v>
      </c>
      <c r="V265" s="383">
        <f t="shared" si="164"/>
        <v>815.82379307656674</v>
      </c>
      <c r="W265" s="383">
        <f t="shared" si="164"/>
        <v>870.03801252151857</v>
      </c>
      <c r="X265" s="383">
        <f t="shared" si="164"/>
        <v>927.85494815956088</v>
      </c>
      <c r="Y265" s="383">
        <f t="shared" si="164"/>
        <v>989.51401253044492</v>
      </c>
      <c r="Z265" s="383">
        <f t="shared" si="164"/>
        <v>1055.2705279378665</v>
      </c>
      <c r="AA265" s="383">
        <f t="shared" si="164"/>
        <v>1125.3967837064874</v>
      </c>
      <c r="AB265" s="383">
        <f t="shared" si="164"/>
        <v>1200.183163697222</v>
      </c>
      <c r="AC265" s="383">
        <f t="shared" si="164"/>
        <v>1279.9393487496861</v>
      </c>
      <c r="AD265" s="383">
        <f t="shared" si="164"/>
        <v>1364.9955990309668</v>
      </c>
      <c r="AE265" s="383">
        <f t="shared" si="164"/>
        <v>1455.7041216007578</v>
      </c>
      <c r="AF265" s="383">
        <f t="shared" si="164"/>
        <v>1552.4405288557712</v>
      </c>
      <c r="AG265" s="383">
        <f t="shared" si="164"/>
        <v>1655.6053938926566</v>
      </c>
      <c r="AH265" s="383">
        <f t="shared" si="164"/>
        <v>1765.6259092299906</v>
      </c>
      <c r="AI265" s="383">
        <f t="shared" si="165"/>
        <v>1882.9576557578876</v>
      </c>
      <c r="AJ265" s="383">
        <f t="shared" si="164"/>
        <v>2008.0864892402294</v>
      </c>
      <c r="AK265" s="385">
        <f t="shared" si="166"/>
        <v>23326.481833995433</v>
      </c>
      <c r="AZ265" s="398" t="str">
        <f t="shared" ref="AZ265:AZ271" si="170">+G265</f>
        <v>Tierra para siembra</v>
      </c>
      <c r="BA265" s="414">
        <f>+Q265*(VLOOKUP(LEFT($AZ253,6),'2.1 Summary costs O&amp;M'!$J$3:$R$15,$BA$4,FALSE))</f>
        <v>2957.0391127198313</v>
      </c>
      <c r="BB265" s="414">
        <f>+R265*(VLOOKUP(LEFT($AZ253,6),'2.1 Summary costs O&amp;M'!$J$3:$R$15,$BA$4,FALSE))</f>
        <v>3153.544251114653</v>
      </c>
      <c r="BC265" s="414">
        <f>+S265*(VLOOKUP(LEFT($AZ253,6),'2.1 Summary costs O&amp;M'!$J$3:$R$15,$BA$4,FALSE))</f>
        <v>3363.1078131364957</v>
      </c>
      <c r="BD265" s="414">
        <f>+T265*(VLOOKUP(LEFT($AZ253,6),'2.1 Summary costs O&amp;M'!$J$3:$R$15,$BA$4,FALSE))</f>
        <v>3586.5975747072303</v>
      </c>
      <c r="BE265" s="414">
        <f>+U265*(VLOOKUP(LEFT($AZ253,6),'2.1 Summary costs O&amp;M'!$J$3:$R$15,$BA$4,FALSE))</f>
        <v>3824.9389783608758</v>
      </c>
      <c r="BF265" s="414">
        <f>+V265*(VLOOKUP(LEFT($AZ253,6),'2.1 Summary costs O&amp;M'!$J$3:$R$15,$BA$4,FALSE))</f>
        <v>4079.1189653828337</v>
      </c>
      <c r="BG265" s="414">
        <f>+W265*(VLOOKUP(LEFT($AZ253,6),'2.1 Summary costs O&amp;M'!$J$3:$R$15,$BA$4,FALSE))</f>
        <v>4350.1900626075931</v>
      </c>
      <c r="BH265" s="414">
        <f>+X265*(VLOOKUP(LEFT($AZ253,6),'2.1 Summary costs O&amp;M'!$J$3:$R$15,$BA$4,FALSE))</f>
        <v>4639.274740797804</v>
      </c>
      <c r="BI265" s="414">
        <f>+Y265*(VLOOKUP(LEFT($AZ253,6),'2.1 Summary costs O&amp;M'!$J$3:$R$15,$BA$4,FALSE))</f>
        <v>4947.5700626522248</v>
      </c>
      <c r="BJ265" s="414">
        <f>+Z265*(VLOOKUP(LEFT($AZ253,6),'2.1 Summary costs O&amp;M'!$J$3:$R$15,$BA$4,FALSE))</f>
        <v>5276.3526396893321</v>
      </c>
      <c r="BK265" s="414">
        <f>+AA265*(VLOOKUP(LEFT($AZ253,6),'2.1 Summary costs O&amp;M'!$J$3:$R$15,$BA$4,FALSE))</f>
        <v>5626.9839185324372</v>
      </c>
      <c r="BL265" s="414">
        <f>+AB265*(VLOOKUP(LEFT($AZ253,6),'2.1 Summary costs O&amp;M'!$J$3:$R$15,$BA$4,FALSE))</f>
        <v>6000.9158184861099</v>
      </c>
      <c r="BM265" s="414">
        <f>+AC265*(VLOOKUP(LEFT($AZ253,6),'2.1 Summary costs O&amp;M'!$J$3:$R$15,$BA$4,FALSE))</f>
        <v>6399.6967437484309</v>
      </c>
      <c r="BN265" s="414">
        <f>+AD265*(VLOOKUP(LEFT($AZ253,6),'2.1 Summary costs O&amp;M'!$J$3:$R$15,$BA$4,FALSE))</f>
        <v>6824.9779951548335</v>
      </c>
      <c r="BO265" s="414">
        <f>+AE265*(VLOOKUP(LEFT($AZ253,6),'2.1 Summary costs O&amp;M'!$J$3:$R$15,$BA$4,FALSE))</f>
        <v>7278.5206080037897</v>
      </c>
      <c r="BP265" s="414">
        <f>+AF265*(VLOOKUP(LEFT($AZ253,6),'2.1 Summary costs O&amp;M'!$J$3:$R$15,$BA$4,FALSE))</f>
        <v>7762.2026442788556</v>
      </c>
      <c r="BQ265" s="414">
        <f>+AG265*(VLOOKUP(LEFT($AZ253,6),'2.1 Summary costs O&amp;M'!$J$3:$R$15,$BA$4,FALSE))</f>
        <v>8278.0269694632825</v>
      </c>
      <c r="BR265" s="414">
        <f>+AH265*(VLOOKUP(LEFT($AZ253,6),'2.1 Summary costs O&amp;M'!$J$3:$R$15,$BA$4,FALSE))</f>
        <v>8828.129546149954</v>
      </c>
      <c r="BS265" s="414">
        <f>+AI265*(VLOOKUP(LEFT($AZ253,6),'2.1 Summary costs O&amp;M'!$J$3:$R$15,$BA$4,FALSE))</f>
        <v>9414.7882787894378</v>
      </c>
      <c r="BT265" s="414">
        <f>+AJ265*(VLOOKUP(LEFT($AZ253,6),'2.1 Summary costs O&amp;M'!$J$3:$R$15,$BA$4,FALSE))</f>
        <v>10040.432446201146</v>
      </c>
      <c r="BU265" s="414">
        <f t="shared" si="167"/>
        <v>116632.40916997715</v>
      </c>
    </row>
    <row r="266" spans="5:73" x14ac:dyDescent="0.25">
      <c r="E266" s="127"/>
      <c r="F266" s="438"/>
      <c r="G266" s="135" t="s">
        <v>181</v>
      </c>
      <c r="H266" s="325"/>
      <c r="I266" s="178">
        <v>180</v>
      </c>
      <c r="J266" s="179"/>
      <c r="K266" s="130" t="s">
        <v>142</v>
      </c>
      <c r="L266" s="131"/>
      <c r="M266" s="245">
        <v>0.15</v>
      </c>
      <c r="N266" s="245">
        <f t="shared" si="168"/>
        <v>27</v>
      </c>
      <c r="Q266" s="383">
        <f t="shared" si="169"/>
        <v>30.707713862859791</v>
      </c>
      <c r="R266" s="383">
        <f t="shared" si="169"/>
        <v>32.748344146190625</v>
      </c>
      <c r="S266" s="383">
        <f t="shared" si="164"/>
        <v>34.924581136417451</v>
      </c>
      <c r="T266" s="383">
        <f t="shared" si="164"/>
        <v>37.24543635272893</v>
      </c>
      <c r="U266" s="383">
        <f t="shared" si="164"/>
        <v>39.720520159901398</v>
      </c>
      <c r="V266" s="383">
        <f t="shared" si="164"/>
        <v>42.360081563590967</v>
      </c>
      <c r="W266" s="383">
        <f t="shared" si="164"/>
        <v>45.175050650155768</v>
      </c>
      <c r="X266" s="383">
        <f t="shared" si="164"/>
        <v>48.177083846746427</v>
      </c>
      <c r="Y266" s="383">
        <f t="shared" si="164"/>
        <v>51.378612189080798</v>
      </c>
      <c r="Z266" s="383">
        <f t="shared" si="164"/>
        <v>54.792892796773842</v>
      </c>
      <c r="AA266" s="383">
        <f t="shared" si="164"/>
        <v>58.434063769375307</v>
      </c>
      <c r="AB266" s="383">
        <f t="shared" si="164"/>
        <v>62.317202730432676</v>
      </c>
      <c r="AC266" s="383">
        <f t="shared" si="164"/>
        <v>66.458389262002939</v>
      </c>
      <c r="AD266" s="383">
        <f t="shared" si="164"/>
        <v>70.874771488146351</v>
      </c>
      <c r="AE266" s="383">
        <f t="shared" si="164"/>
        <v>75.584637083116277</v>
      </c>
      <c r="AF266" s="383">
        <f t="shared" si="164"/>
        <v>80.607488998280431</v>
      </c>
      <c r="AG266" s="383">
        <f t="shared" si="164"/>
        <v>85.964126221349474</v>
      </c>
      <c r="AH266" s="383">
        <f t="shared" si="164"/>
        <v>91.676729902326443</v>
      </c>
      <c r="AI266" s="383">
        <f t="shared" si="165"/>
        <v>97.768955202813387</v>
      </c>
      <c r="AJ266" s="383">
        <f t="shared" si="164"/>
        <v>104.26602924901192</v>
      </c>
      <c r="AK266" s="385">
        <f t="shared" si="166"/>
        <v>1211.1827106113014</v>
      </c>
      <c r="AZ266" s="398" t="str">
        <f t="shared" si="170"/>
        <v>Alambre de púas</v>
      </c>
      <c r="BA266" s="414">
        <f>+Q266*(VLOOKUP(LEFT($AZ253,6),'2.1 Summary costs O&amp;M'!$J$3:$R$15,$BA$4,FALSE))</f>
        <v>153.53856931429897</v>
      </c>
      <c r="BB266" s="414">
        <f>+R266*(VLOOKUP(LEFT($AZ253,6),'2.1 Summary costs O&amp;M'!$J$3:$R$15,$BA$4,FALSE))</f>
        <v>163.74172073095312</v>
      </c>
      <c r="BC266" s="414">
        <f>+S266*(VLOOKUP(LEFT($AZ253,6),'2.1 Summary costs O&amp;M'!$J$3:$R$15,$BA$4,FALSE))</f>
        <v>174.62290568208726</v>
      </c>
      <c r="BD266" s="414">
        <f>+T266*(VLOOKUP(LEFT($AZ253,6),'2.1 Summary costs O&amp;M'!$J$3:$R$15,$BA$4,FALSE))</f>
        <v>186.22718176364464</v>
      </c>
      <c r="BE266" s="414">
        <f>+U266*(VLOOKUP(LEFT($AZ253,6),'2.1 Summary costs O&amp;M'!$J$3:$R$15,$BA$4,FALSE))</f>
        <v>198.602600799507</v>
      </c>
      <c r="BF266" s="414">
        <f>+V266*(VLOOKUP(LEFT($AZ253,6),'2.1 Summary costs O&amp;M'!$J$3:$R$15,$BA$4,FALSE))</f>
        <v>211.80040781795483</v>
      </c>
      <c r="BG266" s="414">
        <f>+W266*(VLOOKUP(LEFT($AZ253,6),'2.1 Summary costs O&amp;M'!$J$3:$R$15,$BA$4,FALSE))</f>
        <v>225.87525325077883</v>
      </c>
      <c r="BH266" s="414">
        <f>+X266*(VLOOKUP(LEFT($AZ253,6),'2.1 Summary costs O&amp;M'!$J$3:$R$15,$BA$4,FALSE))</f>
        <v>240.88541923373214</v>
      </c>
      <c r="BI266" s="414">
        <f>+Y266*(VLOOKUP(LEFT($AZ253,6),'2.1 Summary costs O&amp;M'!$J$3:$R$15,$BA$4,FALSE))</f>
        <v>256.89306094540399</v>
      </c>
      <c r="BJ266" s="414">
        <f>+Z266*(VLOOKUP(LEFT($AZ253,6),'2.1 Summary costs O&amp;M'!$J$3:$R$15,$BA$4,FALSE))</f>
        <v>273.96446398386922</v>
      </c>
      <c r="BK266" s="414">
        <f>+AA266*(VLOOKUP(LEFT($AZ253,6),'2.1 Summary costs O&amp;M'!$J$3:$R$15,$BA$4,FALSE))</f>
        <v>292.17031884687651</v>
      </c>
      <c r="BL266" s="414">
        <f>+AB266*(VLOOKUP(LEFT($AZ253,6),'2.1 Summary costs O&amp;M'!$J$3:$R$15,$BA$4,FALSE))</f>
        <v>311.58601365216339</v>
      </c>
      <c r="BM266" s="414">
        <f>+AC266*(VLOOKUP(LEFT($AZ253,6),'2.1 Summary costs O&amp;M'!$J$3:$R$15,$BA$4,FALSE))</f>
        <v>332.29194631001468</v>
      </c>
      <c r="BN266" s="414">
        <f>+AD266*(VLOOKUP(LEFT($AZ253,6),'2.1 Summary costs O&amp;M'!$J$3:$R$15,$BA$4,FALSE))</f>
        <v>354.37385744073174</v>
      </c>
      <c r="BO266" s="414">
        <f>+AE266*(VLOOKUP(LEFT($AZ253,6),'2.1 Summary costs O&amp;M'!$J$3:$R$15,$BA$4,FALSE))</f>
        <v>377.92318541558137</v>
      </c>
      <c r="BP266" s="414">
        <f>+AF266*(VLOOKUP(LEFT($AZ253,6),'2.1 Summary costs O&amp;M'!$J$3:$R$15,$BA$4,FALSE))</f>
        <v>403.03744499140214</v>
      </c>
      <c r="BQ266" s="414">
        <f>+AG266*(VLOOKUP(LEFT($AZ253,6),'2.1 Summary costs O&amp;M'!$J$3:$R$15,$BA$4,FALSE))</f>
        <v>429.82063110674738</v>
      </c>
      <c r="BR266" s="414">
        <f>+AH266*(VLOOKUP(LEFT($AZ253,6),'2.1 Summary costs O&amp;M'!$J$3:$R$15,$BA$4,FALSE))</f>
        <v>458.3836495116322</v>
      </c>
      <c r="BS266" s="414">
        <f>+AI266*(VLOOKUP(LEFT($AZ253,6),'2.1 Summary costs O&amp;M'!$J$3:$R$15,$BA$4,FALSE))</f>
        <v>488.84477601406695</v>
      </c>
      <c r="BT266" s="414">
        <f>+AJ266*(VLOOKUP(LEFT($AZ253,6),'2.1 Summary costs O&amp;M'!$J$3:$R$15,$BA$4,FALSE))</f>
        <v>521.33014624505961</v>
      </c>
      <c r="BU266" s="414">
        <f t="shared" si="167"/>
        <v>6055.9135530565054</v>
      </c>
    </row>
    <row r="267" spans="5:73" x14ac:dyDescent="0.25">
      <c r="E267" s="127"/>
      <c r="F267" s="438"/>
      <c r="G267" s="135" t="s">
        <v>182</v>
      </c>
      <c r="H267" s="325"/>
      <c r="I267" s="178">
        <v>0.5</v>
      </c>
      <c r="J267" s="179"/>
      <c r="K267" s="130" t="s">
        <v>175</v>
      </c>
      <c r="L267" s="131"/>
      <c r="M267" s="245">
        <v>65</v>
      </c>
      <c r="N267" s="245">
        <f t="shared" si="168"/>
        <v>32.5</v>
      </c>
      <c r="Q267" s="383">
        <f t="shared" si="169"/>
        <v>36.962988908997893</v>
      </c>
      <c r="R267" s="383">
        <f t="shared" si="169"/>
        <v>39.419303138933159</v>
      </c>
      <c r="S267" s="383">
        <f t="shared" si="164"/>
        <v>42.038847664206195</v>
      </c>
      <c r="T267" s="383">
        <f t="shared" si="164"/>
        <v>44.83246968384038</v>
      </c>
      <c r="U267" s="383">
        <f t="shared" si="164"/>
        <v>47.811737229510946</v>
      </c>
      <c r="V267" s="383">
        <f t="shared" si="164"/>
        <v>50.988987067285422</v>
      </c>
      <c r="W267" s="383">
        <f t="shared" si="164"/>
        <v>54.37737578259491</v>
      </c>
      <c r="X267" s="383">
        <f t="shared" si="164"/>
        <v>57.990934259972555</v>
      </c>
      <c r="Y267" s="383">
        <f t="shared" si="164"/>
        <v>61.844625783152807</v>
      </c>
      <c r="Z267" s="383">
        <f t="shared" si="164"/>
        <v>65.954407996116657</v>
      </c>
      <c r="AA267" s="383">
        <f t="shared" si="164"/>
        <v>70.337298981655465</v>
      </c>
      <c r="AB267" s="383">
        <f t="shared" si="164"/>
        <v>75.011447731076373</v>
      </c>
      <c r="AC267" s="383">
        <f t="shared" si="164"/>
        <v>79.996209296855383</v>
      </c>
      <c r="AD267" s="383">
        <f t="shared" si="164"/>
        <v>85.312224939435424</v>
      </c>
      <c r="AE267" s="383">
        <f t="shared" si="164"/>
        <v>90.981507600047365</v>
      </c>
      <c r="AF267" s="383">
        <f t="shared" si="164"/>
        <v>97.027533053485698</v>
      </c>
      <c r="AG267" s="383">
        <f t="shared" si="164"/>
        <v>103.47533711829104</v>
      </c>
      <c r="AH267" s="383">
        <f t="shared" si="164"/>
        <v>110.35161932687441</v>
      </c>
      <c r="AI267" s="383">
        <f t="shared" si="165"/>
        <v>117.68485348486797</v>
      </c>
      <c r="AJ267" s="383">
        <f t="shared" si="164"/>
        <v>125.50540557751434</v>
      </c>
      <c r="AK267" s="385">
        <f t="shared" si="166"/>
        <v>1457.9051146247145</v>
      </c>
      <c r="AZ267" s="398" t="str">
        <f t="shared" si="170"/>
        <v>Carretillas</v>
      </c>
      <c r="BA267" s="414">
        <f>+Q267*(VLOOKUP(LEFT($AZ253,6),'2.1 Summary costs O&amp;M'!$J$3:$R$15,$BA$4,FALSE))</f>
        <v>184.81494454498946</v>
      </c>
      <c r="BB267" s="414">
        <f>+R267*(VLOOKUP(LEFT($AZ253,6),'2.1 Summary costs O&amp;M'!$J$3:$R$15,$BA$4,FALSE))</f>
        <v>197.09651569466581</v>
      </c>
      <c r="BC267" s="414">
        <f>+S267*(VLOOKUP(LEFT($AZ253,6),'2.1 Summary costs O&amp;M'!$J$3:$R$15,$BA$4,FALSE))</f>
        <v>210.19423832103098</v>
      </c>
      <c r="BD267" s="414">
        <f>+T267*(VLOOKUP(LEFT($AZ253,6),'2.1 Summary costs O&amp;M'!$J$3:$R$15,$BA$4,FALSE))</f>
        <v>224.16234841920189</v>
      </c>
      <c r="BE267" s="414">
        <f>+U267*(VLOOKUP(LEFT($AZ253,6),'2.1 Summary costs O&amp;M'!$J$3:$R$15,$BA$4,FALSE))</f>
        <v>239.05868614755474</v>
      </c>
      <c r="BF267" s="414">
        <f>+V267*(VLOOKUP(LEFT($AZ253,6),'2.1 Summary costs O&amp;M'!$J$3:$R$15,$BA$4,FALSE))</f>
        <v>254.94493533642711</v>
      </c>
      <c r="BG267" s="414">
        <f>+W267*(VLOOKUP(LEFT($AZ253,6),'2.1 Summary costs O&amp;M'!$J$3:$R$15,$BA$4,FALSE))</f>
        <v>271.88687891297457</v>
      </c>
      <c r="BH267" s="414">
        <f>+X267*(VLOOKUP(LEFT($AZ253,6),'2.1 Summary costs O&amp;M'!$J$3:$R$15,$BA$4,FALSE))</f>
        <v>289.95467129986275</v>
      </c>
      <c r="BI267" s="414">
        <f>+Y267*(VLOOKUP(LEFT($AZ253,6),'2.1 Summary costs O&amp;M'!$J$3:$R$15,$BA$4,FALSE))</f>
        <v>309.22312891576405</v>
      </c>
      <c r="BJ267" s="414">
        <f>+Z267*(VLOOKUP(LEFT($AZ253,6),'2.1 Summary costs O&amp;M'!$J$3:$R$15,$BA$4,FALSE))</f>
        <v>329.77203998058326</v>
      </c>
      <c r="BK267" s="414">
        <f>+AA267*(VLOOKUP(LEFT($AZ253,6),'2.1 Summary costs O&amp;M'!$J$3:$R$15,$BA$4,FALSE))</f>
        <v>351.68649490827733</v>
      </c>
      <c r="BL267" s="414">
        <f>+AB267*(VLOOKUP(LEFT($AZ253,6),'2.1 Summary costs O&amp;M'!$J$3:$R$15,$BA$4,FALSE))</f>
        <v>375.05723865538187</v>
      </c>
      <c r="BM267" s="414">
        <f>+AC267*(VLOOKUP(LEFT($AZ253,6),'2.1 Summary costs O&amp;M'!$J$3:$R$15,$BA$4,FALSE))</f>
        <v>399.98104648427693</v>
      </c>
      <c r="BN267" s="414">
        <f>+AD267*(VLOOKUP(LEFT($AZ253,6),'2.1 Summary costs O&amp;M'!$J$3:$R$15,$BA$4,FALSE))</f>
        <v>426.56112469717709</v>
      </c>
      <c r="BO267" s="414">
        <f>+AE267*(VLOOKUP(LEFT($AZ253,6),'2.1 Summary costs O&amp;M'!$J$3:$R$15,$BA$4,FALSE))</f>
        <v>454.90753800023685</v>
      </c>
      <c r="BP267" s="414">
        <f>+AF267*(VLOOKUP(LEFT($AZ253,6),'2.1 Summary costs O&amp;M'!$J$3:$R$15,$BA$4,FALSE))</f>
        <v>485.13766526742847</v>
      </c>
      <c r="BQ267" s="414">
        <f>+AG267*(VLOOKUP(LEFT($AZ253,6),'2.1 Summary costs O&amp;M'!$J$3:$R$15,$BA$4,FALSE))</f>
        <v>517.37668559145516</v>
      </c>
      <c r="BR267" s="414">
        <f>+AH267*(VLOOKUP(LEFT($AZ253,6),'2.1 Summary costs O&amp;M'!$J$3:$R$15,$BA$4,FALSE))</f>
        <v>551.75809663437212</v>
      </c>
      <c r="BS267" s="414">
        <f>+AI267*(VLOOKUP(LEFT($AZ253,6),'2.1 Summary costs O&amp;M'!$J$3:$R$15,$BA$4,FALSE))</f>
        <v>588.42426742433986</v>
      </c>
      <c r="BT267" s="414">
        <f>+AJ267*(VLOOKUP(LEFT($AZ253,6),'2.1 Summary costs O&amp;M'!$J$3:$R$15,$BA$4,FALSE))</f>
        <v>627.52702788757165</v>
      </c>
      <c r="BU267" s="414">
        <f t="shared" si="167"/>
        <v>7289.525573123572</v>
      </c>
    </row>
    <row r="268" spans="5:73" x14ac:dyDescent="0.25">
      <c r="E268" s="127"/>
      <c r="F268" s="438"/>
      <c r="G268" s="135" t="s">
        <v>183</v>
      </c>
      <c r="H268" s="325"/>
      <c r="I268" s="178">
        <v>75</v>
      </c>
      <c r="J268" s="179"/>
      <c r="K268" s="130" t="s">
        <v>142</v>
      </c>
      <c r="L268" s="131"/>
      <c r="M268" s="245">
        <v>3.4</v>
      </c>
      <c r="N268" s="245">
        <f t="shared" si="168"/>
        <v>255</v>
      </c>
      <c r="Q268" s="383">
        <f t="shared" si="169"/>
        <v>290.01729759367578</v>
      </c>
      <c r="R268" s="383">
        <f t="shared" si="169"/>
        <v>309.28991693624482</v>
      </c>
      <c r="S268" s="383">
        <f t="shared" si="164"/>
        <v>329.84326628838704</v>
      </c>
      <c r="T268" s="383">
        <f t="shared" si="164"/>
        <v>351.76245444243989</v>
      </c>
      <c r="U268" s="383">
        <f t="shared" si="164"/>
        <v>375.13824595462432</v>
      </c>
      <c r="V268" s="383">
        <f t="shared" si="164"/>
        <v>400.06743698947025</v>
      </c>
      <c r="W268" s="383">
        <f t="shared" si="164"/>
        <v>426.65325614036004</v>
      </c>
      <c r="X268" s="383">
        <f t="shared" si="164"/>
        <v>455.00579188593849</v>
      </c>
      <c r="Y268" s="383">
        <f t="shared" si="164"/>
        <v>485.24244845242976</v>
      </c>
      <c r="Z268" s="383">
        <f t="shared" si="164"/>
        <v>517.48843196953078</v>
      </c>
      <c r="AA268" s="383">
        <f t="shared" si="164"/>
        <v>551.87726893298907</v>
      </c>
      <c r="AB268" s="383">
        <f t="shared" si="164"/>
        <v>588.55135912075309</v>
      </c>
      <c r="AC268" s="383">
        <f t="shared" si="164"/>
        <v>627.66256525224992</v>
      </c>
      <c r="AD268" s="383">
        <f t="shared" si="164"/>
        <v>669.37284183249335</v>
      </c>
      <c r="AE268" s="383">
        <f t="shared" si="164"/>
        <v>713.85490578498707</v>
      </c>
      <c r="AF268" s="383">
        <f t="shared" si="164"/>
        <v>761.29295165042629</v>
      </c>
      <c r="AG268" s="383">
        <f t="shared" si="164"/>
        <v>811.883414312745</v>
      </c>
      <c r="AH268" s="383">
        <f t="shared" si="164"/>
        <v>865.83578241086082</v>
      </c>
      <c r="AI268" s="383">
        <f t="shared" si="165"/>
        <v>923.37346580434871</v>
      </c>
      <c r="AJ268" s="383">
        <f t="shared" si="164"/>
        <v>984.73472068511251</v>
      </c>
      <c r="AK268" s="385">
        <f t="shared" si="166"/>
        <v>11438.947822440066</v>
      </c>
      <c r="AZ268" s="398" t="s">
        <v>345</v>
      </c>
      <c r="BA268" s="414">
        <f>+Q268*(VLOOKUP(LEFT($AZ253,6),'2.1 Summary costs O&amp;M'!$J$3:$R$15,$BA$4,FALSE))</f>
        <v>1450.0864879683788</v>
      </c>
      <c r="BB268" s="414">
        <f>+R268*(VLOOKUP(LEFT($AZ253,6),'2.1 Summary costs O&amp;M'!$J$3:$R$15,$BA$4,FALSE))</f>
        <v>1546.4495846812242</v>
      </c>
      <c r="BC268" s="414">
        <f>+S268*(VLOOKUP(LEFT($AZ253,6),'2.1 Summary costs O&amp;M'!$J$3:$R$15,$BA$4,FALSE))</f>
        <v>1649.2163314419352</v>
      </c>
      <c r="BD268" s="414">
        <f>+T268*(VLOOKUP(LEFT($AZ253,6),'2.1 Summary costs O&amp;M'!$J$3:$R$15,$BA$4,FALSE))</f>
        <v>1758.8122722121993</v>
      </c>
      <c r="BE268" s="414">
        <f>+U268*(VLOOKUP(LEFT($AZ253,6),'2.1 Summary costs O&amp;M'!$J$3:$R$15,$BA$4,FALSE))</f>
        <v>1875.6912297731217</v>
      </c>
      <c r="BF268" s="414">
        <f>+V268*(VLOOKUP(LEFT($AZ253,6),'2.1 Summary costs O&amp;M'!$J$3:$R$15,$BA$4,FALSE))</f>
        <v>2000.3371849473513</v>
      </c>
      <c r="BG268" s="414">
        <f>+W268*(VLOOKUP(LEFT($AZ253,6),'2.1 Summary costs O&amp;M'!$J$3:$R$15,$BA$4,FALSE))</f>
        <v>2133.2662807018</v>
      </c>
      <c r="BH268" s="414">
        <f>+X268*(VLOOKUP(LEFT($AZ253,6),'2.1 Summary costs O&amp;M'!$J$3:$R$15,$BA$4,FALSE))</f>
        <v>2275.0289594296923</v>
      </c>
      <c r="BI268" s="414">
        <f>+Y268*(VLOOKUP(LEFT($AZ253,6),'2.1 Summary costs O&amp;M'!$J$3:$R$15,$BA$4,FALSE))</f>
        <v>2426.2122422621487</v>
      </c>
      <c r="BJ268" s="414">
        <f>+Z268*(VLOOKUP(LEFT($AZ253,6),'2.1 Summary costs O&amp;M'!$J$3:$R$15,$BA$4,FALSE))</f>
        <v>2587.4421598476538</v>
      </c>
      <c r="BK268" s="414">
        <f>+AA268*(VLOOKUP(LEFT($AZ253,6),'2.1 Summary costs O&amp;M'!$J$3:$R$15,$BA$4,FALSE))</f>
        <v>2759.3863446649452</v>
      </c>
      <c r="BL268" s="414">
        <f>+AB268*(VLOOKUP(LEFT($AZ253,6),'2.1 Summary costs O&amp;M'!$J$3:$R$15,$BA$4,FALSE))</f>
        <v>2942.7567956037656</v>
      </c>
      <c r="BM268" s="414">
        <f>+AC268*(VLOOKUP(LEFT($AZ253,6),'2.1 Summary costs O&amp;M'!$J$3:$R$15,$BA$4,FALSE))</f>
        <v>3138.3128262612495</v>
      </c>
      <c r="BN268" s="414">
        <f>+AD268*(VLOOKUP(LEFT($AZ253,6),'2.1 Summary costs O&amp;M'!$J$3:$R$15,$BA$4,FALSE))</f>
        <v>3346.864209162467</v>
      </c>
      <c r="BO268" s="414">
        <f>+AE268*(VLOOKUP(LEFT($AZ253,6),'2.1 Summary costs O&amp;M'!$J$3:$R$15,$BA$4,FALSE))</f>
        <v>3569.2745289249351</v>
      </c>
      <c r="BP268" s="414">
        <f>+AF268*(VLOOKUP(LEFT($AZ253,6),'2.1 Summary costs O&amp;M'!$J$3:$R$15,$BA$4,FALSE))</f>
        <v>3806.4647582521316</v>
      </c>
      <c r="BQ268" s="414">
        <f>+AG268*(VLOOKUP(LEFT($AZ253,6),'2.1 Summary costs O&amp;M'!$J$3:$R$15,$BA$4,FALSE))</f>
        <v>4059.4170715637251</v>
      </c>
      <c r="BR268" s="414">
        <f>+AH268*(VLOOKUP(LEFT($AZ253,6),'2.1 Summary costs O&amp;M'!$J$3:$R$15,$BA$4,FALSE))</f>
        <v>4329.1789120543044</v>
      </c>
      <c r="BS268" s="414">
        <f>+AI268*(VLOOKUP(LEFT($AZ253,6),'2.1 Summary costs O&amp;M'!$J$3:$R$15,$BA$4,FALSE))</f>
        <v>4616.8673290217439</v>
      </c>
      <c r="BT268" s="414">
        <f>+AJ268*(VLOOKUP(LEFT($AZ253,6),'2.1 Summary costs O&amp;M'!$J$3:$R$15,$BA$4,FALSE))</f>
        <v>4923.6736034255628</v>
      </c>
      <c r="BU268" s="414">
        <f t="shared" si="167"/>
        <v>57194.739112200332</v>
      </c>
    </row>
    <row r="269" spans="5:73" x14ac:dyDescent="0.25">
      <c r="E269" s="127"/>
      <c r="F269" s="438"/>
      <c r="G269" s="135" t="s">
        <v>184</v>
      </c>
      <c r="H269" s="325"/>
      <c r="I269" s="178">
        <v>10000</v>
      </c>
      <c r="J269" s="179"/>
      <c r="K269" s="130" t="s">
        <v>175</v>
      </c>
      <c r="L269" s="131"/>
      <c r="M269" s="245">
        <v>0.06</v>
      </c>
      <c r="N269" s="245">
        <f t="shared" si="168"/>
        <v>600</v>
      </c>
      <c r="Q269" s="383">
        <f t="shared" si="169"/>
        <v>682.39364139688416</v>
      </c>
      <c r="R269" s="383">
        <f t="shared" si="169"/>
        <v>727.74098102645837</v>
      </c>
      <c r="S269" s="383">
        <f t="shared" si="164"/>
        <v>776.101803031499</v>
      </c>
      <c r="T269" s="383">
        <f t="shared" si="164"/>
        <v>827.6763633939762</v>
      </c>
      <c r="U269" s="383">
        <f t="shared" si="164"/>
        <v>882.67822577558661</v>
      </c>
      <c r="V269" s="383">
        <f t="shared" si="164"/>
        <v>941.335145857577</v>
      </c>
      <c r="W269" s="383">
        <f t="shared" si="164"/>
        <v>1003.890014447906</v>
      </c>
      <c r="X269" s="383">
        <f t="shared" si="164"/>
        <v>1070.6018632610317</v>
      </c>
      <c r="Y269" s="383">
        <f t="shared" si="164"/>
        <v>1141.7469375351288</v>
      </c>
      <c r="Z269" s="383">
        <f t="shared" si="164"/>
        <v>1217.6198399283076</v>
      </c>
      <c r="AA269" s="383">
        <f t="shared" si="164"/>
        <v>1298.5347504305623</v>
      </c>
      <c r="AB269" s="383">
        <f t="shared" si="164"/>
        <v>1384.8267273429483</v>
      </c>
      <c r="AC269" s="383">
        <f t="shared" si="164"/>
        <v>1476.8530947111763</v>
      </c>
      <c r="AD269" s="383">
        <f t="shared" si="164"/>
        <v>1574.9949219588079</v>
      </c>
      <c r="AE269" s="383">
        <f t="shared" si="164"/>
        <v>1679.6586018470282</v>
      </c>
      <c r="AF269" s="383">
        <f t="shared" si="164"/>
        <v>1791.2775332951205</v>
      </c>
      <c r="AG269" s="383">
        <f t="shared" si="164"/>
        <v>1910.3139160299884</v>
      </c>
      <c r="AH269" s="383">
        <f t="shared" si="164"/>
        <v>2037.2606644961431</v>
      </c>
      <c r="AI269" s="383">
        <f t="shared" si="165"/>
        <v>2172.6434489514086</v>
      </c>
      <c r="AJ269" s="383">
        <f t="shared" si="164"/>
        <v>2317.0228722002648</v>
      </c>
      <c r="AK269" s="385">
        <f t="shared" si="166"/>
        <v>26915.171346917799</v>
      </c>
      <c r="AZ269" s="398" t="str">
        <f t="shared" si="170"/>
        <v>Bolsa de plástico</v>
      </c>
      <c r="BA269" s="414">
        <f>+Q269*(VLOOKUP(LEFT($AZ253,6),'2.1 Summary costs O&amp;M'!$J$3:$R$15,$BA$4,FALSE))</f>
        <v>3411.9682069844207</v>
      </c>
      <c r="BB269" s="414">
        <f>+R269*(VLOOKUP(LEFT($AZ253,6),'2.1 Summary costs O&amp;M'!$J$3:$R$15,$BA$4,FALSE))</f>
        <v>3638.704905132292</v>
      </c>
      <c r="BC269" s="414">
        <f>+S269*(VLOOKUP(LEFT($AZ253,6),'2.1 Summary costs O&amp;M'!$J$3:$R$15,$BA$4,FALSE))</f>
        <v>3880.509015157495</v>
      </c>
      <c r="BD269" s="414">
        <f>+T269*(VLOOKUP(LEFT($AZ253,6),'2.1 Summary costs O&amp;M'!$J$3:$R$15,$BA$4,FALSE))</f>
        <v>4138.3818169698807</v>
      </c>
      <c r="BE269" s="414">
        <f>+U269*(VLOOKUP(LEFT($AZ253,6),'2.1 Summary costs O&amp;M'!$J$3:$R$15,$BA$4,FALSE))</f>
        <v>4413.3911288779327</v>
      </c>
      <c r="BF269" s="414">
        <f>+V269*(VLOOKUP(LEFT($AZ253,6),'2.1 Summary costs O&amp;M'!$J$3:$R$15,$BA$4,FALSE))</f>
        <v>4706.6757292878847</v>
      </c>
      <c r="BG269" s="414">
        <f>+W269*(VLOOKUP(LEFT($AZ253,6),'2.1 Summary costs O&amp;M'!$J$3:$R$15,$BA$4,FALSE))</f>
        <v>5019.4500722395296</v>
      </c>
      <c r="BH269" s="414">
        <f>+X269*(VLOOKUP(LEFT($AZ253,6),'2.1 Summary costs O&amp;M'!$J$3:$R$15,$BA$4,FALSE))</f>
        <v>5353.0093163051588</v>
      </c>
      <c r="BI269" s="414">
        <f>+Y269*(VLOOKUP(LEFT($AZ253,6),'2.1 Summary costs O&amp;M'!$J$3:$R$15,$BA$4,FALSE))</f>
        <v>5708.7346876756437</v>
      </c>
      <c r="BJ269" s="414">
        <f>+Z269*(VLOOKUP(LEFT($AZ253,6),'2.1 Summary costs O&amp;M'!$J$3:$R$15,$BA$4,FALSE))</f>
        <v>6088.0991996415378</v>
      </c>
      <c r="BK269" s="414">
        <f>+AA269*(VLOOKUP(LEFT($AZ253,6),'2.1 Summary costs O&amp;M'!$J$3:$R$15,$BA$4,FALSE))</f>
        <v>6492.6737521528121</v>
      </c>
      <c r="BL269" s="414">
        <f>+AB269*(VLOOKUP(LEFT($AZ253,6),'2.1 Summary costs O&amp;M'!$J$3:$R$15,$BA$4,FALSE))</f>
        <v>6924.1336367147414</v>
      </c>
      <c r="BM269" s="414">
        <f>+AC269*(VLOOKUP(LEFT($AZ253,6),'2.1 Summary costs O&amp;M'!$J$3:$R$15,$BA$4,FALSE))</f>
        <v>7384.2654735558808</v>
      </c>
      <c r="BN269" s="414">
        <f>+AD269*(VLOOKUP(LEFT($AZ253,6),'2.1 Summary costs O&amp;M'!$J$3:$R$15,$BA$4,FALSE))</f>
        <v>7874.9746097940397</v>
      </c>
      <c r="BO269" s="414">
        <f>+AE269*(VLOOKUP(LEFT($AZ253,6),'2.1 Summary costs O&amp;M'!$J$3:$R$15,$BA$4,FALSE))</f>
        <v>8398.2930092351417</v>
      </c>
      <c r="BP269" s="414">
        <f>+AF269*(VLOOKUP(LEFT($AZ253,6),'2.1 Summary costs O&amp;M'!$J$3:$R$15,$BA$4,FALSE))</f>
        <v>8956.3876664756026</v>
      </c>
      <c r="BQ269" s="414">
        <f>+AG269*(VLOOKUP(LEFT($AZ253,6),'2.1 Summary costs O&amp;M'!$J$3:$R$15,$BA$4,FALSE))</f>
        <v>9551.5695801499423</v>
      </c>
      <c r="BR269" s="414">
        <f>+AH269*(VLOOKUP(LEFT($AZ253,6),'2.1 Summary costs O&amp;M'!$J$3:$R$15,$BA$4,FALSE))</f>
        <v>10186.303322480715</v>
      </c>
      <c r="BS269" s="414">
        <f>+AI269*(VLOOKUP(LEFT($AZ253,6),'2.1 Summary costs O&amp;M'!$J$3:$R$15,$BA$4,FALSE))</f>
        <v>10863.217244757043</v>
      </c>
      <c r="BT269" s="414">
        <f>+AJ269*(VLOOKUP(LEFT($AZ253,6),'2.1 Summary costs O&amp;M'!$J$3:$R$15,$BA$4,FALSE))</f>
        <v>11585.114361001324</v>
      </c>
      <c r="BU269" s="412">
        <f t="shared" si="167"/>
        <v>134575.856734589</v>
      </c>
    </row>
    <row r="270" spans="5:73" ht="15.75" thickBot="1" x14ac:dyDescent="0.3">
      <c r="E270" s="127"/>
      <c r="F270" s="438"/>
      <c r="G270" s="140" t="str">
        <f>+Lote_herramienta</f>
        <v>Herramientas</v>
      </c>
      <c r="H270" s="86"/>
      <c r="I270" s="87">
        <v>0.33333000000000002</v>
      </c>
      <c r="J270" s="87"/>
      <c r="K270" s="88" t="s">
        <v>111</v>
      </c>
      <c r="L270" s="88"/>
      <c r="M270" s="245">
        <v>150</v>
      </c>
      <c r="N270" s="245">
        <f t="shared" si="168"/>
        <v>49.999500000000005</v>
      </c>
      <c r="Q270" s="383">
        <f t="shared" si="169"/>
        <v>56.865568121705856</v>
      </c>
      <c r="R270" s="383">
        <f t="shared" si="169"/>
        <v>60.644475301387352</v>
      </c>
      <c r="S270" s="383">
        <f t="shared" si="164"/>
        <v>64.674503501122388</v>
      </c>
      <c r="T270" s="383">
        <f t="shared" si="164"/>
        <v>68.972340552528522</v>
      </c>
      <c r="U270" s="383">
        <f t="shared" si="164"/>
        <v>73.555783249444076</v>
      </c>
      <c r="V270" s="383">
        <f t="shared" si="164"/>
        <v>78.443811042176549</v>
      </c>
      <c r="W270" s="383">
        <f t="shared" si="164"/>
        <v>83.656664628980138</v>
      </c>
      <c r="X270" s="383">
        <f t="shared" si="164"/>
        <v>89.215929770199935</v>
      </c>
      <c r="Y270" s="383">
        <f t="shared" si="164"/>
        <v>95.144626672146131</v>
      </c>
      <c r="Z270" s="383">
        <f t="shared" si="164"/>
        <v>101.46730531082571</v>
      </c>
      <c r="AA270" s="383">
        <f t="shared" si="164"/>
        <v>108.21014709025485</v>
      </c>
      <c r="AB270" s="383">
        <f t="shared" si="164"/>
        <v>115.40107325630625</v>
      </c>
      <c r="AC270" s="383">
        <f t="shared" si="164"/>
        <v>123.06986051501912</v>
      </c>
      <c r="AD270" s="383">
        <f t="shared" si="164"/>
        <v>131.24826433413239</v>
      </c>
      <c r="AE270" s="383">
        <f t="shared" si="164"/>
        <v>139.97015043841751</v>
      </c>
      <c r="AF270" s="383">
        <f t="shared" si="164"/>
        <v>149.27163504331565</v>
      </c>
      <c r="AG270" s="383">
        <f t="shared" si="164"/>
        <v>159.19123440756903</v>
      </c>
      <c r="AH270" s="383">
        <f t="shared" si="164"/>
        <v>169.77002432412485</v>
      </c>
      <c r="AI270" s="383">
        <f t="shared" si="165"/>
        <v>181.05181020974328</v>
      </c>
      <c r="AJ270" s="383">
        <f t="shared" si="164"/>
        <v>193.08330849762859</v>
      </c>
      <c r="AK270" s="385">
        <f t="shared" si="166"/>
        <v>2242.9085162670281</v>
      </c>
      <c r="AZ270" s="398" t="str">
        <f t="shared" si="170"/>
        <v>Herramientas</v>
      </c>
      <c r="BA270" s="414">
        <f>+Q270*(VLOOKUP(LEFT($AZ253,6),'2.1 Summary costs O&amp;M'!$J$3:$R$15,$BA$4,FALSE))</f>
        <v>284.3278406085293</v>
      </c>
      <c r="BB270" s="414">
        <f>+R270*(VLOOKUP(LEFT($AZ253,6),'2.1 Summary costs O&amp;M'!$J$3:$R$15,$BA$4,FALSE))</f>
        <v>303.22237650693677</v>
      </c>
      <c r="BC270" s="414">
        <f>+S270*(VLOOKUP(LEFT($AZ253,6),'2.1 Summary costs O&amp;M'!$J$3:$R$15,$BA$4,FALSE))</f>
        <v>323.37251750561194</v>
      </c>
      <c r="BD270" s="414">
        <f>+T270*(VLOOKUP(LEFT($AZ253,6),'2.1 Summary costs O&amp;M'!$J$3:$R$15,$BA$4,FALSE))</f>
        <v>344.86170276264261</v>
      </c>
      <c r="BE270" s="414">
        <f>+U270*(VLOOKUP(LEFT($AZ253,6),'2.1 Summary costs O&amp;M'!$J$3:$R$15,$BA$4,FALSE))</f>
        <v>367.77891624722037</v>
      </c>
      <c r="BF270" s="414">
        <f>+V270*(VLOOKUP(LEFT($AZ253,6),'2.1 Summary costs O&amp;M'!$J$3:$R$15,$BA$4,FALSE))</f>
        <v>392.21905521088274</v>
      </c>
      <c r="BG270" s="414">
        <f>+W270*(VLOOKUP(LEFT($AZ253,6),'2.1 Summary costs O&amp;M'!$J$3:$R$15,$BA$4,FALSE))</f>
        <v>418.28332314490069</v>
      </c>
      <c r="BH270" s="414">
        <f>+X270*(VLOOKUP(LEFT($AZ253,6),'2.1 Summary costs O&amp;M'!$J$3:$R$15,$BA$4,FALSE))</f>
        <v>446.07964885099966</v>
      </c>
      <c r="BI270" s="414">
        <f>+Y270*(VLOOKUP(LEFT($AZ253,6),'2.1 Summary costs O&amp;M'!$J$3:$R$15,$BA$4,FALSE))</f>
        <v>475.72313336073069</v>
      </c>
      <c r="BJ270" s="414">
        <f>+Z270*(VLOOKUP(LEFT($AZ253,6),'2.1 Summary costs O&amp;M'!$J$3:$R$15,$BA$4,FALSE))</f>
        <v>507.33652655412857</v>
      </c>
      <c r="BK270" s="414">
        <f>+AA270*(VLOOKUP(LEFT($AZ253,6),'2.1 Summary costs O&amp;M'!$J$3:$R$15,$BA$4,FALSE))</f>
        <v>541.05073545127425</v>
      </c>
      <c r="BL270" s="414">
        <f>+AB270*(VLOOKUP(LEFT($AZ253,6),'2.1 Summary costs O&amp;M'!$J$3:$R$15,$BA$4,FALSE))</f>
        <v>577.00536628153122</v>
      </c>
      <c r="BM270" s="414">
        <f>+AC270*(VLOOKUP(LEFT($AZ253,6),'2.1 Summary costs O&amp;M'!$J$3:$R$15,$BA$4,FALSE))</f>
        <v>615.34930257509563</v>
      </c>
      <c r="BN270" s="414">
        <f>+AD270*(VLOOKUP(LEFT($AZ253,6),'2.1 Summary costs O&amp;M'!$J$3:$R$15,$BA$4,FALSE))</f>
        <v>656.24132167066193</v>
      </c>
      <c r="BO270" s="414">
        <f>+AE270*(VLOOKUP(LEFT($AZ253,6),'2.1 Summary costs O&amp;M'!$J$3:$R$15,$BA$4,FALSE))</f>
        <v>699.8507521920875</v>
      </c>
      <c r="BP270" s="414">
        <f>+AF270*(VLOOKUP(LEFT($AZ253,6),'2.1 Summary costs O&amp;M'!$J$3:$R$15,$BA$4,FALSE))</f>
        <v>746.35817521657827</v>
      </c>
      <c r="BQ270" s="414">
        <f>+AG270*(VLOOKUP(LEFT($AZ253,6),'2.1 Summary costs O&amp;M'!$J$3:$R$15,$BA$4,FALSE))</f>
        <v>795.95617203784514</v>
      </c>
      <c r="BR270" s="414">
        <f>+AH270*(VLOOKUP(LEFT($AZ253,6),'2.1 Summary costs O&amp;M'!$J$3:$R$15,$BA$4,FALSE))</f>
        <v>848.85012162062424</v>
      </c>
      <c r="BS270" s="414">
        <f>+AI270*(VLOOKUP(LEFT($AZ253,6),'2.1 Summary costs O&amp;M'!$J$3:$R$15,$BA$4,FALSE))</f>
        <v>905.2590510487164</v>
      </c>
      <c r="BT270" s="414">
        <f>+AJ270*(VLOOKUP(LEFT($AZ253,6),'2.1 Summary costs O&amp;M'!$J$3:$R$15,$BA$4,FALSE))</f>
        <v>965.41654248814302</v>
      </c>
      <c r="BU270" s="412">
        <f t="shared" si="167"/>
        <v>11214.542581335143</v>
      </c>
    </row>
    <row r="271" spans="5:73" ht="15.75" thickBot="1" x14ac:dyDescent="0.3">
      <c r="E271" s="127"/>
      <c r="F271" s="438"/>
      <c r="G271" s="162" t="s">
        <v>153</v>
      </c>
      <c r="H271" s="320"/>
      <c r="I271" s="163"/>
      <c r="J271" s="163"/>
      <c r="K271" s="163"/>
      <c r="L271" s="163"/>
      <c r="M271" s="245"/>
      <c r="N271" s="245">
        <f>SUM(N264:N270)</f>
        <v>1504.4994999999999</v>
      </c>
      <c r="Q271" s="385">
        <f t="shared" ref="Q271" si="171">SUM(Q264:Q270)</f>
        <v>1711.1014871413192</v>
      </c>
      <c r="R271" s="385">
        <f t="shared" ref="R271:AI271" si="172">SUM(R264:R270)</f>
        <v>1824.8099034730269</v>
      </c>
      <c r="S271" s="385">
        <f t="shared" si="172"/>
        <v>1946.0746243499811</v>
      </c>
      <c r="T271" s="385">
        <f t="shared" si="172"/>
        <v>2075.3977914800926</v>
      </c>
      <c r="U271" s="385">
        <f t="shared" si="172"/>
        <v>2213.3149155670953</v>
      </c>
      <c r="V271" s="385">
        <f t="shared" si="172"/>
        <v>2360.3970937919194</v>
      </c>
      <c r="W271" s="385">
        <f t="shared" si="172"/>
        <v>2517.2533746531126</v>
      </c>
      <c r="X271" s="385">
        <f t="shared" si="172"/>
        <v>2684.5332799588177</v>
      </c>
      <c r="Y271" s="385">
        <f t="shared" si="172"/>
        <v>2862.929494413554</v>
      </c>
      <c r="Z271" s="385">
        <f t="shared" si="172"/>
        <v>3053.1807339370316</v>
      </c>
      <c r="AA271" s="385">
        <f t="shared" si="172"/>
        <v>3256.0748045923433</v>
      </c>
      <c r="AB271" s="385">
        <f t="shared" si="172"/>
        <v>3472.45186479017</v>
      </c>
      <c r="AC271" s="385">
        <f t="shared" si="172"/>
        <v>3703.2079042773626</v>
      </c>
      <c r="AD271" s="385">
        <f t="shared" si="172"/>
        <v>3949.2984543159423</v>
      </c>
      <c r="AE271" s="385">
        <f t="shared" si="172"/>
        <v>4211.7425444159217</v>
      </c>
      <c r="AF271" s="385">
        <f t="shared" si="172"/>
        <v>4491.6269220062377</v>
      </c>
      <c r="AG271" s="385">
        <f t="shared" si="172"/>
        <v>4790.1105525169323</v>
      </c>
      <c r="AH271" s="385">
        <f t="shared" si="172"/>
        <v>5108.4294185068593</v>
      </c>
      <c r="AI271" s="385">
        <f t="shared" si="172"/>
        <v>5447.9016377094495</v>
      </c>
      <c r="AJ271" s="385">
        <f t="shared" ref="AJ271" si="173">SUM(AJ264:AJ270)</f>
        <v>5809.9329211897702</v>
      </c>
      <c r="AK271" s="385">
        <f>SUM(Q271:AJ271)</f>
        <v>67489.769723086938</v>
      </c>
      <c r="AZ271" t="str">
        <f t="shared" si="170"/>
        <v>Subtotal USD</v>
      </c>
      <c r="BA271" s="412">
        <f>+Q271*(VLOOKUP(LEFT($AZ253,6),'2.1 Summary costs O&amp;M'!$J$3:$R$15,$BA$4,FALSE))</f>
        <v>8555.5074357065969</v>
      </c>
      <c r="BB271" s="412">
        <f>+R271*(VLOOKUP(LEFT($AZ253,6),'2.1 Summary costs O&amp;M'!$J$3:$R$15,$BA$4,FALSE))</f>
        <v>9124.0495173651343</v>
      </c>
      <c r="BC271" s="412">
        <f>+S271*(VLOOKUP(LEFT($AZ253,6),'2.1 Summary costs O&amp;M'!$J$3:$R$15,$BA$4,FALSE))</f>
        <v>9730.3731217499062</v>
      </c>
      <c r="BD271" s="412">
        <f>+T271*(VLOOKUP(LEFT($AZ253,6),'2.1 Summary costs O&amp;M'!$J$3:$R$15,$BA$4,FALSE))</f>
        <v>10376.988957400463</v>
      </c>
      <c r="BE271" s="412">
        <f>+U271*(VLOOKUP(LEFT($AZ253,6),'2.1 Summary costs O&amp;M'!$J$3:$R$15,$BA$4,FALSE))</f>
        <v>11066.574577835476</v>
      </c>
      <c r="BF271" s="412">
        <f>+V271*(VLOOKUP(LEFT($AZ253,6),'2.1 Summary costs O&amp;M'!$J$3:$R$15,$BA$4,FALSE))</f>
        <v>11801.985468959596</v>
      </c>
      <c r="BG271" s="412">
        <f>+W271*(VLOOKUP(LEFT($AZ253,6),'2.1 Summary costs O&amp;M'!$J$3:$R$15,$BA$4,FALSE))</f>
        <v>12586.266873265562</v>
      </c>
      <c r="BH271" s="412">
        <f>+X271*(VLOOKUP(LEFT($AZ253,6),'2.1 Summary costs O&amp;M'!$J$3:$R$15,$BA$4,FALSE))</f>
        <v>13422.666399794089</v>
      </c>
      <c r="BI271" s="412">
        <f>+Y271*(VLOOKUP(LEFT($AZ253,6),'2.1 Summary costs O&amp;M'!$J$3:$R$15,$BA$4,FALSE))</f>
        <v>14314.647472067771</v>
      </c>
      <c r="BJ271" s="412">
        <f>+Z271*(VLOOKUP(LEFT($AZ253,6),'2.1 Summary costs O&amp;M'!$J$3:$R$15,$BA$4,FALSE))</f>
        <v>15265.903669685158</v>
      </c>
      <c r="BK271" s="412">
        <f>+AA271*(VLOOKUP(LEFT($AZ253,6),'2.1 Summary costs O&amp;M'!$J$3:$R$15,$BA$4,FALSE))</f>
        <v>16280.374022961716</v>
      </c>
      <c r="BL271" s="412">
        <f>+AB271*(VLOOKUP(LEFT($AZ253,6),'2.1 Summary costs O&amp;M'!$J$3:$R$15,$BA$4,FALSE))</f>
        <v>17362.25932395085</v>
      </c>
      <c r="BM271" s="412">
        <f>+AC271*(VLOOKUP(LEFT($AZ253,6),'2.1 Summary costs O&amp;M'!$J$3:$R$15,$BA$4,FALSE))</f>
        <v>18516.039521386814</v>
      </c>
      <c r="BN271" s="412">
        <f>+AD271*(VLOOKUP(LEFT($AZ253,6),'2.1 Summary costs O&amp;M'!$J$3:$R$15,$BA$4,FALSE))</f>
        <v>19746.492271579711</v>
      </c>
      <c r="BO271" s="412">
        <f>+AE271*(VLOOKUP(LEFT($AZ253,6),'2.1 Summary costs O&amp;M'!$J$3:$R$15,$BA$4,FALSE))</f>
        <v>21058.71272207961</v>
      </c>
      <c r="BP271" s="412">
        <f>+AF271*(VLOOKUP(LEFT($AZ253,6),'2.1 Summary costs O&amp;M'!$J$3:$R$15,$BA$4,FALSE))</f>
        <v>22458.134610031189</v>
      </c>
      <c r="BQ271" s="412">
        <f>+AG271*(VLOOKUP(LEFT($AZ253,6),'2.1 Summary costs O&amp;M'!$J$3:$R$15,$BA$4,FALSE))</f>
        <v>23950.552762584663</v>
      </c>
      <c r="BR271" s="412">
        <f>+AH271*(VLOOKUP(LEFT($AZ253,6),'2.1 Summary costs O&amp;M'!$J$3:$R$15,$BA$4,FALSE))</f>
        <v>25542.147092534295</v>
      </c>
      <c r="BS271" s="412">
        <f>+AI271*(VLOOKUP(LEFT($AZ253,6),'2.1 Summary costs O&amp;M'!$J$3:$R$15,$BA$4,FALSE))</f>
        <v>27239.508188547246</v>
      </c>
      <c r="BT271" s="412">
        <f>+AJ271*(VLOOKUP(LEFT($AZ253,6),'2.1 Summary costs O&amp;M'!$J$3:$R$15,$BA$4,FALSE))</f>
        <v>29049.664605948852</v>
      </c>
      <c r="BU271" s="412">
        <f t="shared" si="167"/>
        <v>337448.84861543472</v>
      </c>
    </row>
    <row r="272" spans="5:73" ht="15.75" thickBot="1" x14ac:dyDescent="0.3">
      <c r="E272" s="127"/>
      <c r="F272" s="438"/>
      <c r="G272" s="92" t="s">
        <v>157</v>
      </c>
      <c r="H272" s="122"/>
      <c r="I272" s="169" t="s">
        <v>155</v>
      </c>
      <c r="J272" s="169"/>
      <c r="K272" s="169" t="s">
        <v>101</v>
      </c>
      <c r="L272" s="169"/>
      <c r="M272" s="93" t="s">
        <v>156</v>
      </c>
      <c r="N272" s="77" t="s">
        <v>102</v>
      </c>
    </row>
    <row r="273" spans="1:73" ht="15.75" thickBot="1" x14ac:dyDescent="0.3">
      <c r="E273" s="127"/>
      <c r="F273" s="438"/>
      <c r="G273" s="140"/>
      <c r="H273" s="323"/>
      <c r="I273" s="139"/>
      <c r="J273" s="139"/>
      <c r="K273" s="136"/>
      <c r="L273" s="136"/>
      <c r="M273" s="111"/>
      <c r="N273" s="82">
        <f>M273*I273</f>
        <v>0</v>
      </c>
    </row>
    <row r="274" spans="1:73" ht="15.75" thickBot="1" x14ac:dyDescent="0.3">
      <c r="E274" s="127"/>
      <c r="F274" s="438"/>
      <c r="G274" s="170" t="s">
        <v>153</v>
      </c>
      <c r="H274" s="171"/>
      <c r="I274" s="171"/>
      <c r="J274" s="171"/>
      <c r="K274" s="171"/>
      <c r="L274" s="171"/>
      <c r="M274" s="172"/>
      <c r="N274" s="95">
        <f>N273</f>
        <v>0</v>
      </c>
    </row>
    <row r="275" spans="1:73" ht="15.75" thickBot="1" x14ac:dyDescent="0.3">
      <c r="E275" s="127"/>
      <c r="F275" s="439"/>
      <c r="G275" s="162" t="s">
        <v>158</v>
      </c>
      <c r="H275" s="320"/>
      <c r="I275" s="163"/>
      <c r="J275" s="163"/>
      <c r="K275" s="163"/>
      <c r="L275" s="163"/>
      <c r="M275" s="163"/>
      <c r="N275" s="154">
        <f>N274+N271+N262</f>
        <v>1755.9161666666666</v>
      </c>
    </row>
    <row r="276" spans="1:73"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73"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73"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73" s="246" customFormat="1" ht="48.6" customHeight="1" thickBot="1" x14ac:dyDescent="0.3">
      <c r="A279" s="395" t="str">
        <f>+F279</f>
        <v>2.1.12. Construct living barriers for soil conservation</v>
      </c>
      <c r="B279" s="396">
        <f>+AK288*($N$2*(1+$N$3))</f>
        <v>1019.9510191856182</v>
      </c>
      <c r="C279" s="397">
        <f>+AK297</f>
        <v>0</v>
      </c>
      <c r="D279" s="397">
        <f>+C279+B279</f>
        <v>1019.9510191856182</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c r="AZ279" t="str">
        <f>+F279</f>
        <v>2.1.12. Construct living barriers for soil conservation</v>
      </c>
      <c r="BA279"/>
      <c r="BB279"/>
      <c r="BC279"/>
      <c r="BD279"/>
      <c r="BE279"/>
      <c r="BF279"/>
      <c r="BG279"/>
      <c r="BH279"/>
      <c r="BI279"/>
      <c r="BJ279"/>
      <c r="BK279"/>
      <c r="BL279"/>
      <c r="BM279"/>
      <c r="BN279"/>
      <c r="BO279"/>
      <c r="BP279"/>
      <c r="BQ279"/>
      <c r="BR279"/>
      <c r="BS279"/>
      <c r="BT279"/>
      <c r="BU279"/>
    </row>
    <row r="280" spans="1:73"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174">+$N280*(1+$N$1)^(1+S$6)</f>
        <v>12.935030050524983</v>
      </c>
      <c r="T280" s="383"/>
      <c r="U280" s="383"/>
      <c r="V280" s="383">
        <f t="shared" si="174"/>
        <v>15.688919097626284</v>
      </c>
      <c r="W280" s="383"/>
      <c r="X280" s="383"/>
      <c r="Y280" s="383">
        <f t="shared" si="174"/>
        <v>19.029115625585479</v>
      </c>
      <c r="Z280" s="383"/>
      <c r="AA280" s="383"/>
      <c r="AB280" s="383">
        <f t="shared" si="174"/>
        <v>23.080445455715804</v>
      </c>
      <c r="AC280" s="383"/>
      <c r="AD280" s="383"/>
      <c r="AE280" s="383">
        <f t="shared" si="174"/>
        <v>27.994310030783804</v>
      </c>
      <c r="AF280" s="383"/>
      <c r="AG280" s="383"/>
      <c r="AH280" s="383">
        <f t="shared" si="174"/>
        <v>33.954344408269051</v>
      </c>
      <c r="AI280" s="383"/>
      <c r="AJ280" s="383"/>
      <c r="AK280" s="392">
        <f t="shared" ref="AK280:AK282" si="175">SUM(Q280:AJ280)</f>
        <v>132.68216466850541</v>
      </c>
      <c r="AL280" s="240"/>
      <c r="AM280" s="240"/>
      <c r="AN280" s="240"/>
      <c r="AO280" s="240"/>
      <c r="AP280" s="240"/>
      <c r="AT280" s="253"/>
      <c r="AU280" s="253"/>
      <c r="AV280" s="253"/>
      <c r="AW280" s="254"/>
      <c r="AZ280" t="str">
        <f>+G280</f>
        <v>Renewal of living barriers</v>
      </c>
      <c r="BA280" s="412">
        <f>+Q280*($N$2*(1+$N$3))*(VLOOKUP(LEFT(AZ279,6),'2.1 Summary costs O&amp;M'!$J$3:$R$15,BA4,FALSE))</f>
        <v>0</v>
      </c>
      <c r="BB280" s="412">
        <f>+R280*($N$2*(1+$N$3))*(VLOOKUP(LEFT(AZ279,6),'2.1 Summary costs O&amp;M'!$J$3:$R$15,BA4,FALSE))</f>
        <v>0</v>
      </c>
      <c r="BC280" s="412">
        <f>+S280*($N$2*(1+$N$3))*(VLOOKUP(LEFT(AZ279,6),'2.1 Summary costs O&amp;M'!$J$3:$R$15,BA4,FALSE))</f>
        <v>2485.84599071611</v>
      </c>
      <c r="BD280" s="412">
        <f>+T280*($N$2*(1+$N$3))*(VLOOKUP(LEFT(AZ279,6),'2.1 Summary costs O&amp;M'!$J$3:$R$15,BA4,FALSE))</f>
        <v>0</v>
      </c>
      <c r="BE280" s="412">
        <f>+U280*($N$2*(1+$N$3))*(VLOOKUP(LEFT(AZ279,6),'2.1 Summary costs O&amp;M'!$J$3:$R$15,BA4,FALSE))</f>
        <v>0</v>
      </c>
      <c r="BF280" s="412">
        <f>+V280*($N$2*(1+$N$3))*(VLOOKUP(LEFT(AZ279,6),'2.1 Summary costs O&amp;M'!$J$3:$R$15,BA4,FALSE))</f>
        <v>3015.0866666073834</v>
      </c>
      <c r="BG280" s="412">
        <f>+W280*($N$2*(1+$N$3))*(VLOOKUP(LEFT(AZ279,6),'2.1 Summary costs O&amp;M'!$J$3:$R$15,BA4,FALSE))</f>
        <v>0</v>
      </c>
      <c r="BH280" s="412">
        <f>+X280*($N$2*(1+$N$3))*(VLOOKUP(LEFT(AZ279,6),'2.1 Summary costs O&amp;M'!$J$3:$R$15,BA4,FALSE))</f>
        <v>0</v>
      </c>
      <c r="BI280" s="412">
        <f>+Y280*($N$2*(1+$N$3))*(VLOOKUP(LEFT(AZ279,6),'2.1 Summary costs O&amp;M'!$J$3:$R$15,BA4,FALSE))</f>
        <v>3657.003547727752</v>
      </c>
      <c r="BJ280" s="412">
        <f>+Z280*($N$2*(1+$N$3))*(VLOOKUP(LEFT(AZ279,6),'2.1 Summary costs O&amp;M'!$J$3:$R$15,BA4,FALSE))</f>
        <v>0</v>
      </c>
      <c r="BK280" s="412">
        <f>+AA280*($N$2*(1+$N$3))*(VLOOKUP(LEFT(AZ279,6),'2.1 Summary costs O&amp;M'!$J$3:$R$15,BA4,FALSE))</f>
        <v>0</v>
      </c>
      <c r="BL280" s="412">
        <f>+AB280*($N$2*(1+$N$3))*(VLOOKUP(LEFT(AZ279,6),'2.1 Summary costs O&amp;M'!$J$3:$R$15,BA4,FALSE))</f>
        <v>4435.5855824010541</v>
      </c>
      <c r="BM280" s="412">
        <f>+AC280*($N$2*(1+$N$3))*(VLOOKUP(LEFT(AZ279,6),'2.1 Summary costs O&amp;M'!$J$3:$R$15,BA4,FALSE))</f>
        <v>0</v>
      </c>
      <c r="BN280" s="412">
        <f>+AD280*($N$2*(1+$N$3))*(VLOOKUP(LEFT(AZ279,6),'2.1 Summary costs O&amp;M'!$J$3:$R$15,BA4,FALSE))</f>
        <v>0</v>
      </c>
      <c r="BO280" s="412">
        <f>+AE280*($N$2*(1+$N$3))*(VLOOKUP(LEFT(AZ279,6),'2.1 Summary costs O&amp;M'!$J$3:$R$15,BA4,FALSE))</f>
        <v>5379.9290052722627</v>
      </c>
      <c r="BP280" s="412">
        <f>+AF280*($N$2*(1+$N$3))*(VLOOKUP(LEFT(AZ279,6),'2.1 Summary costs O&amp;M'!$J$3:$R$15,BA4,FALSE))</f>
        <v>0</v>
      </c>
      <c r="BQ280" s="412">
        <f>+AG280*($N$2*(1+$N$3))*(VLOOKUP(LEFT(AZ279,6),'2.1 Summary costs O&amp;M'!$J$3:$R$15,BA4,FALSE))</f>
        <v>0</v>
      </c>
      <c r="BR280" s="412">
        <f>+AH280*($N$2*(1+$N$3))*(VLOOKUP(LEFT(AZ279,6),'2.1 Summary costs O&amp;M'!$J$3:$R$15,BA4,FALSE))</f>
        <v>6525.3246869158911</v>
      </c>
      <c r="BS280" s="412">
        <f>+AI280*($N$2*(1+$N$3))*(VLOOKUP(LEFT(AZ279,6),'2.1 Summary costs O&amp;M'!$J$3:$R$15,BA4,FALSE))</f>
        <v>0</v>
      </c>
      <c r="BT280" s="412">
        <f>+AJ280*($N$2*(1+$N$3))*(VLOOKUP(LEFT(AZ279,6),'2.1 Summary costs O&amp;M'!$J$3:$R$15,BA4,FALSE))</f>
        <v>0</v>
      </c>
      <c r="BU280" s="412">
        <f>SUM(BA280:BT280)</f>
        <v>25498.775479640455</v>
      </c>
    </row>
    <row r="281" spans="1:73"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175"/>
        <v>0</v>
      </c>
      <c r="AL281" s="240"/>
      <c r="AM281" s="240"/>
      <c r="AN281" s="240"/>
      <c r="AO281" s="240"/>
      <c r="AP281" s="240"/>
      <c r="AT281" s="253"/>
      <c r="AU281" s="253"/>
      <c r="AV281" s="253"/>
      <c r="AW281" s="254"/>
      <c r="AZ281">
        <f t="shared" ref="AZ281:AZ288" si="176">+G281</f>
        <v>0</v>
      </c>
      <c r="BA281" s="412">
        <f>+Q281*($N$2*(1+$N$3))*(VLOOKUP(LEFT(AZ279,6),'2.1 Summary costs O&amp;M'!$J$3:$R$15,BA4,FALSE))</f>
        <v>0</v>
      </c>
      <c r="BB281" s="412">
        <f>+R281*($N$2*(1+$N$3))*(VLOOKUP(LEFT(AZ279,6),'2.1 Summary costs O&amp;M'!$J$3:$R$15,BA4,FALSE))</f>
        <v>0</v>
      </c>
      <c r="BC281" s="412">
        <f>+S281*($N$2*(1+$N$3))*(VLOOKUP(LEFT(AZ279,6),'2.1 Summary costs O&amp;M'!$J$3:$R$15,BA4,FALSE))</f>
        <v>0</v>
      </c>
      <c r="BD281" s="412">
        <f>+T281*($N$2*(1+$N$3))*(VLOOKUP(LEFT(AZ279,6),'2.1 Summary costs O&amp;M'!$J$3:$R$15,BA4,FALSE))</f>
        <v>0</v>
      </c>
      <c r="BE281" s="412">
        <f>+U281*($N$2*(1+$N$3))*(VLOOKUP(LEFT(AZ279,6),'2.1 Summary costs O&amp;M'!$J$3:$R$15,BA4,FALSE))</f>
        <v>0</v>
      </c>
      <c r="BF281" s="412">
        <f>+V281*($N$2*(1+$N$3))*(VLOOKUP(LEFT(AZ279,6),'2.1 Summary costs O&amp;M'!$J$3:$R$15,BA4,FALSE))</f>
        <v>0</v>
      </c>
      <c r="BG281" s="412">
        <f>+W281*($N$2*(1+$N$3))*(VLOOKUP(LEFT(AZ279,6),'2.1 Summary costs O&amp;M'!$J$3:$R$15,BA4,FALSE))</f>
        <v>0</v>
      </c>
      <c r="BH281" s="412">
        <f>+X281*($N$2*(1+$N$3))*(VLOOKUP(LEFT(AZ279,6),'2.1 Summary costs O&amp;M'!$J$3:$R$15,BA4,FALSE))</f>
        <v>0</v>
      </c>
      <c r="BI281" s="412">
        <f>+Y281*($N$2*(1+$N$3))*(VLOOKUP(LEFT(AZ279,6),'2.1 Summary costs O&amp;M'!$J$3:$R$15,BA4,FALSE))</f>
        <v>0</v>
      </c>
      <c r="BJ281" s="412">
        <f>+Z281*($N$2*(1+$N$3))*(VLOOKUP(LEFT(AZ279,6),'2.1 Summary costs O&amp;M'!$J$3:$R$15,BA4,FALSE))</f>
        <v>0</v>
      </c>
      <c r="BK281" s="412">
        <f>+AA281*($N$2*(1+$N$3))*(VLOOKUP(LEFT(AZ279,6),'2.1 Summary costs O&amp;M'!$J$3:$R$15,BA4,FALSE))</f>
        <v>0</v>
      </c>
      <c r="BL281" s="412">
        <f>+AB281*($N$2*(1+$N$3))*(VLOOKUP(LEFT(AZ279,6),'2.1 Summary costs O&amp;M'!$J$3:$R$15,BA4,FALSE))</f>
        <v>0</v>
      </c>
      <c r="BM281" s="412">
        <f>+AC281*($N$2*(1+$N$3))*(VLOOKUP(LEFT(AZ279,6),'2.1 Summary costs O&amp;M'!$J$3:$R$15,BA4,FALSE))</f>
        <v>0</v>
      </c>
      <c r="BN281" s="412">
        <f>+AD281*($N$2*(1+$N$3))*(VLOOKUP(LEFT(AZ279,6),'2.1 Summary costs O&amp;M'!$J$3:$R$15,BA4,FALSE))</f>
        <v>0</v>
      </c>
      <c r="BO281" s="412">
        <f>+AE281*($N$2*(1+$N$3))*(VLOOKUP(LEFT(AZ279,6),'2.1 Summary costs O&amp;M'!$J$3:$R$15,BA4,FALSE))</f>
        <v>0</v>
      </c>
      <c r="BP281" s="412">
        <f>+AF281*($N$2*(1+$N$3))*(VLOOKUP(LEFT(AZ279,6),'2.1 Summary costs O&amp;M'!$J$3:$R$15,BA4,FALSE))</f>
        <v>0</v>
      </c>
      <c r="BQ281" s="412">
        <f>+AG281*($N$2*(1+$N$3))*(VLOOKUP(LEFT(AZ279,6),'2.1 Summary costs O&amp;M'!$J$3:$R$15,BA4,FALSE))</f>
        <v>0</v>
      </c>
      <c r="BR281" s="412">
        <f>+AH281*($N$2*(1+$N$3))*(VLOOKUP(LEFT(AZ279,6),'2.1 Summary costs O&amp;M'!$J$3:$R$15,BA4,FALSE))</f>
        <v>0</v>
      </c>
      <c r="BS281" s="412">
        <f>+AI281*($N$2*(1+$N$3))*(VLOOKUP(LEFT(AZ279,6),'2.1 Summary costs O&amp;M'!$J$3:$R$15,BA4,FALSE))</f>
        <v>0</v>
      </c>
      <c r="BT281" s="412">
        <f>+AJ281*($N$2*(1+$N$3))*(VLOOKUP(LEFT(AZ279,6),'2.1 Summary costs O&amp;M'!$J$3:$R$15,BA4,FALSE))</f>
        <v>0</v>
      </c>
      <c r="BU281" s="412">
        <f t="shared" ref="BU281:BU288" si="177">SUM(BA281:BT281)</f>
        <v>0</v>
      </c>
    </row>
    <row r="282" spans="1:73"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175"/>
        <v>0</v>
      </c>
      <c r="AL282" s="240"/>
      <c r="AM282" s="240"/>
      <c r="AN282" s="240"/>
      <c r="AO282" s="240"/>
      <c r="AP282" s="240"/>
      <c r="AT282" s="253"/>
      <c r="AU282" s="253"/>
      <c r="AV282" s="253"/>
      <c r="AW282" s="254"/>
      <c r="AZ282">
        <f t="shared" si="176"/>
        <v>0</v>
      </c>
      <c r="BA282" s="412">
        <f>+Q282*($N$2*(1+$N$3))*(VLOOKUP(LEFT(AZ279,6),'2.1 Summary costs O&amp;M'!$J$3:$R$15,BA4,FALSE))</f>
        <v>0</v>
      </c>
      <c r="BB282" s="412">
        <f>+R282*($N$2*(1+$N$3))*(VLOOKUP(LEFT(AZ279,6),'2.1 Summary costs O&amp;M'!$J$3:$R$15,BA4,FALSE))</f>
        <v>0</v>
      </c>
      <c r="BC282" s="412">
        <f>+S282*($N$2*(1+$N$3))*(VLOOKUP(LEFT(AZ279,6),'2.1 Summary costs O&amp;M'!$J$3:$R$15,BA4,FALSE))</f>
        <v>0</v>
      </c>
      <c r="BD282" s="412">
        <f>+T282*($N$2*(1+$N$3))*(VLOOKUP(LEFT(AZ279,6),'2.1 Summary costs O&amp;M'!$J$3:$R$15,BA4,FALSE))</f>
        <v>0</v>
      </c>
      <c r="BE282" s="412">
        <f>+U282*($N$2*(1+$N$3))*(VLOOKUP(LEFT(AZ279,6),'2.1 Summary costs O&amp;M'!$J$3:$R$15,BA4,FALSE))</f>
        <v>0</v>
      </c>
      <c r="BF282" s="412">
        <f>+V282*($N$2*(1+$N$3))*(VLOOKUP(LEFT(AZ279,6),'2.1 Summary costs O&amp;M'!$J$3:$R$15,BA4,FALSE))</f>
        <v>0</v>
      </c>
      <c r="BG282" s="412">
        <f>+W282*($N$2*(1+$N$3))*(VLOOKUP(LEFT(AZ279,6),'2.1 Summary costs O&amp;M'!$J$3:$R$15,BA4,FALSE))</f>
        <v>0</v>
      </c>
      <c r="BH282" s="412">
        <f>+X282*($N$2*(1+$N$3))*(VLOOKUP(LEFT(AZ279,6),'2.1 Summary costs O&amp;M'!$J$3:$R$15,BA4,FALSE))</f>
        <v>0</v>
      </c>
      <c r="BI282" s="412">
        <f>+Y282*($N$2*(1+$N$3))*(VLOOKUP(LEFT(AZ279,6),'2.1 Summary costs O&amp;M'!$J$3:$R$15,BA4,FALSE))</f>
        <v>0</v>
      </c>
      <c r="BJ282" s="412">
        <f>+Z282*($N$2*(1+$N$3))*(VLOOKUP(LEFT(AZ279,6),'2.1 Summary costs O&amp;M'!$J$3:$R$15,BA4,FALSE))</f>
        <v>0</v>
      </c>
      <c r="BK282" s="412">
        <f>+AA282*($N$2*(1+$N$3))*(VLOOKUP(LEFT(AZ279,6),'2.1 Summary costs O&amp;M'!$J$3:$R$15,BA4,FALSE))</f>
        <v>0</v>
      </c>
      <c r="BL282" s="412">
        <f>+AB282*($N$2*(1+$N$3))*(VLOOKUP(LEFT(AZ279,6),'2.1 Summary costs O&amp;M'!$J$3:$R$15,BA4,FALSE))</f>
        <v>0</v>
      </c>
      <c r="BM282" s="412">
        <f>+AC282*($N$2*(1+$N$3))*(VLOOKUP(LEFT(AZ279,6),'2.1 Summary costs O&amp;M'!$J$3:$R$15,BA4,FALSE))</f>
        <v>0</v>
      </c>
      <c r="BN282" s="412">
        <f>+AD282*($N$2*(1+$N$3))*(VLOOKUP(LEFT(AZ279,6),'2.1 Summary costs O&amp;M'!$J$3:$R$15,BA4,FALSE))</f>
        <v>0</v>
      </c>
      <c r="BO282" s="412">
        <f>+AE282*($N$2*(1+$N$3))*(VLOOKUP(LEFT(AZ279,6),'2.1 Summary costs O&amp;M'!$J$3:$R$15,BA4,FALSE))</f>
        <v>0</v>
      </c>
      <c r="BP282" s="412">
        <f>+AF282*($N$2*(1+$N$3))*(VLOOKUP(LEFT(AZ279,6),'2.1 Summary costs O&amp;M'!$J$3:$R$15,BA4,FALSE))</f>
        <v>0</v>
      </c>
      <c r="BQ282" s="412">
        <f>+AG282*($N$2*(1+$N$3))*(VLOOKUP(LEFT(AZ279,6),'2.1 Summary costs O&amp;M'!$J$3:$R$15,BA4,FALSE))</f>
        <v>0</v>
      </c>
      <c r="BR282" s="412">
        <f>+AH282*($N$2*(1+$N$3))*(VLOOKUP(LEFT(AZ279,6),'2.1 Summary costs O&amp;M'!$J$3:$R$15,BA4,FALSE))</f>
        <v>0</v>
      </c>
      <c r="BS282" s="412">
        <f>+AI282*($N$2*(1+$N$3))*(VLOOKUP(LEFT(AZ279,6),'2.1 Summary costs O&amp;M'!$J$3:$R$15,BA4,FALSE))</f>
        <v>0</v>
      </c>
      <c r="BT282" s="412">
        <f>+AJ282*($N$2*(1+$N$3))*(VLOOKUP(LEFT(AZ279,6),'2.1 Summary costs O&amp;M'!$J$3:$R$15,BA4,FALSE))</f>
        <v>0</v>
      </c>
      <c r="BU282" s="412">
        <f t="shared" si="177"/>
        <v>0</v>
      </c>
    </row>
    <row r="283" spans="1:73"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c r="AZ283">
        <f t="shared" si="176"/>
        <v>0</v>
      </c>
      <c r="BA283" s="412">
        <f>+Q283*($N$2*(1+$N$3))*(VLOOKUP(LEFT(AZ279,6),'2.1 Summary costs O&amp;M'!$J$3:$R$15,BA4,FALSE))</f>
        <v>0</v>
      </c>
      <c r="BB283" s="412">
        <f>+R283*($N$2*(1+$N$3))*(VLOOKUP(LEFT(AZ279,6),'2.1 Summary costs O&amp;M'!$J$3:$R$15,BA4,FALSE))</f>
        <v>0</v>
      </c>
      <c r="BC283" s="412">
        <f>+S283*($N$2*(1+$N$3))*(VLOOKUP(LEFT(AZ279,6),'2.1 Summary costs O&amp;M'!$J$3:$R$15,BA4,FALSE))</f>
        <v>0</v>
      </c>
      <c r="BD283" s="412">
        <f>+T283*($N$2*(1+$N$3))*(VLOOKUP(LEFT(AZ279,6),'2.1 Summary costs O&amp;M'!$J$3:$R$15,BA4,FALSE))</f>
        <v>0</v>
      </c>
      <c r="BE283" s="412">
        <f>+U283*($N$2*(1+$N$3))*(VLOOKUP(LEFT(AZ279,6),'2.1 Summary costs O&amp;M'!$J$3:$R$15,BA4,FALSE))</f>
        <v>0</v>
      </c>
      <c r="BF283" s="412">
        <f>+V283*($N$2*(1+$N$3))*(VLOOKUP(LEFT(AZ279,6),'2.1 Summary costs O&amp;M'!$J$3:$R$15,BA4,FALSE))</f>
        <v>0</v>
      </c>
      <c r="BG283" s="412">
        <f>+W283*($N$2*(1+$N$3))*(VLOOKUP(LEFT(AZ279,6),'2.1 Summary costs O&amp;M'!$J$3:$R$15,BA4,FALSE))</f>
        <v>0</v>
      </c>
      <c r="BH283" s="412">
        <f>+X283*($N$2*(1+$N$3))*(VLOOKUP(LEFT(AZ279,6),'2.1 Summary costs O&amp;M'!$J$3:$R$15,BA4,FALSE))</f>
        <v>0</v>
      </c>
      <c r="BI283" s="412">
        <f>+Y283*($N$2*(1+$N$3))*(VLOOKUP(LEFT(AZ279,6),'2.1 Summary costs O&amp;M'!$J$3:$R$15,BA4,FALSE))</f>
        <v>0</v>
      </c>
      <c r="BJ283" s="412">
        <f>+Z283*($N$2*(1+$N$3))*(VLOOKUP(LEFT(AZ279,6),'2.1 Summary costs O&amp;M'!$J$3:$R$15,BA4,FALSE))</f>
        <v>0</v>
      </c>
      <c r="BK283" s="412">
        <f>+AA283*($N$2*(1+$N$3))*(VLOOKUP(LEFT(AZ279,6),'2.1 Summary costs O&amp;M'!$J$3:$R$15,BA4,FALSE))</f>
        <v>0</v>
      </c>
      <c r="BL283" s="412">
        <f>+AB283*($N$2*(1+$N$3))*(VLOOKUP(LEFT(AZ279,6),'2.1 Summary costs O&amp;M'!$J$3:$R$15,BA4,FALSE))</f>
        <v>0</v>
      </c>
      <c r="BM283" s="412">
        <f>+AC283*($N$2*(1+$N$3))*(VLOOKUP(LEFT(AZ279,6),'2.1 Summary costs O&amp;M'!$J$3:$R$15,BA4,FALSE))</f>
        <v>0</v>
      </c>
      <c r="BN283" s="412">
        <f>+AD283*($N$2*(1+$N$3))*(VLOOKUP(LEFT(AZ279,6),'2.1 Summary costs O&amp;M'!$J$3:$R$15,BA4,FALSE))</f>
        <v>0</v>
      </c>
      <c r="BO283" s="412">
        <f>+AE283*($N$2*(1+$N$3))*(VLOOKUP(LEFT(AZ279,6),'2.1 Summary costs O&amp;M'!$J$3:$R$15,BA4,FALSE))</f>
        <v>0</v>
      </c>
      <c r="BP283" s="412">
        <f>+AF283*($N$2*(1+$N$3))*(VLOOKUP(LEFT(AZ279,6),'2.1 Summary costs O&amp;M'!$J$3:$R$15,BA4,FALSE))</f>
        <v>0</v>
      </c>
      <c r="BQ283" s="412">
        <f>+AG283*($N$2*(1+$N$3))*(VLOOKUP(LEFT(AZ279,6),'2.1 Summary costs O&amp;M'!$J$3:$R$15,BA4,FALSE))</f>
        <v>0</v>
      </c>
      <c r="BR283" s="412">
        <f>+AH283*($N$2*(1+$N$3))*(VLOOKUP(LEFT(AZ279,6),'2.1 Summary costs O&amp;M'!$J$3:$R$15,BA4,FALSE))</f>
        <v>0</v>
      </c>
      <c r="BS283" s="412">
        <f>+AI283*($N$2*(1+$N$3))*(VLOOKUP(LEFT(AZ279,6),'2.1 Summary costs O&amp;M'!$J$3:$R$15,BA4,FALSE))</f>
        <v>0</v>
      </c>
      <c r="BT283" s="412">
        <f>+AJ283*($N$2*(1+$N$3))*(VLOOKUP(LEFT(AZ279,6),'2.1 Summary costs O&amp;M'!$J$3:$R$15,BA4,FALSE))</f>
        <v>0</v>
      </c>
      <c r="BU283" s="412">
        <f t="shared" si="177"/>
        <v>0</v>
      </c>
    </row>
    <row r="284" spans="1:73"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178">SUM(Q284:AJ284)</f>
        <v>0</v>
      </c>
      <c r="AL284" s="240"/>
      <c r="AM284" s="240"/>
      <c r="AN284" s="240"/>
      <c r="AO284" s="240"/>
      <c r="AP284" s="240"/>
      <c r="AT284" s="253"/>
      <c r="AU284" s="253"/>
      <c r="AV284" s="253"/>
      <c r="AW284" s="254"/>
      <c r="AZ284">
        <f t="shared" si="176"/>
        <v>0</v>
      </c>
      <c r="BA284" s="412">
        <f>+Q284*($N$2*(1+$N$3))*(VLOOKUP(LEFT(AZ279,6),'2.1 Summary costs O&amp;M'!$J$3:$R$15,BA4,FALSE))</f>
        <v>0</v>
      </c>
      <c r="BB284" s="412">
        <f>+R284*($N$2*(1+$N$3))*(VLOOKUP(LEFT(AZ279,6),'2.1 Summary costs O&amp;M'!$J$3:$R$15,BA4,FALSE))</f>
        <v>0</v>
      </c>
      <c r="BC284" s="412">
        <f>+S284*($N$2*(1+$N$3))*(VLOOKUP(LEFT(AZ279,6),'2.1 Summary costs O&amp;M'!$J$3:$R$15,BA4,FALSE))</f>
        <v>0</v>
      </c>
      <c r="BD284" s="412">
        <f>+T284*($N$2*(1+$N$3))*(VLOOKUP(LEFT(AZ279,6),'2.1 Summary costs O&amp;M'!$J$3:$R$15,BA4,FALSE))</f>
        <v>0</v>
      </c>
      <c r="BE284" s="412">
        <f>+U284*($N$2*(1+$N$3))*(VLOOKUP(LEFT(AZ279,6),'2.1 Summary costs O&amp;M'!$J$3:$R$15,BA4,FALSE))</f>
        <v>0</v>
      </c>
      <c r="BF284" s="412">
        <f>+V284*($N$2*(1+$N$3))*(VLOOKUP(LEFT(AZ279,6),'2.1 Summary costs O&amp;M'!$J$3:$R$15,BA4,FALSE))</f>
        <v>0</v>
      </c>
      <c r="BG284" s="412">
        <f>+W284*($N$2*(1+$N$3))*(VLOOKUP(LEFT(AZ279,6),'2.1 Summary costs O&amp;M'!$J$3:$R$15,BA4,FALSE))</f>
        <v>0</v>
      </c>
      <c r="BH284" s="412">
        <f>+X284*($N$2*(1+$N$3))*(VLOOKUP(LEFT(AZ279,6),'2.1 Summary costs O&amp;M'!$J$3:$R$15,BA4,FALSE))</f>
        <v>0</v>
      </c>
      <c r="BI284" s="412">
        <f>+Y284*($N$2*(1+$N$3))*(VLOOKUP(LEFT(AZ279,6),'2.1 Summary costs O&amp;M'!$J$3:$R$15,BA4,FALSE))</f>
        <v>0</v>
      </c>
      <c r="BJ284" s="412">
        <f>+Z284*($N$2*(1+$N$3))*(VLOOKUP(LEFT(AZ279,6),'2.1 Summary costs O&amp;M'!$J$3:$R$15,BA4,FALSE))</f>
        <v>0</v>
      </c>
      <c r="BK284" s="412">
        <f>+AA284*($N$2*(1+$N$3))*(VLOOKUP(LEFT(AZ279,6),'2.1 Summary costs O&amp;M'!$J$3:$R$15,BA4,FALSE))</f>
        <v>0</v>
      </c>
      <c r="BL284" s="412">
        <f>+AB284*($N$2*(1+$N$3))*(VLOOKUP(LEFT(AZ279,6),'2.1 Summary costs O&amp;M'!$J$3:$R$15,BA4,FALSE))</f>
        <v>0</v>
      </c>
      <c r="BM284" s="412">
        <f>+AC284*($N$2*(1+$N$3))*(VLOOKUP(LEFT(AZ279,6),'2.1 Summary costs O&amp;M'!$J$3:$R$15,BA4,FALSE))</f>
        <v>0</v>
      </c>
      <c r="BN284" s="412">
        <f>+AD284*($N$2*(1+$N$3))*(VLOOKUP(LEFT(AZ279,6),'2.1 Summary costs O&amp;M'!$J$3:$R$15,BA4,FALSE))</f>
        <v>0</v>
      </c>
      <c r="BO284" s="412">
        <f>+AE284*($N$2*(1+$N$3))*(VLOOKUP(LEFT(AZ279,6),'2.1 Summary costs O&amp;M'!$J$3:$R$15,BA4,FALSE))</f>
        <v>0</v>
      </c>
      <c r="BP284" s="412">
        <f>+AF284*($N$2*(1+$N$3))*(VLOOKUP(LEFT(AZ279,6),'2.1 Summary costs O&amp;M'!$J$3:$R$15,BA4,FALSE))</f>
        <v>0</v>
      </c>
      <c r="BQ284" s="412">
        <f>+AG284*($N$2*(1+$N$3))*(VLOOKUP(LEFT(AZ279,6),'2.1 Summary costs O&amp;M'!$J$3:$R$15,BA4,FALSE))</f>
        <v>0</v>
      </c>
      <c r="BR284" s="412">
        <f>+AH284*($N$2*(1+$N$3))*(VLOOKUP(LEFT(AZ279,6),'2.1 Summary costs O&amp;M'!$J$3:$R$15,BA4,FALSE))</f>
        <v>0</v>
      </c>
      <c r="BS284" s="412">
        <f>+AI284*($N$2*(1+$N$3))*(VLOOKUP(LEFT(AZ279,6),'2.1 Summary costs O&amp;M'!$J$3:$R$15,BA4,FALSE))</f>
        <v>0</v>
      </c>
      <c r="BT284" s="412">
        <f>+AJ284*($N$2*(1+$N$3))*(VLOOKUP(LEFT(AZ279,6),'2.1 Summary costs O&amp;M'!$J$3:$R$15,BA4,FALSE))</f>
        <v>0</v>
      </c>
      <c r="BU284" s="412">
        <f t="shared" si="177"/>
        <v>0</v>
      </c>
    </row>
    <row r="285" spans="1:73"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178"/>
        <v>0</v>
      </c>
      <c r="AL285" s="240"/>
      <c r="AM285" s="240"/>
      <c r="AN285" s="240"/>
      <c r="AO285" s="240"/>
      <c r="AP285" s="240"/>
      <c r="AT285" s="253"/>
      <c r="AU285" s="253"/>
      <c r="AV285" s="253"/>
      <c r="AW285" s="254"/>
      <c r="AZ285">
        <f t="shared" si="176"/>
        <v>0</v>
      </c>
      <c r="BA285" s="412">
        <f>+Q285*($N$2*(1+$N$3))*(VLOOKUP(LEFT(AZ279,6),'2.1 Summary costs O&amp;M'!$J$3:$R$15,BA4,FALSE))</f>
        <v>0</v>
      </c>
      <c r="BB285" s="412">
        <f>+R285*($N$2*(1+$N$3))*(VLOOKUP(LEFT(AZ279,6),'2.1 Summary costs O&amp;M'!$J$3:$R$15,BA4,FALSE))</f>
        <v>0</v>
      </c>
      <c r="BC285" s="412">
        <f>+S285*($N$2*(1+$N$3))*(VLOOKUP(LEFT(AZ279,6),'2.1 Summary costs O&amp;M'!$J$3:$R$15,BA4,FALSE))</f>
        <v>0</v>
      </c>
      <c r="BD285" s="412">
        <f>+T285*($N$2*(1+$N$3))*(VLOOKUP(LEFT(AZ279,6),'2.1 Summary costs O&amp;M'!$J$3:$R$15,BA4,FALSE))</f>
        <v>0</v>
      </c>
      <c r="BE285" s="412">
        <f>+U285*($N$2*(1+$N$3))*(VLOOKUP(LEFT(AZ279,6),'2.1 Summary costs O&amp;M'!$J$3:$R$15,BA4,FALSE))</f>
        <v>0</v>
      </c>
      <c r="BF285" s="412">
        <f>+V285*($N$2*(1+$N$3))*(VLOOKUP(LEFT(AZ279,6),'2.1 Summary costs O&amp;M'!$J$3:$R$15,BA4,FALSE))</f>
        <v>0</v>
      </c>
      <c r="BG285" s="412">
        <f>+W285*($N$2*(1+$N$3))*(VLOOKUP(LEFT(AZ279,6),'2.1 Summary costs O&amp;M'!$J$3:$R$15,BA4,FALSE))</f>
        <v>0</v>
      </c>
      <c r="BH285" s="412">
        <f>+X285*($N$2*(1+$N$3))*(VLOOKUP(LEFT(AZ279,6),'2.1 Summary costs O&amp;M'!$J$3:$R$15,BA4,FALSE))</f>
        <v>0</v>
      </c>
      <c r="BI285" s="412">
        <f>+Y285*($N$2*(1+$N$3))*(VLOOKUP(LEFT(AZ279,6),'2.1 Summary costs O&amp;M'!$J$3:$R$15,BA4,FALSE))</f>
        <v>0</v>
      </c>
      <c r="BJ285" s="412">
        <f>+Z285*($N$2*(1+$N$3))*(VLOOKUP(LEFT(AZ279,6),'2.1 Summary costs O&amp;M'!$J$3:$R$15,BA4,FALSE))</f>
        <v>0</v>
      </c>
      <c r="BK285" s="412">
        <f>+AA285*($N$2*(1+$N$3))*(VLOOKUP(LEFT(AZ279,6),'2.1 Summary costs O&amp;M'!$J$3:$R$15,BA4,FALSE))</f>
        <v>0</v>
      </c>
      <c r="BL285" s="412">
        <f>+AB285*($N$2*(1+$N$3))*(VLOOKUP(LEFT(AZ279,6),'2.1 Summary costs O&amp;M'!$J$3:$R$15,BA4,FALSE))</f>
        <v>0</v>
      </c>
      <c r="BM285" s="412">
        <f>+AC285*($N$2*(1+$N$3))*(VLOOKUP(LEFT(AZ279,6),'2.1 Summary costs O&amp;M'!$J$3:$R$15,BA4,FALSE))</f>
        <v>0</v>
      </c>
      <c r="BN285" s="412">
        <f>+AD285*($N$2*(1+$N$3))*(VLOOKUP(LEFT(AZ279,6),'2.1 Summary costs O&amp;M'!$J$3:$R$15,BA4,FALSE))</f>
        <v>0</v>
      </c>
      <c r="BO285" s="412">
        <f>+AE285*($N$2*(1+$N$3))*(VLOOKUP(LEFT(AZ279,6),'2.1 Summary costs O&amp;M'!$J$3:$R$15,BA4,FALSE))</f>
        <v>0</v>
      </c>
      <c r="BP285" s="412">
        <f>+AF285*($N$2*(1+$N$3))*(VLOOKUP(LEFT(AZ279,6),'2.1 Summary costs O&amp;M'!$J$3:$R$15,BA4,FALSE))</f>
        <v>0</v>
      </c>
      <c r="BQ285" s="412">
        <f>+AG285*($N$2*(1+$N$3))*(VLOOKUP(LEFT(AZ279,6),'2.1 Summary costs O&amp;M'!$J$3:$R$15,BA4,FALSE))</f>
        <v>0</v>
      </c>
      <c r="BR285" s="412">
        <f>+AH285*($N$2*(1+$N$3))*(VLOOKUP(LEFT(AZ279,6),'2.1 Summary costs O&amp;M'!$J$3:$R$15,BA4,FALSE))</f>
        <v>0</v>
      </c>
      <c r="BS285" s="412">
        <f>+AI285*($N$2*(1+$N$3))*(VLOOKUP(LEFT(AZ279,6),'2.1 Summary costs O&amp;M'!$J$3:$R$15,BA4,FALSE))</f>
        <v>0</v>
      </c>
      <c r="BT285" s="412">
        <f>+AJ285*($N$2*(1+$N$3))*(VLOOKUP(LEFT(AZ279,6),'2.1 Summary costs O&amp;M'!$J$3:$R$15,BA4,FALSE))</f>
        <v>0</v>
      </c>
      <c r="BU285" s="412">
        <f t="shared" si="177"/>
        <v>0</v>
      </c>
    </row>
    <row r="286" spans="1:73"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178"/>
        <v>0</v>
      </c>
      <c r="AL286" s="240"/>
      <c r="AM286" s="240"/>
      <c r="AN286" s="240"/>
      <c r="AO286" s="240"/>
      <c r="AP286" s="240"/>
      <c r="AT286" s="253"/>
      <c r="AU286" s="253"/>
      <c r="AV286" s="253"/>
      <c r="AW286" s="254"/>
      <c r="AZ286">
        <f t="shared" si="176"/>
        <v>0</v>
      </c>
      <c r="BA286" s="412">
        <f>+Q286*($N$2*(1+$N$3))*(VLOOKUP(LEFT(AZ279,6),'2.1 Summary costs O&amp;M'!$J$3:$R$15,BA4,FALSE))</f>
        <v>0</v>
      </c>
      <c r="BB286" s="412">
        <f>+R286*($N$2*(1+$N$3))*(VLOOKUP(LEFT(AZ279,6),'2.1 Summary costs O&amp;M'!$J$3:$R$15,BA4,FALSE))</f>
        <v>0</v>
      </c>
      <c r="BC286" s="412">
        <f>+S286*($N$2*(1+$N$3))*(VLOOKUP(LEFT(AZ279,6),'2.1 Summary costs O&amp;M'!$J$3:$R$15,BA4,FALSE))</f>
        <v>0</v>
      </c>
      <c r="BD286" s="412">
        <f>+T286*($N$2*(1+$N$3))*(VLOOKUP(LEFT(AZ279,6),'2.1 Summary costs O&amp;M'!$J$3:$R$15,BA4,FALSE))</f>
        <v>0</v>
      </c>
      <c r="BE286" s="412">
        <f>+U286*($N$2*(1+$N$3))*(VLOOKUP(LEFT(AZ279,6),'2.1 Summary costs O&amp;M'!$J$3:$R$15,BA4,FALSE))</f>
        <v>0</v>
      </c>
      <c r="BF286" s="412">
        <f>+V286*($N$2*(1+$N$3))*(VLOOKUP(LEFT(AZ279,6),'2.1 Summary costs O&amp;M'!$J$3:$R$15,BA4,FALSE))</f>
        <v>0</v>
      </c>
      <c r="BG286" s="412">
        <f>+W286*($N$2*(1+$N$3))*(VLOOKUP(LEFT(AZ279,6),'2.1 Summary costs O&amp;M'!$J$3:$R$15,BA4,FALSE))</f>
        <v>0</v>
      </c>
      <c r="BH286" s="412">
        <f>+X286*($N$2*(1+$N$3))*(VLOOKUP(LEFT(AZ279,6),'2.1 Summary costs O&amp;M'!$J$3:$R$15,BA4,FALSE))</f>
        <v>0</v>
      </c>
      <c r="BI286" s="412">
        <f>+Y286*($N$2*(1+$N$3))*(VLOOKUP(LEFT(AZ279,6),'2.1 Summary costs O&amp;M'!$J$3:$R$15,BA4,FALSE))</f>
        <v>0</v>
      </c>
      <c r="BJ286" s="412">
        <f>+Z286*($N$2*(1+$N$3))*(VLOOKUP(LEFT(AZ279,6),'2.1 Summary costs O&amp;M'!$J$3:$R$15,BA4,FALSE))</f>
        <v>0</v>
      </c>
      <c r="BK286" s="412">
        <f>+AA286*($N$2*(1+$N$3))*(VLOOKUP(LEFT(AZ279,6),'2.1 Summary costs O&amp;M'!$J$3:$R$15,BA4,FALSE))</f>
        <v>0</v>
      </c>
      <c r="BL286" s="412">
        <f>+AB286*($N$2*(1+$N$3))*(VLOOKUP(LEFT(AZ279,6),'2.1 Summary costs O&amp;M'!$J$3:$R$15,BA4,FALSE))</f>
        <v>0</v>
      </c>
      <c r="BM286" s="412">
        <f>+AC286*($N$2*(1+$N$3))*(VLOOKUP(LEFT(AZ279,6),'2.1 Summary costs O&amp;M'!$J$3:$R$15,BA4,FALSE))</f>
        <v>0</v>
      </c>
      <c r="BN286" s="412">
        <f>+AD286*($N$2*(1+$N$3))*(VLOOKUP(LEFT(AZ279,6),'2.1 Summary costs O&amp;M'!$J$3:$R$15,BA4,FALSE))</f>
        <v>0</v>
      </c>
      <c r="BO286" s="412">
        <f>+AE286*($N$2*(1+$N$3))*(VLOOKUP(LEFT(AZ279,6),'2.1 Summary costs O&amp;M'!$J$3:$R$15,BA4,FALSE))</f>
        <v>0</v>
      </c>
      <c r="BP286" s="412">
        <f>+AF286*($N$2*(1+$N$3))*(VLOOKUP(LEFT(AZ279,6),'2.1 Summary costs O&amp;M'!$J$3:$R$15,BA4,FALSE))</f>
        <v>0</v>
      </c>
      <c r="BQ286" s="412">
        <f>+AG286*($N$2*(1+$N$3))*(VLOOKUP(LEFT(AZ279,6),'2.1 Summary costs O&amp;M'!$J$3:$R$15,BA4,FALSE))</f>
        <v>0</v>
      </c>
      <c r="BR286" s="412">
        <f>+AH286*($N$2*(1+$N$3))*(VLOOKUP(LEFT(AZ279,6),'2.1 Summary costs O&amp;M'!$J$3:$R$15,BA4,FALSE))</f>
        <v>0</v>
      </c>
      <c r="BS286" s="412">
        <f>+AI286*($N$2*(1+$N$3))*(VLOOKUP(LEFT(AZ279,6),'2.1 Summary costs O&amp;M'!$J$3:$R$15,BA4,FALSE))</f>
        <v>0</v>
      </c>
      <c r="BT286" s="412">
        <f>+AJ286*($N$2*(1+$N$3))*(VLOOKUP(LEFT(AZ279,6),'2.1 Summary costs O&amp;M'!$J$3:$R$15,BA4,FALSE))</f>
        <v>0</v>
      </c>
      <c r="BU286" s="412">
        <f t="shared" si="177"/>
        <v>0</v>
      </c>
    </row>
    <row r="287" spans="1:73"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c r="AZ287">
        <f t="shared" si="176"/>
        <v>0</v>
      </c>
      <c r="BA287" s="412">
        <f>+Q287*($N$2*(1+$N$3))*(VLOOKUP(LEFT(AZ279,6),'2.1 Summary costs O&amp;M'!$J$3:$R$15,BA4,FALSE))</f>
        <v>0</v>
      </c>
      <c r="BB287" s="412">
        <f>+R287*($N$2*(1+$N$3))*(VLOOKUP(LEFT(AZ279,6),'2.1 Summary costs O&amp;M'!$J$3:$R$15,BA4,FALSE))</f>
        <v>0</v>
      </c>
      <c r="BC287" s="412">
        <f>+S287*($N$2*(1+$N$3))*(VLOOKUP(LEFT(AZ279,6),'2.1 Summary costs O&amp;M'!$J$3:$R$15,BA4,FALSE))</f>
        <v>0</v>
      </c>
      <c r="BD287" s="412">
        <f>+T287*($N$2*(1+$N$3))*(VLOOKUP(LEFT(AZ279,6),'2.1 Summary costs O&amp;M'!$J$3:$R$15,BA4,FALSE))</f>
        <v>0</v>
      </c>
      <c r="BE287" s="412">
        <f>+U287*($N$2*(1+$N$3))*(VLOOKUP(LEFT(AZ279,6),'2.1 Summary costs O&amp;M'!$J$3:$R$15,BA4,FALSE))</f>
        <v>0</v>
      </c>
      <c r="BF287" s="412">
        <f>+V287*($N$2*(1+$N$3))*(VLOOKUP(LEFT(AZ279,6),'2.1 Summary costs O&amp;M'!$J$3:$R$15,BA4,FALSE))</f>
        <v>0</v>
      </c>
      <c r="BG287" s="412">
        <f>+W287*($N$2*(1+$N$3))*(VLOOKUP(LEFT(AZ279,6),'2.1 Summary costs O&amp;M'!$J$3:$R$15,BA4,FALSE))</f>
        <v>0</v>
      </c>
      <c r="BH287" s="412">
        <f>+X287*($N$2*(1+$N$3))*(VLOOKUP(LEFT(AZ279,6),'2.1 Summary costs O&amp;M'!$J$3:$R$15,BA4,FALSE))</f>
        <v>0</v>
      </c>
      <c r="BI287" s="412">
        <f>+Y287*($N$2*(1+$N$3))*(VLOOKUP(LEFT(AZ279,6),'2.1 Summary costs O&amp;M'!$J$3:$R$15,BA4,FALSE))</f>
        <v>0</v>
      </c>
      <c r="BJ287" s="412">
        <f>+Z287*($N$2*(1+$N$3))*(VLOOKUP(LEFT(AZ279,6),'2.1 Summary costs O&amp;M'!$J$3:$R$15,BA4,FALSE))</f>
        <v>0</v>
      </c>
      <c r="BK287" s="412">
        <f>+AA287*($N$2*(1+$N$3))*(VLOOKUP(LEFT(AZ279,6),'2.1 Summary costs O&amp;M'!$J$3:$R$15,BA4,FALSE))</f>
        <v>0</v>
      </c>
      <c r="BL287" s="412">
        <f>+AB287*($N$2*(1+$N$3))*(VLOOKUP(LEFT(AZ279,6),'2.1 Summary costs O&amp;M'!$J$3:$R$15,BA4,FALSE))</f>
        <v>0</v>
      </c>
      <c r="BM287" s="412">
        <f>+AC287*($N$2*(1+$N$3))*(VLOOKUP(LEFT(AZ279,6),'2.1 Summary costs O&amp;M'!$J$3:$R$15,BA4,FALSE))</f>
        <v>0</v>
      </c>
      <c r="BN287" s="412">
        <f>+AD287*($N$2*(1+$N$3))*(VLOOKUP(LEFT(AZ279,6),'2.1 Summary costs O&amp;M'!$J$3:$R$15,BA4,FALSE))</f>
        <v>0</v>
      </c>
      <c r="BO287" s="412">
        <f>+AE287*($N$2*(1+$N$3))*(VLOOKUP(LEFT(AZ279,6),'2.1 Summary costs O&amp;M'!$J$3:$R$15,BA4,FALSE))</f>
        <v>0</v>
      </c>
      <c r="BP287" s="412">
        <f>+AF287*($N$2*(1+$N$3))*(VLOOKUP(LEFT(AZ279,6),'2.1 Summary costs O&amp;M'!$J$3:$R$15,BA4,FALSE))</f>
        <v>0</v>
      </c>
      <c r="BQ287" s="412">
        <f>+AG287*($N$2*(1+$N$3))*(VLOOKUP(LEFT(AZ279,6),'2.1 Summary costs O&amp;M'!$J$3:$R$15,BA4,FALSE))</f>
        <v>0</v>
      </c>
      <c r="BR287" s="412">
        <f>+AH287*($N$2*(1+$N$3))*(VLOOKUP(LEFT(AZ279,6),'2.1 Summary costs O&amp;M'!$J$3:$R$15,BA4,FALSE))</f>
        <v>0</v>
      </c>
      <c r="BS287" s="412">
        <f>+AI287*($N$2*(1+$N$3))*(VLOOKUP(LEFT(AZ279,6),'2.1 Summary costs O&amp;M'!$J$3:$R$15,BA4,FALSE))</f>
        <v>0</v>
      </c>
      <c r="BT287" s="412">
        <f>+AJ287*($N$2*(1+$N$3))*(VLOOKUP(LEFT(AZ279,6),'2.1 Summary costs O&amp;M'!$J$3:$R$15,BA4,FALSE))</f>
        <v>0</v>
      </c>
      <c r="BU287" s="412">
        <f t="shared" si="177"/>
        <v>0</v>
      </c>
    </row>
    <row r="288" spans="1:73"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179">SUM(R280:R287)</f>
        <v>0</v>
      </c>
      <c r="S288" s="385">
        <f t="shared" si="179"/>
        <v>12.935030050524983</v>
      </c>
      <c r="T288" s="385">
        <f t="shared" si="179"/>
        <v>0</v>
      </c>
      <c r="U288" s="385">
        <f t="shared" si="179"/>
        <v>0</v>
      </c>
      <c r="V288" s="385">
        <f t="shared" si="179"/>
        <v>15.688919097626284</v>
      </c>
      <c r="W288" s="385">
        <f t="shared" si="179"/>
        <v>0</v>
      </c>
      <c r="X288" s="385">
        <f t="shared" si="179"/>
        <v>0</v>
      </c>
      <c r="Y288" s="385">
        <f t="shared" si="179"/>
        <v>19.029115625585479</v>
      </c>
      <c r="Z288" s="385">
        <f t="shared" si="179"/>
        <v>0</v>
      </c>
      <c r="AA288" s="385">
        <f t="shared" si="179"/>
        <v>0</v>
      </c>
      <c r="AB288" s="385">
        <f t="shared" si="179"/>
        <v>23.080445455715804</v>
      </c>
      <c r="AC288" s="385">
        <f t="shared" si="179"/>
        <v>0</v>
      </c>
      <c r="AD288" s="385">
        <f t="shared" si="179"/>
        <v>0</v>
      </c>
      <c r="AE288" s="385">
        <f t="shared" si="179"/>
        <v>27.994310030783804</v>
      </c>
      <c r="AF288" s="385">
        <f t="shared" si="179"/>
        <v>0</v>
      </c>
      <c r="AG288" s="385">
        <f t="shared" si="179"/>
        <v>0</v>
      </c>
      <c r="AH288" s="385">
        <f t="shared" si="179"/>
        <v>33.954344408269051</v>
      </c>
      <c r="AI288" s="385">
        <f t="shared" si="179"/>
        <v>0</v>
      </c>
      <c r="AJ288" s="385">
        <f t="shared" si="179"/>
        <v>0</v>
      </c>
      <c r="AK288" s="385">
        <f>SUM(Q288:AJ288)</f>
        <v>132.68216466850541</v>
      </c>
      <c r="AL288" s="240"/>
      <c r="AM288" s="240"/>
      <c r="AN288" s="240"/>
      <c r="AO288" s="240"/>
      <c r="AP288" s="240"/>
      <c r="AT288" s="253"/>
      <c r="AU288" s="253"/>
      <c r="AV288" s="253"/>
      <c r="AW288" s="254"/>
      <c r="AZ288" t="str">
        <f t="shared" si="176"/>
        <v>Subtotal USD</v>
      </c>
      <c r="BA288" s="412">
        <f>+Q288*($N$2*(1+$N$3))*(VLOOKUP(LEFT(AZ279,6),'2.1 Summary costs O&amp;M'!$J$3:$R$15,BA4,FALSE))</f>
        <v>0</v>
      </c>
      <c r="BB288" s="412">
        <f>+R288*($N$2*(1+$N$3))*(VLOOKUP(LEFT(AZ279,6),'2.1 Summary costs O&amp;M'!$J$3:$R$15,BA4,FALSE))</f>
        <v>0</v>
      </c>
      <c r="BC288" s="412">
        <f>+S288*($N$2*(1+$N$3))*(VLOOKUP(LEFT(AZ279,6),'2.1 Summary costs O&amp;M'!$J$3:$R$15,BA4,FALSE))</f>
        <v>2485.84599071611</v>
      </c>
      <c r="BD288" s="412">
        <f>+T288*($N$2*(1+$N$3))*(VLOOKUP(LEFT(AZ279,6),'2.1 Summary costs O&amp;M'!$J$3:$R$15,BA4,FALSE))</f>
        <v>0</v>
      </c>
      <c r="BE288" s="412">
        <f>+U288*($N$2*(1+$N$3))*(VLOOKUP(LEFT(AZ279,6),'2.1 Summary costs O&amp;M'!$J$3:$R$15,BA4,FALSE))</f>
        <v>0</v>
      </c>
      <c r="BF288" s="412">
        <f>+V288*($N$2*(1+$N$3))*(VLOOKUP(LEFT(AZ279,6),'2.1 Summary costs O&amp;M'!$J$3:$R$15,BA4,FALSE))</f>
        <v>3015.0866666073834</v>
      </c>
      <c r="BG288" s="412">
        <f>+W288*($N$2*(1+$N$3))*(VLOOKUP(LEFT(AZ279,6),'2.1 Summary costs O&amp;M'!$J$3:$R$15,BA4,FALSE))</f>
        <v>0</v>
      </c>
      <c r="BH288" s="412">
        <f>+X288*($N$2*(1+$N$3))*(VLOOKUP(LEFT(AZ279,6),'2.1 Summary costs O&amp;M'!$J$3:$R$15,BA4,FALSE))</f>
        <v>0</v>
      </c>
      <c r="BI288" s="412">
        <f>+Y288*($N$2*(1+$N$3))*(VLOOKUP(LEFT(AZ279,6),'2.1 Summary costs O&amp;M'!$J$3:$R$15,BA4,FALSE))</f>
        <v>3657.003547727752</v>
      </c>
      <c r="BJ288" s="412">
        <f>+Z288*($N$2*(1+$N$3))*(VLOOKUP(LEFT(AZ279,6),'2.1 Summary costs O&amp;M'!$J$3:$R$15,BA4,FALSE))</f>
        <v>0</v>
      </c>
      <c r="BK288" s="412">
        <f>+AA288*($N$2*(1+$N$3))*(VLOOKUP(LEFT(AZ279,6),'2.1 Summary costs O&amp;M'!$J$3:$R$15,BA4,FALSE))</f>
        <v>0</v>
      </c>
      <c r="BL288" s="412">
        <f>+AB288*($N$2*(1+$N$3))*(VLOOKUP(LEFT(AZ279,6),'2.1 Summary costs O&amp;M'!$J$3:$R$15,BA4,FALSE))</f>
        <v>4435.5855824010541</v>
      </c>
      <c r="BM288" s="412">
        <f>+AC288*($N$2*(1+$N$3))*(VLOOKUP(LEFT(AZ279,6),'2.1 Summary costs O&amp;M'!$J$3:$R$15,BA4,FALSE))</f>
        <v>0</v>
      </c>
      <c r="BN288" s="412">
        <f>+AD288*($N$2*(1+$N$3))*(VLOOKUP(LEFT(AZ279,6),'2.1 Summary costs O&amp;M'!$J$3:$R$15,BA4,FALSE))</f>
        <v>0</v>
      </c>
      <c r="BO288" s="412">
        <f>+AE288*($N$2*(1+$N$3))*(VLOOKUP(LEFT(AZ279,6),'2.1 Summary costs O&amp;M'!$J$3:$R$15,BA4,FALSE))</f>
        <v>5379.9290052722627</v>
      </c>
      <c r="BP288" s="412">
        <f>+AF288*($N$2*(1+$N$3))*(VLOOKUP(LEFT(AZ279,6),'2.1 Summary costs O&amp;M'!$J$3:$R$15,BA4,FALSE))</f>
        <v>0</v>
      </c>
      <c r="BQ288" s="412">
        <f>+AG288*($N$2*(1+$N$3))*(VLOOKUP(LEFT(AZ279,6),'2.1 Summary costs O&amp;M'!$J$3:$R$15,BA4,FALSE))</f>
        <v>0</v>
      </c>
      <c r="BR288" s="412">
        <f>+AH288*($N$2*(1+$N$3))*(VLOOKUP(LEFT(AZ279,6),'2.1 Summary costs O&amp;M'!$J$3:$R$15,BA4,FALSE))</f>
        <v>6525.3246869158911</v>
      </c>
      <c r="BS288" s="412">
        <f>+AI288*($N$2*(1+$N$3))*(VLOOKUP(LEFT(AZ279,6),'2.1 Summary costs O&amp;M'!$J$3:$R$15,BA4,FALSE))</f>
        <v>0</v>
      </c>
      <c r="BT288" s="412">
        <f>+AJ288*($N$2*(1+$N$3))*(VLOOKUP(LEFT(AZ279,6),'2.1 Summary costs O&amp;M'!$J$3:$R$15,BA4,FALSE))</f>
        <v>0</v>
      </c>
      <c r="BU288" s="412">
        <f t="shared" si="177"/>
        <v>25498.775479640455</v>
      </c>
    </row>
    <row r="289" spans="1:73"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c r="AZ289" s="398"/>
      <c r="BA289" s="414">
        <f>+Q289*(VLOOKUP(LEFT($AZ279,6),'2.1 Summary costs O&amp;M'!$J$3:$R$15,$BA$4,FALSE))</f>
        <v>0</v>
      </c>
      <c r="BB289" s="414">
        <f>+R289*(VLOOKUP(LEFT($AZ279,6),'2.1 Summary costs O&amp;M'!$J$3:$R$15,$BA$4,FALSE))</f>
        <v>0</v>
      </c>
      <c r="BC289" s="414">
        <f>+S289*(VLOOKUP(LEFT($AZ279,6),'2.1 Summary costs O&amp;M'!$J$3:$R$15,$BA$4,FALSE))</f>
        <v>0</v>
      </c>
      <c r="BD289" s="414">
        <f>+T289*(VLOOKUP(LEFT($AZ279,6),'2.1 Summary costs O&amp;M'!$J$3:$R$15,$BA$4,FALSE))</f>
        <v>0</v>
      </c>
      <c r="BE289" s="414">
        <f>+U289*(VLOOKUP(LEFT($AZ279,6),'2.1 Summary costs O&amp;M'!$J$3:$R$15,$BA$4,FALSE))</f>
        <v>0</v>
      </c>
      <c r="BF289" s="414">
        <f>+V289*(VLOOKUP(LEFT($AZ279,6),'2.1 Summary costs O&amp;M'!$J$3:$R$15,$BA$4,FALSE))</f>
        <v>0</v>
      </c>
      <c r="BG289" s="414">
        <f>+W289*(VLOOKUP(LEFT($AZ279,6),'2.1 Summary costs O&amp;M'!$J$3:$R$15,$BA$4,FALSE))</f>
        <v>0</v>
      </c>
      <c r="BH289" s="414">
        <f>+X289*(VLOOKUP(LEFT($AZ279,6),'2.1 Summary costs O&amp;M'!$J$3:$R$15,$BA$4,FALSE))</f>
        <v>0</v>
      </c>
      <c r="BI289" s="414">
        <f>+Y289*(VLOOKUP(LEFT($AZ279,6),'2.1 Summary costs O&amp;M'!$J$3:$R$15,$BA$4,FALSE))</f>
        <v>0</v>
      </c>
      <c r="BJ289" s="414">
        <f>+Z289*(VLOOKUP(LEFT($AZ279,6),'2.1 Summary costs O&amp;M'!$J$3:$R$15,$BA$4,FALSE))</f>
        <v>0</v>
      </c>
      <c r="BK289" s="414">
        <f>+AA289*(VLOOKUP(LEFT($AZ279,6),'2.1 Summary costs O&amp;M'!$J$3:$R$15,$BA$4,FALSE))</f>
        <v>0</v>
      </c>
      <c r="BL289" s="414">
        <f>+AB289*(VLOOKUP(LEFT($AZ279,6),'2.1 Summary costs O&amp;M'!$J$3:$R$15,$BA$4,FALSE))</f>
        <v>0</v>
      </c>
      <c r="BM289" s="414">
        <f>+AC289*(VLOOKUP(LEFT($AZ279,6),'2.1 Summary costs O&amp;M'!$J$3:$R$15,$BA$4,FALSE))</f>
        <v>0</v>
      </c>
      <c r="BN289" s="414">
        <f>+AD289*(VLOOKUP(LEFT($AZ279,6),'2.1 Summary costs O&amp;M'!$J$3:$R$15,$BA$4,FALSE))</f>
        <v>0</v>
      </c>
      <c r="BO289" s="414">
        <f>+AE289*(VLOOKUP(LEFT($AZ279,6),'2.1 Summary costs O&amp;M'!$J$3:$R$15,$BA$4,FALSE))</f>
        <v>0</v>
      </c>
      <c r="BP289" s="414">
        <f>+AF289*(VLOOKUP(LEFT($AZ279,6),'2.1 Summary costs O&amp;M'!$J$3:$R$15,$BA$4,FALSE))</f>
        <v>0</v>
      </c>
      <c r="BQ289" s="414">
        <f>+AG289*(VLOOKUP(LEFT($AZ279,6),'2.1 Summary costs O&amp;M'!$J$3:$R$15,$BA$4,FALSE))</f>
        <v>0</v>
      </c>
      <c r="BR289" s="414">
        <f>+AH289*(VLOOKUP(LEFT($AZ279,6),'2.1 Summary costs O&amp;M'!$J$3:$R$15,$BA$4,FALSE))</f>
        <v>0</v>
      </c>
      <c r="BS289" s="414">
        <f>+AI289*(VLOOKUP(LEFT($AZ279,6),'2.1 Summary costs O&amp;M'!$J$3:$R$15,$BA$4,FALSE))</f>
        <v>0</v>
      </c>
      <c r="BT289" s="414">
        <f>+AJ289*(VLOOKUP(LEFT($AZ279,6),'2.1 Summary costs O&amp;M'!$J$3:$R$15,$BA$4,FALSE))</f>
        <v>0</v>
      </c>
      <c r="BU289" s="398"/>
    </row>
    <row r="290" spans="1:73"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c r="AZ290" s="398">
        <f>+G290</f>
        <v>0</v>
      </c>
      <c r="BA290" s="414">
        <f>+Q290*(VLOOKUP(LEFT($AZ279,6),'2.1 Summary costs O&amp;M'!$J$3:$R$15,$BA$4,FALSE))</f>
        <v>0</v>
      </c>
      <c r="BB290" s="414">
        <f>+R290*(VLOOKUP(LEFT($AZ279,6),'2.1 Summary costs O&amp;M'!$J$3:$R$15,$BA$4,FALSE))</f>
        <v>0</v>
      </c>
      <c r="BC290" s="414">
        <f>+S290*(VLOOKUP(LEFT($AZ279,6),'2.1 Summary costs O&amp;M'!$J$3:$R$15,$BA$4,FALSE))</f>
        <v>0</v>
      </c>
      <c r="BD290" s="414">
        <f>+T290*(VLOOKUP(LEFT($AZ279,6),'2.1 Summary costs O&amp;M'!$J$3:$R$15,$BA$4,FALSE))</f>
        <v>0</v>
      </c>
      <c r="BE290" s="414">
        <f>+U290*(VLOOKUP(LEFT($AZ279,6),'2.1 Summary costs O&amp;M'!$J$3:$R$15,$BA$4,FALSE))</f>
        <v>0</v>
      </c>
      <c r="BF290" s="414">
        <f>+V290*(VLOOKUP(LEFT($AZ279,6),'2.1 Summary costs O&amp;M'!$J$3:$R$15,$BA$4,FALSE))</f>
        <v>0</v>
      </c>
      <c r="BG290" s="414">
        <f>+W290*(VLOOKUP(LEFT($AZ279,6),'2.1 Summary costs O&amp;M'!$J$3:$R$15,$BA$4,FALSE))</f>
        <v>0</v>
      </c>
      <c r="BH290" s="414">
        <f>+X290*(VLOOKUP(LEFT($AZ279,6),'2.1 Summary costs O&amp;M'!$J$3:$R$15,$BA$4,FALSE))</f>
        <v>0</v>
      </c>
      <c r="BI290" s="414">
        <f>+Y290*(VLOOKUP(LEFT($AZ279,6),'2.1 Summary costs O&amp;M'!$J$3:$R$15,$BA$4,FALSE))</f>
        <v>0</v>
      </c>
      <c r="BJ290" s="414">
        <f>+Z290*(VLOOKUP(LEFT($AZ279,6),'2.1 Summary costs O&amp;M'!$J$3:$R$15,$BA$4,FALSE))</f>
        <v>0</v>
      </c>
      <c r="BK290" s="414">
        <f>+AA290*(VLOOKUP(LEFT($AZ279,6),'2.1 Summary costs O&amp;M'!$J$3:$R$15,$BA$4,FALSE))</f>
        <v>0</v>
      </c>
      <c r="BL290" s="414">
        <f>+AB290*(VLOOKUP(LEFT($AZ279,6),'2.1 Summary costs O&amp;M'!$J$3:$R$15,$BA$4,FALSE))</f>
        <v>0</v>
      </c>
      <c r="BM290" s="414">
        <f>+AC290*(VLOOKUP(LEFT($AZ279,6),'2.1 Summary costs O&amp;M'!$J$3:$R$15,$BA$4,FALSE))</f>
        <v>0</v>
      </c>
      <c r="BN290" s="414">
        <f>+AD290*(VLOOKUP(LEFT($AZ279,6),'2.1 Summary costs O&amp;M'!$J$3:$R$15,$BA$4,FALSE))</f>
        <v>0</v>
      </c>
      <c r="BO290" s="414">
        <f>+AE290*(VLOOKUP(LEFT($AZ279,6),'2.1 Summary costs O&amp;M'!$J$3:$R$15,$BA$4,FALSE))</f>
        <v>0</v>
      </c>
      <c r="BP290" s="414">
        <f>+AF290*(VLOOKUP(LEFT($AZ279,6),'2.1 Summary costs O&amp;M'!$J$3:$R$15,$BA$4,FALSE))</f>
        <v>0</v>
      </c>
      <c r="BQ290" s="414">
        <f>+AG290*(VLOOKUP(LEFT($AZ279,6),'2.1 Summary costs O&amp;M'!$J$3:$R$15,$BA$4,FALSE))</f>
        <v>0</v>
      </c>
      <c r="BR290" s="414">
        <f>+AH290*(VLOOKUP(LEFT($AZ279,6),'2.1 Summary costs O&amp;M'!$J$3:$R$15,$BA$4,FALSE))</f>
        <v>0</v>
      </c>
      <c r="BS290" s="414">
        <f>+AI290*(VLOOKUP(LEFT($AZ279,6),'2.1 Summary costs O&amp;M'!$J$3:$R$15,$BA$4,FALSE))</f>
        <v>0</v>
      </c>
      <c r="BT290" s="414">
        <f>+AJ290*(VLOOKUP(LEFT($AZ279,6),'2.1 Summary costs O&amp;M'!$J$3:$R$15,$BA$4,FALSE))</f>
        <v>0</v>
      </c>
      <c r="BU290" s="414">
        <f t="shared" ref="BU290:BU296" si="180">SUM(BA290:BT290)</f>
        <v>0</v>
      </c>
    </row>
    <row r="291" spans="1:73"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c r="AZ291" s="398">
        <f t="shared" ref="AZ291:AZ296" si="181">+G291</f>
        <v>0</v>
      </c>
      <c r="BA291" s="414">
        <f>+Q291*(VLOOKUP(LEFT($AZ279,6),'2.1 Summary costs O&amp;M'!$J$3:$R$15,$BA$4,FALSE))</f>
        <v>0</v>
      </c>
      <c r="BB291" s="414">
        <f>+R291*(VLOOKUP(LEFT($AZ279,6),'2.1 Summary costs O&amp;M'!$J$3:$R$15,$BA$4,FALSE))</f>
        <v>0</v>
      </c>
      <c r="BC291" s="414">
        <f>+S291*(VLOOKUP(LEFT($AZ279,6),'2.1 Summary costs O&amp;M'!$J$3:$R$15,$BA$4,FALSE))</f>
        <v>0</v>
      </c>
      <c r="BD291" s="414">
        <f>+T291*(VLOOKUP(LEFT($AZ279,6),'2.1 Summary costs O&amp;M'!$J$3:$R$15,$BA$4,FALSE))</f>
        <v>0</v>
      </c>
      <c r="BE291" s="414">
        <f>+U291*(VLOOKUP(LEFT($AZ279,6),'2.1 Summary costs O&amp;M'!$J$3:$R$15,$BA$4,FALSE))</f>
        <v>0</v>
      </c>
      <c r="BF291" s="414">
        <f>+V291*(VLOOKUP(LEFT($AZ279,6),'2.1 Summary costs O&amp;M'!$J$3:$R$15,$BA$4,FALSE))</f>
        <v>0</v>
      </c>
      <c r="BG291" s="414">
        <f>+W291*(VLOOKUP(LEFT($AZ279,6),'2.1 Summary costs O&amp;M'!$J$3:$R$15,$BA$4,FALSE))</f>
        <v>0</v>
      </c>
      <c r="BH291" s="414">
        <f>+X291*(VLOOKUP(LEFT($AZ279,6),'2.1 Summary costs O&amp;M'!$J$3:$R$15,$BA$4,FALSE))</f>
        <v>0</v>
      </c>
      <c r="BI291" s="414">
        <f>+Y291*(VLOOKUP(LEFT($AZ279,6),'2.1 Summary costs O&amp;M'!$J$3:$R$15,$BA$4,FALSE))</f>
        <v>0</v>
      </c>
      <c r="BJ291" s="414">
        <f>+Z291*(VLOOKUP(LEFT($AZ279,6),'2.1 Summary costs O&amp;M'!$J$3:$R$15,$BA$4,FALSE))</f>
        <v>0</v>
      </c>
      <c r="BK291" s="414">
        <f>+AA291*(VLOOKUP(LEFT($AZ279,6),'2.1 Summary costs O&amp;M'!$J$3:$R$15,$BA$4,FALSE))</f>
        <v>0</v>
      </c>
      <c r="BL291" s="414">
        <f>+AB291*(VLOOKUP(LEFT($AZ279,6),'2.1 Summary costs O&amp;M'!$J$3:$R$15,$BA$4,FALSE))</f>
        <v>0</v>
      </c>
      <c r="BM291" s="414">
        <f>+AC291*(VLOOKUP(LEFT($AZ279,6),'2.1 Summary costs O&amp;M'!$J$3:$R$15,$BA$4,FALSE))</f>
        <v>0</v>
      </c>
      <c r="BN291" s="414">
        <f>+AD291*(VLOOKUP(LEFT($AZ279,6),'2.1 Summary costs O&amp;M'!$J$3:$R$15,$BA$4,FALSE))</f>
        <v>0</v>
      </c>
      <c r="BO291" s="414">
        <f>+AE291*(VLOOKUP(LEFT($AZ279,6),'2.1 Summary costs O&amp;M'!$J$3:$R$15,$BA$4,FALSE))</f>
        <v>0</v>
      </c>
      <c r="BP291" s="414">
        <f>+AF291*(VLOOKUP(LEFT($AZ279,6),'2.1 Summary costs O&amp;M'!$J$3:$R$15,$BA$4,FALSE))</f>
        <v>0</v>
      </c>
      <c r="BQ291" s="414">
        <f>+AG291*(VLOOKUP(LEFT($AZ279,6),'2.1 Summary costs O&amp;M'!$J$3:$R$15,$BA$4,FALSE))</f>
        <v>0</v>
      </c>
      <c r="BR291" s="414">
        <f>+AH291*(VLOOKUP(LEFT($AZ279,6),'2.1 Summary costs O&amp;M'!$J$3:$R$15,$BA$4,FALSE))</f>
        <v>0</v>
      </c>
      <c r="BS291" s="414">
        <f>+AI291*(VLOOKUP(LEFT($AZ279,6),'2.1 Summary costs O&amp;M'!$J$3:$R$15,$BA$4,FALSE))</f>
        <v>0</v>
      </c>
      <c r="BT291" s="414">
        <f>+AJ291*(VLOOKUP(LEFT($AZ279,6),'2.1 Summary costs O&amp;M'!$J$3:$R$15,$BA$4,FALSE))</f>
        <v>0</v>
      </c>
      <c r="BU291" s="414">
        <f t="shared" si="180"/>
        <v>0</v>
      </c>
    </row>
    <row r="292" spans="1:73"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c r="AZ292" s="398">
        <f t="shared" si="181"/>
        <v>0</v>
      </c>
      <c r="BA292" s="414">
        <f>+Q292*(VLOOKUP(LEFT($AZ279,6),'2.1 Summary costs O&amp;M'!$J$3:$R$15,$BA$4,FALSE))</f>
        <v>0</v>
      </c>
      <c r="BB292" s="414">
        <f>+R292*(VLOOKUP(LEFT($AZ279,6),'2.1 Summary costs O&amp;M'!$J$3:$R$15,$BA$4,FALSE))</f>
        <v>0</v>
      </c>
      <c r="BC292" s="414">
        <f>+S292*(VLOOKUP(LEFT($AZ279,6),'2.1 Summary costs O&amp;M'!$J$3:$R$15,$BA$4,FALSE))</f>
        <v>0</v>
      </c>
      <c r="BD292" s="414">
        <f>+T292*(VLOOKUP(LEFT($AZ279,6),'2.1 Summary costs O&amp;M'!$J$3:$R$15,$BA$4,FALSE))</f>
        <v>0</v>
      </c>
      <c r="BE292" s="414">
        <f>+U292*(VLOOKUP(LEFT($AZ279,6),'2.1 Summary costs O&amp;M'!$J$3:$R$15,$BA$4,FALSE))</f>
        <v>0</v>
      </c>
      <c r="BF292" s="414">
        <f>+V292*(VLOOKUP(LEFT($AZ279,6),'2.1 Summary costs O&amp;M'!$J$3:$R$15,$BA$4,FALSE))</f>
        <v>0</v>
      </c>
      <c r="BG292" s="414">
        <f>+W292*(VLOOKUP(LEFT($AZ279,6),'2.1 Summary costs O&amp;M'!$J$3:$R$15,$BA$4,FALSE))</f>
        <v>0</v>
      </c>
      <c r="BH292" s="414">
        <f>+X292*(VLOOKUP(LEFT($AZ279,6),'2.1 Summary costs O&amp;M'!$J$3:$R$15,$BA$4,FALSE))</f>
        <v>0</v>
      </c>
      <c r="BI292" s="414">
        <f>+Y292*(VLOOKUP(LEFT($AZ279,6),'2.1 Summary costs O&amp;M'!$J$3:$R$15,$BA$4,FALSE))</f>
        <v>0</v>
      </c>
      <c r="BJ292" s="414">
        <f>+Z292*(VLOOKUP(LEFT($AZ279,6),'2.1 Summary costs O&amp;M'!$J$3:$R$15,$BA$4,FALSE))</f>
        <v>0</v>
      </c>
      <c r="BK292" s="414">
        <f>+AA292*(VLOOKUP(LEFT($AZ279,6),'2.1 Summary costs O&amp;M'!$J$3:$R$15,$BA$4,FALSE))</f>
        <v>0</v>
      </c>
      <c r="BL292" s="414">
        <f>+AB292*(VLOOKUP(LEFT($AZ279,6),'2.1 Summary costs O&amp;M'!$J$3:$R$15,$BA$4,FALSE))</f>
        <v>0</v>
      </c>
      <c r="BM292" s="414">
        <f>+AC292*(VLOOKUP(LEFT($AZ279,6),'2.1 Summary costs O&amp;M'!$J$3:$R$15,$BA$4,FALSE))</f>
        <v>0</v>
      </c>
      <c r="BN292" s="414">
        <f>+AD292*(VLOOKUP(LEFT($AZ279,6),'2.1 Summary costs O&amp;M'!$J$3:$R$15,$BA$4,FALSE))</f>
        <v>0</v>
      </c>
      <c r="BO292" s="414">
        <f>+AE292*(VLOOKUP(LEFT($AZ279,6),'2.1 Summary costs O&amp;M'!$J$3:$R$15,$BA$4,FALSE))</f>
        <v>0</v>
      </c>
      <c r="BP292" s="414">
        <f>+AF292*(VLOOKUP(LEFT($AZ279,6),'2.1 Summary costs O&amp;M'!$J$3:$R$15,$BA$4,FALSE))</f>
        <v>0</v>
      </c>
      <c r="BQ292" s="414">
        <f>+AG292*(VLOOKUP(LEFT($AZ279,6),'2.1 Summary costs O&amp;M'!$J$3:$R$15,$BA$4,FALSE))</f>
        <v>0</v>
      </c>
      <c r="BR292" s="414">
        <f>+AH292*(VLOOKUP(LEFT($AZ279,6),'2.1 Summary costs O&amp;M'!$J$3:$R$15,$BA$4,FALSE))</f>
        <v>0</v>
      </c>
      <c r="BS292" s="414">
        <f>+AI292*(VLOOKUP(LEFT($AZ279,6),'2.1 Summary costs O&amp;M'!$J$3:$R$15,$BA$4,FALSE))</f>
        <v>0</v>
      </c>
      <c r="BT292" s="414">
        <f>+AJ292*(VLOOKUP(LEFT($AZ279,6),'2.1 Summary costs O&amp;M'!$J$3:$R$15,$BA$4,FALSE))</f>
        <v>0</v>
      </c>
      <c r="BU292" s="414">
        <f t="shared" si="180"/>
        <v>0</v>
      </c>
    </row>
    <row r="293" spans="1:73"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c r="AZ293" s="398">
        <f t="shared" si="181"/>
        <v>0</v>
      </c>
      <c r="BA293" s="414">
        <f>+Q293*(VLOOKUP(LEFT($AZ279,6),'2.1 Summary costs O&amp;M'!$J$3:$R$15,$BA$4,FALSE))</f>
        <v>0</v>
      </c>
      <c r="BB293" s="414">
        <f>+R293*(VLOOKUP(LEFT($AZ279,6),'2.1 Summary costs O&amp;M'!$J$3:$R$15,$BA$4,FALSE))</f>
        <v>0</v>
      </c>
      <c r="BC293" s="414">
        <f>+S293*(VLOOKUP(LEFT($AZ279,6),'2.1 Summary costs O&amp;M'!$J$3:$R$15,$BA$4,FALSE))</f>
        <v>0</v>
      </c>
      <c r="BD293" s="414">
        <f>+T293*(VLOOKUP(LEFT($AZ279,6),'2.1 Summary costs O&amp;M'!$J$3:$R$15,$BA$4,FALSE))</f>
        <v>0</v>
      </c>
      <c r="BE293" s="414">
        <f>+U293*(VLOOKUP(LEFT($AZ279,6),'2.1 Summary costs O&amp;M'!$J$3:$R$15,$BA$4,FALSE))</f>
        <v>0</v>
      </c>
      <c r="BF293" s="414">
        <f>+V293*(VLOOKUP(LEFT($AZ279,6),'2.1 Summary costs O&amp;M'!$J$3:$R$15,$BA$4,FALSE))</f>
        <v>0</v>
      </c>
      <c r="BG293" s="414">
        <f>+W293*(VLOOKUP(LEFT($AZ279,6),'2.1 Summary costs O&amp;M'!$J$3:$R$15,$BA$4,FALSE))</f>
        <v>0</v>
      </c>
      <c r="BH293" s="414">
        <f>+X293*(VLOOKUP(LEFT($AZ279,6),'2.1 Summary costs O&amp;M'!$J$3:$R$15,$BA$4,FALSE))</f>
        <v>0</v>
      </c>
      <c r="BI293" s="414">
        <f>+Y293*(VLOOKUP(LEFT($AZ279,6),'2.1 Summary costs O&amp;M'!$J$3:$R$15,$BA$4,FALSE))</f>
        <v>0</v>
      </c>
      <c r="BJ293" s="414">
        <f>+Z293*(VLOOKUP(LEFT($AZ279,6),'2.1 Summary costs O&amp;M'!$J$3:$R$15,$BA$4,FALSE))</f>
        <v>0</v>
      </c>
      <c r="BK293" s="414">
        <f>+AA293*(VLOOKUP(LEFT($AZ279,6),'2.1 Summary costs O&amp;M'!$J$3:$R$15,$BA$4,FALSE))</f>
        <v>0</v>
      </c>
      <c r="BL293" s="414">
        <f>+AB293*(VLOOKUP(LEFT($AZ279,6),'2.1 Summary costs O&amp;M'!$J$3:$R$15,$BA$4,FALSE))</f>
        <v>0</v>
      </c>
      <c r="BM293" s="414">
        <f>+AC293*(VLOOKUP(LEFT($AZ279,6),'2.1 Summary costs O&amp;M'!$J$3:$R$15,$BA$4,FALSE))</f>
        <v>0</v>
      </c>
      <c r="BN293" s="414">
        <f>+AD293*(VLOOKUP(LEFT($AZ279,6),'2.1 Summary costs O&amp;M'!$J$3:$R$15,$BA$4,FALSE))</f>
        <v>0</v>
      </c>
      <c r="BO293" s="414">
        <f>+AE293*(VLOOKUP(LEFT($AZ279,6),'2.1 Summary costs O&amp;M'!$J$3:$R$15,$BA$4,FALSE))</f>
        <v>0</v>
      </c>
      <c r="BP293" s="414">
        <f>+AF293*(VLOOKUP(LEFT($AZ279,6),'2.1 Summary costs O&amp;M'!$J$3:$R$15,$BA$4,FALSE))</f>
        <v>0</v>
      </c>
      <c r="BQ293" s="414">
        <f>+AG293*(VLOOKUP(LEFT($AZ279,6),'2.1 Summary costs O&amp;M'!$J$3:$R$15,$BA$4,FALSE))</f>
        <v>0</v>
      </c>
      <c r="BR293" s="414">
        <f>+AH293*(VLOOKUP(LEFT($AZ279,6),'2.1 Summary costs O&amp;M'!$J$3:$R$15,$BA$4,FALSE))</f>
        <v>0</v>
      </c>
      <c r="BS293" s="414">
        <f>+AI293*(VLOOKUP(LEFT($AZ279,6),'2.1 Summary costs O&amp;M'!$J$3:$R$15,$BA$4,FALSE))</f>
        <v>0</v>
      </c>
      <c r="BT293" s="414">
        <f>+AJ293*(VLOOKUP(LEFT($AZ279,6),'2.1 Summary costs O&amp;M'!$J$3:$R$15,$BA$4,FALSE))</f>
        <v>0</v>
      </c>
      <c r="BU293" s="414">
        <f t="shared" si="180"/>
        <v>0</v>
      </c>
    </row>
    <row r="294" spans="1:73"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c r="AZ294" s="398" t="str">
        <f t="shared" si="181"/>
        <v>Subtotal USD</v>
      </c>
      <c r="BA294" s="414">
        <f>+Q294*(VLOOKUP(LEFT($AZ279,6),'2.1 Summary costs O&amp;M'!$J$3:$R$15,$BA$4,FALSE))</f>
        <v>0</v>
      </c>
      <c r="BB294" s="414">
        <f>+R294*(VLOOKUP(LEFT($AZ279,6),'2.1 Summary costs O&amp;M'!$J$3:$R$15,$BA$4,FALSE))</f>
        <v>0</v>
      </c>
      <c r="BC294" s="414">
        <f>+S294*(VLOOKUP(LEFT($AZ279,6),'2.1 Summary costs O&amp;M'!$J$3:$R$15,$BA$4,FALSE))</f>
        <v>0</v>
      </c>
      <c r="BD294" s="414">
        <f>+T294*(VLOOKUP(LEFT($AZ279,6),'2.1 Summary costs O&amp;M'!$J$3:$R$15,$BA$4,FALSE))</f>
        <v>0</v>
      </c>
      <c r="BE294" s="414">
        <f>+U294*(VLOOKUP(LEFT($AZ279,6),'2.1 Summary costs O&amp;M'!$J$3:$R$15,$BA$4,FALSE))</f>
        <v>0</v>
      </c>
      <c r="BF294" s="414">
        <f>+V294*(VLOOKUP(LEFT($AZ279,6),'2.1 Summary costs O&amp;M'!$J$3:$R$15,$BA$4,FALSE))</f>
        <v>0</v>
      </c>
      <c r="BG294" s="414">
        <f>+W294*(VLOOKUP(LEFT($AZ279,6),'2.1 Summary costs O&amp;M'!$J$3:$R$15,$BA$4,FALSE))</f>
        <v>0</v>
      </c>
      <c r="BH294" s="414">
        <f>+X294*(VLOOKUP(LEFT($AZ279,6),'2.1 Summary costs O&amp;M'!$J$3:$R$15,$BA$4,FALSE))</f>
        <v>0</v>
      </c>
      <c r="BI294" s="414">
        <f>+Y294*(VLOOKUP(LEFT($AZ279,6),'2.1 Summary costs O&amp;M'!$J$3:$R$15,$BA$4,FALSE))</f>
        <v>0</v>
      </c>
      <c r="BJ294" s="414">
        <f>+Z294*(VLOOKUP(LEFT($AZ279,6),'2.1 Summary costs O&amp;M'!$J$3:$R$15,$BA$4,FALSE))</f>
        <v>0</v>
      </c>
      <c r="BK294" s="414">
        <f>+AA294*(VLOOKUP(LEFT($AZ279,6),'2.1 Summary costs O&amp;M'!$J$3:$R$15,$BA$4,FALSE))</f>
        <v>0</v>
      </c>
      <c r="BL294" s="414">
        <f>+AB294*(VLOOKUP(LEFT($AZ279,6),'2.1 Summary costs O&amp;M'!$J$3:$R$15,$BA$4,FALSE))</f>
        <v>0</v>
      </c>
      <c r="BM294" s="414">
        <f>+AC294*(VLOOKUP(LEFT($AZ279,6),'2.1 Summary costs O&amp;M'!$J$3:$R$15,$BA$4,FALSE))</f>
        <v>0</v>
      </c>
      <c r="BN294" s="414">
        <f>+AD294*(VLOOKUP(LEFT($AZ279,6),'2.1 Summary costs O&amp;M'!$J$3:$R$15,$BA$4,FALSE))</f>
        <v>0</v>
      </c>
      <c r="BO294" s="414">
        <f>+AE294*(VLOOKUP(LEFT($AZ279,6),'2.1 Summary costs O&amp;M'!$J$3:$R$15,$BA$4,FALSE))</f>
        <v>0</v>
      </c>
      <c r="BP294" s="414">
        <f>+AF294*(VLOOKUP(LEFT($AZ279,6),'2.1 Summary costs O&amp;M'!$J$3:$R$15,$BA$4,FALSE))</f>
        <v>0</v>
      </c>
      <c r="BQ294" s="414">
        <f>+AG294*(VLOOKUP(LEFT($AZ279,6),'2.1 Summary costs O&amp;M'!$J$3:$R$15,$BA$4,FALSE))</f>
        <v>0</v>
      </c>
      <c r="BR294" s="414">
        <f>+AH294*(VLOOKUP(LEFT($AZ279,6),'2.1 Summary costs O&amp;M'!$J$3:$R$15,$BA$4,FALSE))</f>
        <v>0</v>
      </c>
      <c r="BS294" s="414">
        <f>+AI294*(VLOOKUP(LEFT($AZ279,6),'2.1 Summary costs O&amp;M'!$J$3:$R$15,$BA$4,FALSE))</f>
        <v>0</v>
      </c>
      <c r="BT294" s="414">
        <f>+AJ294*(VLOOKUP(LEFT($AZ279,6),'2.1 Summary costs O&amp;M'!$J$3:$R$15,$BA$4,FALSE))</f>
        <v>0</v>
      </c>
      <c r="BU294" s="414">
        <f t="shared" si="180"/>
        <v>0</v>
      </c>
    </row>
    <row r="295" spans="1:73"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c r="AZ295" s="398" t="str">
        <f t="shared" si="181"/>
        <v>CAPACITACIÓN</v>
      </c>
      <c r="BA295" s="414">
        <f>+Q295*(VLOOKUP(LEFT($AZ279,6),'2.1 Summary costs O&amp;M'!$J$3:$R$15,$BA$4,FALSE))</f>
        <v>0</v>
      </c>
      <c r="BB295" s="414">
        <f>+R295*(VLOOKUP(LEFT($AZ279,6),'2.1 Summary costs O&amp;M'!$J$3:$R$15,$BA$4,FALSE))</f>
        <v>0</v>
      </c>
      <c r="BC295" s="414">
        <f>+S295*(VLOOKUP(LEFT($AZ279,6),'2.1 Summary costs O&amp;M'!$J$3:$R$15,$BA$4,FALSE))</f>
        <v>0</v>
      </c>
      <c r="BD295" s="414">
        <f>+T295*(VLOOKUP(LEFT($AZ279,6),'2.1 Summary costs O&amp;M'!$J$3:$R$15,$BA$4,FALSE))</f>
        <v>0</v>
      </c>
      <c r="BE295" s="414">
        <f>+U295*(VLOOKUP(LEFT($AZ279,6),'2.1 Summary costs O&amp;M'!$J$3:$R$15,$BA$4,FALSE))</f>
        <v>0</v>
      </c>
      <c r="BF295" s="414">
        <f>+V295*(VLOOKUP(LEFT($AZ279,6),'2.1 Summary costs O&amp;M'!$J$3:$R$15,$BA$4,FALSE))</f>
        <v>0</v>
      </c>
      <c r="BG295" s="414">
        <f>+W295*(VLOOKUP(LEFT($AZ279,6),'2.1 Summary costs O&amp;M'!$J$3:$R$15,$BA$4,FALSE))</f>
        <v>0</v>
      </c>
      <c r="BH295" s="414">
        <f>+X295*(VLOOKUP(LEFT($AZ279,6),'2.1 Summary costs O&amp;M'!$J$3:$R$15,$BA$4,FALSE))</f>
        <v>0</v>
      </c>
      <c r="BI295" s="414">
        <f>+Y295*(VLOOKUP(LEFT($AZ279,6),'2.1 Summary costs O&amp;M'!$J$3:$R$15,$BA$4,FALSE))</f>
        <v>0</v>
      </c>
      <c r="BJ295" s="414">
        <f>+Z295*(VLOOKUP(LEFT($AZ279,6),'2.1 Summary costs O&amp;M'!$J$3:$R$15,$BA$4,FALSE))</f>
        <v>0</v>
      </c>
      <c r="BK295" s="414">
        <f>+AA295*(VLOOKUP(LEFT($AZ279,6),'2.1 Summary costs O&amp;M'!$J$3:$R$15,$BA$4,FALSE))</f>
        <v>0</v>
      </c>
      <c r="BL295" s="414">
        <f>+AB295*(VLOOKUP(LEFT($AZ279,6),'2.1 Summary costs O&amp;M'!$J$3:$R$15,$BA$4,FALSE))</f>
        <v>0</v>
      </c>
      <c r="BM295" s="414">
        <f>+AC295*(VLOOKUP(LEFT($AZ279,6),'2.1 Summary costs O&amp;M'!$J$3:$R$15,$BA$4,FALSE))</f>
        <v>0</v>
      </c>
      <c r="BN295" s="414">
        <f>+AD295*(VLOOKUP(LEFT($AZ279,6),'2.1 Summary costs O&amp;M'!$J$3:$R$15,$BA$4,FALSE))</f>
        <v>0</v>
      </c>
      <c r="BO295" s="414">
        <f>+AE295*(VLOOKUP(LEFT($AZ279,6),'2.1 Summary costs O&amp;M'!$J$3:$R$15,$BA$4,FALSE))</f>
        <v>0</v>
      </c>
      <c r="BP295" s="414">
        <f>+AF295*(VLOOKUP(LEFT($AZ279,6),'2.1 Summary costs O&amp;M'!$J$3:$R$15,$BA$4,FALSE))</f>
        <v>0</v>
      </c>
      <c r="BQ295" s="414">
        <f>+AG295*(VLOOKUP(LEFT($AZ279,6),'2.1 Summary costs O&amp;M'!$J$3:$R$15,$BA$4,FALSE))</f>
        <v>0</v>
      </c>
      <c r="BR295" s="414">
        <f>+AH295*(VLOOKUP(LEFT($AZ279,6),'2.1 Summary costs O&amp;M'!$J$3:$R$15,$BA$4,FALSE))</f>
        <v>0</v>
      </c>
      <c r="BS295" s="414">
        <f>+AI295*(VLOOKUP(LEFT($AZ279,6),'2.1 Summary costs O&amp;M'!$J$3:$R$15,$BA$4,FALSE))</f>
        <v>0</v>
      </c>
      <c r="BT295" s="414">
        <f>+AJ295*(VLOOKUP(LEFT($AZ279,6),'2.1 Summary costs O&amp;M'!$J$3:$R$15,$BA$4,FALSE))</f>
        <v>0</v>
      </c>
      <c r="BU295" s="412">
        <f t="shared" si="180"/>
        <v>0</v>
      </c>
    </row>
    <row r="296" spans="1:73"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c r="AZ296" s="398">
        <f t="shared" si="181"/>
        <v>0</v>
      </c>
      <c r="BA296" s="414">
        <f>+Q296*(VLOOKUP(LEFT($AZ279,6),'2.1 Summary costs O&amp;M'!$J$3:$R$15,$BA$4,FALSE))</f>
        <v>0</v>
      </c>
      <c r="BB296" s="414">
        <f>+R296*(VLOOKUP(LEFT($AZ279,6),'2.1 Summary costs O&amp;M'!$J$3:$R$15,$BA$4,FALSE))</f>
        <v>0</v>
      </c>
      <c r="BC296" s="414">
        <f>+S296*(VLOOKUP(LEFT($AZ279,6),'2.1 Summary costs O&amp;M'!$J$3:$R$15,$BA$4,FALSE))</f>
        <v>0</v>
      </c>
      <c r="BD296" s="414">
        <f>+T296*(VLOOKUP(LEFT($AZ279,6),'2.1 Summary costs O&amp;M'!$J$3:$R$15,$BA$4,FALSE))</f>
        <v>0</v>
      </c>
      <c r="BE296" s="414">
        <f>+U296*(VLOOKUP(LEFT($AZ279,6),'2.1 Summary costs O&amp;M'!$J$3:$R$15,$BA$4,FALSE))</f>
        <v>0</v>
      </c>
      <c r="BF296" s="414">
        <f>+V296*(VLOOKUP(LEFT($AZ279,6),'2.1 Summary costs O&amp;M'!$J$3:$R$15,$BA$4,FALSE))</f>
        <v>0</v>
      </c>
      <c r="BG296" s="414">
        <f>+W296*(VLOOKUP(LEFT($AZ279,6),'2.1 Summary costs O&amp;M'!$J$3:$R$15,$BA$4,FALSE))</f>
        <v>0</v>
      </c>
      <c r="BH296" s="414">
        <f>+X296*(VLOOKUP(LEFT($AZ279,6),'2.1 Summary costs O&amp;M'!$J$3:$R$15,$BA$4,FALSE))</f>
        <v>0</v>
      </c>
      <c r="BI296" s="414">
        <f>+Y296*(VLOOKUP(LEFT($AZ279,6),'2.1 Summary costs O&amp;M'!$J$3:$R$15,$BA$4,FALSE))</f>
        <v>0</v>
      </c>
      <c r="BJ296" s="414">
        <f>+Z296*(VLOOKUP(LEFT($AZ279,6),'2.1 Summary costs O&amp;M'!$J$3:$R$15,$BA$4,FALSE))</f>
        <v>0</v>
      </c>
      <c r="BK296" s="414">
        <f>+AA296*(VLOOKUP(LEFT($AZ279,6),'2.1 Summary costs O&amp;M'!$J$3:$R$15,$BA$4,FALSE))</f>
        <v>0</v>
      </c>
      <c r="BL296" s="414">
        <f>+AB296*(VLOOKUP(LEFT($AZ279,6),'2.1 Summary costs O&amp;M'!$J$3:$R$15,$BA$4,FALSE))</f>
        <v>0</v>
      </c>
      <c r="BM296" s="414">
        <f>+AC296*(VLOOKUP(LEFT($AZ279,6),'2.1 Summary costs O&amp;M'!$J$3:$R$15,$BA$4,FALSE))</f>
        <v>0</v>
      </c>
      <c r="BN296" s="414">
        <f>+AD296*(VLOOKUP(LEFT($AZ279,6),'2.1 Summary costs O&amp;M'!$J$3:$R$15,$BA$4,FALSE))</f>
        <v>0</v>
      </c>
      <c r="BO296" s="414">
        <f>+AE296*(VLOOKUP(LEFT($AZ279,6),'2.1 Summary costs O&amp;M'!$J$3:$R$15,$BA$4,FALSE))</f>
        <v>0</v>
      </c>
      <c r="BP296" s="414">
        <f>+AF296*(VLOOKUP(LEFT($AZ279,6),'2.1 Summary costs O&amp;M'!$J$3:$R$15,$BA$4,FALSE))</f>
        <v>0</v>
      </c>
      <c r="BQ296" s="414">
        <f>+AG296*(VLOOKUP(LEFT($AZ279,6),'2.1 Summary costs O&amp;M'!$J$3:$R$15,$BA$4,FALSE))</f>
        <v>0</v>
      </c>
      <c r="BR296" s="414">
        <f>+AH296*(VLOOKUP(LEFT($AZ279,6),'2.1 Summary costs O&amp;M'!$J$3:$R$15,$BA$4,FALSE))</f>
        <v>0</v>
      </c>
      <c r="BS296" s="414">
        <f>+AI296*(VLOOKUP(LEFT($AZ279,6),'2.1 Summary costs O&amp;M'!$J$3:$R$15,$BA$4,FALSE))</f>
        <v>0</v>
      </c>
      <c r="BT296" s="414">
        <f>+AJ296*(VLOOKUP(LEFT($AZ279,6),'2.1 Summary costs O&amp;M'!$J$3:$R$15,$BA$4,FALSE))</f>
        <v>0</v>
      </c>
      <c r="BU296" s="412">
        <f t="shared" si="180"/>
        <v>0</v>
      </c>
    </row>
    <row r="297" spans="1:73"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73"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73"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73"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73"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73" s="246" customFormat="1" ht="30.75" thickBot="1" x14ac:dyDescent="0.3">
      <c r="A302" s="395" t="str">
        <f>+F302</f>
        <v xml:space="preserve">2.1.13. Construct  superficial drainage for soil conservation. </v>
      </c>
      <c r="B302" s="396">
        <f>+AK311*($N$2*(1+$N$3))</f>
        <v>12220.10361476403</v>
      </c>
      <c r="C302" s="397">
        <f>+AK320</f>
        <v>17943.44756461187</v>
      </c>
      <c r="D302" s="397">
        <f>+C302+B302</f>
        <v>30163.5511793759</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c r="AZ302" t="str">
        <f>+F302</f>
        <v xml:space="preserve">2.1.13. Construct  superficial drainage for soil conservation. </v>
      </c>
      <c r="BA302"/>
      <c r="BB302"/>
      <c r="BC302"/>
      <c r="BD302"/>
      <c r="BE302"/>
      <c r="BF302"/>
      <c r="BG302"/>
      <c r="BH302"/>
      <c r="BI302"/>
      <c r="BJ302"/>
      <c r="BK302"/>
      <c r="BL302"/>
      <c r="BM302"/>
      <c r="BN302"/>
      <c r="BO302"/>
      <c r="BP302"/>
      <c r="BQ302"/>
      <c r="BR302"/>
      <c r="BS302"/>
      <c r="BT302"/>
      <c r="BU302"/>
    </row>
    <row r="303" spans="1:73"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c r="AZ303">
        <f>+G303</f>
        <v>0</v>
      </c>
      <c r="BA303" s="412">
        <f>+Q303*($N$2*(1+$N$3))*(VLOOKUP(LEFT(AZ302,6),'2.1 Summary costs O&amp;M'!$J$3:$R$15,BA4,FALSE))</f>
        <v>0</v>
      </c>
      <c r="BB303" s="412">
        <f>+R303*($N$2*(1+$N$3))*(VLOOKUP(LEFT(AZ302,6),'2.1 Summary costs O&amp;M'!$J$3:$R$15,BA4,FALSE))</f>
        <v>0</v>
      </c>
      <c r="BC303" s="412">
        <f>+S303*($N$2*(1+$N$3))*(VLOOKUP(LEFT(AZ302,6),'2.1 Summary costs O&amp;M'!$J$3:$R$15,BA4,FALSE))</f>
        <v>0</v>
      </c>
      <c r="BD303" s="412">
        <f>+T303*($N$2*(1+$N$3))*(VLOOKUP(LEFT(AZ302,6),'2.1 Summary costs O&amp;M'!$J$3:$R$15,BA4,FALSE))</f>
        <v>0</v>
      </c>
      <c r="BE303" s="412">
        <f>+U303*($N$2*(1+$N$3))*(VLOOKUP(LEFT(AZ302,6),'2.1 Summary costs O&amp;M'!$J$3:$R$15,BA4,FALSE))</f>
        <v>0</v>
      </c>
      <c r="BF303" s="412">
        <f>+V303*($N$2*(1+$N$3))*(VLOOKUP(LEFT(AZ302,6),'2.1 Summary costs O&amp;M'!$J$3:$R$15,BA4,FALSE))</f>
        <v>0</v>
      </c>
      <c r="BG303" s="412">
        <f>+W303*($N$2*(1+$N$3))*(VLOOKUP(LEFT(AZ302,6),'2.1 Summary costs O&amp;M'!$J$3:$R$15,BA4,FALSE))</f>
        <v>0</v>
      </c>
      <c r="BH303" s="412">
        <f>+X303*($N$2*(1+$N$3))*(VLOOKUP(LEFT(AZ302,6),'2.1 Summary costs O&amp;M'!$J$3:$R$15,BA4,FALSE))</f>
        <v>0</v>
      </c>
      <c r="BI303" s="412">
        <f>+Y303*($N$2*(1+$N$3))*(VLOOKUP(LEFT(AZ302,6),'2.1 Summary costs O&amp;M'!$J$3:$R$15,BA4,FALSE))</f>
        <v>0</v>
      </c>
      <c r="BJ303" s="412">
        <f>+Z303*($N$2*(1+$N$3))*(VLOOKUP(LEFT(AZ302,6),'2.1 Summary costs O&amp;M'!$J$3:$R$15,BA4,FALSE))</f>
        <v>0</v>
      </c>
      <c r="BK303" s="412">
        <f>+AA303*($N$2*(1+$N$3))*(VLOOKUP(LEFT(AZ302,6),'2.1 Summary costs O&amp;M'!$J$3:$R$15,BA4,FALSE))</f>
        <v>0</v>
      </c>
      <c r="BL303" s="412">
        <f>+AB303*($N$2*(1+$N$3))*(VLOOKUP(LEFT(AZ302,6),'2.1 Summary costs O&amp;M'!$J$3:$R$15,BA4,FALSE))</f>
        <v>0</v>
      </c>
      <c r="BM303" s="412">
        <f>+AC303*($N$2*(1+$N$3))*(VLOOKUP(LEFT(AZ302,6),'2.1 Summary costs O&amp;M'!$J$3:$R$15,BA4,FALSE))</f>
        <v>0</v>
      </c>
      <c r="BN303" s="412">
        <f>+AD303*($N$2*(1+$N$3))*(VLOOKUP(LEFT(AZ302,6),'2.1 Summary costs O&amp;M'!$J$3:$R$15,BA4,FALSE))</f>
        <v>0</v>
      </c>
      <c r="BO303" s="412">
        <f>+AE303*($N$2*(1+$N$3))*(VLOOKUP(LEFT(AZ302,6),'2.1 Summary costs O&amp;M'!$J$3:$R$15,BA4,FALSE))</f>
        <v>0</v>
      </c>
      <c r="BP303" s="412">
        <f>+AF303*($N$2*(1+$N$3))*(VLOOKUP(LEFT(AZ302,6),'2.1 Summary costs O&amp;M'!$J$3:$R$15,BA4,FALSE))</f>
        <v>0</v>
      </c>
      <c r="BQ303" s="412">
        <f>+AG303*($N$2*(1+$N$3))*(VLOOKUP(LEFT(AZ302,6),'2.1 Summary costs O&amp;M'!$J$3:$R$15,BA4,FALSE))</f>
        <v>0</v>
      </c>
      <c r="BR303" s="412">
        <f>+AH303*($N$2*(1+$N$3))*(VLOOKUP(LEFT(AZ302,6),'2.1 Summary costs O&amp;M'!$J$3:$R$15,BA4,FALSE))</f>
        <v>0</v>
      </c>
      <c r="BS303" s="412">
        <f>+AI303*($N$2*(1+$N$3))*(VLOOKUP(LEFT(AZ302,6),'2.1 Summary costs O&amp;M'!$J$3:$R$15,BA4,FALSE))</f>
        <v>0</v>
      </c>
      <c r="BT303" s="412">
        <f>+AJ303*($N$2*(1+$N$3))*(VLOOKUP(LEFT(AZ302,6),'2.1 Summary costs O&amp;M'!$J$3:$R$15,BA4,FALSE))</f>
        <v>0</v>
      </c>
      <c r="BU303" s="412">
        <f>SUM(BA303:BT303)</f>
        <v>0</v>
      </c>
    </row>
    <row r="304" spans="1:73"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182">+I304/K304</f>
        <v>66.666666666666671</v>
      </c>
      <c r="N304" s="260">
        <f>M304*L304</f>
        <v>66.666666666666671</v>
      </c>
      <c r="O304" s="240"/>
      <c r="P304" s="240"/>
      <c r="Q304" s="383"/>
      <c r="R304" s="383">
        <f>+$N304*(1+$N$1)^(1+R$6)</f>
        <v>80.860109002939822</v>
      </c>
      <c r="S304" s="383"/>
      <c r="T304" s="383">
        <f>+$N304*(1+$N$1)^(1+T$6)</f>
        <v>91.964040377108475</v>
      </c>
      <c r="U304" s="383"/>
      <c r="V304" s="383">
        <f>+$N304*(1+$N$1)^(1+V$6)</f>
        <v>104.59279398417523</v>
      </c>
      <c r="W304" s="383"/>
      <c r="X304" s="383">
        <f>+$N304*(1+$N$1)^(1+X$6)</f>
        <v>118.9557625845591</v>
      </c>
      <c r="Y304" s="383"/>
      <c r="Z304" s="383">
        <f>+$N304*(1+$N$1)^(1+Z$6)</f>
        <v>135.29109332536751</v>
      </c>
      <c r="AA304" s="383"/>
      <c r="AB304" s="383">
        <f>+$N304*(1+$N$1)^(1+AB$6)</f>
        <v>153.8696363714387</v>
      </c>
      <c r="AC304" s="383"/>
      <c r="AD304" s="383">
        <f>+$N304*(1+$N$1)^(1+AD$6)</f>
        <v>174.9994357732009</v>
      </c>
      <c r="AE304" s="383"/>
      <c r="AF304" s="383">
        <f>+$N304*(1+$N$1)^(1+AF$6)</f>
        <v>199.0308370327912</v>
      </c>
      <c r="AG304" s="383"/>
      <c r="AH304" s="383">
        <f>+$N304*(1+$N$1)^(1+AH$6)</f>
        <v>226.36229605512702</v>
      </c>
      <c r="AI304" s="383"/>
      <c r="AJ304" s="383">
        <f>+$N304*(1+$N$1)^(1+AJ$6)</f>
        <v>257.44698580002944</v>
      </c>
      <c r="AK304" s="385">
        <f t="shared" ref="AK304:AK305" si="183">SUM(Q304:AJ304)</f>
        <v>1543.3729903067374</v>
      </c>
      <c r="AL304" s="240"/>
      <c r="AM304" s="240"/>
      <c r="AN304" s="240"/>
      <c r="AO304" s="240"/>
      <c r="AP304" s="240"/>
      <c r="AT304" s="253"/>
      <c r="AU304" s="253"/>
      <c r="AV304" s="253"/>
      <c r="AW304" s="254"/>
      <c r="AZ304" t="str">
        <f t="shared" ref="AZ304:AZ311" si="184">+G304</f>
        <v xml:space="preserve">Excavación manual </v>
      </c>
      <c r="BA304" s="412">
        <f>+Q304*($N$2*(1+$N$3))*(VLOOKUP(LEFT(AZ302,6),'2.1 Summary costs O&amp;M'!$J$3:$R$15,BA4,FALSE))</f>
        <v>0</v>
      </c>
      <c r="BB304" s="412">
        <f>+R304*($N$2*(1+$N$3))*(VLOOKUP(LEFT(AZ302,6),'2.1 Summary costs O&amp;M'!$J$3:$R$15,BA4,FALSE))</f>
        <v>15539.645210616851</v>
      </c>
      <c r="BC304" s="412">
        <f>+S304*($N$2*(1+$N$3))*(VLOOKUP(LEFT(AZ302,6),'2.1 Summary costs O&amp;M'!$J$3:$R$15,BA4,FALSE))</f>
        <v>0</v>
      </c>
      <c r="BD304" s="412">
        <f>+T304*($N$2*(1+$N$3))*(VLOOKUP(LEFT(AZ302,6),'2.1 Summary costs O&amp;M'!$J$3:$R$15,BA4,FALSE))</f>
        <v>17673.591802147472</v>
      </c>
      <c r="BE304" s="412">
        <f>+U304*($N$2*(1+$N$3))*(VLOOKUP(LEFT(AZ302,6),'2.1 Summary costs O&amp;M'!$J$3:$R$15,BA4,FALSE))</f>
        <v>0</v>
      </c>
      <c r="BF304" s="412">
        <f>+V304*($N$2*(1+$N$3))*(VLOOKUP(LEFT(AZ302,6),'2.1 Summary costs O&amp;M'!$J$3:$R$15,BA4,FALSE))</f>
        <v>20100.577777382558</v>
      </c>
      <c r="BG304" s="412">
        <f>+W304*($N$2*(1+$N$3))*(VLOOKUP(LEFT(AZ302,6),'2.1 Summary costs O&amp;M'!$J$3:$R$15,BA4,FALSE))</f>
        <v>0</v>
      </c>
      <c r="BH304" s="412">
        <f>+X304*($N$2*(1+$N$3))*(VLOOKUP(LEFT(AZ302,6),'2.1 Summary costs O&amp;M'!$J$3:$R$15,BA4,FALSE))</f>
        <v>22860.844106148954</v>
      </c>
      <c r="BI304" s="412">
        <f>+Y304*($N$2*(1+$N$3))*(VLOOKUP(LEFT(AZ302,6),'2.1 Summary costs O&amp;M'!$J$3:$R$15,BA4,FALSE))</f>
        <v>0</v>
      </c>
      <c r="BJ304" s="412">
        <f>+Z304*($N$2*(1+$N$3))*(VLOOKUP(LEFT(AZ302,6),'2.1 Summary costs O&amp;M'!$J$3:$R$15,BA4,FALSE))</f>
        <v>26000.157758335801</v>
      </c>
      <c r="BK304" s="412">
        <f>+AA304*($N$2*(1+$N$3))*(VLOOKUP(LEFT(AZ302,6),'2.1 Summary costs O&amp;M'!$J$3:$R$15,BA4,FALSE))</f>
        <v>0</v>
      </c>
      <c r="BL304" s="412">
        <f>+AB304*($N$2*(1+$N$3))*(VLOOKUP(LEFT(AZ302,6),'2.1 Summary costs O&amp;M'!$J$3:$R$15,BA4,FALSE))</f>
        <v>29570.570549340362</v>
      </c>
      <c r="BM304" s="412">
        <f>+AC304*($N$2*(1+$N$3))*(VLOOKUP(LEFT(AZ302,6),'2.1 Summary costs O&amp;M'!$J$3:$R$15,BA4,FALSE))</f>
        <v>0</v>
      </c>
      <c r="BN304" s="412">
        <f>+AD304*($N$2*(1+$N$3))*(VLOOKUP(LEFT(AZ302,6),'2.1 Summary costs O&amp;M'!$J$3:$R$15,BA4,FALSE))</f>
        <v>33631.282192246399</v>
      </c>
      <c r="BO304" s="412">
        <f>+AE304*($N$2*(1+$N$3))*(VLOOKUP(LEFT(AZ302,6),'2.1 Summary costs O&amp;M'!$J$3:$R$15,BA4,FALSE))</f>
        <v>0</v>
      </c>
      <c r="BP304" s="412">
        <f>+AF304*($N$2*(1+$N$3))*(VLOOKUP(LEFT(AZ302,6),'2.1 Summary costs O&amp;M'!$J$3:$R$15,BA4,FALSE))</f>
        <v>38249.621866688671</v>
      </c>
      <c r="BQ304" s="412">
        <f>+AG304*($N$2*(1+$N$3))*(VLOOKUP(LEFT(AZ302,6),'2.1 Summary costs O&amp;M'!$J$3:$R$15,BA4,FALSE))</f>
        <v>0</v>
      </c>
      <c r="BR304" s="412">
        <f>+AH304*($N$2*(1+$N$3))*(VLOOKUP(LEFT(AZ302,6),'2.1 Summary costs O&amp;M'!$J$3:$R$15,BA4,FALSE))</f>
        <v>43502.164579439275</v>
      </c>
      <c r="BS304" s="412">
        <f>+AI304*($N$2*(1+$N$3))*(VLOOKUP(LEFT(AZ302,6),'2.1 Summary costs O&amp;M'!$J$3:$R$15,BA4,FALSE))</f>
        <v>0</v>
      </c>
      <c r="BT304" s="412">
        <f>+AJ304*($N$2*(1+$N$3))*(VLOOKUP(LEFT(AZ302,6),'2.1 Summary costs O&amp;M'!$J$3:$R$15,BA4,FALSE))</f>
        <v>49476.000826683536</v>
      </c>
      <c r="BU304" s="412">
        <f t="shared" ref="BU304:BU311" si="185">SUM(BA304:BT304)</f>
        <v>296604.4566690299</v>
      </c>
    </row>
    <row r="305" spans="5:73"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182"/>
        <v>2</v>
      </c>
      <c r="N305" s="260">
        <f>M305*L305</f>
        <v>2</v>
      </c>
      <c r="O305" s="240"/>
      <c r="P305" s="240"/>
      <c r="Q305" s="383"/>
      <c r="R305" s="383">
        <f>+$N305*(1+$N$1)^(1+R$6)</f>
        <v>2.4258032700881946</v>
      </c>
      <c r="S305" s="383"/>
      <c r="T305" s="383">
        <f>+$N305*(1+$N$1)^(1+T$6)</f>
        <v>2.758921211313254</v>
      </c>
      <c r="U305" s="383"/>
      <c r="V305" s="383">
        <f>+$N305*(1+$N$1)^(1+V$6)</f>
        <v>3.1377838195252568</v>
      </c>
      <c r="W305" s="383"/>
      <c r="X305" s="383">
        <f>+$N305*(1+$N$1)^(1+X$6)</f>
        <v>3.5686728775367724</v>
      </c>
      <c r="Y305" s="383"/>
      <c r="Z305" s="383">
        <f>+$N305*(1+$N$1)^(1+Z$6)</f>
        <v>4.0587327997610254</v>
      </c>
      <c r="AA305" s="383"/>
      <c r="AB305" s="383">
        <f>+$N305*(1+$N$1)^(1+AB$6)</f>
        <v>4.6160890911431611</v>
      </c>
      <c r="AC305" s="383"/>
      <c r="AD305" s="383">
        <f>+$N305*(1+$N$1)^(1+AD$6)</f>
        <v>5.2499830731960264</v>
      </c>
      <c r="AE305" s="383"/>
      <c r="AF305" s="383">
        <f>+$N305*(1+$N$1)^(1+AF$6)</f>
        <v>5.9709251109837354</v>
      </c>
      <c r="AG305" s="383"/>
      <c r="AH305" s="383">
        <f>+$N305*(1+$N$1)^(1+AH$6)</f>
        <v>6.7908688816538101</v>
      </c>
      <c r="AI305" s="383"/>
      <c r="AJ305" s="383">
        <f>+$N305*(1+$N$1)^(1+AJ$6)</f>
        <v>7.7234095740008826</v>
      </c>
      <c r="AK305" s="385">
        <f t="shared" si="183"/>
        <v>46.301189709202113</v>
      </c>
      <c r="AL305" s="240"/>
      <c r="AM305" s="240"/>
      <c r="AN305" s="240"/>
      <c r="AO305" s="240"/>
      <c r="AP305" s="240"/>
      <c r="AT305" s="253"/>
      <c r="AU305" s="253"/>
      <c r="AV305" s="253"/>
      <c r="AW305" s="254"/>
      <c r="AZ305" t="str">
        <f t="shared" si="184"/>
        <v>Construcción e instalaciónes varias</v>
      </c>
      <c r="BA305" s="412">
        <f>+Q305*($N$2*(1+$N$3))*(VLOOKUP(LEFT(AZ302,6),'2.1 Summary costs O&amp;M'!$J$3:$R$15,BA4,FALSE))</f>
        <v>0</v>
      </c>
      <c r="BB305" s="412">
        <f>+R305*($N$2*(1+$N$3))*(VLOOKUP(LEFT(AZ302,6),'2.1 Summary costs O&amp;M'!$J$3:$R$15,BA4,FALSE))</f>
        <v>466.18935631850553</v>
      </c>
      <c r="BC305" s="412">
        <f>+S305*($N$2*(1+$N$3))*(VLOOKUP(LEFT(AZ302,6),'2.1 Summary costs O&amp;M'!$J$3:$R$15,BA4,FALSE))</f>
        <v>0</v>
      </c>
      <c r="BD305" s="412">
        <f>+T305*($N$2*(1+$N$3))*(VLOOKUP(LEFT(AZ302,6),'2.1 Summary costs O&amp;M'!$J$3:$R$15,BA4,FALSE))</f>
        <v>530.20775406442408</v>
      </c>
      <c r="BE305" s="412">
        <f>+U305*($N$2*(1+$N$3))*(VLOOKUP(LEFT(AZ302,6),'2.1 Summary costs O&amp;M'!$J$3:$R$15,BA4,FALSE))</f>
        <v>0</v>
      </c>
      <c r="BF305" s="412">
        <f>+V305*($N$2*(1+$N$3))*(VLOOKUP(LEFT(AZ302,6),'2.1 Summary costs O&amp;M'!$J$3:$R$15,BA4,FALSE))</f>
        <v>603.01733332147671</v>
      </c>
      <c r="BG305" s="412">
        <f>+W305*($N$2*(1+$N$3))*(VLOOKUP(LEFT(AZ302,6),'2.1 Summary costs O&amp;M'!$J$3:$R$15,BA4,FALSE))</f>
        <v>0</v>
      </c>
      <c r="BH305" s="412">
        <f>+X305*($N$2*(1+$N$3))*(VLOOKUP(LEFT(AZ302,6),'2.1 Summary costs O&amp;M'!$J$3:$R$15,BA4,FALSE))</f>
        <v>685.82532318446852</v>
      </c>
      <c r="BI305" s="412">
        <f>+Y305*($N$2*(1+$N$3))*(VLOOKUP(LEFT(AZ302,6),'2.1 Summary costs O&amp;M'!$J$3:$R$15,BA4,FALSE))</f>
        <v>0</v>
      </c>
      <c r="BJ305" s="412">
        <f>+Z305*($N$2*(1+$N$3))*(VLOOKUP(LEFT(AZ302,6),'2.1 Summary costs O&amp;M'!$J$3:$R$15,BA4,FALSE))</f>
        <v>780.00473275007403</v>
      </c>
      <c r="BK305" s="412">
        <f>+AA305*($N$2*(1+$N$3))*(VLOOKUP(LEFT(AZ302,6),'2.1 Summary costs O&amp;M'!$J$3:$R$15,BA4,FALSE))</f>
        <v>0</v>
      </c>
      <c r="BL305" s="412">
        <f>+AB305*($N$2*(1+$N$3))*(VLOOKUP(LEFT(AZ302,6),'2.1 Summary costs O&amp;M'!$J$3:$R$15,BA4,FALSE))</f>
        <v>887.11711648021083</v>
      </c>
      <c r="BM305" s="412">
        <f>+AC305*($N$2*(1+$N$3))*(VLOOKUP(LEFT(AZ302,6),'2.1 Summary costs O&amp;M'!$J$3:$R$15,BA4,FALSE))</f>
        <v>0</v>
      </c>
      <c r="BN305" s="412">
        <f>+AD305*($N$2*(1+$N$3))*(VLOOKUP(LEFT(AZ302,6),'2.1 Summary costs O&amp;M'!$J$3:$R$15,BA4,FALSE))</f>
        <v>1008.9384657673918</v>
      </c>
      <c r="BO305" s="412">
        <f>+AE305*($N$2*(1+$N$3))*(VLOOKUP(LEFT(AZ302,6),'2.1 Summary costs O&amp;M'!$J$3:$R$15,BA4,FALSE))</f>
        <v>0</v>
      </c>
      <c r="BP305" s="412">
        <f>+AF305*($N$2*(1+$N$3))*(VLOOKUP(LEFT(AZ302,6),'2.1 Summary costs O&amp;M'!$J$3:$R$15,BA4,FALSE))</f>
        <v>1147.4886560006601</v>
      </c>
      <c r="BQ305" s="412">
        <f>+AG305*($N$2*(1+$N$3))*(VLOOKUP(LEFT(AZ302,6),'2.1 Summary costs O&amp;M'!$J$3:$R$15,BA4,FALSE))</f>
        <v>0</v>
      </c>
      <c r="BR305" s="412">
        <f>+AH305*($N$2*(1+$N$3))*(VLOOKUP(LEFT(AZ302,6),'2.1 Summary costs O&amp;M'!$J$3:$R$15,BA4,FALSE))</f>
        <v>1305.0649373831784</v>
      </c>
      <c r="BS305" s="412">
        <f>+AI305*($N$2*(1+$N$3))*(VLOOKUP(LEFT(AZ302,6),'2.1 Summary costs O&amp;M'!$J$3:$R$15,BA4,FALSE))</f>
        <v>0</v>
      </c>
      <c r="BT305" s="412">
        <f>+AJ305*($N$2*(1+$N$3))*(VLOOKUP(LEFT(AZ302,6),'2.1 Summary costs O&amp;M'!$J$3:$R$15,BA4,FALSE))</f>
        <v>1484.280024800506</v>
      </c>
      <c r="BU305" s="412">
        <f t="shared" si="185"/>
        <v>8898.1337000708954</v>
      </c>
    </row>
    <row r="306" spans="5:73"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c r="AZ306">
        <f t="shared" si="184"/>
        <v>0</v>
      </c>
      <c r="BA306" s="412">
        <f>+Q306*($N$2*(1+$N$3))*(VLOOKUP(LEFT(AZ302,6),'2.1 Summary costs O&amp;M'!$J$3:$R$15,BA4,FALSE))</f>
        <v>0</v>
      </c>
      <c r="BB306" s="412">
        <f>+R306*($N$2*(1+$N$3))*(VLOOKUP(LEFT(AZ302,6),'2.1 Summary costs O&amp;M'!$J$3:$R$15,BA4,FALSE))</f>
        <v>0</v>
      </c>
      <c r="BC306" s="412">
        <f>+S306*($N$2*(1+$N$3))*(VLOOKUP(LEFT(AZ302,6),'2.1 Summary costs O&amp;M'!$J$3:$R$15,BA4,FALSE))</f>
        <v>0</v>
      </c>
      <c r="BD306" s="412">
        <f>+T306*($N$2*(1+$N$3))*(VLOOKUP(LEFT(AZ302,6),'2.1 Summary costs O&amp;M'!$J$3:$R$15,BA4,FALSE))</f>
        <v>0</v>
      </c>
      <c r="BE306" s="412">
        <f>+U306*($N$2*(1+$N$3))*(VLOOKUP(LEFT(AZ302,6),'2.1 Summary costs O&amp;M'!$J$3:$R$15,BA4,FALSE))</f>
        <v>0</v>
      </c>
      <c r="BF306" s="412">
        <f>+V306*($N$2*(1+$N$3))*(VLOOKUP(LEFT(AZ302,6),'2.1 Summary costs O&amp;M'!$J$3:$R$15,BA4,FALSE))</f>
        <v>0</v>
      </c>
      <c r="BG306" s="412">
        <f>+W306*($N$2*(1+$N$3))*(VLOOKUP(LEFT(AZ302,6),'2.1 Summary costs O&amp;M'!$J$3:$R$15,BA4,FALSE))</f>
        <v>0</v>
      </c>
      <c r="BH306" s="412">
        <f>+X306*($N$2*(1+$N$3))*(VLOOKUP(LEFT(AZ302,6),'2.1 Summary costs O&amp;M'!$J$3:$R$15,BA4,FALSE))</f>
        <v>0</v>
      </c>
      <c r="BI306" s="412">
        <f>+Y306*($N$2*(1+$N$3))*(VLOOKUP(LEFT(AZ302,6),'2.1 Summary costs O&amp;M'!$J$3:$R$15,BA4,FALSE))</f>
        <v>0</v>
      </c>
      <c r="BJ306" s="412">
        <f>+Z306*($N$2*(1+$N$3))*(VLOOKUP(LEFT(AZ302,6),'2.1 Summary costs O&amp;M'!$J$3:$R$15,BA4,FALSE))</f>
        <v>0</v>
      </c>
      <c r="BK306" s="412">
        <f>+AA306*($N$2*(1+$N$3))*(VLOOKUP(LEFT(AZ302,6),'2.1 Summary costs O&amp;M'!$J$3:$R$15,BA4,FALSE))</f>
        <v>0</v>
      </c>
      <c r="BL306" s="412">
        <f>+AB306*($N$2*(1+$N$3))*(VLOOKUP(LEFT(AZ302,6),'2.1 Summary costs O&amp;M'!$J$3:$R$15,BA4,FALSE))</f>
        <v>0</v>
      </c>
      <c r="BM306" s="412">
        <f>+AC306*($N$2*(1+$N$3))*(VLOOKUP(LEFT(AZ302,6),'2.1 Summary costs O&amp;M'!$J$3:$R$15,BA4,FALSE))</f>
        <v>0</v>
      </c>
      <c r="BN306" s="412">
        <f>+AD306*($N$2*(1+$N$3))*(VLOOKUP(LEFT(AZ302,6),'2.1 Summary costs O&amp;M'!$J$3:$R$15,BA4,FALSE))</f>
        <v>0</v>
      </c>
      <c r="BO306" s="412">
        <f>+AE306*($N$2*(1+$N$3))*(VLOOKUP(LEFT(AZ302,6),'2.1 Summary costs O&amp;M'!$J$3:$R$15,BA4,FALSE))</f>
        <v>0</v>
      </c>
      <c r="BP306" s="412">
        <f>+AF306*($N$2*(1+$N$3))*(VLOOKUP(LEFT(AZ302,6),'2.1 Summary costs O&amp;M'!$J$3:$R$15,BA4,FALSE))</f>
        <v>0</v>
      </c>
      <c r="BQ306" s="412">
        <f>+AG306*($N$2*(1+$N$3))*(VLOOKUP(LEFT(AZ302,6),'2.1 Summary costs O&amp;M'!$J$3:$R$15,BA4,FALSE))</f>
        <v>0</v>
      </c>
      <c r="BR306" s="412">
        <f>+AH306*($N$2*(1+$N$3))*(VLOOKUP(LEFT(AZ302,6),'2.1 Summary costs O&amp;M'!$J$3:$R$15,BA4,FALSE))</f>
        <v>0</v>
      </c>
      <c r="BS306" s="412">
        <f>+AI306*($N$2*(1+$N$3))*(VLOOKUP(LEFT(AZ302,6),'2.1 Summary costs O&amp;M'!$J$3:$R$15,BA4,FALSE))</f>
        <v>0</v>
      </c>
      <c r="BT306" s="412">
        <f>+AJ306*($N$2*(1+$N$3))*(VLOOKUP(LEFT(AZ302,6),'2.1 Summary costs O&amp;M'!$J$3:$R$15,BA4,FALSE))</f>
        <v>0</v>
      </c>
      <c r="BU306" s="412">
        <f t="shared" si="185"/>
        <v>0</v>
      </c>
    </row>
    <row r="307" spans="5:73"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186">SUM(Q307:AJ307)</f>
        <v>0</v>
      </c>
      <c r="AL307" s="240"/>
      <c r="AM307" s="240"/>
      <c r="AN307" s="240"/>
      <c r="AO307" s="240"/>
      <c r="AP307" s="240"/>
      <c r="AT307" s="253"/>
      <c r="AU307" s="253"/>
      <c r="AV307" s="253"/>
      <c r="AW307" s="254"/>
      <c r="AZ307">
        <f t="shared" si="184"/>
        <v>0</v>
      </c>
      <c r="BA307" s="412">
        <f>+Q307*($N$2*(1+$N$3))*(VLOOKUP(LEFT(AZ302,6),'2.1 Summary costs O&amp;M'!$J$3:$R$15,BA4,FALSE))</f>
        <v>0</v>
      </c>
      <c r="BB307" s="412">
        <f>+R307*($N$2*(1+$N$3))*(VLOOKUP(LEFT(AZ302,6),'2.1 Summary costs O&amp;M'!$J$3:$R$15,BA4,FALSE))</f>
        <v>0</v>
      </c>
      <c r="BC307" s="412">
        <f>+S307*($N$2*(1+$N$3))*(VLOOKUP(LEFT(AZ302,6),'2.1 Summary costs O&amp;M'!$J$3:$R$15,BA4,FALSE))</f>
        <v>0</v>
      </c>
      <c r="BD307" s="412">
        <f>+T307*($N$2*(1+$N$3))*(VLOOKUP(LEFT(AZ302,6),'2.1 Summary costs O&amp;M'!$J$3:$R$15,BA4,FALSE))</f>
        <v>0</v>
      </c>
      <c r="BE307" s="412">
        <f>+U307*($N$2*(1+$N$3))*(VLOOKUP(LEFT(AZ302,6),'2.1 Summary costs O&amp;M'!$J$3:$R$15,BA4,FALSE))</f>
        <v>0</v>
      </c>
      <c r="BF307" s="412">
        <f>+V307*($N$2*(1+$N$3))*(VLOOKUP(LEFT(AZ302,6),'2.1 Summary costs O&amp;M'!$J$3:$R$15,BA4,FALSE))</f>
        <v>0</v>
      </c>
      <c r="BG307" s="412">
        <f>+W307*($N$2*(1+$N$3))*(VLOOKUP(LEFT(AZ302,6),'2.1 Summary costs O&amp;M'!$J$3:$R$15,BA4,FALSE))</f>
        <v>0</v>
      </c>
      <c r="BH307" s="412">
        <f>+X307*($N$2*(1+$N$3))*(VLOOKUP(LEFT(AZ302,6),'2.1 Summary costs O&amp;M'!$J$3:$R$15,BA4,FALSE))</f>
        <v>0</v>
      </c>
      <c r="BI307" s="412">
        <f>+Y307*($N$2*(1+$N$3))*(VLOOKUP(LEFT(AZ302,6),'2.1 Summary costs O&amp;M'!$J$3:$R$15,BA4,FALSE))</f>
        <v>0</v>
      </c>
      <c r="BJ307" s="412">
        <f>+Z307*($N$2*(1+$N$3))*(VLOOKUP(LEFT(AZ302,6),'2.1 Summary costs O&amp;M'!$J$3:$R$15,BA4,FALSE))</f>
        <v>0</v>
      </c>
      <c r="BK307" s="412">
        <f>+AA307*($N$2*(1+$N$3))*(VLOOKUP(LEFT(AZ302,6),'2.1 Summary costs O&amp;M'!$J$3:$R$15,BA4,FALSE))</f>
        <v>0</v>
      </c>
      <c r="BL307" s="412">
        <f>+AB307*($N$2*(1+$N$3))*(VLOOKUP(LEFT(AZ302,6),'2.1 Summary costs O&amp;M'!$J$3:$R$15,BA4,FALSE))</f>
        <v>0</v>
      </c>
      <c r="BM307" s="412">
        <f>+AC307*($N$2*(1+$N$3))*(VLOOKUP(LEFT(AZ302,6),'2.1 Summary costs O&amp;M'!$J$3:$R$15,BA4,FALSE))</f>
        <v>0</v>
      </c>
      <c r="BN307" s="412">
        <f>+AD307*($N$2*(1+$N$3))*(VLOOKUP(LEFT(AZ302,6),'2.1 Summary costs O&amp;M'!$J$3:$R$15,BA4,FALSE))</f>
        <v>0</v>
      </c>
      <c r="BO307" s="412">
        <f>+AE307*($N$2*(1+$N$3))*(VLOOKUP(LEFT(AZ302,6),'2.1 Summary costs O&amp;M'!$J$3:$R$15,BA4,FALSE))</f>
        <v>0</v>
      </c>
      <c r="BP307" s="412">
        <f>+AF307*($N$2*(1+$N$3))*(VLOOKUP(LEFT(AZ302,6),'2.1 Summary costs O&amp;M'!$J$3:$R$15,BA4,FALSE))</f>
        <v>0</v>
      </c>
      <c r="BQ307" s="412">
        <f>+AG307*($N$2*(1+$N$3))*(VLOOKUP(LEFT(AZ302,6),'2.1 Summary costs O&amp;M'!$J$3:$R$15,BA4,FALSE))</f>
        <v>0</v>
      </c>
      <c r="BR307" s="412">
        <f>+AH307*($N$2*(1+$N$3))*(VLOOKUP(LEFT(AZ302,6),'2.1 Summary costs O&amp;M'!$J$3:$R$15,BA4,FALSE))</f>
        <v>0</v>
      </c>
      <c r="BS307" s="412">
        <f>+AI307*($N$2*(1+$N$3))*(VLOOKUP(LEFT(AZ302,6),'2.1 Summary costs O&amp;M'!$J$3:$R$15,BA4,FALSE))</f>
        <v>0</v>
      </c>
      <c r="BT307" s="412">
        <f>+AJ307*($N$2*(1+$N$3))*(VLOOKUP(LEFT(AZ302,6),'2.1 Summary costs O&amp;M'!$J$3:$R$15,BA4,FALSE))</f>
        <v>0</v>
      </c>
      <c r="BU307" s="412">
        <f t="shared" si="185"/>
        <v>0</v>
      </c>
    </row>
    <row r="308" spans="5:73"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186"/>
        <v>0</v>
      </c>
      <c r="AL308" s="240"/>
      <c r="AM308" s="240"/>
      <c r="AN308" s="240"/>
      <c r="AO308" s="240"/>
      <c r="AP308" s="240"/>
      <c r="AT308" s="253"/>
      <c r="AU308" s="253"/>
      <c r="AV308" s="253"/>
      <c r="AW308" s="254"/>
      <c r="AZ308">
        <f t="shared" si="184"/>
        <v>0</v>
      </c>
      <c r="BA308" s="412">
        <f>+Q308*($N$2*(1+$N$3))*(VLOOKUP(LEFT(AZ302,6),'2.1 Summary costs O&amp;M'!$J$3:$R$15,BA4,FALSE))</f>
        <v>0</v>
      </c>
      <c r="BB308" s="412">
        <f>+R308*($N$2*(1+$N$3))*(VLOOKUP(LEFT(AZ302,6),'2.1 Summary costs O&amp;M'!$J$3:$R$15,BA4,FALSE))</f>
        <v>0</v>
      </c>
      <c r="BC308" s="412">
        <f>+S308*($N$2*(1+$N$3))*(VLOOKUP(LEFT(AZ302,6),'2.1 Summary costs O&amp;M'!$J$3:$R$15,BA4,FALSE))</f>
        <v>0</v>
      </c>
      <c r="BD308" s="412">
        <f>+T308*($N$2*(1+$N$3))*(VLOOKUP(LEFT(AZ302,6),'2.1 Summary costs O&amp;M'!$J$3:$R$15,BA4,FALSE))</f>
        <v>0</v>
      </c>
      <c r="BE308" s="412">
        <f>+U308*($N$2*(1+$N$3))*(VLOOKUP(LEFT(AZ302,6),'2.1 Summary costs O&amp;M'!$J$3:$R$15,BA4,FALSE))</f>
        <v>0</v>
      </c>
      <c r="BF308" s="412">
        <f>+V308*($N$2*(1+$N$3))*(VLOOKUP(LEFT(AZ302,6),'2.1 Summary costs O&amp;M'!$J$3:$R$15,BA4,FALSE))</f>
        <v>0</v>
      </c>
      <c r="BG308" s="412">
        <f>+W308*($N$2*(1+$N$3))*(VLOOKUP(LEFT(AZ302,6),'2.1 Summary costs O&amp;M'!$J$3:$R$15,BA4,FALSE))</f>
        <v>0</v>
      </c>
      <c r="BH308" s="412">
        <f>+X308*($N$2*(1+$N$3))*(VLOOKUP(LEFT(AZ302,6),'2.1 Summary costs O&amp;M'!$J$3:$R$15,BA4,FALSE))</f>
        <v>0</v>
      </c>
      <c r="BI308" s="412">
        <f>+Y308*($N$2*(1+$N$3))*(VLOOKUP(LEFT(AZ302,6),'2.1 Summary costs O&amp;M'!$J$3:$R$15,BA4,FALSE))</f>
        <v>0</v>
      </c>
      <c r="BJ308" s="412">
        <f>+Z308*($N$2*(1+$N$3))*(VLOOKUP(LEFT(AZ302,6),'2.1 Summary costs O&amp;M'!$J$3:$R$15,BA4,FALSE))</f>
        <v>0</v>
      </c>
      <c r="BK308" s="412">
        <f>+AA308*($N$2*(1+$N$3))*(VLOOKUP(LEFT(AZ302,6),'2.1 Summary costs O&amp;M'!$J$3:$R$15,BA4,FALSE))</f>
        <v>0</v>
      </c>
      <c r="BL308" s="412">
        <f>+AB308*($N$2*(1+$N$3))*(VLOOKUP(LEFT(AZ302,6),'2.1 Summary costs O&amp;M'!$J$3:$R$15,BA4,FALSE))</f>
        <v>0</v>
      </c>
      <c r="BM308" s="412">
        <f>+AC308*($N$2*(1+$N$3))*(VLOOKUP(LEFT(AZ302,6),'2.1 Summary costs O&amp;M'!$J$3:$R$15,BA4,FALSE))</f>
        <v>0</v>
      </c>
      <c r="BN308" s="412">
        <f>+AD308*($N$2*(1+$N$3))*(VLOOKUP(LEFT(AZ302,6),'2.1 Summary costs O&amp;M'!$J$3:$R$15,BA4,FALSE))</f>
        <v>0</v>
      </c>
      <c r="BO308" s="412">
        <f>+AE308*($N$2*(1+$N$3))*(VLOOKUP(LEFT(AZ302,6),'2.1 Summary costs O&amp;M'!$J$3:$R$15,BA4,FALSE))</f>
        <v>0</v>
      </c>
      <c r="BP308" s="412">
        <f>+AF308*($N$2*(1+$N$3))*(VLOOKUP(LEFT(AZ302,6),'2.1 Summary costs O&amp;M'!$J$3:$R$15,BA4,FALSE))</f>
        <v>0</v>
      </c>
      <c r="BQ308" s="412">
        <f>+AG308*($N$2*(1+$N$3))*(VLOOKUP(LEFT(AZ302,6),'2.1 Summary costs O&amp;M'!$J$3:$R$15,BA4,FALSE))</f>
        <v>0</v>
      </c>
      <c r="BR308" s="412">
        <f>+AH308*($N$2*(1+$N$3))*(VLOOKUP(LEFT(AZ302,6),'2.1 Summary costs O&amp;M'!$J$3:$R$15,BA4,FALSE))</f>
        <v>0</v>
      </c>
      <c r="BS308" s="412">
        <f>+AI308*($N$2*(1+$N$3))*(VLOOKUP(LEFT(AZ302,6),'2.1 Summary costs O&amp;M'!$J$3:$R$15,BA4,FALSE))</f>
        <v>0</v>
      </c>
      <c r="BT308" s="412">
        <f>+AJ308*($N$2*(1+$N$3))*(VLOOKUP(LEFT(AZ302,6),'2.1 Summary costs O&amp;M'!$J$3:$R$15,BA4,FALSE))</f>
        <v>0</v>
      </c>
      <c r="BU308" s="412">
        <f t="shared" si="185"/>
        <v>0</v>
      </c>
    </row>
    <row r="309" spans="5:73"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187">+$N309*(1+$N$1)^(1+U$6)</f>
        <v>0</v>
      </c>
      <c r="V309" s="383"/>
      <c r="W309" s="383"/>
      <c r="X309" s="383"/>
      <c r="Y309" s="383"/>
      <c r="Z309" s="383">
        <f t="shared" si="187"/>
        <v>0</v>
      </c>
      <c r="AA309" s="383"/>
      <c r="AB309" s="383"/>
      <c r="AC309" s="383"/>
      <c r="AD309" s="383"/>
      <c r="AE309" s="383">
        <f t="shared" si="187"/>
        <v>0</v>
      </c>
      <c r="AF309" s="383"/>
      <c r="AG309" s="383"/>
      <c r="AH309" s="383"/>
      <c r="AI309" s="383"/>
      <c r="AJ309" s="383"/>
      <c r="AK309" s="385">
        <f t="shared" si="186"/>
        <v>0</v>
      </c>
      <c r="AL309" s="240"/>
      <c r="AM309" s="240"/>
      <c r="AN309" s="240"/>
      <c r="AO309" s="240"/>
      <c r="AP309" s="240"/>
      <c r="AT309" s="253"/>
      <c r="AU309" s="253"/>
      <c r="AV309" s="253"/>
      <c r="AW309" s="254"/>
      <c r="AZ309">
        <f t="shared" si="184"/>
        <v>0</v>
      </c>
      <c r="BA309" s="412">
        <f>+Q309*($N$2*(1+$N$3))*(VLOOKUP(LEFT(AZ302,6),'2.1 Summary costs O&amp;M'!$J$3:$R$15,BA4,FALSE))</f>
        <v>0</v>
      </c>
      <c r="BB309" s="412">
        <f>+R309*($N$2*(1+$N$3))*(VLOOKUP(LEFT(AZ302,6),'2.1 Summary costs O&amp;M'!$J$3:$R$15,BA4,FALSE))</f>
        <v>0</v>
      </c>
      <c r="BC309" s="412">
        <f>+S309*($N$2*(1+$N$3))*(VLOOKUP(LEFT(AZ302,6),'2.1 Summary costs O&amp;M'!$J$3:$R$15,BA4,FALSE))</f>
        <v>0</v>
      </c>
      <c r="BD309" s="412">
        <f>+T309*($N$2*(1+$N$3))*(VLOOKUP(LEFT(AZ302,6),'2.1 Summary costs O&amp;M'!$J$3:$R$15,BA4,FALSE))</f>
        <v>0</v>
      </c>
      <c r="BE309" s="412">
        <f>+U309*($N$2*(1+$N$3))*(VLOOKUP(LEFT(AZ302,6),'2.1 Summary costs O&amp;M'!$J$3:$R$15,BA4,FALSE))</f>
        <v>0</v>
      </c>
      <c r="BF309" s="412">
        <f>+V309*($N$2*(1+$N$3))*(VLOOKUP(LEFT(AZ302,6),'2.1 Summary costs O&amp;M'!$J$3:$R$15,BA4,FALSE))</f>
        <v>0</v>
      </c>
      <c r="BG309" s="412">
        <f>+W309*($N$2*(1+$N$3))*(VLOOKUP(LEFT(AZ302,6),'2.1 Summary costs O&amp;M'!$J$3:$R$15,BA4,FALSE))</f>
        <v>0</v>
      </c>
      <c r="BH309" s="412">
        <f>+X309*($N$2*(1+$N$3))*(VLOOKUP(LEFT(AZ302,6),'2.1 Summary costs O&amp;M'!$J$3:$R$15,BA4,FALSE))</f>
        <v>0</v>
      </c>
      <c r="BI309" s="412">
        <f>+Y309*($N$2*(1+$N$3))*(VLOOKUP(LEFT(AZ302,6),'2.1 Summary costs O&amp;M'!$J$3:$R$15,BA4,FALSE))</f>
        <v>0</v>
      </c>
      <c r="BJ309" s="412">
        <f>+Z309*($N$2*(1+$N$3))*(VLOOKUP(LEFT(AZ302,6),'2.1 Summary costs O&amp;M'!$J$3:$R$15,BA4,FALSE))</f>
        <v>0</v>
      </c>
      <c r="BK309" s="412">
        <f>+AA309*($N$2*(1+$N$3))*(VLOOKUP(LEFT(AZ302,6),'2.1 Summary costs O&amp;M'!$J$3:$R$15,BA4,FALSE))</f>
        <v>0</v>
      </c>
      <c r="BL309" s="412">
        <f>+AB309*($N$2*(1+$N$3))*(VLOOKUP(LEFT(AZ302,6),'2.1 Summary costs O&amp;M'!$J$3:$R$15,BA4,FALSE))</f>
        <v>0</v>
      </c>
      <c r="BM309" s="412">
        <f>+AC309*($N$2*(1+$N$3))*(VLOOKUP(LEFT(AZ302,6),'2.1 Summary costs O&amp;M'!$J$3:$R$15,BA4,FALSE))</f>
        <v>0</v>
      </c>
      <c r="BN309" s="412">
        <f>+AD309*($N$2*(1+$N$3))*(VLOOKUP(LEFT(AZ302,6),'2.1 Summary costs O&amp;M'!$J$3:$R$15,BA4,FALSE))</f>
        <v>0</v>
      </c>
      <c r="BO309" s="412">
        <f>+AE309*($N$2*(1+$N$3))*(VLOOKUP(LEFT(AZ302,6),'2.1 Summary costs O&amp;M'!$J$3:$R$15,BA4,FALSE))</f>
        <v>0</v>
      </c>
      <c r="BP309" s="412">
        <f>+AF309*($N$2*(1+$N$3))*(VLOOKUP(LEFT(AZ302,6),'2.1 Summary costs O&amp;M'!$J$3:$R$15,BA4,FALSE))</f>
        <v>0</v>
      </c>
      <c r="BQ309" s="412">
        <f>+AG309*($N$2*(1+$N$3))*(VLOOKUP(LEFT(AZ302,6),'2.1 Summary costs O&amp;M'!$J$3:$R$15,BA4,FALSE))</f>
        <v>0</v>
      </c>
      <c r="BR309" s="412">
        <f>+AH309*($N$2*(1+$N$3))*(VLOOKUP(LEFT(AZ302,6),'2.1 Summary costs O&amp;M'!$J$3:$R$15,BA4,FALSE))</f>
        <v>0</v>
      </c>
      <c r="BS309" s="412">
        <f>+AI309*($N$2*(1+$N$3))*(VLOOKUP(LEFT(AZ302,6),'2.1 Summary costs O&amp;M'!$J$3:$R$15,BA4,FALSE))</f>
        <v>0</v>
      </c>
      <c r="BT309" s="412">
        <f>+AJ309*($N$2*(1+$N$3))*(VLOOKUP(LEFT(AZ302,6),'2.1 Summary costs O&amp;M'!$J$3:$R$15,BA4,FALSE))</f>
        <v>0</v>
      </c>
      <c r="BU309" s="412">
        <f t="shared" si="185"/>
        <v>0</v>
      </c>
    </row>
    <row r="310" spans="5:73"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c r="AZ310">
        <f t="shared" si="184"/>
        <v>0</v>
      </c>
      <c r="BA310" s="412">
        <f>+Q310*($N$2*(1+$N$3))*(VLOOKUP(LEFT(AZ302,6),'2.1 Summary costs O&amp;M'!$J$3:$R$15,BA4,FALSE))</f>
        <v>0</v>
      </c>
      <c r="BB310" s="412">
        <f>+R310*($N$2*(1+$N$3))*(VLOOKUP(LEFT(AZ302,6),'2.1 Summary costs O&amp;M'!$J$3:$R$15,BA4,FALSE))</f>
        <v>0</v>
      </c>
      <c r="BC310" s="412">
        <f>+S310*($N$2*(1+$N$3))*(VLOOKUP(LEFT(AZ302,6),'2.1 Summary costs O&amp;M'!$J$3:$R$15,BA4,FALSE))</f>
        <v>0</v>
      </c>
      <c r="BD310" s="412">
        <f>+T310*($N$2*(1+$N$3))*(VLOOKUP(LEFT(AZ302,6),'2.1 Summary costs O&amp;M'!$J$3:$R$15,BA4,FALSE))</f>
        <v>0</v>
      </c>
      <c r="BE310" s="412">
        <f>+U310*($N$2*(1+$N$3))*(VLOOKUP(LEFT(AZ302,6),'2.1 Summary costs O&amp;M'!$J$3:$R$15,BA4,FALSE))</f>
        <v>0</v>
      </c>
      <c r="BF310" s="412">
        <f>+V310*($N$2*(1+$N$3))*(VLOOKUP(LEFT(AZ302,6),'2.1 Summary costs O&amp;M'!$J$3:$R$15,BA4,FALSE))</f>
        <v>0</v>
      </c>
      <c r="BG310" s="412">
        <f>+W310*($N$2*(1+$N$3))*(VLOOKUP(LEFT(AZ302,6),'2.1 Summary costs O&amp;M'!$J$3:$R$15,BA4,FALSE))</f>
        <v>0</v>
      </c>
      <c r="BH310" s="412">
        <f>+X310*($N$2*(1+$N$3))*(VLOOKUP(LEFT(AZ302,6),'2.1 Summary costs O&amp;M'!$J$3:$R$15,BA4,FALSE))</f>
        <v>0</v>
      </c>
      <c r="BI310" s="412">
        <f>+Y310*($N$2*(1+$N$3))*(VLOOKUP(LEFT(AZ302,6),'2.1 Summary costs O&amp;M'!$J$3:$R$15,BA4,FALSE))</f>
        <v>0</v>
      </c>
      <c r="BJ310" s="412">
        <f>+Z310*($N$2*(1+$N$3))*(VLOOKUP(LEFT(AZ302,6),'2.1 Summary costs O&amp;M'!$J$3:$R$15,BA4,FALSE))</f>
        <v>0</v>
      </c>
      <c r="BK310" s="412">
        <f>+AA310*($N$2*(1+$N$3))*(VLOOKUP(LEFT(AZ302,6),'2.1 Summary costs O&amp;M'!$J$3:$R$15,BA4,FALSE))</f>
        <v>0</v>
      </c>
      <c r="BL310" s="412">
        <f>+AB310*($N$2*(1+$N$3))*(VLOOKUP(LEFT(AZ302,6),'2.1 Summary costs O&amp;M'!$J$3:$R$15,BA4,FALSE))</f>
        <v>0</v>
      </c>
      <c r="BM310" s="412">
        <f>+AC310*($N$2*(1+$N$3))*(VLOOKUP(LEFT(AZ302,6),'2.1 Summary costs O&amp;M'!$J$3:$R$15,BA4,FALSE))</f>
        <v>0</v>
      </c>
      <c r="BN310" s="412">
        <f>+AD310*($N$2*(1+$N$3))*(VLOOKUP(LEFT(AZ302,6),'2.1 Summary costs O&amp;M'!$J$3:$R$15,BA4,FALSE))</f>
        <v>0</v>
      </c>
      <c r="BO310" s="412">
        <f>+AE310*($N$2*(1+$N$3))*(VLOOKUP(LEFT(AZ302,6),'2.1 Summary costs O&amp;M'!$J$3:$R$15,BA4,FALSE))</f>
        <v>0</v>
      </c>
      <c r="BP310" s="412">
        <f>+AF310*($N$2*(1+$N$3))*(VLOOKUP(LEFT(AZ302,6),'2.1 Summary costs O&amp;M'!$J$3:$R$15,BA4,FALSE))</f>
        <v>0</v>
      </c>
      <c r="BQ310" s="412">
        <f>+AG310*($N$2*(1+$N$3))*(VLOOKUP(LEFT(AZ302,6),'2.1 Summary costs O&amp;M'!$J$3:$R$15,BA4,FALSE))</f>
        <v>0</v>
      </c>
      <c r="BR310" s="412">
        <f>+AH310*($N$2*(1+$N$3))*(VLOOKUP(LEFT(AZ302,6),'2.1 Summary costs O&amp;M'!$J$3:$R$15,BA4,FALSE))</f>
        <v>0</v>
      </c>
      <c r="BS310" s="412">
        <f>+AI310*($N$2*(1+$N$3))*(VLOOKUP(LEFT(AZ302,6),'2.1 Summary costs O&amp;M'!$J$3:$R$15,BA4,FALSE))</f>
        <v>0</v>
      </c>
      <c r="BT310" s="412">
        <f>+AJ310*($N$2*(1+$N$3))*(VLOOKUP(LEFT(AZ302,6),'2.1 Summary costs O&amp;M'!$J$3:$R$15,BA4,FALSE))</f>
        <v>0</v>
      </c>
      <c r="BU310" s="412">
        <f t="shared" si="185"/>
        <v>0</v>
      </c>
    </row>
    <row r="311" spans="5:73"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188">SUM(R303:R310)</f>
        <v>83.285912273028018</v>
      </c>
      <c r="S311" s="385">
        <f t="shared" si="188"/>
        <v>0</v>
      </c>
      <c r="T311" s="385">
        <f t="shared" si="188"/>
        <v>94.722961588421725</v>
      </c>
      <c r="U311" s="385">
        <f t="shared" si="188"/>
        <v>0</v>
      </c>
      <c r="V311" s="385">
        <f t="shared" si="188"/>
        <v>107.73057780370048</v>
      </c>
      <c r="W311" s="385">
        <f t="shared" si="188"/>
        <v>0</v>
      </c>
      <c r="X311" s="385">
        <f t="shared" si="188"/>
        <v>122.52443546209587</v>
      </c>
      <c r="Y311" s="385">
        <f t="shared" si="188"/>
        <v>0</v>
      </c>
      <c r="Z311" s="385">
        <f t="shared" si="188"/>
        <v>139.34982612512854</v>
      </c>
      <c r="AA311" s="385">
        <f t="shared" si="188"/>
        <v>0</v>
      </c>
      <c r="AB311" s="385">
        <f t="shared" si="188"/>
        <v>158.48572546258185</v>
      </c>
      <c r="AC311" s="385">
        <f t="shared" si="188"/>
        <v>0</v>
      </c>
      <c r="AD311" s="385">
        <f t="shared" si="188"/>
        <v>180.24941884639694</v>
      </c>
      <c r="AE311" s="385">
        <f t="shared" si="188"/>
        <v>0</v>
      </c>
      <c r="AF311" s="385">
        <f t="shared" si="188"/>
        <v>205.00176214377493</v>
      </c>
      <c r="AG311" s="385">
        <f t="shared" si="188"/>
        <v>0</v>
      </c>
      <c r="AH311" s="385">
        <f t="shared" si="188"/>
        <v>233.15316493678083</v>
      </c>
      <c r="AI311" s="385">
        <f t="shared" si="188"/>
        <v>0</v>
      </c>
      <c r="AJ311" s="385">
        <f t="shared" si="188"/>
        <v>265.17039537403031</v>
      </c>
      <c r="AK311" s="385">
        <f>SUM(Q311:AJ311)</f>
        <v>1589.6741800159393</v>
      </c>
      <c r="AL311" s="240"/>
      <c r="AM311" s="240"/>
      <c r="AN311" s="240"/>
      <c r="AO311" s="240"/>
      <c r="AP311" s="240"/>
      <c r="AT311" s="253"/>
      <c r="AU311" s="253"/>
      <c r="AV311" s="253"/>
      <c r="AW311" s="254"/>
      <c r="AZ311" t="str">
        <f t="shared" si="184"/>
        <v>Subtotal USD</v>
      </c>
      <c r="BA311" s="412">
        <f>+Q311*($N$2*(1+$N$3))*(VLOOKUP(LEFT(AZ302,6),'2.1 Summary costs O&amp;M'!$J$3:$R$15,BA4,FALSE))</f>
        <v>0</v>
      </c>
      <c r="BB311" s="412">
        <f>+R311*($N$2*(1+$N$3))*(VLOOKUP(LEFT(AZ302,6),'2.1 Summary costs O&amp;M'!$J$3:$R$15,BA4,FALSE))</f>
        <v>16005.834566935355</v>
      </c>
      <c r="BC311" s="412">
        <f>+S311*($N$2*(1+$N$3))*(VLOOKUP(LEFT(AZ302,6),'2.1 Summary costs O&amp;M'!$J$3:$R$15,BA4,FALSE))</f>
        <v>0</v>
      </c>
      <c r="BD311" s="412">
        <f>+T311*($N$2*(1+$N$3))*(VLOOKUP(LEFT(AZ302,6),'2.1 Summary costs O&amp;M'!$J$3:$R$15,BA4,FALSE))</f>
        <v>18203.799556211896</v>
      </c>
      <c r="BE311" s="412">
        <f>+U311*($N$2*(1+$N$3))*(VLOOKUP(LEFT(AZ302,6),'2.1 Summary costs O&amp;M'!$J$3:$R$15,BA4,FALSE))</f>
        <v>0</v>
      </c>
      <c r="BF311" s="412">
        <f>+V311*($N$2*(1+$N$3))*(VLOOKUP(LEFT(AZ302,6),'2.1 Summary costs O&amp;M'!$J$3:$R$15,BA4,FALSE))</f>
        <v>20703.595110704035</v>
      </c>
      <c r="BG311" s="412">
        <f>+W311*($N$2*(1+$N$3))*(VLOOKUP(LEFT(AZ302,6),'2.1 Summary costs O&amp;M'!$J$3:$R$15,BA4,FALSE))</f>
        <v>0</v>
      </c>
      <c r="BH311" s="412">
        <f>+X311*($N$2*(1+$N$3))*(VLOOKUP(LEFT(AZ302,6),'2.1 Summary costs O&amp;M'!$J$3:$R$15,BA4,FALSE))</f>
        <v>23546.669429333422</v>
      </c>
      <c r="BI311" s="412">
        <f>+Y311*($N$2*(1+$N$3))*(VLOOKUP(LEFT(AZ302,6),'2.1 Summary costs O&amp;M'!$J$3:$R$15,BA4,FALSE))</f>
        <v>0</v>
      </c>
      <c r="BJ311" s="412">
        <f>+Z311*($N$2*(1+$N$3))*(VLOOKUP(LEFT(AZ302,6),'2.1 Summary costs O&amp;M'!$J$3:$R$15,BA4,FALSE))</f>
        <v>26780.162491085877</v>
      </c>
      <c r="BK311" s="412">
        <f>+AA311*($N$2*(1+$N$3))*(VLOOKUP(LEFT(AZ302,6),'2.1 Summary costs O&amp;M'!$J$3:$R$15,BA4,FALSE))</f>
        <v>0</v>
      </c>
      <c r="BL311" s="412">
        <f>+AB311*($N$2*(1+$N$3))*(VLOOKUP(LEFT(AZ302,6),'2.1 Summary costs O&amp;M'!$J$3:$R$15,BA4,FALSE))</f>
        <v>30457.687665820573</v>
      </c>
      <c r="BM311" s="412">
        <f>+AC311*($N$2*(1+$N$3))*(VLOOKUP(LEFT(AZ302,6),'2.1 Summary costs O&amp;M'!$J$3:$R$15,BA4,FALSE))</f>
        <v>0</v>
      </c>
      <c r="BN311" s="412">
        <f>+AD311*($N$2*(1+$N$3))*(VLOOKUP(LEFT(AZ302,6),'2.1 Summary costs O&amp;M'!$J$3:$R$15,BA4,FALSE))</f>
        <v>34640.220658013786</v>
      </c>
      <c r="BO311" s="412">
        <f>+AE311*($N$2*(1+$N$3))*(VLOOKUP(LEFT(AZ302,6),'2.1 Summary costs O&amp;M'!$J$3:$R$15,BA4,FALSE))</f>
        <v>0</v>
      </c>
      <c r="BP311" s="412">
        <f>+AF311*($N$2*(1+$N$3))*(VLOOKUP(LEFT(AZ302,6),'2.1 Summary costs O&amp;M'!$J$3:$R$15,BA4,FALSE))</f>
        <v>39397.110522689334</v>
      </c>
      <c r="BQ311" s="412">
        <f>+AG311*($N$2*(1+$N$3))*(VLOOKUP(LEFT(AZ302,6),'2.1 Summary costs O&amp;M'!$J$3:$R$15,BA4,FALSE))</f>
        <v>0</v>
      </c>
      <c r="BR311" s="412">
        <f>+AH311*($N$2*(1+$N$3))*(VLOOKUP(LEFT(AZ302,6),'2.1 Summary costs O&amp;M'!$J$3:$R$15,BA4,FALSE))</f>
        <v>44807.229516822459</v>
      </c>
      <c r="BS311" s="412">
        <f>+AI311*($N$2*(1+$N$3))*(VLOOKUP(LEFT(AZ302,6),'2.1 Summary costs O&amp;M'!$J$3:$R$15,BA4,FALSE))</f>
        <v>0</v>
      </c>
      <c r="BT311" s="412">
        <f>+AJ311*($N$2*(1+$N$3))*(VLOOKUP(LEFT(AZ302,6),'2.1 Summary costs O&amp;M'!$J$3:$R$15,BA4,FALSE))</f>
        <v>50960.280851484044</v>
      </c>
      <c r="BU311" s="412">
        <f t="shared" si="185"/>
        <v>305502.59036910074</v>
      </c>
    </row>
    <row r="312" spans="5:73"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c r="AZ312" s="398"/>
      <c r="BA312" s="414">
        <f>+Q312*(VLOOKUP(LEFT($AZ302,6),'2.1 Summary costs O&amp;M'!$J$3:$R$15,$BA$4,FALSE))</f>
        <v>0</v>
      </c>
      <c r="BB312" s="414">
        <f>+R312*(VLOOKUP(LEFT($AZ302,6),'2.1 Summary costs O&amp;M'!$J$3:$R$15,$BA$4,FALSE))</f>
        <v>0</v>
      </c>
      <c r="BC312" s="414">
        <f>+S312*(VLOOKUP(LEFT($AZ302,6),'2.1 Summary costs O&amp;M'!$J$3:$R$15,$BA$4,FALSE))</f>
        <v>0</v>
      </c>
      <c r="BD312" s="414">
        <f>+T312*(VLOOKUP(LEFT($AZ302,6),'2.1 Summary costs O&amp;M'!$J$3:$R$15,$BA$4,FALSE))</f>
        <v>0</v>
      </c>
      <c r="BE312" s="414">
        <f>+U312*(VLOOKUP(LEFT($AZ302,6),'2.1 Summary costs O&amp;M'!$J$3:$R$15,$BA$4,FALSE))</f>
        <v>0</v>
      </c>
      <c r="BF312" s="414">
        <f>+V312*(VLOOKUP(LEFT($AZ302,6),'2.1 Summary costs O&amp;M'!$J$3:$R$15,$BA$4,FALSE))</f>
        <v>0</v>
      </c>
      <c r="BG312" s="414">
        <f>+W312*(VLOOKUP(LEFT($AZ302,6),'2.1 Summary costs O&amp;M'!$J$3:$R$15,$BA$4,FALSE))</f>
        <v>0</v>
      </c>
      <c r="BH312" s="414">
        <f>+X312*(VLOOKUP(LEFT($AZ302,6),'2.1 Summary costs O&amp;M'!$J$3:$R$15,$BA$4,FALSE))</f>
        <v>0</v>
      </c>
      <c r="BI312" s="414">
        <f>+Y312*(VLOOKUP(LEFT($AZ302,6),'2.1 Summary costs O&amp;M'!$J$3:$R$15,$BA$4,FALSE))</f>
        <v>0</v>
      </c>
      <c r="BJ312" s="414">
        <f>+Z312*(VLOOKUP(LEFT($AZ302,6),'2.1 Summary costs O&amp;M'!$J$3:$R$15,$BA$4,FALSE))</f>
        <v>0</v>
      </c>
      <c r="BK312" s="414">
        <f>+AA312*(VLOOKUP(LEFT($AZ302,6),'2.1 Summary costs O&amp;M'!$J$3:$R$15,$BA$4,FALSE))</f>
        <v>0</v>
      </c>
      <c r="BL312" s="414">
        <f>+AB312*(VLOOKUP(LEFT($AZ302,6),'2.1 Summary costs O&amp;M'!$J$3:$R$15,$BA$4,FALSE))</f>
        <v>0</v>
      </c>
      <c r="BM312" s="414">
        <f>+AC312*(VLOOKUP(LEFT($AZ302,6),'2.1 Summary costs O&amp;M'!$J$3:$R$15,$BA$4,FALSE))</f>
        <v>0</v>
      </c>
      <c r="BN312" s="414">
        <f>+AD312*(VLOOKUP(LEFT($AZ302,6),'2.1 Summary costs O&amp;M'!$J$3:$R$15,$BA$4,FALSE))</f>
        <v>0</v>
      </c>
      <c r="BO312" s="414">
        <f>+AE312*(VLOOKUP(LEFT($AZ302,6),'2.1 Summary costs O&amp;M'!$J$3:$R$15,$BA$4,FALSE))</f>
        <v>0</v>
      </c>
      <c r="BP312" s="414">
        <f>+AF312*(VLOOKUP(LEFT($AZ302,6),'2.1 Summary costs O&amp;M'!$J$3:$R$15,$BA$4,FALSE))</f>
        <v>0</v>
      </c>
      <c r="BQ312" s="414">
        <f>+AG312*(VLOOKUP(LEFT($AZ302,6),'2.1 Summary costs O&amp;M'!$J$3:$R$15,$BA$4,FALSE))</f>
        <v>0</v>
      </c>
      <c r="BR312" s="414">
        <f>+AH312*(VLOOKUP(LEFT($AZ302,6),'2.1 Summary costs O&amp;M'!$J$3:$R$15,$BA$4,FALSE))</f>
        <v>0</v>
      </c>
      <c r="BS312" s="414">
        <f>+AI312*(VLOOKUP(LEFT($AZ302,6),'2.1 Summary costs O&amp;M'!$J$3:$R$15,$BA$4,FALSE))</f>
        <v>0</v>
      </c>
      <c r="BT312" s="414">
        <f>+AJ312*(VLOOKUP(LEFT($AZ302,6),'2.1 Summary costs O&amp;M'!$J$3:$R$15,$BA$4,FALSE))</f>
        <v>0</v>
      </c>
      <c r="BU312" s="398"/>
    </row>
    <row r="313" spans="5:73" s="246" customFormat="1" x14ac:dyDescent="0.25">
      <c r="E313" s="240"/>
      <c r="F313" s="435"/>
      <c r="G313" s="261" t="str">
        <f>+Lote_herramienta</f>
        <v>Herramientas</v>
      </c>
      <c r="H313" s="261"/>
      <c r="I313" s="262">
        <v>1</v>
      </c>
      <c r="J313" s="262"/>
      <c r="K313" s="276" t="str">
        <f>+lote</f>
        <v>lote</v>
      </c>
      <c r="L313" s="276"/>
      <c r="M313" s="277">
        <v>150</v>
      </c>
      <c r="N313" s="260">
        <f>+M313*I313</f>
        <v>150</v>
      </c>
      <c r="O313" s="240"/>
      <c r="P313" s="240"/>
      <c r="Q313" s="383">
        <f>+$N313*(1+$N$1)^(1+Q$6)</f>
        <v>170.59841034922104</v>
      </c>
      <c r="R313" s="383">
        <f>+$N313*(1+$N$1)^(1+R$6)</f>
        <v>181.93524525661459</v>
      </c>
      <c r="S313" s="383">
        <f t="shared" ref="S313:AH319" si="189">+$N313*(1+$N$1)^(1+S$6)</f>
        <v>194.02545075787475</v>
      </c>
      <c r="T313" s="383">
        <f t="shared" si="189"/>
        <v>206.91909084849405</v>
      </c>
      <c r="U313" s="383">
        <f t="shared" si="189"/>
        <v>220.66955644389665</v>
      </c>
      <c r="V313" s="383">
        <f t="shared" si="189"/>
        <v>235.33378646439425</v>
      </c>
      <c r="W313" s="383">
        <f t="shared" si="189"/>
        <v>250.97250361197649</v>
      </c>
      <c r="X313" s="383">
        <f t="shared" si="189"/>
        <v>267.65046581525792</v>
      </c>
      <c r="Y313" s="383">
        <f t="shared" si="189"/>
        <v>285.43673438378221</v>
      </c>
      <c r="Z313" s="383">
        <f t="shared" si="189"/>
        <v>304.40495998207689</v>
      </c>
      <c r="AA313" s="383">
        <f t="shared" si="189"/>
        <v>324.63368760764058</v>
      </c>
      <c r="AB313" s="383">
        <f t="shared" si="189"/>
        <v>346.20668183573707</v>
      </c>
      <c r="AC313" s="383">
        <f t="shared" si="189"/>
        <v>369.21327367779406</v>
      </c>
      <c r="AD313" s="383">
        <f t="shared" si="189"/>
        <v>393.74873048970198</v>
      </c>
      <c r="AE313" s="383">
        <f t="shared" si="189"/>
        <v>419.91465046175705</v>
      </c>
      <c r="AF313" s="383">
        <f t="shared" si="189"/>
        <v>447.81938332378013</v>
      </c>
      <c r="AG313" s="383">
        <f t="shared" si="189"/>
        <v>477.57847900749709</v>
      </c>
      <c r="AH313" s="383">
        <f t="shared" si="189"/>
        <v>509.31516612403578</v>
      </c>
      <c r="AI313" s="383">
        <f t="shared" ref="AI313:AJ319" si="190">+$N313*(1+$N$1)^(1+AI$6)</f>
        <v>543.16086223785214</v>
      </c>
      <c r="AJ313" s="383">
        <f t="shared" si="190"/>
        <v>579.25571805006621</v>
      </c>
      <c r="AK313" s="385">
        <f t="shared" ref="AK313:AK319" si="191">SUM(Q313:AJ313)</f>
        <v>6728.7928367294498</v>
      </c>
      <c r="AL313" s="240"/>
      <c r="AM313" s="240"/>
      <c r="AN313" s="240"/>
      <c r="AO313" s="240"/>
      <c r="AP313" s="240"/>
      <c r="AT313" s="253"/>
      <c r="AU313" s="253"/>
      <c r="AV313" s="253"/>
      <c r="AW313" s="254"/>
      <c r="AZ313" s="398" t="str">
        <f>+G313</f>
        <v>Herramientas</v>
      </c>
      <c r="BA313" s="414">
        <f>+Q313*(VLOOKUP(LEFT($AZ302,6),'2.1 Summary costs O&amp;M'!$J$3:$R$15,$BA$4,FALSE))</f>
        <v>4264.9602587305262</v>
      </c>
      <c r="BB313" s="414">
        <f>+R313*(VLOOKUP(LEFT($AZ302,6),'2.1 Summary costs O&amp;M'!$J$3:$R$15,$BA$4,FALSE))</f>
        <v>4548.3811314153645</v>
      </c>
      <c r="BC313" s="414">
        <f>+S313*(VLOOKUP(LEFT($AZ302,6),'2.1 Summary costs O&amp;M'!$J$3:$R$15,$BA$4,FALSE))</f>
        <v>4850.6362689468688</v>
      </c>
      <c r="BD313" s="414">
        <f>+T313*(VLOOKUP(LEFT($AZ302,6),'2.1 Summary costs O&amp;M'!$J$3:$R$15,$BA$4,FALSE))</f>
        <v>5172.9772712123513</v>
      </c>
      <c r="BE313" s="414">
        <f>+U313*(VLOOKUP(LEFT($AZ302,6),'2.1 Summary costs O&amp;M'!$J$3:$R$15,$BA$4,FALSE))</f>
        <v>5516.7389110974163</v>
      </c>
      <c r="BF313" s="414">
        <f>+V313*(VLOOKUP(LEFT($AZ302,6),'2.1 Summary costs O&amp;M'!$J$3:$R$15,$BA$4,FALSE))</f>
        <v>5883.3446616098563</v>
      </c>
      <c r="BG313" s="414">
        <f>+W313*(VLOOKUP(LEFT($AZ302,6),'2.1 Summary costs O&amp;M'!$J$3:$R$15,$BA$4,FALSE))</f>
        <v>6274.3125902994125</v>
      </c>
      <c r="BH313" s="414">
        <f>+X313*(VLOOKUP(LEFT($AZ302,6),'2.1 Summary costs O&amp;M'!$J$3:$R$15,$BA$4,FALSE))</f>
        <v>6691.261645381448</v>
      </c>
      <c r="BI313" s="414">
        <f>+Y313*(VLOOKUP(LEFT($AZ302,6),'2.1 Summary costs O&amp;M'!$J$3:$R$15,$BA$4,FALSE))</f>
        <v>7135.9183595945551</v>
      </c>
      <c r="BJ313" s="414">
        <f>+Z313*(VLOOKUP(LEFT($AZ302,6),'2.1 Summary costs O&amp;M'!$J$3:$R$15,$BA$4,FALSE))</f>
        <v>7610.1239995519227</v>
      </c>
      <c r="BK313" s="414">
        <f>+AA313*(VLOOKUP(LEFT($AZ302,6),'2.1 Summary costs O&amp;M'!$J$3:$R$15,$BA$4,FALSE))</f>
        <v>8115.8421901910142</v>
      </c>
      <c r="BL313" s="414">
        <f>+AB313*(VLOOKUP(LEFT($AZ302,6),'2.1 Summary costs O&amp;M'!$J$3:$R$15,$BA$4,FALSE))</f>
        <v>8655.1670458934277</v>
      </c>
      <c r="BM313" s="414">
        <f>+AC313*(VLOOKUP(LEFT($AZ302,6),'2.1 Summary costs O&amp;M'!$J$3:$R$15,$BA$4,FALSE))</f>
        <v>9230.3318419448515</v>
      </c>
      <c r="BN313" s="414">
        <f>+AD313*(VLOOKUP(LEFT($AZ302,6),'2.1 Summary costs O&amp;M'!$J$3:$R$15,$BA$4,FALSE))</f>
        <v>9843.7182622425498</v>
      </c>
      <c r="BO313" s="414">
        <f>+AE313*(VLOOKUP(LEFT($AZ302,6),'2.1 Summary costs O&amp;M'!$J$3:$R$15,$BA$4,FALSE))</f>
        <v>10497.866261543926</v>
      </c>
      <c r="BP313" s="414">
        <f>+AF313*(VLOOKUP(LEFT($AZ302,6),'2.1 Summary costs O&amp;M'!$J$3:$R$15,$BA$4,FALSE))</f>
        <v>11195.484583094503</v>
      </c>
      <c r="BQ313" s="414">
        <f>+AG313*(VLOOKUP(LEFT($AZ302,6),'2.1 Summary costs O&amp;M'!$J$3:$R$15,$BA$4,FALSE))</f>
        <v>11939.461975187427</v>
      </c>
      <c r="BR313" s="414">
        <f>+AH313*(VLOOKUP(LEFT($AZ302,6),'2.1 Summary costs O&amp;M'!$J$3:$R$15,$BA$4,FALSE))</f>
        <v>12732.879153100894</v>
      </c>
      <c r="BS313" s="414">
        <f>+AI313*(VLOOKUP(LEFT($AZ302,6),'2.1 Summary costs O&amp;M'!$J$3:$R$15,$BA$4,FALSE))</f>
        <v>13579.021555946303</v>
      </c>
      <c r="BT313" s="414">
        <f>+AJ313*(VLOOKUP(LEFT($AZ302,6),'2.1 Summary costs O&amp;M'!$J$3:$R$15,$BA$4,FALSE))</f>
        <v>14481.392951251655</v>
      </c>
      <c r="BU313" s="414">
        <f t="shared" ref="BU313:BU319" si="192">SUM(BA313:BT313)</f>
        <v>168219.82091823625</v>
      </c>
    </row>
    <row r="314" spans="5:73" s="246" customFormat="1" x14ac:dyDescent="0.25">
      <c r="E314" s="240"/>
      <c r="F314" s="435"/>
      <c r="G314" s="261" t="s">
        <v>162</v>
      </c>
      <c r="H314" s="261"/>
      <c r="I314" s="262">
        <v>1</v>
      </c>
      <c r="J314" s="262"/>
      <c r="K314" s="278" t="s">
        <v>111</v>
      </c>
      <c r="L314" s="279"/>
      <c r="M314" s="277">
        <v>250</v>
      </c>
      <c r="N314" s="260">
        <f t="shared" ref="N314" si="193">+M314*I314</f>
        <v>250</v>
      </c>
      <c r="O314" s="240"/>
      <c r="P314" s="240"/>
      <c r="Q314" s="383">
        <f t="shared" ref="Q314:R319" si="194">+$N314*(1+$N$1)^(1+Q$6)</f>
        <v>284.33068391536841</v>
      </c>
      <c r="R314" s="383">
        <f t="shared" si="194"/>
        <v>303.22540876102431</v>
      </c>
      <c r="S314" s="383">
        <f t="shared" si="189"/>
        <v>323.37575126312458</v>
      </c>
      <c r="T314" s="383">
        <f t="shared" si="189"/>
        <v>344.86515141415674</v>
      </c>
      <c r="U314" s="383">
        <f t="shared" si="189"/>
        <v>367.78259407316108</v>
      </c>
      <c r="V314" s="383">
        <f t="shared" si="189"/>
        <v>392.22297744065708</v>
      </c>
      <c r="W314" s="383">
        <f t="shared" si="189"/>
        <v>418.28750601996086</v>
      </c>
      <c r="X314" s="383">
        <f t="shared" si="189"/>
        <v>446.08410969209655</v>
      </c>
      <c r="Y314" s="383">
        <f t="shared" si="189"/>
        <v>475.727890639637</v>
      </c>
      <c r="Z314" s="383">
        <f t="shared" si="189"/>
        <v>507.34159997012819</v>
      </c>
      <c r="AA314" s="383">
        <f t="shared" si="189"/>
        <v>541.0561460127343</v>
      </c>
      <c r="AB314" s="383">
        <f t="shared" si="189"/>
        <v>577.0111363928952</v>
      </c>
      <c r="AC314" s="383">
        <f t="shared" si="189"/>
        <v>615.35545612965677</v>
      </c>
      <c r="AD314" s="383">
        <f t="shared" si="189"/>
        <v>656.24788414950331</v>
      </c>
      <c r="AE314" s="383">
        <f t="shared" si="189"/>
        <v>699.8577507695951</v>
      </c>
      <c r="AF314" s="383">
        <f t="shared" si="189"/>
        <v>746.36563887296688</v>
      </c>
      <c r="AG314" s="383">
        <f t="shared" si="189"/>
        <v>795.96413167916182</v>
      </c>
      <c r="AH314" s="383">
        <f t="shared" si="189"/>
        <v>848.85861020672621</v>
      </c>
      <c r="AI314" s="383">
        <f t="shared" si="190"/>
        <v>905.26810372975365</v>
      </c>
      <c r="AJ314" s="383">
        <f t="shared" si="190"/>
        <v>965.42619675011031</v>
      </c>
      <c r="AK314" s="385">
        <f t="shared" si="191"/>
        <v>11214.654727882418</v>
      </c>
      <c r="AL314" s="240"/>
      <c r="AM314" s="240"/>
      <c r="AN314" s="240"/>
      <c r="AO314" s="240"/>
      <c r="AP314" s="240"/>
      <c r="AT314" s="253"/>
      <c r="AU314" s="253"/>
      <c r="AV314" s="253"/>
      <c r="AW314" s="254"/>
      <c r="AZ314" s="398" t="str">
        <f t="shared" ref="AZ314:AZ320" si="195">+G314</f>
        <v>Materiales varios</v>
      </c>
      <c r="BA314" s="414">
        <f>+Q314*(VLOOKUP(LEFT($AZ302,6),'2.1 Summary costs O&amp;M'!$J$3:$R$15,$BA$4,FALSE))</f>
        <v>7108.2670978842107</v>
      </c>
      <c r="BB314" s="414">
        <f>+R314*(VLOOKUP(LEFT($AZ302,6),'2.1 Summary costs O&amp;M'!$J$3:$R$15,$BA$4,FALSE))</f>
        <v>7580.6352190256075</v>
      </c>
      <c r="BC314" s="414">
        <f>+S314*(VLOOKUP(LEFT($AZ302,6),'2.1 Summary costs O&amp;M'!$J$3:$R$15,$BA$4,FALSE))</f>
        <v>8084.3937815781146</v>
      </c>
      <c r="BD314" s="414">
        <f>+T314*(VLOOKUP(LEFT($AZ302,6),'2.1 Summary costs O&amp;M'!$J$3:$R$15,$BA$4,FALSE))</f>
        <v>8621.6287853539179</v>
      </c>
      <c r="BE314" s="414">
        <f>+U314*(VLOOKUP(LEFT($AZ302,6),'2.1 Summary costs O&amp;M'!$J$3:$R$15,$BA$4,FALSE))</f>
        <v>9194.5648518290272</v>
      </c>
      <c r="BF314" s="414">
        <f>+V314*(VLOOKUP(LEFT($AZ302,6),'2.1 Summary costs O&amp;M'!$J$3:$R$15,$BA$4,FALSE))</f>
        <v>9805.5744360164263</v>
      </c>
      <c r="BG314" s="414">
        <f>+W314*(VLOOKUP(LEFT($AZ302,6),'2.1 Summary costs O&amp;M'!$J$3:$R$15,$BA$4,FALSE))</f>
        <v>10457.187650499021</v>
      </c>
      <c r="BH314" s="414">
        <f>+X314*(VLOOKUP(LEFT($AZ302,6),'2.1 Summary costs O&amp;M'!$J$3:$R$15,$BA$4,FALSE))</f>
        <v>11152.102742302413</v>
      </c>
      <c r="BI314" s="414">
        <f>+Y314*(VLOOKUP(LEFT($AZ302,6),'2.1 Summary costs O&amp;M'!$J$3:$R$15,$BA$4,FALSE))</f>
        <v>11893.197265990924</v>
      </c>
      <c r="BJ314" s="414">
        <f>+Z314*(VLOOKUP(LEFT($AZ302,6),'2.1 Summary costs O&amp;M'!$J$3:$R$15,$BA$4,FALSE))</f>
        <v>12683.539999253204</v>
      </c>
      <c r="BK314" s="414">
        <f>+AA314*(VLOOKUP(LEFT($AZ302,6),'2.1 Summary costs O&amp;M'!$J$3:$R$15,$BA$4,FALSE))</f>
        <v>13526.403650318358</v>
      </c>
      <c r="BL314" s="414">
        <f>+AB314*(VLOOKUP(LEFT($AZ302,6),'2.1 Summary costs O&amp;M'!$J$3:$R$15,$BA$4,FALSE))</f>
        <v>14425.27840982238</v>
      </c>
      <c r="BM314" s="414">
        <f>+AC314*(VLOOKUP(LEFT($AZ302,6),'2.1 Summary costs O&amp;M'!$J$3:$R$15,$BA$4,FALSE))</f>
        <v>15383.886403241419</v>
      </c>
      <c r="BN314" s="414">
        <f>+AD314*(VLOOKUP(LEFT($AZ302,6),'2.1 Summary costs O&amp;M'!$J$3:$R$15,$BA$4,FALSE))</f>
        <v>16406.197103737584</v>
      </c>
      <c r="BO314" s="414">
        <f>+AE314*(VLOOKUP(LEFT($AZ302,6),'2.1 Summary costs O&amp;M'!$J$3:$R$15,$BA$4,FALSE))</f>
        <v>17496.443769239879</v>
      </c>
      <c r="BP314" s="414">
        <f>+AF314*(VLOOKUP(LEFT($AZ302,6),'2.1 Summary costs O&amp;M'!$J$3:$R$15,$BA$4,FALSE))</f>
        <v>18659.14097182417</v>
      </c>
      <c r="BQ314" s="414">
        <f>+AG314*(VLOOKUP(LEFT($AZ302,6),'2.1 Summary costs O&amp;M'!$J$3:$R$15,$BA$4,FALSE))</f>
        <v>19899.103291979045</v>
      </c>
      <c r="BR314" s="414">
        <f>+AH314*(VLOOKUP(LEFT($AZ302,6),'2.1 Summary costs O&amp;M'!$J$3:$R$15,$BA$4,FALSE))</f>
        <v>21221.465255168154</v>
      </c>
      <c r="BS314" s="414">
        <f>+AI314*(VLOOKUP(LEFT($AZ302,6),'2.1 Summary costs O&amp;M'!$J$3:$R$15,$BA$4,FALSE))</f>
        <v>22631.702593243841</v>
      </c>
      <c r="BT314" s="414">
        <f>+AJ314*(VLOOKUP(LEFT($AZ302,6),'2.1 Summary costs O&amp;M'!$J$3:$R$15,$BA$4,FALSE))</f>
        <v>24135.654918752756</v>
      </c>
      <c r="BU314" s="414">
        <f t="shared" si="192"/>
        <v>280366.36819706042</v>
      </c>
    </row>
    <row r="315" spans="5:73" s="246" customFormat="1" x14ac:dyDescent="0.25">
      <c r="E315" s="240"/>
      <c r="F315" s="445"/>
      <c r="G315" s="263"/>
      <c r="H315" s="332"/>
      <c r="I315" s="280"/>
      <c r="J315" s="281"/>
      <c r="K315" s="282"/>
      <c r="L315" s="283"/>
      <c r="M315" s="388"/>
      <c r="N315" s="260"/>
      <c r="O315" s="240"/>
      <c r="P315" s="240"/>
      <c r="Q315" s="383">
        <f t="shared" si="194"/>
        <v>0</v>
      </c>
      <c r="R315" s="383">
        <f t="shared" si="194"/>
        <v>0</v>
      </c>
      <c r="S315" s="383">
        <f t="shared" si="189"/>
        <v>0</v>
      </c>
      <c r="T315" s="383">
        <f t="shared" si="189"/>
        <v>0</v>
      </c>
      <c r="U315" s="383">
        <f t="shared" si="189"/>
        <v>0</v>
      </c>
      <c r="V315" s="383">
        <f t="shared" si="189"/>
        <v>0</v>
      </c>
      <c r="W315" s="383">
        <f t="shared" si="189"/>
        <v>0</v>
      </c>
      <c r="X315" s="383">
        <f t="shared" si="189"/>
        <v>0</v>
      </c>
      <c r="Y315" s="383">
        <f t="shared" si="189"/>
        <v>0</v>
      </c>
      <c r="Z315" s="383">
        <f t="shared" si="189"/>
        <v>0</v>
      </c>
      <c r="AA315" s="383">
        <f t="shared" si="189"/>
        <v>0</v>
      </c>
      <c r="AB315" s="383">
        <f t="shared" si="189"/>
        <v>0</v>
      </c>
      <c r="AC315" s="383">
        <f t="shared" si="189"/>
        <v>0</v>
      </c>
      <c r="AD315" s="383">
        <f t="shared" si="189"/>
        <v>0</v>
      </c>
      <c r="AE315" s="383">
        <f t="shared" si="189"/>
        <v>0</v>
      </c>
      <c r="AF315" s="383">
        <f t="shared" si="189"/>
        <v>0</v>
      </c>
      <c r="AG315" s="383">
        <f t="shared" si="189"/>
        <v>0</v>
      </c>
      <c r="AH315" s="383">
        <f t="shared" si="189"/>
        <v>0</v>
      </c>
      <c r="AI315" s="383">
        <f t="shared" si="190"/>
        <v>0</v>
      </c>
      <c r="AJ315" s="383">
        <f t="shared" si="190"/>
        <v>0</v>
      </c>
      <c r="AK315" s="385">
        <f t="shared" si="191"/>
        <v>0</v>
      </c>
      <c r="AL315" s="240"/>
      <c r="AM315" s="240"/>
      <c r="AN315" s="240"/>
      <c r="AO315" s="240"/>
      <c r="AP315" s="240"/>
      <c r="AT315" s="253"/>
      <c r="AU315" s="253"/>
      <c r="AV315" s="253"/>
      <c r="AW315" s="254"/>
      <c r="AZ315" s="398">
        <f t="shared" si="195"/>
        <v>0</v>
      </c>
      <c r="BA315" s="414">
        <f>+Q315*(VLOOKUP(LEFT($AZ302,6),'2.1 Summary costs O&amp;M'!$J$3:$R$15,$BA$4,FALSE))</f>
        <v>0</v>
      </c>
      <c r="BB315" s="414">
        <f>+R315*(VLOOKUP(LEFT($AZ302,6),'2.1 Summary costs O&amp;M'!$J$3:$R$15,$BA$4,FALSE))</f>
        <v>0</v>
      </c>
      <c r="BC315" s="414">
        <f>+S315*(VLOOKUP(LEFT($AZ302,6),'2.1 Summary costs O&amp;M'!$J$3:$R$15,$BA$4,FALSE))</f>
        <v>0</v>
      </c>
      <c r="BD315" s="414">
        <f>+T315*(VLOOKUP(LEFT($AZ302,6),'2.1 Summary costs O&amp;M'!$J$3:$R$15,$BA$4,FALSE))</f>
        <v>0</v>
      </c>
      <c r="BE315" s="414">
        <f>+U315*(VLOOKUP(LEFT($AZ302,6),'2.1 Summary costs O&amp;M'!$J$3:$R$15,$BA$4,FALSE))</f>
        <v>0</v>
      </c>
      <c r="BF315" s="414">
        <f>+V315*(VLOOKUP(LEFT($AZ302,6),'2.1 Summary costs O&amp;M'!$J$3:$R$15,$BA$4,FALSE))</f>
        <v>0</v>
      </c>
      <c r="BG315" s="414">
        <f>+W315*(VLOOKUP(LEFT($AZ302,6),'2.1 Summary costs O&amp;M'!$J$3:$R$15,$BA$4,FALSE))</f>
        <v>0</v>
      </c>
      <c r="BH315" s="414">
        <f>+X315*(VLOOKUP(LEFT($AZ302,6),'2.1 Summary costs O&amp;M'!$J$3:$R$15,$BA$4,FALSE))</f>
        <v>0</v>
      </c>
      <c r="BI315" s="414">
        <f>+Y315*(VLOOKUP(LEFT($AZ302,6),'2.1 Summary costs O&amp;M'!$J$3:$R$15,$BA$4,FALSE))</f>
        <v>0</v>
      </c>
      <c r="BJ315" s="414">
        <f>+Z315*(VLOOKUP(LEFT($AZ302,6),'2.1 Summary costs O&amp;M'!$J$3:$R$15,$BA$4,FALSE))</f>
        <v>0</v>
      </c>
      <c r="BK315" s="414">
        <f>+AA315*(VLOOKUP(LEFT($AZ302,6),'2.1 Summary costs O&amp;M'!$J$3:$R$15,$BA$4,FALSE))</f>
        <v>0</v>
      </c>
      <c r="BL315" s="414">
        <f>+AB315*(VLOOKUP(LEFT($AZ302,6),'2.1 Summary costs O&amp;M'!$J$3:$R$15,$BA$4,FALSE))</f>
        <v>0</v>
      </c>
      <c r="BM315" s="414">
        <f>+AC315*(VLOOKUP(LEFT($AZ302,6),'2.1 Summary costs O&amp;M'!$J$3:$R$15,$BA$4,FALSE))</f>
        <v>0</v>
      </c>
      <c r="BN315" s="414">
        <f>+AD315*(VLOOKUP(LEFT($AZ302,6),'2.1 Summary costs O&amp;M'!$J$3:$R$15,$BA$4,FALSE))</f>
        <v>0</v>
      </c>
      <c r="BO315" s="414">
        <f>+AE315*(VLOOKUP(LEFT($AZ302,6),'2.1 Summary costs O&amp;M'!$J$3:$R$15,$BA$4,FALSE))</f>
        <v>0</v>
      </c>
      <c r="BP315" s="414">
        <f>+AF315*(VLOOKUP(LEFT($AZ302,6),'2.1 Summary costs O&amp;M'!$J$3:$R$15,$BA$4,FALSE))</f>
        <v>0</v>
      </c>
      <c r="BQ315" s="414">
        <f>+AG315*(VLOOKUP(LEFT($AZ302,6),'2.1 Summary costs O&amp;M'!$J$3:$R$15,$BA$4,FALSE))</f>
        <v>0</v>
      </c>
      <c r="BR315" s="414">
        <f>+AH315*(VLOOKUP(LEFT($AZ302,6),'2.1 Summary costs O&amp;M'!$J$3:$R$15,$BA$4,FALSE))</f>
        <v>0</v>
      </c>
      <c r="BS315" s="414">
        <f>+AI315*(VLOOKUP(LEFT($AZ302,6),'2.1 Summary costs O&amp;M'!$J$3:$R$15,$BA$4,FALSE))</f>
        <v>0</v>
      </c>
      <c r="BT315" s="414">
        <f>+AJ315*(VLOOKUP(LEFT($AZ302,6),'2.1 Summary costs O&amp;M'!$J$3:$R$15,$BA$4,FALSE))</f>
        <v>0</v>
      </c>
      <c r="BU315" s="414">
        <f t="shared" si="192"/>
        <v>0</v>
      </c>
    </row>
    <row r="316" spans="5:73" s="246" customFormat="1" x14ac:dyDescent="0.25">
      <c r="E316" s="240"/>
      <c r="F316" s="445"/>
      <c r="G316" s="263"/>
      <c r="H316" s="332"/>
      <c r="I316" s="280"/>
      <c r="J316" s="281"/>
      <c r="K316" s="282"/>
      <c r="L316" s="283"/>
      <c r="M316" s="388"/>
      <c r="N316" s="260"/>
      <c r="O316" s="240"/>
      <c r="P316" s="240"/>
      <c r="Q316" s="383">
        <f t="shared" si="194"/>
        <v>0</v>
      </c>
      <c r="R316" s="383">
        <f t="shared" si="194"/>
        <v>0</v>
      </c>
      <c r="S316" s="383">
        <f t="shared" si="189"/>
        <v>0</v>
      </c>
      <c r="T316" s="383">
        <f t="shared" si="189"/>
        <v>0</v>
      </c>
      <c r="U316" s="383">
        <f t="shared" si="189"/>
        <v>0</v>
      </c>
      <c r="V316" s="383">
        <f t="shared" si="189"/>
        <v>0</v>
      </c>
      <c r="W316" s="383">
        <f t="shared" si="189"/>
        <v>0</v>
      </c>
      <c r="X316" s="383">
        <f t="shared" si="189"/>
        <v>0</v>
      </c>
      <c r="Y316" s="383">
        <f t="shared" si="189"/>
        <v>0</v>
      </c>
      <c r="Z316" s="383">
        <f t="shared" si="189"/>
        <v>0</v>
      </c>
      <c r="AA316" s="383">
        <f t="shared" si="189"/>
        <v>0</v>
      </c>
      <c r="AB316" s="383">
        <f t="shared" si="189"/>
        <v>0</v>
      </c>
      <c r="AC316" s="383">
        <f t="shared" si="189"/>
        <v>0</v>
      </c>
      <c r="AD316" s="383">
        <f t="shared" si="189"/>
        <v>0</v>
      </c>
      <c r="AE316" s="383">
        <f t="shared" si="189"/>
        <v>0</v>
      </c>
      <c r="AF316" s="383">
        <f t="shared" si="189"/>
        <v>0</v>
      </c>
      <c r="AG316" s="383">
        <f t="shared" si="189"/>
        <v>0</v>
      </c>
      <c r="AH316" s="383">
        <f t="shared" si="189"/>
        <v>0</v>
      </c>
      <c r="AI316" s="383">
        <f t="shared" si="190"/>
        <v>0</v>
      </c>
      <c r="AJ316" s="383">
        <f t="shared" si="190"/>
        <v>0</v>
      </c>
      <c r="AK316" s="385">
        <f t="shared" si="191"/>
        <v>0</v>
      </c>
      <c r="AL316" s="240"/>
      <c r="AM316" s="240"/>
      <c r="AN316" s="240"/>
      <c r="AO316" s="240"/>
      <c r="AP316" s="240"/>
      <c r="AT316" s="253"/>
      <c r="AU316" s="253"/>
      <c r="AV316" s="253"/>
      <c r="AW316" s="254"/>
      <c r="AZ316" s="398">
        <f t="shared" si="195"/>
        <v>0</v>
      </c>
      <c r="BA316" s="414">
        <f>+Q316*(VLOOKUP(LEFT($AZ302,6),'2.1 Summary costs O&amp;M'!$J$3:$R$15,$BA$4,FALSE))</f>
        <v>0</v>
      </c>
      <c r="BB316" s="414">
        <f>+R316*(VLOOKUP(LEFT($AZ302,6),'2.1 Summary costs O&amp;M'!$J$3:$R$15,$BA$4,FALSE))</f>
        <v>0</v>
      </c>
      <c r="BC316" s="414">
        <f>+S316*(VLOOKUP(LEFT($AZ302,6),'2.1 Summary costs O&amp;M'!$J$3:$R$15,$BA$4,FALSE))</f>
        <v>0</v>
      </c>
      <c r="BD316" s="414">
        <f>+T316*(VLOOKUP(LEFT($AZ302,6),'2.1 Summary costs O&amp;M'!$J$3:$R$15,$BA$4,FALSE))</f>
        <v>0</v>
      </c>
      <c r="BE316" s="414">
        <f>+U316*(VLOOKUP(LEFT($AZ302,6),'2.1 Summary costs O&amp;M'!$J$3:$R$15,$BA$4,FALSE))</f>
        <v>0</v>
      </c>
      <c r="BF316" s="414">
        <f>+V316*(VLOOKUP(LEFT($AZ302,6),'2.1 Summary costs O&amp;M'!$J$3:$R$15,$BA$4,FALSE))</f>
        <v>0</v>
      </c>
      <c r="BG316" s="414">
        <f>+W316*(VLOOKUP(LEFT($AZ302,6),'2.1 Summary costs O&amp;M'!$J$3:$R$15,$BA$4,FALSE))</f>
        <v>0</v>
      </c>
      <c r="BH316" s="414">
        <f>+X316*(VLOOKUP(LEFT($AZ302,6),'2.1 Summary costs O&amp;M'!$J$3:$R$15,$BA$4,FALSE))</f>
        <v>0</v>
      </c>
      <c r="BI316" s="414">
        <f>+Y316*(VLOOKUP(LEFT($AZ302,6),'2.1 Summary costs O&amp;M'!$J$3:$R$15,$BA$4,FALSE))</f>
        <v>0</v>
      </c>
      <c r="BJ316" s="414">
        <f>+Z316*(VLOOKUP(LEFT($AZ302,6),'2.1 Summary costs O&amp;M'!$J$3:$R$15,$BA$4,FALSE))</f>
        <v>0</v>
      </c>
      <c r="BK316" s="414">
        <f>+AA316*(VLOOKUP(LEFT($AZ302,6),'2.1 Summary costs O&amp;M'!$J$3:$R$15,$BA$4,FALSE))</f>
        <v>0</v>
      </c>
      <c r="BL316" s="414">
        <f>+AB316*(VLOOKUP(LEFT($AZ302,6),'2.1 Summary costs O&amp;M'!$J$3:$R$15,$BA$4,FALSE))</f>
        <v>0</v>
      </c>
      <c r="BM316" s="414">
        <f>+AC316*(VLOOKUP(LEFT($AZ302,6),'2.1 Summary costs O&amp;M'!$J$3:$R$15,$BA$4,FALSE))</f>
        <v>0</v>
      </c>
      <c r="BN316" s="414">
        <f>+AD316*(VLOOKUP(LEFT($AZ302,6),'2.1 Summary costs O&amp;M'!$J$3:$R$15,$BA$4,FALSE))</f>
        <v>0</v>
      </c>
      <c r="BO316" s="414">
        <f>+AE316*(VLOOKUP(LEFT($AZ302,6),'2.1 Summary costs O&amp;M'!$J$3:$R$15,$BA$4,FALSE))</f>
        <v>0</v>
      </c>
      <c r="BP316" s="414">
        <f>+AF316*(VLOOKUP(LEFT($AZ302,6),'2.1 Summary costs O&amp;M'!$J$3:$R$15,$BA$4,FALSE))</f>
        <v>0</v>
      </c>
      <c r="BQ316" s="414">
        <f>+AG316*(VLOOKUP(LEFT($AZ302,6),'2.1 Summary costs O&amp;M'!$J$3:$R$15,$BA$4,FALSE))</f>
        <v>0</v>
      </c>
      <c r="BR316" s="414">
        <f>+AH316*(VLOOKUP(LEFT($AZ302,6),'2.1 Summary costs O&amp;M'!$J$3:$R$15,$BA$4,FALSE))</f>
        <v>0</v>
      </c>
      <c r="BS316" s="414">
        <f>+AI316*(VLOOKUP(LEFT($AZ302,6),'2.1 Summary costs O&amp;M'!$J$3:$R$15,$BA$4,FALSE))</f>
        <v>0</v>
      </c>
      <c r="BT316" s="414">
        <f>+AJ316*(VLOOKUP(LEFT($AZ302,6),'2.1 Summary costs O&amp;M'!$J$3:$R$15,$BA$4,FALSE))</f>
        <v>0</v>
      </c>
      <c r="BU316" s="414">
        <f t="shared" si="192"/>
        <v>0</v>
      </c>
    </row>
    <row r="317" spans="5:73" s="246" customFormat="1" x14ac:dyDescent="0.25">
      <c r="E317" s="240"/>
      <c r="F317" s="445"/>
      <c r="G317" s="263"/>
      <c r="H317" s="332"/>
      <c r="I317" s="280"/>
      <c r="J317" s="281"/>
      <c r="K317" s="282"/>
      <c r="L317" s="283"/>
      <c r="M317" s="388"/>
      <c r="N317" s="260"/>
      <c r="O317" s="240"/>
      <c r="P317" s="240"/>
      <c r="Q317" s="383">
        <f t="shared" si="194"/>
        <v>0</v>
      </c>
      <c r="R317" s="383">
        <f t="shared" si="194"/>
        <v>0</v>
      </c>
      <c r="S317" s="383">
        <f t="shared" si="189"/>
        <v>0</v>
      </c>
      <c r="T317" s="383">
        <f t="shared" si="189"/>
        <v>0</v>
      </c>
      <c r="U317" s="383">
        <f t="shared" si="189"/>
        <v>0</v>
      </c>
      <c r="V317" s="383">
        <f t="shared" si="189"/>
        <v>0</v>
      </c>
      <c r="W317" s="383">
        <f t="shared" si="189"/>
        <v>0</v>
      </c>
      <c r="X317" s="383">
        <f t="shared" si="189"/>
        <v>0</v>
      </c>
      <c r="Y317" s="383">
        <f t="shared" si="189"/>
        <v>0</v>
      </c>
      <c r="Z317" s="383">
        <f t="shared" si="189"/>
        <v>0</v>
      </c>
      <c r="AA317" s="383">
        <f t="shared" si="189"/>
        <v>0</v>
      </c>
      <c r="AB317" s="383">
        <f t="shared" si="189"/>
        <v>0</v>
      </c>
      <c r="AC317" s="383">
        <f t="shared" si="189"/>
        <v>0</v>
      </c>
      <c r="AD317" s="383">
        <f t="shared" si="189"/>
        <v>0</v>
      </c>
      <c r="AE317" s="383">
        <f t="shared" si="189"/>
        <v>0</v>
      </c>
      <c r="AF317" s="383">
        <f t="shared" si="189"/>
        <v>0</v>
      </c>
      <c r="AG317" s="383">
        <f t="shared" si="189"/>
        <v>0</v>
      </c>
      <c r="AH317" s="383">
        <f t="shared" si="189"/>
        <v>0</v>
      </c>
      <c r="AI317" s="383">
        <f t="shared" si="190"/>
        <v>0</v>
      </c>
      <c r="AJ317" s="383">
        <f t="shared" si="190"/>
        <v>0</v>
      </c>
      <c r="AK317" s="385">
        <f t="shared" si="191"/>
        <v>0</v>
      </c>
      <c r="AL317" s="240"/>
      <c r="AM317" s="240"/>
      <c r="AN317" s="240"/>
      <c r="AO317" s="240"/>
      <c r="AP317" s="240"/>
      <c r="AT317" s="253"/>
      <c r="AU317" s="253"/>
      <c r="AV317" s="253"/>
      <c r="AW317" s="254"/>
      <c r="AZ317" s="398">
        <f t="shared" si="195"/>
        <v>0</v>
      </c>
      <c r="BA317" s="414">
        <f>+Q317*(VLOOKUP(LEFT($AZ302,6),'2.1 Summary costs O&amp;M'!$J$3:$R$15,$BA$4,FALSE))</f>
        <v>0</v>
      </c>
      <c r="BB317" s="414">
        <f>+R317*(VLOOKUP(LEFT($AZ302,6),'2.1 Summary costs O&amp;M'!$J$3:$R$15,$BA$4,FALSE))</f>
        <v>0</v>
      </c>
      <c r="BC317" s="414">
        <f>+S317*(VLOOKUP(LEFT($AZ302,6),'2.1 Summary costs O&amp;M'!$J$3:$R$15,$BA$4,FALSE))</f>
        <v>0</v>
      </c>
      <c r="BD317" s="414">
        <f>+T317*(VLOOKUP(LEFT($AZ302,6),'2.1 Summary costs O&amp;M'!$J$3:$R$15,$BA$4,FALSE))</f>
        <v>0</v>
      </c>
      <c r="BE317" s="414">
        <f>+U317*(VLOOKUP(LEFT($AZ302,6),'2.1 Summary costs O&amp;M'!$J$3:$R$15,$BA$4,FALSE))</f>
        <v>0</v>
      </c>
      <c r="BF317" s="414">
        <f>+V317*(VLOOKUP(LEFT($AZ302,6),'2.1 Summary costs O&amp;M'!$J$3:$R$15,$BA$4,FALSE))</f>
        <v>0</v>
      </c>
      <c r="BG317" s="414">
        <f>+W317*(VLOOKUP(LEFT($AZ302,6),'2.1 Summary costs O&amp;M'!$J$3:$R$15,$BA$4,FALSE))</f>
        <v>0</v>
      </c>
      <c r="BH317" s="414">
        <f>+X317*(VLOOKUP(LEFT($AZ302,6),'2.1 Summary costs O&amp;M'!$J$3:$R$15,$BA$4,FALSE))</f>
        <v>0</v>
      </c>
      <c r="BI317" s="414">
        <f>+Y317*(VLOOKUP(LEFT($AZ302,6),'2.1 Summary costs O&amp;M'!$J$3:$R$15,$BA$4,FALSE))</f>
        <v>0</v>
      </c>
      <c r="BJ317" s="414">
        <f>+Z317*(VLOOKUP(LEFT($AZ302,6),'2.1 Summary costs O&amp;M'!$J$3:$R$15,$BA$4,FALSE))</f>
        <v>0</v>
      </c>
      <c r="BK317" s="414">
        <f>+AA317*(VLOOKUP(LEFT($AZ302,6),'2.1 Summary costs O&amp;M'!$J$3:$R$15,$BA$4,FALSE))</f>
        <v>0</v>
      </c>
      <c r="BL317" s="414">
        <f>+AB317*(VLOOKUP(LEFT($AZ302,6),'2.1 Summary costs O&amp;M'!$J$3:$R$15,$BA$4,FALSE))</f>
        <v>0</v>
      </c>
      <c r="BM317" s="414">
        <f>+AC317*(VLOOKUP(LEFT($AZ302,6),'2.1 Summary costs O&amp;M'!$J$3:$R$15,$BA$4,FALSE))</f>
        <v>0</v>
      </c>
      <c r="BN317" s="414">
        <f>+AD317*(VLOOKUP(LEFT($AZ302,6),'2.1 Summary costs O&amp;M'!$J$3:$R$15,$BA$4,FALSE))</f>
        <v>0</v>
      </c>
      <c r="BO317" s="414">
        <f>+AE317*(VLOOKUP(LEFT($AZ302,6),'2.1 Summary costs O&amp;M'!$J$3:$R$15,$BA$4,FALSE))</f>
        <v>0</v>
      </c>
      <c r="BP317" s="414">
        <f>+AF317*(VLOOKUP(LEFT($AZ302,6),'2.1 Summary costs O&amp;M'!$J$3:$R$15,$BA$4,FALSE))</f>
        <v>0</v>
      </c>
      <c r="BQ317" s="414">
        <f>+AG317*(VLOOKUP(LEFT($AZ302,6),'2.1 Summary costs O&amp;M'!$J$3:$R$15,$BA$4,FALSE))</f>
        <v>0</v>
      </c>
      <c r="BR317" s="414">
        <f>+AH317*(VLOOKUP(LEFT($AZ302,6),'2.1 Summary costs O&amp;M'!$J$3:$R$15,$BA$4,FALSE))</f>
        <v>0</v>
      </c>
      <c r="BS317" s="414">
        <f>+AI317*(VLOOKUP(LEFT($AZ302,6),'2.1 Summary costs O&amp;M'!$J$3:$R$15,$BA$4,FALSE))</f>
        <v>0</v>
      </c>
      <c r="BT317" s="414">
        <f>+AJ317*(VLOOKUP(LEFT($AZ302,6),'2.1 Summary costs O&amp;M'!$J$3:$R$15,$BA$4,FALSE))</f>
        <v>0</v>
      </c>
      <c r="BU317" s="414">
        <f t="shared" si="192"/>
        <v>0</v>
      </c>
    </row>
    <row r="318" spans="5:73" s="246" customFormat="1" x14ac:dyDescent="0.25">
      <c r="E318" s="240"/>
      <c r="F318" s="435"/>
      <c r="G318" s="263"/>
      <c r="H318" s="332"/>
      <c r="I318" s="280"/>
      <c r="J318" s="281"/>
      <c r="K318" s="282"/>
      <c r="L318" s="283"/>
      <c r="M318" s="284"/>
      <c r="N318" s="260"/>
      <c r="O318" s="240"/>
      <c r="P318" s="240"/>
      <c r="Q318" s="383">
        <f t="shared" si="194"/>
        <v>0</v>
      </c>
      <c r="R318" s="383">
        <f t="shared" si="194"/>
        <v>0</v>
      </c>
      <c r="S318" s="383">
        <f t="shared" si="189"/>
        <v>0</v>
      </c>
      <c r="T318" s="383">
        <f t="shared" si="189"/>
        <v>0</v>
      </c>
      <c r="U318" s="383">
        <f t="shared" si="189"/>
        <v>0</v>
      </c>
      <c r="V318" s="383">
        <f t="shared" si="189"/>
        <v>0</v>
      </c>
      <c r="W318" s="383">
        <f t="shared" si="189"/>
        <v>0</v>
      </c>
      <c r="X318" s="383">
        <f t="shared" si="189"/>
        <v>0</v>
      </c>
      <c r="Y318" s="383">
        <f t="shared" si="189"/>
        <v>0</v>
      </c>
      <c r="Z318" s="383">
        <f t="shared" si="189"/>
        <v>0</v>
      </c>
      <c r="AA318" s="383">
        <f t="shared" si="189"/>
        <v>0</v>
      </c>
      <c r="AB318" s="383">
        <f t="shared" si="189"/>
        <v>0</v>
      </c>
      <c r="AC318" s="383">
        <f t="shared" si="189"/>
        <v>0</v>
      </c>
      <c r="AD318" s="383">
        <f t="shared" si="189"/>
        <v>0</v>
      </c>
      <c r="AE318" s="383">
        <f t="shared" si="189"/>
        <v>0</v>
      </c>
      <c r="AF318" s="383">
        <f t="shared" si="189"/>
        <v>0</v>
      </c>
      <c r="AG318" s="383">
        <f t="shared" si="189"/>
        <v>0</v>
      </c>
      <c r="AH318" s="383">
        <f t="shared" si="189"/>
        <v>0</v>
      </c>
      <c r="AI318" s="383">
        <f t="shared" si="190"/>
        <v>0</v>
      </c>
      <c r="AJ318" s="383">
        <f t="shared" si="190"/>
        <v>0</v>
      </c>
      <c r="AK318" s="385">
        <f t="shared" si="191"/>
        <v>0</v>
      </c>
      <c r="AL318" s="240"/>
      <c r="AM318" s="240"/>
      <c r="AN318" s="240"/>
      <c r="AO318" s="240"/>
      <c r="AP318" s="240"/>
      <c r="AT318" s="253"/>
      <c r="AU318" s="253"/>
      <c r="AV318" s="253"/>
      <c r="AW318" s="254"/>
      <c r="AZ318" s="398">
        <f t="shared" si="195"/>
        <v>0</v>
      </c>
      <c r="BA318" s="414">
        <f>+Q318*(VLOOKUP(LEFT($AZ302,6),'2.1 Summary costs O&amp;M'!$J$3:$R$15,$BA$4,FALSE))</f>
        <v>0</v>
      </c>
      <c r="BB318" s="414">
        <f>+R318*(VLOOKUP(LEFT($AZ302,6),'2.1 Summary costs O&amp;M'!$J$3:$R$15,$BA$4,FALSE))</f>
        <v>0</v>
      </c>
      <c r="BC318" s="414">
        <f>+S318*(VLOOKUP(LEFT($AZ302,6),'2.1 Summary costs O&amp;M'!$J$3:$R$15,$BA$4,FALSE))</f>
        <v>0</v>
      </c>
      <c r="BD318" s="414">
        <f>+T318*(VLOOKUP(LEFT($AZ302,6),'2.1 Summary costs O&amp;M'!$J$3:$R$15,$BA$4,FALSE))</f>
        <v>0</v>
      </c>
      <c r="BE318" s="414">
        <f>+U318*(VLOOKUP(LEFT($AZ302,6),'2.1 Summary costs O&amp;M'!$J$3:$R$15,$BA$4,FALSE))</f>
        <v>0</v>
      </c>
      <c r="BF318" s="414">
        <f>+V318*(VLOOKUP(LEFT($AZ302,6),'2.1 Summary costs O&amp;M'!$J$3:$R$15,$BA$4,FALSE))</f>
        <v>0</v>
      </c>
      <c r="BG318" s="414">
        <f>+W318*(VLOOKUP(LEFT($AZ302,6),'2.1 Summary costs O&amp;M'!$J$3:$R$15,$BA$4,FALSE))</f>
        <v>0</v>
      </c>
      <c r="BH318" s="414">
        <f>+X318*(VLOOKUP(LEFT($AZ302,6),'2.1 Summary costs O&amp;M'!$J$3:$R$15,$BA$4,FALSE))</f>
        <v>0</v>
      </c>
      <c r="BI318" s="414">
        <f>+Y318*(VLOOKUP(LEFT($AZ302,6),'2.1 Summary costs O&amp;M'!$J$3:$R$15,$BA$4,FALSE))</f>
        <v>0</v>
      </c>
      <c r="BJ318" s="414">
        <f>+Z318*(VLOOKUP(LEFT($AZ302,6),'2.1 Summary costs O&amp;M'!$J$3:$R$15,$BA$4,FALSE))</f>
        <v>0</v>
      </c>
      <c r="BK318" s="414">
        <f>+AA318*(VLOOKUP(LEFT($AZ302,6),'2.1 Summary costs O&amp;M'!$J$3:$R$15,$BA$4,FALSE))</f>
        <v>0</v>
      </c>
      <c r="BL318" s="414">
        <f>+AB318*(VLOOKUP(LEFT($AZ302,6),'2.1 Summary costs O&amp;M'!$J$3:$R$15,$BA$4,FALSE))</f>
        <v>0</v>
      </c>
      <c r="BM318" s="414">
        <f>+AC318*(VLOOKUP(LEFT($AZ302,6),'2.1 Summary costs O&amp;M'!$J$3:$R$15,$BA$4,FALSE))</f>
        <v>0</v>
      </c>
      <c r="BN318" s="414">
        <f>+AD318*(VLOOKUP(LEFT($AZ302,6),'2.1 Summary costs O&amp;M'!$J$3:$R$15,$BA$4,FALSE))</f>
        <v>0</v>
      </c>
      <c r="BO318" s="414">
        <f>+AE318*(VLOOKUP(LEFT($AZ302,6),'2.1 Summary costs O&amp;M'!$J$3:$R$15,$BA$4,FALSE))</f>
        <v>0</v>
      </c>
      <c r="BP318" s="414">
        <f>+AF318*(VLOOKUP(LEFT($AZ302,6),'2.1 Summary costs O&amp;M'!$J$3:$R$15,$BA$4,FALSE))</f>
        <v>0</v>
      </c>
      <c r="BQ318" s="414">
        <f>+AG318*(VLOOKUP(LEFT($AZ302,6),'2.1 Summary costs O&amp;M'!$J$3:$R$15,$BA$4,FALSE))</f>
        <v>0</v>
      </c>
      <c r="BR318" s="414">
        <f>+AH318*(VLOOKUP(LEFT($AZ302,6),'2.1 Summary costs O&amp;M'!$J$3:$R$15,$BA$4,FALSE))</f>
        <v>0</v>
      </c>
      <c r="BS318" s="414">
        <f>+AI318*(VLOOKUP(LEFT($AZ302,6),'2.1 Summary costs O&amp;M'!$J$3:$R$15,$BA$4,FALSE))</f>
        <v>0</v>
      </c>
      <c r="BT318" s="414">
        <f>+AJ318*(VLOOKUP(LEFT($AZ302,6),'2.1 Summary costs O&amp;M'!$J$3:$R$15,$BA$4,FALSE))</f>
        <v>0</v>
      </c>
      <c r="BU318" s="412">
        <f t="shared" si="192"/>
        <v>0</v>
      </c>
    </row>
    <row r="319" spans="5:73" s="246" customFormat="1" ht="15.75" thickBot="1" x14ac:dyDescent="0.3">
      <c r="E319" s="240"/>
      <c r="F319" s="435"/>
      <c r="G319" s="261"/>
      <c r="H319" s="333"/>
      <c r="I319" s="285"/>
      <c r="J319" s="286"/>
      <c r="K319" s="287"/>
      <c r="L319" s="288"/>
      <c r="M319" s="284"/>
      <c r="N319" s="260"/>
      <c r="O319" s="240"/>
      <c r="P319" s="240"/>
      <c r="Q319" s="383">
        <f t="shared" si="194"/>
        <v>0</v>
      </c>
      <c r="R319" s="383">
        <f t="shared" si="194"/>
        <v>0</v>
      </c>
      <c r="S319" s="383">
        <f t="shared" si="189"/>
        <v>0</v>
      </c>
      <c r="T319" s="383">
        <f t="shared" si="189"/>
        <v>0</v>
      </c>
      <c r="U319" s="383">
        <f t="shared" si="189"/>
        <v>0</v>
      </c>
      <c r="V319" s="383">
        <f t="shared" si="189"/>
        <v>0</v>
      </c>
      <c r="W319" s="383">
        <f t="shared" si="189"/>
        <v>0</v>
      </c>
      <c r="X319" s="383">
        <f t="shared" si="189"/>
        <v>0</v>
      </c>
      <c r="Y319" s="383">
        <f t="shared" si="189"/>
        <v>0</v>
      </c>
      <c r="Z319" s="383">
        <f t="shared" si="189"/>
        <v>0</v>
      </c>
      <c r="AA319" s="383">
        <f t="shared" si="189"/>
        <v>0</v>
      </c>
      <c r="AB319" s="383">
        <f t="shared" si="189"/>
        <v>0</v>
      </c>
      <c r="AC319" s="383">
        <f t="shared" si="189"/>
        <v>0</v>
      </c>
      <c r="AD319" s="383">
        <f t="shared" si="189"/>
        <v>0</v>
      </c>
      <c r="AE319" s="383">
        <f t="shared" si="189"/>
        <v>0</v>
      </c>
      <c r="AF319" s="383">
        <f t="shared" si="189"/>
        <v>0</v>
      </c>
      <c r="AG319" s="383">
        <f t="shared" si="189"/>
        <v>0</v>
      </c>
      <c r="AH319" s="383">
        <f t="shared" si="189"/>
        <v>0</v>
      </c>
      <c r="AI319" s="383">
        <f t="shared" si="190"/>
        <v>0</v>
      </c>
      <c r="AJ319" s="383">
        <f t="shared" si="190"/>
        <v>0</v>
      </c>
      <c r="AK319" s="385">
        <f t="shared" si="191"/>
        <v>0</v>
      </c>
      <c r="AL319" s="240"/>
      <c r="AM319" s="240"/>
      <c r="AN319" s="240"/>
      <c r="AO319" s="240"/>
      <c r="AP319" s="240"/>
      <c r="AT319" s="253"/>
      <c r="AU319" s="253"/>
      <c r="AV319" s="253"/>
      <c r="AW319" s="254"/>
      <c r="AZ319" s="398">
        <f t="shared" si="195"/>
        <v>0</v>
      </c>
      <c r="BA319" s="414">
        <f>+Q319*(VLOOKUP(LEFT($AZ302,6),'2.1 Summary costs O&amp;M'!$J$3:$R$15,$BA$4,FALSE))</f>
        <v>0</v>
      </c>
      <c r="BB319" s="414">
        <f>+R319*(VLOOKUP(LEFT($AZ302,6),'2.1 Summary costs O&amp;M'!$J$3:$R$15,$BA$4,FALSE))</f>
        <v>0</v>
      </c>
      <c r="BC319" s="414">
        <f>+S319*(VLOOKUP(LEFT($AZ302,6),'2.1 Summary costs O&amp;M'!$J$3:$R$15,$BA$4,FALSE))</f>
        <v>0</v>
      </c>
      <c r="BD319" s="414">
        <f>+T319*(VLOOKUP(LEFT($AZ302,6),'2.1 Summary costs O&amp;M'!$J$3:$R$15,$BA$4,FALSE))</f>
        <v>0</v>
      </c>
      <c r="BE319" s="414">
        <f>+U319*(VLOOKUP(LEFT($AZ302,6),'2.1 Summary costs O&amp;M'!$J$3:$R$15,$BA$4,FALSE))</f>
        <v>0</v>
      </c>
      <c r="BF319" s="414">
        <f>+V319*(VLOOKUP(LEFT($AZ302,6),'2.1 Summary costs O&amp;M'!$J$3:$R$15,$BA$4,FALSE))</f>
        <v>0</v>
      </c>
      <c r="BG319" s="414">
        <f>+W319*(VLOOKUP(LEFT($AZ302,6),'2.1 Summary costs O&amp;M'!$J$3:$R$15,$BA$4,FALSE))</f>
        <v>0</v>
      </c>
      <c r="BH319" s="414">
        <f>+X319*(VLOOKUP(LEFT($AZ302,6),'2.1 Summary costs O&amp;M'!$J$3:$R$15,$BA$4,FALSE))</f>
        <v>0</v>
      </c>
      <c r="BI319" s="414">
        <f>+Y319*(VLOOKUP(LEFT($AZ302,6),'2.1 Summary costs O&amp;M'!$J$3:$R$15,$BA$4,FALSE))</f>
        <v>0</v>
      </c>
      <c r="BJ319" s="414">
        <f>+Z319*(VLOOKUP(LEFT($AZ302,6),'2.1 Summary costs O&amp;M'!$J$3:$R$15,$BA$4,FALSE))</f>
        <v>0</v>
      </c>
      <c r="BK319" s="414">
        <f>+AA319*(VLOOKUP(LEFT($AZ302,6),'2.1 Summary costs O&amp;M'!$J$3:$R$15,$BA$4,FALSE))</f>
        <v>0</v>
      </c>
      <c r="BL319" s="414">
        <f>+AB319*(VLOOKUP(LEFT($AZ302,6),'2.1 Summary costs O&amp;M'!$J$3:$R$15,$BA$4,FALSE))</f>
        <v>0</v>
      </c>
      <c r="BM319" s="414">
        <f>+AC319*(VLOOKUP(LEFT($AZ302,6),'2.1 Summary costs O&amp;M'!$J$3:$R$15,$BA$4,FALSE))</f>
        <v>0</v>
      </c>
      <c r="BN319" s="414">
        <f>+AD319*(VLOOKUP(LEFT($AZ302,6),'2.1 Summary costs O&amp;M'!$J$3:$R$15,$BA$4,FALSE))</f>
        <v>0</v>
      </c>
      <c r="BO319" s="414">
        <f>+AE319*(VLOOKUP(LEFT($AZ302,6),'2.1 Summary costs O&amp;M'!$J$3:$R$15,$BA$4,FALSE))</f>
        <v>0</v>
      </c>
      <c r="BP319" s="414">
        <f>+AF319*(VLOOKUP(LEFT($AZ302,6),'2.1 Summary costs O&amp;M'!$J$3:$R$15,$BA$4,FALSE))</f>
        <v>0</v>
      </c>
      <c r="BQ319" s="414">
        <f>+AG319*(VLOOKUP(LEFT($AZ302,6),'2.1 Summary costs O&amp;M'!$J$3:$R$15,$BA$4,FALSE))</f>
        <v>0</v>
      </c>
      <c r="BR319" s="414">
        <f>+AH319*(VLOOKUP(LEFT($AZ302,6),'2.1 Summary costs O&amp;M'!$J$3:$R$15,$BA$4,FALSE))</f>
        <v>0</v>
      </c>
      <c r="BS319" s="414">
        <f>+AI319*(VLOOKUP(LEFT($AZ302,6),'2.1 Summary costs O&amp;M'!$J$3:$R$15,$BA$4,FALSE))</f>
        <v>0</v>
      </c>
      <c r="BT319" s="414">
        <f>+AJ319*(VLOOKUP(LEFT($AZ302,6),'2.1 Summary costs O&amp;M'!$J$3:$R$15,$BA$4,FALSE))</f>
        <v>0</v>
      </c>
      <c r="BU319" s="412">
        <f t="shared" si="192"/>
        <v>0</v>
      </c>
    </row>
    <row r="320" spans="5:73" s="246" customFormat="1" ht="15.75" thickBot="1" x14ac:dyDescent="0.3">
      <c r="E320" s="240"/>
      <c r="F320" s="435"/>
      <c r="G320" s="267" t="s">
        <v>153</v>
      </c>
      <c r="H320" s="330"/>
      <c r="I320" s="268"/>
      <c r="J320" s="268"/>
      <c r="K320" s="268"/>
      <c r="L320" s="268"/>
      <c r="M320" s="269"/>
      <c r="N320" s="270">
        <f>SUM(N313:N319)</f>
        <v>400</v>
      </c>
      <c r="O320" s="240"/>
      <c r="P320" s="240"/>
      <c r="Q320" s="385">
        <f t="shared" ref="Q320" si="196">SUM(Q313:Q319)</f>
        <v>454.92909426458948</v>
      </c>
      <c r="R320" s="385">
        <f t="shared" ref="R320:AJ320" si="197">SUM(R313:R319)</f>
        <v>485.16065401763888</v>
      </c>
      <c r="S320" s="385">
        <f t="shared" si="197"/>
        <v>517.40120202099934</v>
      </c>
      <c r="T320" s="385">
        <f t="shared" si="197"/>
        <v>551.78424226265076</v>
      </c>
      <c r="U320" s="385">
        <f t="shared" si="197"/>
        <v>588.4521505170577</v>
      </c>
      <c r="V320" s="385">
        <f t="shared" si="197"/>
        <v>627.5567639050513</v>
      </c>
      <c r="W320" s="385">
        <f t="shared" si="197"/>
        <v>669.26000963193735</v>
      </c>
      <c r="X320" s="385">
        <f t="shared" si="197"/>
        <v>713.73457550735452</v>
      </c>
      <c r="Y320" s="385">
        <f t="shared" si="197"/>
        <v>761.16462502341915</v>
      </c>
      <c r="Z320" s="385">
        <f t="shared" si="197"/>
        <v>811.74655995220508</v>
      </c>
      <c r="AA320" s="385">
        <f t="shared" si="197"/>
        <v>865.68983362037488</v>
      </c>
      <c r="AB320" s="385">
        <f t="shared" si="197"/>
        <v>923.21781822863227</v>
      </c>
      <c r="AC320" s="385">
        <f t="shared" si="197"/>
        <v>984.56872980745084</v>
      </c>
      <c r="AD320" s="385">
        <f t="shared" si="197"/>
        <v>1049.9966146392053</v>
      </c>
      <c r="AE320" s="385">
        <f t="shared" si="197"/>
        <v>1119.7724012313522</v>
      </c>
      <c r="AF320" s="385">
        <f t="shared" si="197"/>
        <v>1194.185022196747</v>
      </c>
      <c r="AG320" s="385">
        <f t="shared" si="197"/>
        <v>1273.5426106866589</v>
      </c>
      <c r="AH320" s="385">
        <f t="shared" si="197"/>
        <v>1358.1737763307619</v>
      </c>
      <c r="AI320" s="385">
        <f t="shared" si="197"/>
        <v>1448.4289659676058</v>
      </c>
      <c r="AJ320" s="385">
        <f t="shared" si="197"/>
        <v>1544.6819148001764</v>
      </c>
      <c r="AK320" s="385">
        <f>SUM(Q320:AJ320)</f>
        <v>17943.44756461187</v>
      </c>
      <c r="AL320" s="240"/>
      <c r="AM320" s="240"/>
      <c r="AN320" s="240"/>
      <c r="AO320" s="240"/>
      <c r="AP320" s="240"/>
      <c r="AT320" s="253"/>
      <c r="AU320" s="253"/>
      <c r="AV320" s="253"/>
      <c r="AW320" s="254"/>
      <c r="AZ320" s="398" t="str">
        <f t="shared" si="195"/>
        <v>Subtotal USD</v>
      </c>
      <c r="BA320" s="414">
        <f>SUM(BA313:BA319)</f>
        <v>11373.227356614738</v>
      </c>
      <c r="BB320" s="414">
        <f t="shared" ref="BB320:BT320" si="198">SUM(BB313:BB319)</f>
        <v>12129.016350440972</v>
      </c>
      <c r="BC320" s="414">
        <f t="shared" si="198"/>
        <v>12935.030050524983</v>
      </c>
      <c r="BD320" s="414">
        <f t="shared" si="198"/>
        <v>13794.60605656627</v>
      </c>
      <c r="BE320" s="414">
        <f t="shared" si="198"/>
        <v>14711.303762926444</v>
      </c>
      <c r="BF320" s="414">
        <f t="shared" si="198"/>
        <v>15688.919097626283</v>
      </c>
      <c r="BG320" s="414">
        <f t="shared" si="198"/>
        <v>16731.500240798436</v>
      </c>
      <c r="BH320" s="414">
        <f t="shared" si="198"/>
        <v>17843.364387683861</v>
      </c>
      <c r="BI320" s="414">
        <f t="shared" si="198"/>
        <v>19029.11562558548</v>
      </c>
      <c r="BJ320" s="414">
        <f t="shared" si="198"/>
        <v>20293.663998805125</v>
      </c>
      <c r="BK320" s="414">
        <f t="shared" si="198"/>
        <v>21642.245840509371</v>
      </c>
      <c r="BL320" s="414">
        <f t="shared" si="198"/>
        <v>23080.44545571581</v>
      </c>
      <c r="BM320" s="414">
        <f t="shared" si="198"/>
        <v>24614.218245186268</v>
      </c>
      <c r="BN320" s="414">
        <f t="shared" si="198"/>
        <v>26249.915365980134</v>
      </c>
      <c r="BO320" s="414">
        <f t="shared" si="198"/>
        <v>27994.310030783803</v>
      </c>
      <c r="BP320" s="414">
        <f t="shared" si="198"/>
        <v>29854.625554918675</v>
      </c>
      <c r="BQ320" s="414">
        <f t="shared" si="198"/>
        <v>31838.565267166472</v>
      </c>
      <c r="BR320" s="414">
        <f t="shared" si="198"/>
        <v>33954.344408269048</v>
      </c>
      <c r="BS320" s="414">
        <f t="shared" si="198"/>
        <v>36210.724149190144</v>
      </c>
      <c r="BT320" s="414">
        <f t="shared" si="198"/>
        <v>38617.047870004411</v>
      </c>
      <c r="BU320" s="413">
        <f>SUM(BU313:BU319)</f>
        <v>448586.1891152967</v>
      </c>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468.66666666666669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Q301:AJ301"/>
    <mergeCell ref="F302:F324"/>
    <mergeCell ref="Q227:AJ227"/>
    <mergeCell ref="F228:F249"/>
    <mergeCell ref="Q252:AJ252"/>
    <mergeCell ref="F253:F275"/>
    <mergeCell ref="Q278:AJ278"/>
    <mergeCell ref="F279:F298"/>
    <mergeCell ref="F203:F224"/>
    <mergeCell ref="F79:F100"/>
    <mergeCell ref="G103:N103"/>
    <mergeCell ref="Q103:AJ103"/>
    <mergeCell ref="F104:F124"/>
    <mergeCell ref="Q127:AJ127"/>
    <mergeCell ref="F128:F149"/>
    <mergeCell ref="Q152:AJ152"/>
    <mergeCell ref="F153:F174"/>
    <mergeCell ref="Q177:AJ177"/>
    <mergeCell ref="F178:F199"/>
    <mergeCell ref="Q202:AJ202"/>
    <mergeCell ref="G53:N53"/>
    <mergeCell ref="Q53:AJ53"/>
    <mergeCell ref="F54:F75"/>
    <mergeCell ref="AP58:AP63"/>
    <mergeCell ref="G78:N78"/>
    <mergeCell ref="Q78:AJ78"/>
    <mergeCell ref="AP31:AP36"/>
    <mergeCell ref="B4:D4"/>
    <mergeCell ref="Q5:AJ5"/>
    <mergeCell ref="F6:F25"/>
    <mergeCell ref="Q28:AJ28"/>
    <mergeCell ref="F29:F50"/>
  </mergeCells>
  <dataValidations count="1">
    <dataValidation allowBlank="1" showInputMessage="1" showErrorMessage="1" sqref="N247:N249 N237 N322:N323 N296:N297 N229:N235 N239:N245" xr:uid="{487FB731-2560-4837-A238-3793B83B534A}"/>
  </dataValidations>
  <hyperlinks>
    <hyperlink ref="AU82" r:id="rId1" xr:uid="{A37B09ED-A34A-4A12-A211-8E2185F6A3B0}"/>
    <hyperlink ref="AX82" r:id="rId2" xr:uid="{3A1E5DF4-4DA4-4568-8C1D-0E781CFDABA4}"/>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38805-F7B8-43C4-97CC-93415049F113}">
  <dimension ref="A1:BU394"/>
  <sheetViews>
    <sheetView zoomScale="109" zoomScaleNormal="100" workbookViewId="0">
      <selection activeCell="F325" sqref="F325"/>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41" style="74" bestFit="1"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4.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4.5703125" style="350" bestFit="1"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 min="52" max="52" width="32.28515625" customWidth="1"/>
  </cols>
  <sheetData>
    <row r="1" spans="1:73" x14ac:dyDescent="0.25">
      <c r="G1" s="72" t="s">
        <v>321</v>
      </c>
      <c r="H1" s="72"/>
      <c r="I1" s="72">
        <v>20</v>
      </c>
      <c r="J1" s="72" t="s">
        <v>233</v>
      </c>
      <c r="K1" s="336" t="str">
        <f>+A4</f>
        <v>Nicaragua</v>
      </c>
      <c r="L1" s="337"/>
      <c r="M1" s="338" t="s">
        <v>324</v>
      </c>
      <c r="N1" s="339">
        <f>VLOOKUP(K1,AT98:AW104,3,FALSE)</f>
        <v>5.3006863479450834E-2</v>
      </c>
    </row>
    <row r="2" spans="1:73" x14ac:dyDescent="0.25">
      <c r="G2" s="72"/>
      <c r="H2" s="72"/>
      <c r="K2" s="344"/>
      <c r="L2" s="345"/>
      <c r="M2" s="346" t="s">
        <v>326</v>
      </c>
      <c r="N2" s="348">
        <f>VLOOKUP(K1,AT85:AX91,2,FALSE)</f>
        <v>5.5590177026487417</v>
      </c>
    </row>
    <row r="3" spans="1:73" x14ac:dyDescent="0.25">
      <c r="G3" s="72"/>
      <c r="H3" s="72"/>
      <c r="K3" s="344"/>
      <c r="L3" s="345"/>
      <c r="M3" s="346" t="s">
        <v>220</v>
      </c>
      <c r="N3" s="347">
        <f>VLOOKUP(K1,AT85:AX91,5,FALSE)</f>
        <v>0.19</v>
      </c>
    </row>
    <row r="4" spans="1:73" ht="15.75" thickBot="1" x14ac:dyDescent="0.3">
      <c r="A4" s="393" t="s">
        <v>4</v>
      </c>
      <c r="B4" s="444" t="s">
        <v>328</v>
      </c>
      <c r="C4" s="444"/>
      <c r="D4" s="444"/>
      <c r="G4" s="74" t="s">
        <v>322</v>
      </c>
      <c r="K4" s="340"/>
      <c r="L4" s="341"/>
      <c r="M4" s="342" t="s">
        <v>325</v>
      </c>
      <c r="N4" s="343">
        <f>VLOOKUP(K1,AT98:AW104,4,FALSE)</f>
        <v>5.5801079256230984E-2</v>
      </c>
      <c r="BA4">
        <v>7</v>
      </c>
    </row>
    <row r="5" spans="1:73" ht="15.75" thickBot="1" x14ac:dyDescent="0.3">
      <c r="A5" s="349"/>
      <c r="B5" s="394" t="s">
        <v>241</v>
      </c>
      <c r="C5" s="394" t="s">
        <v>210</v>
      </c>
      <c r="D5" s="394" t="s">
        <v>15</v>
      </c>
      <c r="G5" s="74" t="s">
        <v>222</v>
      </c>
      <c r="Q5" s="443" t="s">
        <v>308</v>
      </c>
      <c r="R5" s="443"/>
      <c r="S5" s="443"/>
      <c r="T5" s="443"/>
      <c r="U5" s="443"/>
      <c r="V5" s="443"/>
      <c r="W5" s="443"/>
      <c r="X5" s="443"/>
      <c r="Y5" s="443"/>
      <c r="Z5" s="443"/>
      <c r="AA5" s="443"/>
      <c r="AB5" s="443"/>
      <c r="AC5" s="443"/>
      <c r="AD5" s="443"/>
      <c r="AE5" s="443"/>
      <c r="AF5" s="443"/>
      <c r="AG5" s="443"/>
      <c r="AH5" s="443"/>
      <c r="AI5" s="443"/>
      <c r="AJ5" s="443"/>
      <c r="BA5">
        <f>+Q6</f>
        <v>1</v>
      </c>
      <c r="BB5">
        <f t="shared" ref="BB5:BT5" si="0">+R6</f>
        <v>2</v>
      </c>
      <c r="BC5">
        <f t="shared" si="0"/>
        <v>3</v>
      </c>
      <c r="BD5">
        <f t="shared" si="0"/>
        <v>4</v>
      </c>
      <c r="BE5">
        <f t="shared" si="0"/>
        <v>5</v>
      </c>
      <c r="BF5">
        <f t="shared" si="0"/>
        <v>6</v>
      </c>
      <c r="BG5">
        <f t="shared" si="0"/>
        <v>7</v>
      </c>
      <c r="BH5">
        <f t="shared" si="0"/>
        <v>8</v>
      </c>
      <c r="BI5">
        <f t="shared" si="0"/>
        <v>9</v>
      </c>
      <c r="BJ5">
        <f t="shared" si="0"/>
        <v>10</v>
      </c>
      <c r="BK5">
        <f t="shared" si="0"/>
        <v>11</v>
      </c>
      <c r="BL5">
        <f t="shared" si="0"/>
        <v>12</v>
      </c>
      <c r="BM5">
        <f t="shared" si="0"/>
        <v>13</v>
      </c>
      <c r="BN5">
        <f t="shared" si="0"/>
        <v>14</v>
      </c>
      <c r="BO5">
        <f t="shared" si="0"/>
        <v>15</v>
      </c>
      <c r="BP5">
        <f t="shared" si="0"/>
        <v>16</v>
      </c>
      <c r="BQ5">
        <f t="shared" si="0"/>
        <v>17</v>
      </c>
      <c r="BR5">
        <f t="shared" si="0"/>
        <v>18</v>
      </c>
      <c r="BS5">
        <f t="shared" si="0"/>
        <v>19</v>
      </c>
      <c r="BT5">
        <f t="shared" si="0"/>
        <v>20</v>
      </c>
      <c r="BU5" t="s">
        <v>15</v>
      </c>
    </row>
    <row r="6" spans="1:73" ht="34.9" customHeight="1" thickBot="1" x14ac:dyDescent="0.3">
      <c r="A6" s="395" t="str">
        <f>+F6</f>
        <v>2.1.2. Establish forest protection zones.</v>
      </c>
      <c r="B6" s="396">
        <f>+AK15*($N$2*(1+$N$3))</f>
        <v>38.523243128171906</v>
      </c>
      <c r="C6" s="397">
        <f>+AK21</f>
        <v>8.7140718400290034</v>
      </c>
      <c r="D6" s="397">
        <f>+C6+B6</f>
        <v>47.237314968200906</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c r="AZ6" t="str">
        <f>+F6</f>
        <v>2.1.2. Establish forest protection zones.</v>
      </c>
    </row>
    <row r="7" spans="1:73" x14ac:dyDescent="0.25">
      <c r="E7" s="76"/>
      <c r="F7" s="438"/>
      <c r="G7" s="78" t="s">
        <v>221</v>
      </c>
      <c r="H7" s="319" t="s">
        <v>318</v>
      </c>
      <c r="I7" s="79">
        <v>20</v>
      </c>
      <c r="J7" s="80" t="s">
        <v>225</v>
      </c>
      <c r="K7" s="79">
        <v>500</v>
      </c>
      <c r="L7" s="81">
        <v>1</v>
      </c>
      <c r="M7" s="199">
        <f>+I7/K7</f>
        <v>0.04</v>
      </c>
      <c r="N7" s="199">
        <f>M7*L7</f>
        <v>0.04</v>
      </c>
      <c r="Q7" s="383"/>
      <c r="R7" s="383">
        <f>+$N7*(1+$N$1)^(1+R$6)</f>
        <v>4.6703948320486875E-2</v>
      </c>
      <c r="S7" s="383"/>
      <c r="T7" s="383">
        <f>+$N7*(1+$N$1)^(1+T$6)</f>
        <v>5.1786433317138475E-2</v>
      </c>
      <c r="U7" s="383"/>
      <c r="V7" s="383">
        <f>+$N7*(1+$N$1)^(1+V$6)</f>
        <v>5.7422011888747147E-2</v>
      </c>
      <c r="W7" s="383"/>
      <c r="X7" s="383">
        <f>+$N7*(1+$N$1)^(1+X$6)</f>
        <v>6.3670873588820745E-2</v>
      </c>
      <c r="Y7" s="383"/>
      <c r="Z7" s="383">
        <f>+$N7*(1+$N$1)^(1+Z$6)</f>
        <v>7.0599758006006763E-2</v>
      </c>
      <c r="AA7" s="383"/>
      <c r="AB7" s="383">
        <f>+$N7*(1+$N$1)^(1+AB$6)</f>
        <v>7.8282667561543506E-2</v>
      </c>
      <c r="AC7" s="383"/>
      <c r="AD7" s="383">
        <f>+$N7*(1+$N$1)^(1+AD$6)</f>
        <v>8.6801657875792415E-2</v>
      </c>
      <c r="AE7" s="383"/>
      <c r="AF7" s="383">
        <f>+$N7*(1+$N$1)^(1+AF$6)</f>
        <v>9.624771414518668E-2</v>
      </c>
      <c r="AG7" s="383"/>
      <c r="AH7" s="383">
        <f>+$N7*(1+$N$1)^(1+AH$6)</f>
        <v>0.1067217228895468</v>
      </c>
      <c r="AI7" s="383"/>
      <c r="AJ7" s="383">
        <f>+$N7*(1+$N$1)^(1+AJ$6)</f>
        <v>0.11833554944829625</v>
      </c>
      <c r="AK7" s="392">
        <f t="shared" ref="AK7:AK8" si="1">SUM(Q7:AJ7)</f>
        <v>0.7765723370415657</v>
      </c>
      <c r="AT7" s="52" t="s">
        <v>99</v>
      </c>
      <c r="AU7" s="53" t="s">
        <v>100</v>
      </c>
      <c r="AV7" s="54" t="s">
        <v>101</v>
      </c>
      <c r="AW7" s="54" t="s">
        <v>102</v>
      </c>
      <c r="AZ7" t="str">
        <f>+G7</f>
        <v>Boundary maintenance</v>
      </c>
      <c r="BA7" s="412">
        <f>+Q7*($N$2*(1+$N$3))*(VLOOKUP(LEFT(AZ6,6),'2.1 Summary costs O&amp;M'!$J$3:$R$15,BA4,FALSE))</f>
        <v>0</v>
      </c>
      <c r="BB7" s="412">
        <f>+R7*($N$2*(1+$N$3))*(VLOOKUP(LEFT(AZ6,6),'2.1 Summary costs O&amp;M'!$J$3:$R$15,BA4,FALSE))</f>
        <v>193.09838115102653</v>
      </c>
      <c r="BC7" s="412">
        <f>+S7*($N$2*(1+$N$3))*(VLOOKUP(LEFT(AZ6,6),'2.1 Summary costs O&amp;M'!$J$3:$R$15,BA4,FALSE))</f>
        <v>0</v>
      </c>
      <c r="BD7" s="412">
        <f>+T7*($N$2*(1+$N$3))*(VLOOKUP(LEFT(AZ6,6),'2.1 Summary costs O&amp;M'!$J$3:$R$15,BA4,FALSE))</f>
        <v>214.11201405296472</v>
      </c>
      <c r="BE7" s="412">
        <f>+U7*($N$2*(1+$N$3))*(VLOOKUP(LEFT(AZ6,6),'2.1 Summary costs O&amp;M'!$J$3:$R$15,BA4,FALSE))</f>
        <v>0</v>
      </c>
      <c r="BF7" s="412">
        <f>+V7*($N$2*(1+$N$3))*(VLOOKUP(LEFT(AZ6,6),'2.1 Summary costs O&amp;M'!$J$3:$R$15,BA4,FALSE))</f>
        <v>237.41242307961861</v>
      </c>
      <c r="BG7" s="412">
        <f>+W7*($N$2*(1+$N$3))*(VLOOKUP(LEFT(AZ6,6),'2.1 Summary costs O&amp;M'!$J$3:$R$15,BA4,FALSE))</f>
        <v>0</v>
      </c>
      <c r="BH7" s="412">
        <f>+X7*($N$2*(1+$N$3))*(VLOOKUP(LEFT(AZ6,6),'2.1 Summary costs O&amp;M'!$J$3:$R$15,BA4,FALSE))</f>
        <v>263.2484631086275</v>
      </c>
      <c r="BI7" s="412">
        <f>+Y7*($N$2*(1+$N$3))*(VLOOKUP(LEFT(AZ6,6),'2.1 Summary costs O&amp;M'!$J$3:$R$15,BA4,FALSE))</f>
        <v>0</v>
      </c>
      <c r="BJ7" s="412">
        <f>+Z7*($N$2*(1+$N$3))*(VLOOKUP(LEFT(AZ6,6),'2.1 Summary costs O&amp;M'!$J$3:$R$15,BA4,FALSE))</f>
        <v>291.89607026509344</v>
      </c>
      <c r="BK7" s="412">
        <f>+AA7*($N$2*(1+$N$3))*(VLOOKUP(LEFT(AZ6,6),'2.1 Summary costs O&amp;M'!$J$3:$R$15,BA4,FALSE))</f>
        <v>0</v>
      </c>
      <c r="BL7" s="412">
        <f>+AB7*($N$2*(1+$N$3))*(VLOOKUP(LEFT(AZ6,6),'2.1 Summary costs O&amp;M'!$J$3:$R$15,BA4,FALSE))</f>
        <v>323.66120899648263</v>
      </c>
      <c r="BM7" s="412">
        <f>+AC7*($N$2*(1+$N$3))*(VLOOKUP(LEFT(AZ6,6),'2.1 Summary costs O&amp;M'!$J$3:$R$15,BA4,FALSE))</f>
        <v>0</v>
      </c>
      <c r="BN7" s="412">
        <f>+AD7*($N$2*(1+$N$3))*(VLOOKUP(LEFT(AZ6,6),'2.1 Summary costs O&amp;M'!$J$3:$R$15,BA4,FALSE))</f>
        <v>358.88313985839977</v>
      </c>
      <c r="BO7" s="412">
        <f>+AE7*($N$2*(1+$N$3))*(VLOOKUP(LEFT(AZ6,6),'2.1 Summary costs O&amp;M'!$J$3:$R$15,BA4,FALSE))</f>
        <v>0</v>
      </c>
      <c r="BP7" s="412">
        <f>+AF7*($N$2*(1+$N$3))*(VLOOKUP(LEFT(AZ6,6),'2.1 Summary costs O&amp;M'!$J$3:$R$15,BA4,FALSE))</f>
        <v>397.93804291209779</v>
      </c>
      <c r="BQ7" s="412">
        <f>+AG7*($N$2*(1+$N$3))*(VLOOKUP(LEFT(AZ6,6),'2.1 Summary costs O&amp;M'!$J$3:$R$15,BA4,FALSE))</f>
        <v>0</v>
      </c>
      <c r="BR7" s="412">
        <f>+AH7*($N$2*(1+$N$3))*(VLOOKUP(LEFT(AZ6,6),'2.1 Summary costs O&amp;M'!$J$3:$R$15,BA4,FALSE))</f>
        <v>441.24303543262204</v>
      </c>
      <c r="BS7" s="412">
        <f>+AI7*($N$2*(1+$N$3))*(VLOOKUP(LEFT(AZ6,6),'2.1 Summary costs O&amp;M'!$J$3:$R$15,BA4,FALSE))</f>
        <v>0</v>
      </c>
      <c r="BT7" s="412">
        <f>+AJ7*($N$2*(1+$N$3))*(VLOOKUP(LEFT(AZ6,6),'2.1 Summary costs O&amp;M'!$J$3:$R$15,BA4,FALSE))</f>
        <v>489.26062683783488</v>
      </c>
      <c r="BU7" s="412">
        <f>SUM(BA7:BT7)</f>
        <v>3210.7534056947679</v>
      </c>
    </row>
    <row r="8" spans="1:73" ht="26.25" x14ac:dyDescent="0.25">
      <c r="E8" s="76"/>
      <c r="F8" s="438"/>
      <c r="G8" s="74" t="s">
        <v>224</v>
      </c>
      <c r="H8" s="74" t="s">
        <v>323</v>
      </c>
      <c r="I8" s="79">
        <v>4</v>
      </c>
      <c r="J8" s="80" t="s">
        <v>226</v>
      </c>
      <c r="K8" s="79">
        <v>30</v>
      </c>
      <c r="L8" s="81">
        <v>1</v>
      </c>
      <c r="M8" s="335">
        <f>+I8/K8</f>
        <v>0.13333333333333333</v>
      </c>
      <c r="N8" s="199">
        <f>M8*L8</f>
        <v>0.13333333333333333</v>
      </c>
      <c r="Q8" s="383">
        <f t="shared" ref="Q8:AJ8" si="2">+$N8*(1+$N$1)^(1+Q$6)</f>
        <v>0.1478431272713108</v>
      </c>
      <c r="R8" s="383">
        <f t="shared" si="2"/>
        <v>0.15567982773495626</v>
      </c>
      <c r="S8" s="383">
        <f t="shared" si="2"/>
        <v>0.16393192711020751</v>
      </c>
      <c r="T8" s="383">
        <f t="shared" si="2"/>
        <v>0.17262144439046159</v>
      </c>
      <c r="U8" s="383">
        <f t="shared" si="2"/>
        <v>0.1817715657268924</v>
      </c>
      <c r="V8" s="383">
        <f t="shared" si="2"/>
        <v>0.19140670629582382</v>
      </c>
      <c r="W8" s="383">
        <f t="shared" si="2"/>
        <v>0.20155257544549793</v>
      </c>
      <c r="X8" s="383">
        <f t="shared" si="2"/>
        <v>0.21223624529606916</v>
      </c>
      <c r="Y8" s="383">
        <f t="shared" si="2"/>
        <v>0.22348622297586918</v>
      </c>
      <c r="Z8" s="383">
        <f t="shared" si="2"/>
        <v>0.23533252668668919</v>
      </c>
      <c r="AA8" s="383">
        <f t="shared" si="2"/>
        <v>0.24780676580104474</v>
      </c>
      <c r="AB8" s="383">
        <f t="shared" si="2"/>
        <v>0.26094222520514498</v>
      </c>
      <c r="AC8" s="383">
        <f t="shared" si="2"/>
        <v>0.27477395411261823</v>
      </c>
      <c r="AD8" s="383">
        <f t="shared" si="2"/>
        <v>0.28933885958597472</v>
      </c>
      <c r="AE8" s="383">
        <f t="shared" si="2"/>
        <v>0.30467580501534852</v>
      </c>
      <c r="AF8" s="383">
        <f t="shared" si="2"/>
        <v>0.32082571381728892</v>
      </c>
      <c r="AG8" s="383">
        <f t="shared" si="2"/>
        <v>0.33783167863029934</v>
      </c>
      <c r="AH8" s="383">
        <f t="shared" si="2"/>
        <v>0.35573907629848933</v>
      </c>
      <c r="AI8" s="383">
        <f t="shared" si="2"/>
        <v>0.37459568895014939</v>
      </c>
      <c r="AJ8" s="383">
        <f t="shared" si="2"/>
        <v>0.39445183149432078</v>
      </c>
      <c r="AK8" s="385">
        <f t="shared" si="1"/>
        <v>5.0468437678444573</v>
      </c>
      <c r="AT8" s="55"/>
      <c r="AZ8" t="str">
        <f t="shared" ref="AZ8:AZ15" si="3">+G8</f>
        <v>Surveillance</v>
      </c>
      <c r="BA8" s="412">
        <f>+Q8*($N$2*(1+$N$3))*(VLOOKUP(LEFT(AZ6,6),'2.1 Summary costs O&amp;M'!$J$3:$R$15,BA4,FALSE))</f>
        <v>611.26028027639973</v>
      </c>
      <c r="BB8" s="412">
        <f>+R8*($N$2*(1+$N$3))*(VLOOKUP(LEFT(AZ6,6),'2.1 Summary costs O&amp;M'!$J$3:$R$15,BA4,FALSE))</f>
        <v>643.66127050342175</v>
      </c>
      <c r="BC8" s="412">
        <f>+S8*($N$2*(1+$N$3))*(VLOOKUP(LEFT(AZ6,6),'2.1 Summary costs O&amp;M'!$J$3:$R$15,BA4,FALSE))</f>
        <v>677.7797355960065</v>
      </c>
      <c r="BD8" s="412">
        <f>+T8*($N$2*(1+$N$3))*(VLOOKUP(LEFT(AZ6,6),'2.1 Summary costs O&amp;M'!$J$3:$R$15,BA4,FALSE))</f>
        <v>713.70671350988243</v>
      </c>
      <c r="BE8" s="412">
        <f>+U8*($N$2*(1+$N$3))*(VLOOKUP(LEFT(AZ6,6),'2.1 Summary costs O&amp;M'!$J$3:$R$15,BA4,FALSE))</f>
        <v>751.53806783726827</v>
      </c>
      <c r="BF8" s="412">
        <f>+V8*($N$2*(1+$N$3))*(VLOOKUP(LEFT(AZ6,6),'2.1 Summary costs O&amp;M'!$J$3:$R$15,BA4,FALSE))</f>
        <v>791.37474359872863</v>
      </c>
      <c r="BG8" s="412">
        <f>+W8*($N$2*(1+$N$3))*(VLOOKUP(LEFT(AZ6,6),'2.1 Summary costs O&amp;M'!$J$3:$R$15,BA4,FALSE))</f>
        <v>833.32303659375202</v>
      </c>
      <c r="BH8" s="412">
        <f>+X8*($N$2*(1+$N$3))*(VLOOKUP(LEFT(AZ6,6),'2.1 Summary costs O&amp;M'!$J$3:$R$15,BA4,FALSE))</f>
        <v>877.49487702875842</v>
      </c>
      <c r="BI8" s="412">
        <f>+Y8*($N$2*(1+$N$3))*(VLOOKUP(LEFT(AZ6,6),'2.1 Summary costs O&amp;M'!$J$3:$R$15,BA4,FALSE))</f>
        <v>924.00812817933956</v>
      </c>
      <c r="BJ8" s="412">
        <f>+Z8*($N$2*(1+$N$3))*(VLOOKUP(LEFT(AZ6,6),'2.1 Summary costs O&amp;M'!$J$3:$R$15,BA4,FALSE))</f>
        <v>972.98690088364481</v>
      </c>
      <c r="BK8" s="412">
        <f>+AA8*($N$2*(1+$N$3))*(VLOOKUP(LEFT(AZ6,6),'2.1 Summary costs O&amp;M'!$J$3:$R$15,BA4,FALSE))</f>
        <v>1024.561884706078</v>
      </c>
      <c r="BL8" s="412">
        <f>+AB8*($N$2*(1+$N$3))*(VLOOKUP(LEFT(AZ6,6),'2.1 Summary costs O&amp;M'!$J$3:$R$15,BA4,FALSE))</f>
        <v>1078.8706966549421</v>
      </c>
      <c r="BM8" s="412">
        <f>+AC8*($N$2*(1+$N$3))*(VLOOKUP(LEFT(AZ6,6),'2.1 Summary costs O&amp;M'!$J$3:$R$15,BA4,FALSE))</f>
        <v>1136.0582483845108</v>
      </c>
      <c r="BN8" s="412">
        <f>+AD8*($N$2*(1+$N$3))*(VLOOKUP(LEFT(AZ6,6),'2.1 Summary costs O&amp;M'!$J$3:$R$15,BA4,FALSE))</f>
        <v>1196.2771328613326</v>
      </c>
      <c r="BO8" s="412">
        <f>+AE8*($N$2*(1+$N$3))*(VLOOKUP(LEFT(AZ6,6),'2.1 Summary costs O&amp;M'!$J$3:$R$15,BA4,FALSE))</f>
        <v>1259.6880315265021</v>
      </c>
      <c r="BP8" s="412">
        <f>+AF8*($N$2*(1+$N$3))*(VLOOKUP(LEFT(AZ6,6),'2.1 Summary costs O&amp;M'!$J$3:$R$15,BA4,FALSE))</f>
        <v>1326.4601430403259</v>
      </c>
      <c r="BQ8" s="412">
        <f>+AG8*($N$2*(1+$N$3))*(VLOOKUP(LEFT(AZ6,6),'2.1 Summary costs O&amp;M'!$J$3:$R$15,BA4,FALSE))</f>
        <v>1396.7716347533974</v>
      </c>
      <c r="BR8" s="412">
        <f>+AH8*($N$2*(1+$N$3))*(VLOOKUP(LEFT(AZ6,6),'2.1 Summary costs O&amp;M'!$J$3:$R$15,BA4,FALSE))</f>
        <v>1470.8101181087402</v>
      </c>
      <c r="BS8" s="412">
        <f>+AI8*($N$2*(1+$N$3))*(VLOOKUP(LEFT(AZ6,6),'2.1 Summary costs O&amp;M'!$J$3:$R$15,BA4,FALSE))</f>
        <v>1548.7731492435255</v>
      </c>
      <c r="BT8" s="412">
        <f>+AJ8*($N$2*(1+$N$3))*(VLOOKUP(LEFT(AZ6,6),'2.1 Summary costs O&amp;M'!$J$3:$R$15,BA4,FALSE))</f>
        <v>1630.8687561261163</v>
      </c>
      <c r="BU8" s="412">
        <f t="shared" ref="BU8:BU21" si="4">SUM(BA8:BT8)</f>
        <v>20866.273549412675</v>
      </c>
    </row>
    <row r="9" spans="1:73"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c r="AZ9">
        <f t="shared" si="3"/>
        <v>0</v>
      </c>
      <c r="BA9" s="412">
        <f>+Q9*($N$2*(1+$N$3))*(VLOOKUP(LEFT(AZ6,6),'2.1 Summary costs O&amp;M'!$J$3:$R$15,BA4,FALSE))</f>
        <v>0</v>
      </c>
      <c r="BB9" s="412">
        <f>+R9*($N$2*(1+$N$3))*(VLOOKUP(LEFT(AZ6,6),'2.1 Summary costs O&amp;M'!$J$3:$R$15,BA4,FALSE))</f>
        <v>0</v>
      </c>
      <c r="BC9" s="412">
        <f>+S9*($N$2*(1+$N$3))*(VLOOKUP(LEFT(AZ6,6),'2.1 Summary costs O&amp;M'!$J$3:$R$15,BA4,FALSE))</f>
        <v>0</v>
      </c>
      <c r="BD9" s="412">
        <f>+T9*($N$2*(1+$N$3))*(VLOOKUP(LEFT(AZ6,6),'2.1 Summary costs O&amp;M'!$J$3:$R$15,BA4,FALSE))</f>
        <v>0</v>
      </c>
      <c r="BE9" s="412">
        <f>+U9*($N$2*(1+$N$3))*(VLOOKUP(LEFT(AZ6,6),'2.1 Summary costs O&amp;M'!$J$3:$R$15,BA4,FALSE))</f>
        <v>0</v>
      </c>
      <c r="BF9" s="412">
        <f>+V9*($N$2*(1+$N$3))*(VLOOKUP(LEFT(AZ6,6),'2.1 Summary costs O&amp;M'!$J$3:$R$15,BA4,FALSE))</f>
        <v>0</v>
      </c>
      <c r="BG9" s="412">
        <f>+W9*($N$2*(1+$N$3))*(VLOOKUP(LEFT(AZ6,6),'2.1 Summary costs O&amp;M'!$J$3:$R$15,BA4,FALSE))</f>
        <v>0</v>
      </c>
      <c r="BH9" s="412">
        <f>+X9*($N$2*(1+$N$3))*(VLOOKUP(LEFT(AZ6,6),'2.1 Summary costs O&amp;M'!$J$3:$R$15,BA4,FALSE))</f>
        <v>0</v>
      </c>
      <c r="BI9" s="412">
        <f>+Y9*($N$2*(1+$N$3))*(VLOOKUP(LEFT(AZ6,6),'2.1 Summary costs O&amp;M'!$J$3:$R$15,BA4,FALSE))</f>
        <v>0</v>
      </c>
      <c r="BJ9" s="412">
        <f>+Z9*($N$2*(1+$N$3))*(VLOOKUP(LEFT(AZ6,6),'2.1 Summary costs O&amp;M'!$J$3:$R$15,BA4,FALSE))</f>
        <v>0</v>
      </c>
      <c r="BK9" s="412">
        <f>+AA9*($N$2*(1+$N$3))*(VLOOKUP(LEFT(AZ6,6),'2.1 Summary costs O&amp;M'!$J$3:$R$15,BA4,FALSE))</f>
        <v>0</v>
      </c>
      <c r="BL9" s="412">
        <f>+AB9*($N$2*(1+$N$3))*(VLOOKUP(LEFT(AZ6,6),'2.1 Summary costs O&amp;M'!$J$3:$R$15,BA4,FALSE))</f>
        <v>0</v>
      </c>
      <c r="BM9" s="412">
        <f>+AC9*($N$2*(1+$N$3))*(VLOOKUP(LEFT(AZ6,6),'2.1 Summary costs O&amp;M'!$J$3:$R$15,BA4,FALSE))</f>
        <v>0</v>
      </c>
      <c r="BN9" s="412">
        <f>+AD9*($N$2*(1+$N$3))*(VLOOKUP(LEFT(AZ6,6),'2.1 Summary costs O&amp;M'!$J$3:$R$15,BA4,FALSE))</f>
        <v>0</v>
      </c>
      <c r="BO9" s="412">
        <f>+AE9*($N$2*(1+$N$3))*(VLOOKUP(LEFT(AZ6,6),'2.1 Summary costs O&amp;M'!$J$3:$R$15,BA4,FALSE))</f>
        <v>0</v>
      </c>
      <c r="BP9" s="412">
        <f>+AF9*($N$2*(1+$N$3))*(VLOOKUP(LEFT(AZ6,6),'2.1 Summary costs O&amp;M'!$J$3:$R$15,BA4,FALSE))</f>
        <v>0</v>
      </c>
      <c r="BQ9" s="412">
        <f>+AG9*($N$2*(1+$N$3))*(VLOOKUP(LEFT(AZ6,6),'2.1 Summary costs O&amp;M'!$J$3:$R$15,BA4,FALSE))</f>
        <v>0</v>
      </c>
      <c r="BR9" s="412">
        <f>+AH9*($N$2*(1+$N$3))*(VLOOKUP(LEFT(AZ6,6),'2.1 Summary costs O&amp;M'!$J$3:$R$15,BA4,FALSE))</f>
        <v>0</v>
      </c>
      <c r="BS9" s="412">
        <f>+AI9*($N$2*(1+$N$3))*(VLOOKUP(LEFT(AZ6,6),'2.1 Summary costs O&amp;M'!$J$3:$R$15,BA4,FALSE))</f>
        <v>0</v>
      </c>
      <c r="BT9" s="412">
        <f>+AJ9*($N$2*(1+$N$3))*(VLOOKUP(LEFT(AZ6,6),'2.1 Summary costs O&amp;M'!$J$3:$R$15,BA4,FALSE))</f>
        <v>0</v>
      </c>
      <c r="BU9" s="412">
        <f t="shared" si="4"/>
        <v>0</v>
      </c>
    </row>
    <row r="10" spans="1:73"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c r="AZ10">
        <f t="shared" si="3"/>
        <v>0</v>
      </c>
      <c r="BA10" s="412">
        <f>+Q10*($N$2*(1+$N$3))*(VLOOKUP(LEFT(AZ6,6),'2.1 Summary costs O&amp;M'!$J$3:$R$15,BA4,FALSE))</f>
        <v>0</v>
      </c>
      <c r="BB10" s="412">
        <f>+R10*($N$2*(1+$N$3))*(VLOOKUP(LEFT(AZ6,6),'2.1 Summary costs O&amp;M'!$J$3:$R$15,BA4,FALSE))</f>
        <v>0</v>
      </c>
      <c r="BC10" s="412">
        <f>+S10*($N$2*(1+$N$3))*(VLOOKUP(LEFT(AZ6,6),'2.1 Summary costs O&amp;M'!$J$3:$R$15,BA4,FALSE))</f>
        <v>0</v>
      </c>
      <c r="BD10" s="412">
        <f>+T10*($N$2*(1+$N$3))*(VLOOKUP(LEFT(AZ6,6),'2.1 Summary costs O&amp;M'!$J$3:$R$15,BA4,FALSE))</f>
        <v>0</v>
      </c>
      <c r="BE10" s="412">
        <f>+U10*($N$2*(1+$N$3))*(VLOOKUP(LEFT(AZ6,6),'2.1 Summary costs O&amp;M'!$J$3:$R$15,BA4,FALSE))</f>
        <v>0</v>
      </c>
      <c r="BF10" s="412">
        <f>+V10*($N$2*(1+$N$3))*(VLOOKUP(LEFT(AZ6,6),'2.1 Summary costs O&amp;M'!$J$3:$R$15,BA4,FALSE))</f>
        <v>0</v>
      </c>
      <c r="BG10" s="412">
        <f>+W10*($N$2*(1+$N$3))*(VLOOKUP(LEFT(AZ6,6),'2.1 Summary costs O&amp;M'!$J$3:$R$15,BA4,FALSE))</f>
        <v>0</v>
      </c>
      <c r="BH10" s="412">
        <f>+X10*($N$2*(1+$N$3))*(VLOOKUP(LEFT(AZ6,6),'2.1 Summary costs O&amp;M'!$J$3:$R$15,BA4,FALSE))</f>
        <v>0</v>
      </c>
      <c r="BI10" s="412">
        <f>+Y10*($N$2*(1+$N$3))*(VLOOKUP(LEFT(AZ6,6),'2.1 Summary costs O&amp;M'!$J$3:$R$15,BA4,FALSE))</f>
        <v>0</v>
      </c>
      <c r="BJ10" s="412">
        <f>+Z10*($N$2*(1+$N$3))*(VLOOKUP(LEFT(AZ6,6),'2.1 Summary costs O&amp;M'!$J$3:$R$15,BA4,FALSE))</f>
        <v>0</v>
      </c>
      <c r="BK10" s="412">
        <f>+AA10*($N$2*(1+$N$3))*(VLOOKUP(LEFT(AZ6,6),'2.1 Summary costs O&amp;M'!$J$3:$R$15,BA4,FALSE))</f>
        <v>0</v>
      </c>
      <c r="BL10" s="412">
        <f>+AB10*($N$2*(1+$N$3))*(VLOOKUP(LEFT(AZ6,6),'2.1 Summary costs O&amp;M'!$J$3:$R$15,BA4,FALSE))</f>
        <v>0</v>
      </c>
      <c r="BM10" s="412">
        <f>+AC10*($N$2*(1+$N$3))*(VLOOKUP(LEFT(AZ6,6),'2.1 Summary costs O&amp;M'!$J$3:$R$15,BA4,FALSE))</f>
        <v>0</v>
      </c>
      <c r="BN10" s="412">
        <f>+AD10*($N$2*(1+$N$3))*(VLOOKUP(LEFT(AZ6,6),'2.1 Summary costs O&amp;M'!$J$3:$R$15,BA4,FALSE))</f>
        <v>0</v>
      </c>
      <c r="BO10" s="412">
        <f>+AE10*($N$2*(1+$N$3))*(VLOOKUP(LEFT(AZ6,6),'2.1 Summary costs O&amp;M'!$J$3:$R$15,BA4,FALSE))</f>
        <v>0</v>
      </c>
      <c r="BP10" s="412">
        <f>+AF10*($N$2*(1+$N$3))*(VLOOKUP(LEFT(AZ6,6),'2.1 Summary costs O&amp;M'!$J$3:$R$15,BA4,FALSE))</f>
        <v>0</v>
      </c>
      <c r="BQ10" s="412">
        <f>+AG10*($N$2*(1+$N$3))*(VLOOKUP(LEFT(AZ6,6),'2.1 Summary costs O&amp;M'!$J$3:$R$15,BA4,FALSE))</f>
        <v>0</v>
      </c>
      <c r="BR10" s="412">
        <f>+AH10*($N$2*(1+$N$3))*(VLOOKUP(LEFT(AZ6,6),'2.1 Summary costs O&amp;M'!$J$3:$R$15,BA4,FALSE))</f>
        <v>0</v>
      </c>
      <c r="BS10" s="412">
        <f>+AI10*($N$2*(1+$N$3))*(VLOOKUP(LEFT(AZ6,6),'2.1 Summary costs O&amp;M'!$J$3:$R$15,BA4,FALSE))</f>
        <v>0</v>
      </c>
      <c r="BT10" s="412">
        <f>+AJ10*($N$2*(1+$N$3))*(VLOOKUP(LEFT(AZ6,6),'2.1 Summary costs O&amp;M'!$J$3:$R$15,BA4,FALSE))</f>
        <v>0</v>
      </c>
      <c r="BU10" s="412">
        <f t="shared" si="4"/>
        <v>0</v>
      </c>
    </row>
    <row r="11" spans="1:73"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c r="AZ11">
        <f t="shared" si="3"/>
        <v>0</v>
      </c>
      <c r="BA11" s="412">
        <f>+Q11*($N$2*(1+$N$3))*(VLOOKUP(LEFT(AZ6,6),'2.1 Summary costs O&amp;M'!$J$3:$R$15,BA4,FALSE))</f>
        <v>0</v>
      </c>
      <c r="BB11" s="412">
        <f>+R11*($N$2*(1+$N$3))*(VLOOKUP(LEFT(AZ6,6),'2.1 Summary costs O&amp;M'!$J$3:$R$15,BA4,FALSE))</f>
        <v>0</v>
      </c>
      <c r="BC11" s="412">
        <f>+S11*($N$2*(1+$N$3))*(VLOOKUP(LEFT(AZ6,6),'2.1 Summary costs O&amp;M'!$J$3:$R$15,BA4,FALSE))</f>
        <v>0</v>
      </c>
      <c r="BD11" s="412">
        <f>+T11*($N$2*(1+$N$3))*(VLOOKUP(LEFT(AZ6,6),'2.1 Summary costs O&amp;M'!$J$3:$R$15,BA4,FALSE))</f>
        <v>0</v>
      </c>
      <c r="BE11" s="412">
        <f>+U11*($N$2*(1+$N$3))*(VLOOKUP(LEFT(AZ6,6),'2.1 Summary costs O&amp;M'!$J$3:$R$15,BA4,FALSE))</f>
        <v>0</v>
      </c>
      <c r="BF11" s="412">
        <f>+V11*($N$2*(1+$N$3))*(VLOOKUP(LEFT(AZ6,6),'2.1 Summary costs O&amp;M'!$J$3:$R$15,BA4,FALSE))</f>
        <v>0</v>
      </c>
      <c r="BG11" s="412">
        <f>+W11*($N$2*(1+$N$3))*(VLOOKUP(LEFT(AZ6,6),'2.1 Summary costs O&amp;M'!$J$3:$R$15,BA4,FALSE))</f>
        <v>0</v>
      </c>
      <c r="BH11" s="412">
        <f>+X11*($N$2*(1+$N$3))*(VLOOKUP(LEFT(AZ6,6),'2.1 Summary costs O&amp;M'!$J$3:$R$15,BA4,FALSE))</f>
        <v>0</v>
      </c>
      <c r="BI11" s="412">
        <f>+Y11*($N$2*(1+$N$3))*(VLOOKUP(LEFT(AZ6,6),'2.1 Summary costs O&amp;M'!$J$3:$R$15,BA4,FALSE))</f>
        <v>0</v>
      </c>
      <c r="BJ11" s="412">
        <f>+Z11*($N$2*(1+$N$3))*(VLOOKUP(LEFT(AZ6,6),'2.1 Summary costs O&amp;M'!$J$3:$R$15,BA4,FALSE))</f>
        <v>0</v>
      </c>
      <c r="BK11" s="412">
        <f>+AA11*($N$2*(1+$N$3))*(VLOOKUP(LEFT(AZ6,6),'2.1 Summary costs O&amp;M'!$J$3:$R$15,BA4,FALSE))</f>
        <v>0</v>
      </c>
      <c r="BL11" s="412">
        <f>+AB11*($N$2*(1+$N$3))*(VLOOKUP(LEFT(AZ6,6),'2.1 Summary costs O&amp;M'!$J$3:$R$15,BA4,FALSE))</f>
        <v>0</v>
      </c>
      <c r="BM11" s="412">
        <f>+AC11*($N$2*(1+$N$3))*(VLOOKUP(LEFT(AZ6,6),'2.1 Summary costs O&amp;M'!$J$3:$R$15,BA4,FALSE))</f>
        <v>0</v>
      </c>
      <c r="BN11" s="412">
        <f>+AD11*($N$2*(1+$N$3))*(VLOOKUP(LEFT(AZ6,6),'2.1 Summary costs O&amp;M'!$J$3:$R$15,BA4,FALSE))</f>
        <v>0</v>
      </c>
      <c r="BO11" s="412">
        <f>+AE11*($N$2*(1+$N$3))*(VLOOKUP(LEFT(AZ6,6),'2.1 Summary costs O&amp;M'!$J$3:$R$15,BA4,FALSE))</f>
        <v>0</v>
      </c>
      <c r="BP11" s="412">
        <f>+AF11*($N$2*(1+$N$3))*(VLOOKUP(LEFT(AZ6,6),'2.1 Summary costs O&amp;M'!$J$3:$R$15,BA4,FALSE))</f>
        <v>0</v>
      </c>
      <c r="BQ11" s="412">
        <f>+AG11*($N$2*(1+$N$3))*(VLOOKUP(LEFT(AZ6,6),'2.1 Summary costs O&amp;M'!$J$3:$R$15,BA4,FALSE))</f>
        <v>0</v>
      </c>
      <c r="BR11" s="412">
        <f>+AH11*($N$2*(1+$N$3))*(VLOOKUP(LEFT(AZ6,6),'2.1 Summary costs O&amp;M'!$J$3:$R$15,BA4,FALSE))</f>
        <v>0</v>
      </c>
      <c r="BS11" s="412">
        <f>+AI11*($N$2*(1+$N$3))*(VLOOKUP(LEFT(AZ6,6),'2.1 Summary costs O&amp;M'!$J$3:$R$15,BA4,FALSE))</f>
        <v>0</v>
      </c>
      <c r="BT11" s="412">
        <f>+AJ11*($N$2*(1+$N$3))*(VLOOKUP(LEFT(AZ6,6),'2.1 Summary costs O&amp;M'!$J$3:$R$15,BA4,FALSE))</f>
        <v>0</v>
      </c>
      <c r="BU11" s="412">
        <f t="shared" si="4"/>
        <v>0</v>
      </c>
    </row>
    <row r="12" spans="1:73"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e">
        <f>+pieza_pza</f>
        <v>#REF!</v>
      </c>
      <c r="AW12" s="59">
        <v>0.5</v>
      </c>
      <c r="AZ12">
        <f t="shared" si="3"/>
        <v>0</v>
      </c>
      <c r="BA12" s="412">
        <f>+Q12*($N$2*(1+$N$3))*(VLOOKUP(LEFT(AZ6,6),'2.1 Summary costs O&amp;M'!$J$3:$R$15,BA4,FALSE))</f>
        <v>0</v>
      </c>
      <c r="BB12" s="412">
        <f>+R12*($N$2*(1+$N$3))*(VLOOKUP(LEFT(AZ6,6),'2.1 Summary costs O&amp;M'!$J$3:$R$15,BA4,FALSE))</f>
        <v>0</v>
      </c>
      <c r="BC12" s="412">
        <f>+S12*($N$2*(1+$N$3))*(VLOOKUP(LEFT(AZ6,6),'2.1 Summary costs O&amp;M'!$J$3:$R$15,BA4,FALSE))</f>
        <v>0</v>
      </c>
      <c r="BD12" s="412">
        <f>+T12*($N$2*(1+$N$3))*(VLOOKUP(LEFT(AZ6,6),'2.1 Summary costs O&amp;M'!$J$3:$R$15,BA4,FALSE))</f>
        <v>0</v>
      </c>
      <c r="BE12" s="412">
        <f>+U12*($N$2*(1+$N$3))*(VLOOKUP(LEFT(AZ6,6),'2.1 Summary costs O&amp;M'!$J$3:$R$15,BA4,FALSE))</f>
        <v>0</v>
      </c>
      <c r="BF12" s="412">
        <f>+V12*($N$2*(1+$N$3))*(VLOOKUP(LEFT(AZ6,6),'2.1 Summary costs O&amp;M'!$J$3:$R$15,BA4,FALSE))</f>
        <v>0</v>
      </c>
      <c r="BG12" s="412">
        <f>+W12*($N$2*(1+$N$3))*(VLOOKUP(LEFT(AZ6,6),'2.1 Summary costs O&amp;M'!$J$3:$R$15,BA4,FALSE))</f>
        <v>0</v>
      </c>
      <c r="BH12" s="412">
        <f>+X12*($N$2*(1+$N$3))*(VLOOKUP(LEFT(AZ6,6),'2.1 Summary costs O&amp;M'!$J$3:$R$15,BA4,FALSE))</f>
        <v>0</v>
      </c>
      <c r="BI12" s="412">
        <f>+Y12*($N$2*(1+$N$3))*(VLOOKUP(LEFT(AZ6,6),'2.1 Summary costs O&amp;M'!$J$3:$R$15,BA4,FALSE))</f>
        <v>0</v>
      </c>
      <c r="BJ12" s="412">
        <f>+Z12*($N$2*(1+$N$3))*(VLOOKUP(LEFT(AZ6,6),'2.1 Summary costs O&amp;M'!$J$3:$R$15,BA4,FALSE))</f>
        <v>0</v>
      </c>
      <c r="BK12" s="412">
        <f>+AA12*($N$2*(1+$N$3))*(VLOOKUP(LEFT(AZ6,6),'2.1 Summary costs O&amp;M'!$J$3:$R$15,BA4,FALSE))</f>
        <v>0</v>
      </c>
      <c r="BL12" s="412">
        <f>+AB12*($N$2*(1+$N$3))*(VLOOKUP(LEFT(AZ6,6),'2.1 Summary costs O&amp;M'!$J$3:$R$15,BA4,FALSE))</f>
        <v>0</v>
      </c>
      <c r="BM12" s="412">
        <f>+AC12*($N$2*(1+$N$3))*(VLOOKUP(LEFT(AZ6,6),'2.1 Summary costs O&amp;M'!$J$3:$R$15,BA4,FALSE))</f>
        <v>0</v>
      </c>
      <c r="BN12" s="412">
        <f>+AD12*($N$2*(1+$N$3))*(VLOOKUP(LEFT(AZ6,6),'2.1 Summary costs O&amp;M'!$J$3:$R$15,BA4,FALSE))</f>
        <v>0</v>
      </c>
      <c r="BO12" s="412">
        <f>+AE12*($N$2*(1+$N$3))*(VLOOKUP(LEFT(AZ6,6),'2.1 Summary costs O&amp;M'!$J$3:$R$15,BA4,FALSE))</f>
        <v>0</v>
      </c>
      <c r="BP12" s="412">
        <f>+AF12*($N$2*(1+$N$3))*(VLOOKUP(LEFT(AZ6,6),'2.1 Summary costs O&amp;M'!$J$3:$R$15,BA4,FALSE))</f>
        <v>0</v>
      </c>
      <c r="BQ12" s="412">
        <f>+AG12*($N$2*(1+$N$3))*(VLOOKUP(LEFT(AZ6,6),'2.1 Summary costs O&amp;M'!$J$3:$R$15,BA4,FALSE))</f>
        <v>0</v>
      </c>
      <c r="BR12" s="412">
        <f>+AH12*($N$2*(1+$N$3))*(VLOOKUP(LEFT(AZ6,6),'2.1 Summary costs O&amp;M'!$J$3:$R$15,BA4,FALSE))</f>
        <v>0</v>
      </c>
      <c r="BS12" s="412">
        <f>+AI12*($N$2*(1+$N$3))*(VLOOKUP(LEFT(AZ6,6),'2.1 Summary costs O&amp;M'!$J$3:$R$15,BA4,FALSE))</f>
        <v>0</v>
      </c>
      <c r="BT12" s="412">
        <f>+AJ12*($N$2*(1+$N$3))*(VLOOKUP(LEFT(AZ6,6),'2.1 Summary costs O&amp;M'!$J$3:$R$15,BA4,FALSE))</f>
        <v>0</v>
      </c>
      <c r="BU12" s="412">
        <f t="shared" si="4"/>
        <v>0</v>
      </c>
    </row>
    <row r="13" spans="1:73"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e">
        <f>+pieza_pza</f>
        <v>#REF!</v>
      </c>
      <c r="AW13" s="59">
        <v>1</v>
      </c>
      <c r="AZ13">
        <f t="shared" si="3"/>
        <v>0</v>
      </c>
      <c r="BA13" s="412">
        <f>+Q13*($N$2*(1+$N$3))*(VLOOKUP(LEFT(AZ6,6),'2.1 Summary costs O&amp;M'!$J$3:$R$15,BA4,FALSE))</f>
        <v>0</v>
      </c>
      <c r="BB13" s="412">
        <f>+R13*($N$2*(1+$N$3))*(VLOOKUP(LEFT(AZ6,6),'2.1 Summary costs O&amp;M'!$J$3:$R$15,BA4,FALSE))</f>
        <v>0</v>
      </c>
      <c r="BC13" s="412">
        <f>+S13*($N$2*(1+$N$3))*(VLOOKUP(LEFT(AZ6,6),'2.1 Summary costs O&amp;M'!$J$3:$R$15,BA4,FALSE))</f>
        <v>0</v>
      </c>
      <c r="BD13" s="412">
        <f>+T13*($N$2*(1+$N$3))*(VLOOKUP(LEFT(AZ6,6),'2.1 Summary costs O&amp;M'!$J$3:$R$15,BA4,FALSE))</f>
        <v>0</v>
      </c>
      <c r="BE13" s="412">
        <f>+U13*($N$2*(1+$N$3))*(VLOOKUP(LEFT(AZ6,6),'2.1 Summary costs O&amp;M'!$J$3:$R$15,BA4,FALSE))</f>
        <v>0</v>
      </c>
      <c r="BF13" s="412">
        <f>+V13*($N$2*(1+$N$3))*(VLOOKUP(LEFT(AZ6,6),'2.1 Summary costs O&amp;M'!$J$3:$R$15,BA4,FALSE))</f>
        <v>0</v>
      </c>
      <c r="BG13" s="412">
        <f>+W13*($N$2*(1+$N$3))*(VLOOKUP(LEFT(AZ6,6),'2.1 Summary costs O&amp;M'!$J$3:$R$15,BA4,FALSE))</f>
        <v>0</v>
      </c>
      <c r="BH13" s="412">
        <f>+X13*($N$2*(1+$N$3))*(VLOOKUP(LEFT(AZ6,6),'2.1 Summary costs O&amp;M'!$J$3:$R$15,BA4,FALSE))</f>
        <v>0</v>
      </c>
      <c r="BI13" s="412">
        <f>+Y13*($N$2*(1+$N$3))*(VLOOKUP(LEFT(AZ6,6),'2.1 Summary costs O&amp;M'!$J$3:$R$15,BA4,FALSE))</f>
        <v>0</v>
      </c>
      <c r="BJ13" s="412">
        <f>+Z13*($N$2*(1+$N$3))*(VLOOKUP(LEFT(AZ6,6),'2.1 Summary costs O&amp;M'!$J$3:$R$15,BA4,FALSE))</f>
        <v>0</v>
      </c>
      <c r="BK13" s="412">
        <f>+AA13*($N$2*(1+$N$3))*(VLOOKUP(LEFT(AZ6,6),'2.1 Summary costs O&amp;M'!$J$3:$R$15,BA4,FALSE))</f>
        <v>0</v>
      </c>
      <c r="BL13" s="412">
        <f>+AB13*($N$2*(1+$N$3))*(VLOOKUP(LEFT(AZ6,6),'2.1 Summary costs O&amp;M'!$J$3:$R$15,BA4,FALSE))</f>
        <v>0</v>
      </c>
      <c r="BM13" s="412">
        <f>+AC13*($N$2*(1+$N$3))*(VLOOKUP(LEFT(AZ6,6),'2.1 Summary costs O&amp;M'!$J$3:$R$15,BA4,FALSE))</f>
        <v>0</v>
      </c>
      <c r="BN13" s="412">
        <f>+AD13*($N$2*(1+$N$3))*(VLOOKUP(LEFT(AZ6,6),'2.1 Summary costs O&amp;M'!$J$3:$R$15,BA4,FALSE))</f>
        <v>0</v>
      </c>
      <c r="BO13" s="412">
        <f>+AE13*($N$2*(1+$N$3))*(VLOOKUP(LEFT(AZ6,6),'2.1 Summary costs O&amp;M'!$J$3:$R$15,BA4,FALSE))</f>
        <v>0</v>
      </c>
      <c r="BP13" s="412">
        <f>+AF13*($N$2*(1+$N$3))*(VLOOKUP(LEFT(AZ6,6),'2.1 Summary costs O&amp;M'!$J$3:$R$15,BA4,FALSE))</f>
        <v>0</v>
      </c>
      <c r="BQ13" s="412">
        <f>+AG13*($N$2*(1+$N$3))*(VLOOKUP(LEFT(AZ6,6),'2.1 Summary costs O&amp;M'!$J$3:$R$15,BA4,FALSE))</f>
        <v>0</v>
      </c>
      <c r="BR13" s="412">
        <f>+AH13*($N$2*(1+$N$3))*(VLOOKUP(LEFT(AZ6,6),'2.1 Summary costs O&amp;M'!$J$3:$R$15,BA4,FALSE))</f>
        <v>0</v>
      </c>
      <c r="BS13" s="412">
        <f>+AI13*($N$2*(1+$N$3))*(VLOOKUP(LEFT(AZ6,6),'2.1 Summary costs O&amp;M'!$J$3:$R$15,BA4,FALSE))</f>
        <v>0</v>
      </c>
      <c r="BT13" s="412">
        <f>+AJ13*($N$2*(1+$N$3))*(VLOOKUP(LEFT(AZ6,6),'2.1 Summary costs O&amp;M'!$J$3:$R$15,BA4,FALSE))</f>
        <v>0</v>
      </c>
      <c r="BU13" s="412">
        <f t="shared" si="4"/>
        <v>0</v>
      </c>
    </row>
    <row r="14" spans="1:73"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e">
        <f>+pieza_pza</f>
        <v>#REF!</v>
      </c>
      <c r="AW14" s="59">
        <v>6</v>
      </c>
      <c r="AZ14">
        <f t="shared" si="3"/>
        <v>0</v>
      </c>
      <c r="BA14" s="412">
        <f>+Q14*($N$2*(1+$N$3))*(VLOOKUP(LEFT(AZ6,6),'2.1 Summary costs O&amp;M'!$J$3:$R$15,BA4,FALSE))</f>
        <v>0</v>
      </c>
      <c r="BB14" s="412">
        <f>+R14*($N$2*(1+$N$3))*(VLOOKUP(LEFT(AZ6,6),'2.1 Summary costs O&amp;M'!$J$3:$R$15,BA4,FALSE))</f>
        <v>0</v>
      </c>
      <c r="BC14" s="412">
        <f>+S14*($N$2*(1+$N$3))*(VLOOKUP(LEFT(AZ6,6),'2.1 Summary costs O&amp;M'!$J$3:$R$15,BA4,FALSE))</f>
        <v>0</v>
      </c>
      <c r="BD14" s="412">
        <f>+T14*($N$2*(1+$N$3))*(VLOOKUP(LEFT(AZ6,6),'2.1 Summary costs O&amp;M'!$J$3:$R$15,BA4,FALSE))</f>
        <v>0</v>
      </c>
      <c r="BE14" s="412">
        <f>+U14*($N$2*(1+$N$3))*(VLOOKUP(LEFT(AZ6,6),'2.1 Summary costs O&amp;M'!$J$3:$R$15,BA4,FALSE))</f>
        <v>0</v>
      </c>
      <c r="BF14" s="412">
        <f>+V14*($N$2*(1+$N$3))*(VLOOKUP(LEFT(AZ6,6),'2.1 Summary costs O&amp;M'!$J$3:$R$15,BA4,FALSE))</f>
        <v>0</v>
      </c>
      <c r="BG14" s="412">
        <f>+W14*($N$2*(1+$N$3))*(VLOOKUP(LEFT(AZ6,6),'2.1 Summary costs O&amp;M'!$J$3:$R$15,BA4,FALSE))</f>
        <v>0</v>
      </c>
      <c r="BH14" s="412">
        <f>+X14*($N$2*(1+$N$3))*(VLOOKUP(LEFT(AZ6,6),'2.1 Summary costs O&amp;M'!$J$3:$R$15,BA4,FALSE))</f>
        <v>0</v>
      </c>
      <c r="BI14" s="412">
        <f>+Y14*($N$2*(1+$N$3))*(VLOOKUP(LEFT(AZ6,6),'2.1 Summary costs O&amp;M'!$J$3:$R$15,BA4,FALSE))</f>
        <v>0</v>
      </c>
      <c r="BJ14" s="412">
        <f>+Z14*($N$2*(1+$N$3))*(VLOOKUP(LEFT(AZ6,6),'2.1 Summary costs O&amp;M'!$J$3:$R$15,BA4,FALSE))</f>
        <v>0</v>
      </c>
      <c r="BK14" s="412">
        <f>+AA14*($N$2*(1+$N$3))*(VLOOKUP(LEFT(AZ6,6),'2.1 Summary costs O&amp;M'!$J$3:$R$15,BA4,FALSE))</f>
        <v>0</v>
      </c>
      <c r="BL14" s="412">
        <f>+AB14*($N$2*(1+$N$3))*(VLOOKUP(LEFT(AZ6,6),'2.1 Summary costs O&amp;M'!$J$3:$R$15,BA4,FALSE))</f>
        <v>0</v>
      </c>
      <c r="BM14" s="412">
        <f>+AC14*($N$2*(1+$N$3))*(VLOOKUP(LEFT(AZ6,6),'2.1 Summary costs O&amp;M'!$J$3:$R$15,BA4,FALSE))</f>
        <v>0</v>
      </c>
      <c r="BN14" s="412">
        <f>+AD14*($N$2*(1+$N$3))*(VLOOKUP(LEFT(AZ6,6),'2.1 Summary costs O&amp;M'!$J$3:$R$15,BA4,FALSE))</f>
        <v>0</v>
      </c>
      <c r="BO14" s="412">
        <f>+AE14*($N$2*(1+$N$3))*(VLOOKUP(LEFT(AZ6,6),'2.1 Summary costs O&amp;M'!$J$3:$R$15,BA4,FALSE))</f>
        <v>0</v>
      </c>
      <c r="BP14" s="412">
        <f>+AF14*($N$2*(1+$N$3))*(VLOOKUP(LEFT(AZ6,6),'2.1 Summary costs O&amp;M'!$J$3:$R$15,BA4,FALSE))</f>
        <v>0</v>
      </c>
      <c r="BQ14" s="412">
        <f>+AG14*($N$2*(1+$N$3))*(VLOOKUP(LEFT(AZ6,6),'2.1 Summary costs O&amp;M'!$J$3:$R$15,BA4,FALSE))</f>
        <v>0</v>
      </c>
      <c r="BR14" s="412">
        <f>+AH14*($N$2*(1+$N$3))*(VLOOKUP(LEFT(AZ6,6),'2.1 Summary costs O&amp;M'!$J$3:$R$15,BA4,FALSE))</f>
        <v>0</v>
      </c>
      <c r="BS14" s="412">
        <f>+AI14*($N$2*(1+$N$3))*(VLOOKUP(LEFT(AZ6,6),'2.1 Summary costs O&amp;M'!$J$3:$R$15,BA4,FALSE))</f>
        <v>0</v>
      </c>
      <c r="BT14" s="412">
        <f>+AJ14*($N$2*(1+$N$3))*(VLOOKUP(LEFT(AZ6,6),'2.1 Summary costs O&amp;M'!$J$3:$R$15,BA4,FALSE))</f>
        <v>0</v>
      </c>
      <c r="BU14" s="412">
        <f t="shared" si="4"/>
        <v>0</v>
      </c>
    </row>
    <row r="15" spans="1:73" ht="15.75" thickBot="1" x14ac:dyDescent="0.3">
      <c r="F15" s="438"/>
      <c r="G15" s="162" t="s">
        <v>153</v>
      </c>
      <c r="H15" s="320"/>
      <c r="I15" s="163"/>
      <c r="J15" s="163"/>
      <c r="K15" s="163"/>
      <c r="L15" s="163"/>
      <c r="M15" s="164"/>
      <c r="N15" s="199">
        <f>SUM(N7:N14)</f>
        <v>0.17333333333333334</v>
      </c>
      <c r="Q15" s="385">
        <f t="shared" ref="Q15:AJ15" si="5">SUM(Q7:Q14)</f>
        <v>0.1478431272713108</v>
      </c>
      <c r="R15" s="385">
        <f t="shared" si="5"/>
        <v>0.20238377605544314</v>
      </c>
      <c r="S15" s="385">
        <f t="shared" si="5"/>
        <v>0.16393192711020751</v>
      </c>
      <c r="T15" s="385">
        <f t="shared" si="5"/>
        <v>0.22440787770760007</v>
      </c>
      <c r="U15" s="385">
        <f t="shared" si="5"/>
        <v>0.1817715657268924</v>
      </c>
      <c r="V15" s="385">
        <f t="shared" si="5"/>
        <v>0.24882871818457097</v>
      </c>
      <c r="W15" s="385">
        <f t="shared" si="5"/>
        <v>0.20155257544549793</v>
      </c>
      <c r="X15" s="385">
        <f t="shared" si="5"/>
        <v>0.27590711888488989</v>
      </c>
      <c r="Y15" s="385">
        <f t="shared" si="5"/>
        <v>0.22348622297586918</v>
      </c>
      <c r="Z15" s="385">
        <f t="shared" si="5"/>
        <v>0.30593228469269595</v>
      </c>
      <c r="AA15" s="385">
        <f t="shared" si="5"/>
        <v>0.24780676580104474</v>
      </c>
      <c r="AB15" s="385">
        <f t="shared" si="5"/>
        <v>0.33922489276668849</v>
      </c>
      <c r="AC15" s="385">
        <f t="shared" si="5"/>
        <v>0.27477395411261823</v>
      </c>
      <c r="AD15" s="385">
        <f t="shared" si="5"/>
        <v>0.37614051746176713</v>
      </c>
      <c r="AE15" s="385">
        <f t="shared" si="5"/>
        <v>0.30467580501534852</v>
      </c>
      <c r="AF15" s="385">
        <f t="shared" si="5"/>
        <v>0.4170734279624756</v>
      </c>
      <c r="AG15" s="385">
        <f t="shared" si="5"/>
        <v>0.33783167863029934</v>
      </c>
      <c r="AH15" s="385">
        <f t="shared" si="5"/>
        <v>0.46246079918803612</v>
      </c>
      <c r="AI15" s="385">
        <f t="shared" si="5"/>
        <v>0.37459568895014939</v>
      </c>
      <c r="AJ15" s="385">
        <f t="shared" si="5"/>
        <v>0.512787380942617</v>
      </c>
      <c r="AK15" s="385">
        <f>SUM(Q15:AJ15)</f>
        <v>5.8234161048860225</v>
      </c>
      <c r="AT15" s="56" t="s">
        <v>110</v>
      </c>
      <c r="AU15" s="57">
        <v>1</v>
      </c>
      <c r="AV15" s="58" t="s">
        <v>111</v>
      </c>
      <c r="AW15" s="59">
        <v>150</v>
      </c>
      <c r="AZ15" t="str">
        <f t="shared" si="3"/>
        <v>Subtotal USD</v>
      </c>
      <c r="BA15" s="412">
        <f>+Q15*($N$2*(1+$N$3))*(VLOOKUP(LEFT(AZ6,6),'2.1 Summary costs O&amp;M'!$J$3:$R$15,BA4,FALSE))</f>
        <v>611.26028027639973</v>
      </c>
      <c r="BB15" s="412">
        <f>+R15*($N$2*(1+$N$3))*(VLOOKUP(LEFT(AZ6,6),'2.1 Summary costs O&amp;M'!$J$3:$R$15,BA4,FALSE))</f>
        <v>836.75965165444825</v>
      </c>
      <c r="BC15" s="412">
        <f>+S15*($N$2*(1+$N$3))*(VLOOKUP(LEFT(AZ6,6),'2.1 Summary costs O&amp;M'!$J$3:$R$15,BA4,FALSE))</f>
        <v>677.7797355960065</v>
      </c>
      <c r="BD15" s="412">
        <f>+T15*($N$2*(1+$N$3))*(VLOOKUP(LEFT(AZ6,6),'2.1 Summary costs O&amp;M'!$J$3:$R$15,BA4,FALSE))</f>
        <v>927.81872756284713</v>
      </c>
      <c r="BE15" s="412">
        <f>+U15*($N$2*(1+$N$3))*(VLOOKUP(LEFT(AZ6,6),'2.1 Summary costs O&amp;M'!$J$3:$R$15,BA4,FALSE))</f>
        <v>751.53806783726827</v>
      </c>
      <c r="BF15" s="412">
        <f>+V15*($N$2*(1+$N$3))*(VLOOKUP(LEFT(AZ6,6),'2.1 Summary costs O&amp;M'!$J$3:$R$15,BA4,FALSE))</f>
        <v>1028.7871666783474</v>
      </c>
      <c r="BG15" s="412">
        <f>+W15*($N$2*(1+$N$3))*(VLOOKUP(LEFT(AZ6,6),'2.1 Summary costs O&amp;M'!$J$3:$R$15,BA4,FALSE))</f>
        <v>833.32303659375202</v>
      </c>
      <c r="BH15" s="412">
        <f>+X15*($N$2*(1+$N$3))*(VLOOKUP(LEFT(AZ6,6),'2.1 Summary costs O&amp;M'!$J$3:$R$15,BA4,FALSE))</f>
        <v>1140.743340137386</v>
      </c>
      <c r="BI15" s="412">
        <f>+Y15*($N$2*(1+$N$3))*(VLOOKUP(LEFT(AZ6,6),'2.1 Summary costs O&amp;M'!$J$3:$R$15,BA4,FALSE))</f>
        <v>924.00812817933956</v>
      </c>
      <c r="BJ15" s="412">
        <f>+Z15*($N$2*(1+$N$3))*(VLOOKUP(LEFT(AZ6,6),'2.1 Summary costs O&amp;M'!$J$3:$R$15,BA4,FALSE))</f>
        <v>1264.8829711487381</v>
      </c>
      <c r="BK15" s="412">
        <f>+AA15*($N$2*(1+$N$3))*(VLOOKUP(LEFT(AZ6,6),'2.1 Summary costs O&amp;M'!$J$3:$R$15,BA4,FALSE))</f>
        <v>1024.561884706078</v>
      </c>
      <c r="BL15" s="412">
        <f>+AB15*($N$2*(1+$N$3))*(VLOOKUP(LEFT(AZ6,6),'2.1 Summary costs O&amp;M'!$J$3:$R$15,BA4,FALSE))</f>
        <v>1402.5319056514245</v>
      </c>
      <c r="BM15" s="412">
        <f>+AC15*($N$2*(1+$N$3))*(VLOOKUP(LEFT(AZ6,6),'2.1 Summary costs O&amp;M'!$J$3:$R$15,BA4,FALSE))</f>
        <v>1136.0582483845108</v>
      </c>
      <c r="BN15" s="412">
        <f>+AD15*($N$2*(1+$N$3))*(VLOOKUP(LEFT(AZ6,6),'2.1 Summary costs O&amp;M'!$J$3:$R$15,BA4,FALSE))</f>
        <v>1555.1602727197321</v>
      </c>
      <c r="BO15" s="412">
        <f>+AE15*($N$2*(1+$N$3))*(VLOOKUP(LEFT(AZ6,6),'2.1 Summary costs O&amp;M'!$J$3:$R$15,BA4,FALSE))</f>
        <v>1259.6880315265021</v>
      </c>
      <c r="BP15" s="412">
        <f>+AF15*($N$2*(1+$N$3))*(VLOOKUP(LEFT(AZ6,6),'2.1 Summary costs O&amp;M'!$J$3:$R$15,BA4,FALSE))</f>
        <v>1724.3981859524238</v>
      </c>
      <c r="BQ15" s="412">
        <f>+AG15*($N$2*(1+$N$3))*(VLOOKUP(LEFT(AZ6,6),'2.1 Summary costs O&amp;M'!$J$3:$R$15,BA4,FALSE))</f>
        <v>1396.7716347533974</v>
      </c>
      <c r="BR15" s="412">
        <f>+AH15*($N$2*(1+$N$3))*(VLOOKUP(LEFT(AZ6,6),'2.1 Summary costs O&amp;M'!$J$3:$R$15,BA4,FALSE))</f>
        <v>1912.053153541362</v>
      </c>
      <c r="BS15" s="412">
        <f>+AI15*($N$2*(1+$N$3))*(VLOOKUP(LEFT(AZ6,6),'2.1 Summary costs O&amp;M'!$J$3:$R$15,BA4,FALSE))</f>
        <v>1548.7731492435255</v>
      </c>
      <c r="BT15" s="412">
        <f>+AJ15*($N$2*(1+$N$3))*(VLOOKUP(LEFT(AZ6,6),'2.1 Summary costs O&amp;M'!$J$3:$R$15,BA4,FALSE))</f>
        <v>2120.1293829639508</v>
      </c>
      <c r="BU15" s="412">
        <f t="shared" si="4"/>
        <v>24077.026955107438</v>
      </c>
    </row>
    <row r="16" spans="1:73"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c r="AZ16" s="398"/>
      <c r="BA16" s="414">
        <f>+Q16*(VLOOKUP(LEFT($AZ6,6),'2.1 Summary costs O&amp;M'!$J$3:$R$15,$BA$4,FALSE))</f>
        <v>0</v>
      </c>
      <c r="BB16" s="414">
        <f>+R16*(VLOOKUP(LEFT($AZ6,6),'2.1 Summary costs O&amp;M'!$J$3:$R$15,$BA$4,FALSE))</f>
        <v>0</v>
      </c>
      <c r="BC16" s="414">
        <f>+S16*(VLOOKUP(LEFT($AZ6,6),'2.1 Summary costs O&amp;M'!$J$3:$R$15,$BA$4,FALSE))</f>
        <v>0</v>
      </c>
      <c r="BD16" s="414">
        <f>+T16*(VLOOKUP(LEFT($AZ6,6),'2.1 Summary costs O&amp;M'!$J$3:$R$15,$BA$4,FALSE))</f>
        <v>0</v>
      </c>
      <c r="BE16" s="414">
        <f>+U16*(VLOOKUP(LEFT($AZ6,6),'2.1 Summary costs O&amp;M'!$J$3:$R$15,$BA$4,FALSE))</f>
        <v>0</v>
      </c>
      <c r="BF16" s="414">
        <f>+V16*(VLOOKUP(LEFT($AZ6,6),'2.1 Summary costs O&amp;M'!$J$3:$R$15,$BA$4,FALSE))</f>
        <v>0</v>
      </c>
      <c r="BG16" s="414">
        <f>+W16*(VLOOKUP(LEFT($AZ6,6),'2.1 Summary costs O&amp;M'!$J$3:$R$15,$BA$4,FALSE))</f>
        <v>0</v>
      </c>
      <c r="BH16" s="414">
        <f>+X16*(VLOOKUP(LEFT($AZ6,6),'2.1 Summary costs O&amp;M'!$J$3:$R$15,$BA$4,FALSE))</f>
        <v>0</v>
      </c>
      <c r="BI16" s="414">
        <f>+Y16*(VLOOKUP(LEFT($AZ6,6),'2.1 Summary costs O&amp;M'!$J$3:$R$15,$BA$4,FALSE))</f>
        <v>0</v>
      </c>
      <c r="BJ16" s="414">
        <f>+Z16*(VLOOKUP(LEFT($AZ6,6),'2.1 Summary costs O&amp;M'!$J$3:$R$15,$BA$4,FALSE))</f>
        <v>0</v>
      </c>
      <c r="BK16" s="414">
        <f>+AA16*(VLOOKUP(LEFT($AZ6,6),'2.1 Summary costs O&amp;M'!$J$3:$R$15,$BA$4,FALSE))</f>
        <v>0</v>
      </c>
      <c r="BL16" s="414">
        <f>+AB16*(VLOOKUP(LEFT($AZ6,6),'2.1 Summary costs O&amp;M'!$J$3:$R$15,$BA$4,FALSE))</f>
        <v>0</v>
      </c>
      <c r="BM16" s="414">
        <f>+AC16*(VLOOKUP(LEFT($AZ6,6),'2.1 Summary costs O&amp;M'!$J$3:$R$15,$BA$4,FALSE))</f>
        <v>0</v>
      </c>
      <c r="BN16" s="414">
        <f>+AD16*(VLOOKUP(LEFT($AZ6,6),'2.1 Summary costs O&amp;M'!$J$3:$R$15,$BA$4,FALSE))</f>
        <v>0</v>
      </c>
      <c r="BO16" s="414">
        <f>+AE16*(VLOOKUP(LEFT($AZ6,6),'2.1 Summary costs O&amp;M'!$J$3:$R$15,$BA$4,FALSE))</f>
        <v>0</v>
      </c>
      <c r="BP16" s="414">
        <f>+AF16*(VLOOKUP(LEFT($AZ6,6),'2.1 Summary costs O&amp;M'!$J$3:$R$15,$BA$4,FALSE))</f>
        <v>0</v>
      </c>
      <c r="BQ16" s="414">
        <f>+AG16*(VLOOKUP(LEFT($AZ6,6),'2.1 Summary costs O&amp;M'!$J$3:$R$15,$BA$4,FALSE))</f>
        <v>0</v>
      </c>
      <c r="BR16" s="414">
        <f>+AH16*(VLOOKUP(LEFT($AZ6,6),'2.1 Summary costs O&amp;M'!$J$3:$R$15,$BA$4,FALSE))</f>
        <v>0</v>
      </c>
      <c r="BS16" s="414">
        <f>+AI16*(VLOOKUP(LEFT($AZ6,6),'2.1 Summary costs O&amp;M'!$J$3:$R$15,$BA$4,FALSE))</f>
        <v>0</v>
      </c>
      <c r="BT16" s="414">
        <f>+AJ16*(VLOOKUP(LEFT($AZ6,6),'2.1 Summary costs O&amp;M'!$J$3:$R$15,$BA$4,FALSE))</f>
        <v>0</v>
      </c>
      <c r="BU16" s="398"/>
    </row>
    <row r="17" spans="1:73" x14ac:dyDescent="0.25">
      <c r="F17" s="438"/>
      <c r="G17" s="78" t="s">
        <v>320</v>
      </c>
      <c r="H17" s="78" t="s">
        <v>319</v>
      </c>
      <c r="I17" s="185">
        <v>6.6666666666666666E-2</v>
      </c>
      <c r="J17" s="176"/>
      <c r="K17" s="148" t="s">
        <v>230</v>
      </c>
      <c r="L17" s="175"/>
      <c r="M17" s="200">
        <v>15</v>
      </c>
      <c r="N17" s="201">
        <f>M17*I17</f>
        <v>1</v>
      </c>
      <c r="Q17" s="383"/>
      <c r="R17" s="383"/>
      <c r="S17" s="383"/>
      <c r="T17" s="383"/>
      <c r="U17" s="383">
        <f>+$N17*(1+$N$4)^(1+U$6)</f>
        <v>1.3851366149673898</v>
      </c>
      <c r="V17" s="383"/>
      <c r="W17" s="383"/>
      <c r="X17" s="383"/>
      <c r="Y17" s="383"/>
      <c r="Z17" s="383">
        <f>+$N17*(1+$N$4)^(1+Z$6)</f>
        <v>1.8172016299461424</v>
      </c>
      <c r="AA17" s="383"/>
      <c r="AB17" s="383"/>
      <c r="AC17" s="383"/>
      <c r="AD17" s="383"/>
      <c r="AE17" s="383">
        <f>+$N17*(1+$N$4)^(1+AE$6)</f>
        <v>2.3840404825026309</v>
      </c>
      <c r="AF17" s="383"/>
      <c r="AG17" s="383"/>
      <c r="AH17" s="383"/>
      <c r="AI17" s="383"/>
      <c r="AJ17" s="383">
        <f>+$N17*(1+$N$4)^(1+AJ$6)</f>
        <v>3.1276931126128402</v>
      </c>
      <c r="AK17" s="385">
        <f t="shared" ref="AK17" si="6">SUM(Q17:AJ17)</f>
        <v>8.7140718400290034</v>
      </c>
      <c r="AT17" s="58" t="s">
        <v>114</v>
      </c>
      <c r="AU17" s="57">
        <v>1</v>
      </c>
      <c r="AV17" s="58" t="s">
        <v>115</v>
      </c>
      <c r="AW17" s="60">
        <v>1</v>
      </c>
      <c r="AZ17" s="398" t="str">
        <f>+G17</f>
        <v>Renovation of Prevention signs</v>
      </c>
      <c r="BA17" s="414">
        <f>+Q17*(VLOOKUP(LEFT($AZ6,6),'2.1 Summary costs O&amp;M'!$J$3:$R$15,$BA$4,FALSE))</f>
        <v>0</v>
      </c>
      <c r="BB17" s="414">
        <f>+R17*(VLOOKUP(LEFT($AZ6,6),'2.1 Summary costs O&amp;M'!$J$3:$R$15,$BA$4,FALSE))</f>
        <v>0</v>
      </c>
      <c r="BC17" s="414">
        <f>+S17*(VLOOKUP(LEFT($AZ6,6),'2.1 Summary costs O&amp;M'!$J$3:$R$15,$BA$4,FALSE))</f>
        <v>0</v>
      </c>
      <c r="BD17" s="414">
        <f>+T17*(VLOOKUP(LEFT($AZ6,6),'2.1 Summary costs O&amp;M'!$J$3:$R$15,$BA$4,FALSE))</f>
        <v>0</v>
      </c>
      <c r="BE17" s="414">
        <f>+U17*(VLOOKUP(LEFT($AZ6,6),'2.1 Summary costs O&amp;M'!$J$3:$R$15,$BA$4,FALSE))</f>
        <v>865.71038435461867</v>
      </c>
      <c r="BF17" s="414">
        <f>+V17*(VLOOKUP(LEFT($AZ6,6),'2.1 Summary costs O&amp;M'!$J$3:$R$15,$BA$4,FALSE))</f>
        <v>0</v>
      </c>
      <c r="BG17" s="414">
        <f>+W17*(VLOOKUP(LEFT($AZ6,6),'2.1 Summary costs O&amp;M'!$J$3:$R$15,$BA$4,FALSE))</f>
        <v>0</v>
      </c>
      <c r="BH17" s="414">
        <f>+X17*(VLOOKUP(LEFT($AZ6,6),'2.1 Summary costs O&amp;M'!$J$3:$R$15,$BA$4,FALSE))</f>
        <v>0</v>
      </c>
      <c r="BI17" s="414">
        <f>+Y17*(VLOOKUP(LEFT($AZ6,6),'2.1 Summary costs O&amp;M'!$J$3:$R$15,$BA$4,FALSE))</f>
        <v>0</v>
      </c>
      <c r="BJ17" s="414">
        <f>+Z17*(VLOOKUP(LEFT($AZ6,6),'2.1 Summary costs O&amp;M'!$J$3:$R$15,$BA$4,FALSE))</f>
        <v>1135.7510187163391</v>
      </c>
      <c r="BK17" s="414">
        <f>+AA17*(VLOOKUP(LEFT($AZ6,6),'2.1 Summary costs O&amp;M'!$J$3:$R$15,$BA$4,FALSE))</f>
        <v>0</v>
      </c>
      <c r="BL17" s="414">
        <f>+AB17*(VLOOKUP(LEFT($AZ6,6),'2.1 Summary costs O&amp;M'!$J$3:$R$15,$BA$4,FALSE))</f>
        <v>0</v>
      </c>
      <c r="BM17" s="414">
        <f>+AC17*(VLOOKUP(LEFT($AZ6,6),'2.1 Summary costs O&amp;M'!$J$3:$R$15,$BA$4,FALSE))</f>
        <v>0</v>
      </c>
      <c r="BN17" s="414">
        <f>+AD17*(VLOOKUP(LEFT($AZ6,6),'2.1 Summary costs O&amp;M'!$J$3:$R$15,$BA$4,FALSE))</f>
        <v>0</v>
      </c>
      <c r="BO17" s="414">
        <f>+AE17*(VLOOKUP(LEFT($AZ6,6),'2.1 Summary costs O&amp;M'!$J$3:$R$15,$BA$4,FALSE))</f>
        <v>1490.0253015641442</v>
      </c>
      <c r="BP17" s="414">
        <f>+AF17*(VLOOKUP(LEFT($AZ6,6),'2.1 Summary costs O&amp;M'!$J$3:$R$15,$BA$4,FALSE))</f>
        <v>0</v>
      </c>
      <c r="BQ17" s="414">
        <f>+AG17*(VLOOKUP(LEFT($AZ6,6),'2.1 Summary costs O&amp;M'!$J$3:$R$15,$BA$4,FALSE))</f>
        <v>0</v>
      </c>
      <c r="BR17" s="414">
        <f>+AH17*(VLOOKUP(LEFT($AZ6,6),'2.1 Summary costs O&amp;M'!$J$3:$R$15,$BA$4,FALSE))</f>
        <v>0</v>
      </c>
      <c r="BS17" s="414">
        <f>+AI17*(VLOOKUP(LEFT($AZ6,6),'2.1 Summary costs O&amp;M'!$J$3:$R$15,$BA$4,FALSE))</f>
        <v>0</v>
      </c>
      <c r="BT17" s="414">
        <f>+AJ17*(VLOOKUP(LEFT($AZ6,6),'2.1 Summary costs O&amp;M'!$J$3:$R$15,$BA$4,FALSE))</f>
        <v>1954.8081953830251</v>
      </c>
      <c r="BU17" s="414">
        <f t="shared" si="4"/>
        <v>5446.294900018127</v>
      </c>
    </row>
    <row r="18" spans="1:73"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c r="AZ18" s="398">
        <f t="shared" ref="AZ18:AZ21" si="7">+G18</f>
        <v>0</v>
      </c>
      <c r="BA18" s="414">
        <f>+Q18*(VLOOKUP(LEFT($AZ6,6),'2.1 Summary costs O&amp;M'!$J$3:$R$15,$BA$4,FALSE))</f>
        <v>0</v>
      </c>
      <c r="BB18" s="414">
        <f>+R18*(VLOOKUP(LEFT($AZ6,6),'2.1 Summary costs O&amp;M'!$J$3:$R$15,$BA$4,FALSE))</f>
        <v>0</v>
      </c>
      <c r="BC18" s="414">
        <f>+S18*(VLOOKUP(LEFT($AZ6,6),'2.1 Summary costs O&amp;M'!$J$3:$R$15,$BA$4,FALSE))</f>
        <v>0</v>
      </c>
      <c r="BD18" s="414">
        <f>+T18*(VLOOKUP(LEFT($AZ6,6),'2.1 Summary costs O&amp;M'!$J$3:$R$15,$BA$4,FALSE))</f>
        <v>0</v>
      </c>
      <c r="BE18" s="414">
        <f>+U18*(VLOOKUP(LEFT($AZ6,6),'2.1 Summary costs O&amp;M'!$J$3:$R$15,$BA$4,FALSE))</f>
        <v>0</v>
      </c>
      <c r="BF18" s="414">
        <f>+V18*(VLOOKUP(LEFT($AZ6,6),'2.1 Summary costs O&amp;M'!$J$3:$R$15,$BA$4,FALSE))</f>
        <v>0</v>
      </c>
      <c r="BG18" s="414">
        <f>+W18*(VLOOKUP(LEFT($AZ6,6),'2.1 Summary costs O&amp;M'!$J$3:$R$15,$BA$4,FALSE))</f>
        <v>0</v>
      </c>
      <c r="BH18" s="414">
        <f>+X18*(VLOOKUP(LEFT($AZ6,6),'2.1 Summary costs O&amp;M'!$J$3:$R$15,$BA$4,FALSE))</f>
        <v>0</v>
      </c>
      <c r="BI18" s="414">
        <f>+Y18*(VLOOKUP(LEFT($AZ6,6),'2.1 Summary costs O&amp;M'!$J$3:$R$15,$BA$4,FALSE))</f>
        <v>0</v>
      </c>
      <c r="BJ18" s="414">
        <f>+Z18*(VLOOKUP(LEFT($AZ6,6),'2.1 Summary costs O&amp;M'!$J$3:$R$15,$BA$4,FALSE))</f>
        <v>0</v>
      </c>
      <c r="BK18" s="414">
        <f>+AA18*(VLOOKUP(LEFT($AZ6,6),'2.1 Summary costs O&amp;M'!$J$3:$R$15,$BA$4,FALSE))</f>
        <v>0</v>
      </c>
      <c r="BL18" s="414">
        <f>+AB18*(VLOOKUP(LEFT($AZ6,6),'2.1 Summary costs O&amp;M'!$J$3:$R$15,$BA$4,FALSE))</f>
        <v>0</v>
      </c>
      <c r="BM18" s="414">
        <f>+AC18*(VLOOKUP(LEFT($AZ6,6),'2.1 Summary costs O&amp;M'!$J$3:$R$15,$BA$4,FALSE))</f>
        <v>0</v>
      </c>
      <c r="BN18" s="414">
        <f>+AD18*(VLOOKUP(LEFT($AZ6,6),'2.1 Summary costs O&amp;M'!$J$3:$R$15,$BA$4,FALSE))</f>
        <v>0</v>
      </c>
      <c r="BO18" s="414">
        <f>+AE18*(VLOOKUP(LEFT($AZ6,6),'2.1 Summary costs O&amp;M'!$J$3:$R$15,$BA$4,FALSE))</f>
        <v>0</v>
      </c>
      <c r="BP18" s="414">
        <f>+AF18*(VLOOKUP(LEFT($AZ6,6),'2.1 Summary costs O&amp;M'!$J$3:$R$15,$BA$4,FALSE))</f>
        <v>0</v>
      </c>
      <c r="BQ18" s="414">
        <f>+AG18*(VLOOKUP(LEFT($AZ6,6),'2.1 Summary costs O&amp;M'!$J$3:$R$15,$BA$4,FALSE))</f>
        <v>0</v>
      </c>
      <c r="BR18" s="414">
        <f>+AH18*(VLOOKUP(LEFT($AZ6,6),'2.1 Summary costs O&amp;M'!$J$3:$R$15,$BA$4,FALSE))</f>
        <v>0</v>
      </c>
      <c r="BS18" s="414">
        <f>+AI18*(VLOOKUP(LEFT($AZ6,6),'2.1 Summary costs O&amp;M'!$J$3:$R$15,$BA$4,FALSE))</f>
        <v>0</v>
      </c>
      <c r="BT18" s="414">
        <f>+AJ18*(VLOOKUP(LEFT($AZ6,6),'2.1 Summary costs O&amp;M'!$J$3:$R$15,$BA$4,FALSE))</f>
        <v>0</v>
      </c>
      <c r="BU18" s="414">
        <f t="shared" si="4"/>
        <v>0</v>
      </c>
    </row>
    <row r="19" spans="1:73"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c r="AZ19" s="398">
        <f t="shared" si="7"/>
        <v>0</v>
      </c>
      <c r="BA19" s="414">
        <f>+Q19*(VLOOKUP(LEFT($AZ6,6),'2.1 Summary costs O&amp;M'!$J$3:$R$15,$BA$4,FALSE))</f>
        <v>0</v>
      </c>
      <c r="BB19" s="414">
        <f>+R19*(VLOOKUP(LEFT($AZ6,6),'2.1 Summary costs O&amp;M'!$J$3:$R$15,$BA$4,FALSE))</f>
        <v>0</v>
      </c>
      <c r="BC19" s="414">
        <f>+S19*(VLOOKUP(LEFT($AZ6,6),'2.1 Summary costs O&amp;M'!$J$3:$R$15,$BA$4,FALSE))</f>
        <v>0</v>
      </c>
      <c r="BD19" s="414">
        <f>+T19*(VLOOKUP(LEFT($AZ6,6),'2.1 Summary costs O&amp;M'!$J$3:$R$15,$BA$4,FALSE))</f>
        <v>0</v>
      </c>
      <c r="BE19" s="414">
        <f>+U19*(VLOOKUP(LEFT($AZ6,6),'2.1 Summary costs O&amp;M'!$J$3:$R$15,$BA$4,FALSE))</f>
        <v>0</v>
      </c>
      <c r="BF19" s="414">
        <f>+V19*(VLOOKUP(LEFT($AZ6,6),'2.1 Summary costs O&amp;M'!$J$3:$R$15,$BA$4,FALSE))</f>
        <v>0</v>
      </c>
      <c r="BG19" s="414">
        <f>+W19*(VLOOKUP(LEFT($AZ6,6),'2.1 Summary costs O&amp;M'!$J$3:$R$15,$BA$4,FALSE))</f>
        <v>0</v>
      </c>
      <c r="BH19" s="414">
        <f>+X19*(VLOOKUP(LEFT($AZ6,6),'2.1 Summary costs O&amp;M'!$J$3:$R$15,$BA$4,FALSE))</f>
        <v>0</v>
      </c>
      <c r="BI19" s="414">
        <f>+Y19*(VLOOKUP(LEFT($AZ6,6),'2.1 Summary costs O&amp;M'!$J$3:$R$15,$BA$4,FALSE))</f>
        <v>0</v>
      </c>
      <c r="BJ19" s="414">
        <f>+Z19*(VLOOKUP(LEFT($AZ6,6),'2.1 Summary costs O&amp;M'!$J$3:$R$15,$BA$4,FALSE))</f>
        <v>0</v>
      </c>
      <c r="BK19" s="414">
        <f>+AA19*(VLOOKUP(LEFT($AZ6,6),'2.1 Summary costs O&amp;M'!$J$3:$R$15,$BA$4,FALSE))</f>
        <v>0</v>
      </c>
      <c r="BL19" s="414">
        <f>+AB19*(VLOOKUP(LEFT($AZ6,6),'2.1 Summary costs O&amp;M'!$J$3:$R$15,$BA$4,FALSE))</f>
        <v>0</v>
      </c>
      <c r="BM19" s="414">
        <f>+AC19*(VLOOKUP(LEFT($AZ6,6),'2.1 Summary costs O&amp;M'!$J$3:$R$15,$BA$4,FALSE))</f>
        <v>0</v>
      </c>
      <c r="BN19" s="414">
        <f>+AD19*(VLOOKUP(LEFT($AZ6,6),'2.1 Summary costs O&amp;M'!$J$3:$R$15,$BA$4,FALSE))</f>
        <v>0</v>
      </c>
      <c r="BO19" s="414">
        <f>+AE19*(VLOOKUP(LEFT($AZ6,6),'2.1 Summary costs O&amp;M'!$J$3:$R$15,$BA$4,FALSE))</f>
        <v>0</v>
      </c>
      <c r="BP19" s="414">
        <f>+AF19*(VLOOKUP(LEFT($AZ6,6),'2.1 Summary costs O&amp;M'!$J$3:$R$15,$BA$4,FALSE))</f>
        <v>0</v>
      </c>
      <c r="BQ19" s="414">
        <f>+AG19*(VLOOKUP(LEFT($AZ6,6),'2.1 Summary costs O&amp;M'!$J$3:$R$15,$BA$4,FALSE))</f>
        <v>0</v>
      </c>
      <c r="BR19" s="414">
        <f>+AH19*(VLOOKUP(LEFT($AZ6,6),'2.1 Summary costs O&amp;M'!$J$3:$R$15,$BA$4,FALSE))</f>
        <v>0</v>
      </c>
      <c r="BS19" s="414">
        <f>+AI19*(VLOOKUP(LEFT($AZ6,6),'2.1 Summary costs O&amp;M'!$J$3:$R$15,$BA$4,FALSE))</f>
        <v>0</v>
      </c>
      <c r="BT19" s="414">
        <f>+AJ19*(VLOOKUP(LEFT($AZ6,6),'2.1 Summary costs O&amp;M'!$J$3:$R$15,$BA$4,FALSE))</f>
        <v>0</v>
      </c>
      <c r="BU19" s="414">
        <f t="shared" si="4"/>
        <v>0</v>
      </c>
    </row>
    <row r="20" spans="1:73"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c r="AZ20" s="398">
        <f t="shared" si="7"/>
        <v>0</v>
      </c>
      <c r="BA20" s="414">
        <f>+Q20*(VLOOKUP(LEFT($AZ6,6),'2.1 Summary costs O&amp;M'!$J$3:$R$15,$BA$4,FALSE))</f>
        <v>0</v>
      </c>
      <c r="BB20" s="414">
        <f>+R20*(VLOOKUP(LEFT($AZ6,6),'2.1 Summary costs O&amp;M'!$J$3:$R$15,$BA$4,FALSE))</f>
        <v>0</v>
      </c>
      <c r="BC20" s="414">
        <f>+S20*(VLOOKUP(LEFT($AZ6,6),'2.1 Summary costs O&amp;M'!$J$3:$R$15,$BA$4,FALSE))</f>
        <v>0</v>
      </c>
      <c r="BD20" s="414">
        <f>+T20*(VLOOKUP(LEFT($AZ6,6),'2.1 Summary costs O&amp;M'!$J$3:$R$15,$BA$4,FALSE))</f>
        <v>0</v>
      </c>
      <c r="BE20" s="414">
        <f>+U20*(VLOOKUP(LEFT($AZ6,6),'2.1 Summary costs O&amp;M'!$J$3:$R$15,$BA$4,FALSE))</f>
        <v>0</v>
      </c>
      <c r="BF20" s="414">
        <f>+V20*(VLOOKUP(LEFT($AZ6,6),'2.1 Summary costs O&amp;M'!$J$3:$R$15,$BA$4,FALSE))</f>
        <v>0</v>
      </c>
      <c r="BG20" s="414">
        <f>+W20*(VLOOKUP(LEFT($AZ6,6),'2.1 Summary costs O&amp;M'!$J$3:$R$15,$BA$4,FALSE))</f>
        <v>0</v>
      </c>
      <c r="BH20" s="414">
        <f>+X20*(VLOOKUP(LEFT($AZ6,6),'2.1 Summary costs O&amp;M'!$J$3:$R$15,$BA$4,FALSE))</f>
        <v>0</v>
      </c>
      <c r="BI20" s="414">
        <f>+Y20*(VLOOKUP(LEFT($AZ6,6),'2.1 Summary costs O&amp;M'!$J$3:$R$15,$BA$4,FALSE))</f>
        <v>0</v>
      </c>
      <c r="BJ20" s="414">
        <f>+Z20*(VLOOKUP(LEFT($AZ6,6),'2.1 Summary costs O&amp;M'!$J$3:$R$15,$BA$4,FALSE))</f>
        <v>0</v>
      </c>
      <c r="BK20" s="414">
        <f>+AA20*(VLOOKUP(LEFT($AZ6,6),'2.1 Summary costs O&amp;M'!$J$3:$R$15,$BA$4,FALSE))</f>
        <v>0</v>
      </c>
      <c r="BL20" s="414">
        <f>+AB20*(VLOOKUP(LEFT($AZ6,6),'2.1 Summary costs O&amp;M'!$J$3:$R$15,$BA$4,FALSE))</f>
        <v>0</v>
      </c>
      <c r="BM20" s="414">
        <f>+AC20*(VLOOKUP(LEFT($AZ6,6),'2.1 Summary costs O&amp;M'!$J$3:$R$15,$BA$4,FALSE))</f>
        <v>0</v>
      </c>
      <c r="BN20" s="414">
        <f>+AD20*(VLOOKUP(LEFT($AZ6,6),'2.1 Summary costs O&amp;M'!$J$3:$R$15,$BA$4,FALSE))</f>
        <v>0</v>
      </c>
      <c r="BO20" s="414">
        <f>+AE20*(VLOOKUP(LEFT($AZ6,6),'2.1 Summary costs O&amp;M'!$J$3:$R$15,$BA$4,FALSE))</f>
        <v>0</v>
      </c>
      <c r="BP20" s="414">
        <f>+AF20*(VLOOKUP(LEFT($AZ6,6),'2.1 Summary costs O&amp;M'!$J$3:$R$15,$BA$4,FALSE))</f>
        <v>0</v>
      </c>
      <c r="BQ20" s="414">
        <f>+AG20*(VLOOKUP(LEFT($AZ6,6),'2.1 Summary costs O&amp;M'!$J$3:$R$15,$BA$4,FALSE))</f>
        <v>0</v>
      </c>
      <c r="BR20" s="414">
        <f>+AH20*(VLOOKUP(LEFT($AZ6,6),'2.1 Summary costs O&amp;M'!$J$3:$R$15,$BA$4,FALSE))</f>
        <v>0</v>
      </c>
      <c r="BS20" s="414">
        <f>+AI20*(VLOOKUP(LEFT($AZ6,6),'2.1 Summary costs O&amp;M'!$J$3:$R$15,$BA$4,FALSE))</f>
        <v>0</v>
      </c>
      <c r="BT20" s="414">
        <f>+AJ20*(VLOOKUP(LEFT($AZ6,6),'2.1 Summary costs O&amp;M'!$J$3:$R$15,$BA$4,FALSE))</f>
        <v>0</v>
      </c>
      <c r="BU20" s="414">
        <f t="shared" si="4"/>
        <v>0</v>
      </c>
    </row>
    <row r="21" spans="1:73" ht="18" thickBot="1" x14ac:dyDescent="0.3">
      <c r="F21" s="438"/>
      <c r="G21" s="167" t="s">
        <v>153</v>
      </c>
      <c r="H21" s="322"/>
      <c r="I21" s="168"/>
      <c r="J21" s="168"/>
      <c r="K21" s="168"/>
      <c r="L21" s="168"/>
      <c r="M21" s="168"/>
      <c r="N21" s="201">
        <f>SUM(N17:N20)</f>
        <v>1</v>
      </c>
      <c r="Q21" s="385"/>
      <c r="R21" s="385">
        <f t="shared" ref="R21:AJ21" si="8">SUM(R17:R20)</f>
        <v>0</v>
      </c>
      <c r="S21" s="385">
        <f t="shared" si="8"/>
        <v>0</v>
      </c>
      <c r="T21" s="385">
        <f t="shared" si="8"/>
        <v>0</v>
      </c>
      <c r="U21" s="385">
        <f t="shared" si="8"/>
        <v>1.3851366149673898</v>
      </c>
      <c r="V21" s="385">
        <f t="shared" si="8"/>
        <v>0</v>
      </c>
      <c r="W21" s="385">
        <f t="shared" si="8"/>
        <v>0</v>
      </c>
      <c r="X21" s="385">
        <f t="shared" si="8"/>
        <v>0</v>
      </c>
      <c r="Y21" s="385">
        <f t="shared" si="8"/>
        <v>0</v>
      </c>
      <c r="Z21" s="385">
        <f t="shared" si="8"/>
        <v>1.8172016299461424</v>
      </c>
      <c r="AA21" s="385">
        <f t="shared" si="8"/>
        <v>0</v>
      </c>
      <c r="AB21" s="385">
        <f t="shared" si="8"/>
        <v>0</v>
      </c>
      <c r="AC21" s="385">
        <f t="shared" si="8"/>
        <v>0</v>
      </c>
      <c r="AD21" s="385">
        <f t="shared" si="8"/>
        <v>0</v>
      </c>
      <c r="AE21" s="385">
        <f t="shared" si="8"/>
        <v>2.3840404825026309</v>
      </c>
      <c r="AF21" s="385">
        <f t="shared" si="8"/>
        <v>0</v>
      </c>
      <c r="AG21" s="385">
        <f t="shared" si="8"/>
        <v>0</v>
      </c>
      <c r="AH21" s="385">
        <f t="shared" si="8"/>
        <v>0</v>
      </c>
      <c r="AI21" s="385">
        <f t="shared" si="8"/>
        <v>0</v>
      </c>
      <c r="AJ21" s="385">
        <f t="shared" si="8"/>
        <v>3.1276931126128402</v>
      </c>
      <c r="AK21" s="385">
        <f t="shared" ref="AK21" si="9">SUM(Q21:AJ21)</f>
        <v>8.7140718400290034</v>
      </c>
      <c r="AT21" s="56" t="s">
        <v>120</v>
      </c>
      <c r="AU21" s="57">
        <v>1</v>
      </c>
      <c r="AV21" s="58" t="s">
        <v>117</v>
      </c>
      <c r="AW21" s="59">
        <f>17/6</f>
        <v>2.8333333333333335</v>
      </c>
      <c r="AZ21" s="398" t="str">
        <f t="shared" si="7"/>
        <v>Subtotal USD</v>
      </c>
      <c r="BA21" s="414">
        <f>+Q21*(VLOOKUP(LEFT($AZ6,6),'2.1 Summary costs O&amp;M'!$J$3:$R$15,$BA$4,FALSE))</f>
        <v>0</v>
      </c>
      <c r="BB21" s="414">
        <f>+R21*(VLOOKUP(LEFT($AZ6,6),'2.1 Summary costs O&amp;M'!$J$3:$R$15,$BA$4,FALSE))</f>
        <v>0</v>
      </c>
      <c r="BC21" s="414">
        <f>+S21*(VLOOKUP(LEFT($AZ6,6),'2.1 Summary costs O&amp;M'!$J$3:$R$15,$BA$4,FALSE))</f>
        <v>0</v>
      </c>
      <c r="BD21" s="414">
        <f>+T21*(VLOOKUP(LEFT($AZ6,6),'2.1 Summary costs O&amp;M'!$J$3:$R$15,$BA$4,FALSE))</f>
        <v>0</v>
      </c>
      <c r="BE21" s="414">
        <f>+U21*(VLOOKUP(LEFT($AZ6,6),'2.1 Summary costs O&amp;M'!$J$3:$R$15,$BA$4,FALSE))</f>
        <v>865.71038435461867</v>
      </c>
      <c r="BF21" s="414">
        <f>+V21*(VLOOKUP(LEFT($AZ6,6),'2.1 Summary costs O&amp;M'!$J$3:$R$15,$BA$4,FALSE))</f>
        <v>0</v>
      </c>
      <c r="BG21" s="414">
        <f>+W21*(VLOOKUP(LEFT($AZ6,6),'2.1 Summary costs O&amp;M'!$J$3:$R$15,$BA$4,FALSE))</f>
        <v>0</v>
      </c>
      <c r="BH21" s="414">
        <f>+X21*(VLOOKUP(LEFT($AZ6,6),'2.1 Summary costs O&amp;M'!$J$3:$R$15,$BA$4,FALSE))</f>
        <v>0</v>
      </c>
      <c r="BI21" s="414">
        <f>+Y21*(VLOOKUP(LEFT($AZ6,6),'2.1 Summary costs O&amp;M'!$J$3:$R$15,$BA$4,FALSE))</f>
        <v>0</v>
      </c>
      <c r="BJ21" s="414">
        <f>+Z21*(VLOOKUP(LEFT($AZ6,6),'2.1 Summary costs O&amp;M'!$J$3:$R$15,$BA$4,FALSE))</f>
        <v>1135.7510187163391</v>
      </c>
      <c r="BK21" s="414">
        <f>+AA21*(VLOOKUP(LEFT($AZ6,6),'2.1 Summary costs O&amp;M'!$J$3:$R$15,$BA$4,FALSE))</f>
        <v>0</v>
      </c>
      <c r="BL21" s="414">
        <f>+AB21*(VLOOKUP(LEFT($AZ6,6),'2.1 Summary costs O&amp;M'!$J$3:$R$15,$BA$4,FALSE))</f>
        <v>0</v>
      </c>
      <c r="BM21" s="414">
        <f>+AC21*(VLOOKUP(LEFT($AZ6,6),'2.1 Summary costs O&amp;M'!$J$3:$R$15,$BA$4,FALSE))</f>
        <v>0</v>
      </c>
      <c r="BN21" s="414">
        <f>+AD21*(VLOOKUP(LEFT($AZ6,6),'2.1 Summary costs O&amp;M'!$J$3:$R$15,$BA$4,FALSE))</f>
        <v>0</v>
      </c>
      <c r="BO21" s="414">
        <f>+AE21*(VLOOKUP(LEFT($AZ6,6),'2.1 Summary costs O&amp;M'!$J$3:$R$15,$BA$4,FALSE))</f>
        <v>1490.0253015641442</v>
      </c>
      <c r="BP21" s="414">
        <f>+AF21*(VLOOKUP(LEFT($AZ6,6),'2.1 Summary costs O&amp;M'!$J$3:$R$15,$BA$4,FALSE))</f>
        <v>0</v>
      </c>
      <c r="BQ21" s="414">
        <f>+AG21*(VLOOKUP(LEFT($AZ6,6),'2.1 Summary costs O&amp;M'!$J$3:$R$15,$BA$4,FALSE))</f>
        <v>0</v>
      </c>
      <c r="BR21" s="414">
        <f>+AH21*(VLOOKUP(LEFT($AZ6,6),'2.1 Summary costs O&amp;M'!$J$3:$R$15,$BA$4,FALSE))</f>
        <v>0</v>
      </c>
      <c r="BS21" s="414">
        <f>+AI21*(VLOOKUP(LEFT($AZ6,6),'2.1 Summary costs O&amp;M'!$J$3:$R$15,$BA$4,FALSE))</f>
        <v>0</v>
      </c>
      <c r="BT21" s="414">
        <f>+AJ21*(VLOOKUP(LEFT($AZ6,6),'2.1 Summary costs O&amp;M'!$J$3:$R$15,$BA$4,FALSE))</f>
        <v>1954.8081953830251</v>
      </c>
      <c r="BU21" s="414">
        <f t="shared" si="4"/>
        <v>5446.294900018127</v>
      </c>
    </row>
    <row r="22" spans="1:73"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c r="BA22" s="412"/>
    </row>
    <row r="23" spans="1:73"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e">
        <f>+metro</f>
        <v>#REF!</v>
      </c>
      <c r="AW23" s="59">
        <v>0.5</v>
      </c>
      <c r="BA23" s="412"/>
    </row>
    <row r="24" spans="1:73"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e">
        <f>+metro</f>
        <v>#REF!</v>
      </c>
      <c r="AW24" s="63">
        <v>8</v>
      </c>
      <c r="BA24" s="412"/>
    </row>
    <row r="25" spans="1:73"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73"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73"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73"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73" ht="45.75" thickBot="1" x14ac:dyDescent="0.3">
      <c r="A29" s="395" t="str">
        <f>+F29</f>
        <v xml:space="preserve">2.1.3. Protect and restore natural forest in major recharge areas and riparian zones. </v>
      </c>
      <c r="B29" s="396">
        <f>+AK38*($N$2*(1+$N$3))</f>
        <v>187.13554898061872</v>
      </c>
      <c r="C29" s="397">
        <f>+AK46</f>
        <v>1271.8102862425876</v>
      </c>
      <c r="D29" s="397">
        <f>+C29+B29</f>
        <v>1458.9458352232064</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v>1</v>
      </c>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c r="AZ29" t="str">
        <f>+F29</f>
        <v xml:space="preserve">2.1.3. Protect and restore natural forest in major recharge areas and riparian zones. </v>
      </c>
    </row>
    <row r="30" spans="1:73" x14ac:dyDescent="0.25">
      <c r="E30" s="76"/>
      <c r="F30" s="438"/>
      <c r="G30" s="78" t="s">
        <v>221</v>
      </c>
      <c r="H30" s="319"/>
      <c r="I30" s="79">
        <v>20</v>
      </c>
      <c r="J30" s="80" t="s">
        <v>225</v>
      </c>
      <c r="K30" s="79">
        <v>500</v>
      </c>
      <c r="L30" s="81">
        <v>1</v>
      </c>
      <c r="M30" s="198">
        <f t="shared" ref="M30:M36" si="10">+I30/K30</f>
        <v>0.04</v>
      </c>
      <c r="N30" s="198">
        <f t="shared" ref="N30:N36" si="11">M30*L30</f>
        <v>0.04</v>
      </c>
      <c r="Q30" s="383"/>
      <c r="R30" s="383">
        <f>+$N30*(1+$N$1)^(1+R$6)</f>
        <v>4.6703948320486875E-2</v>
      </c>
      <c r="S30" s="383"/>
      <c r="T30" s="383">
        <f>+$N30*(1+$N$1)^(1+T$6)</f>
        <v>5.1786433317138475E-2</v>
      </c>
      <c r="U30" s="383"/>
      <c r="V30" s="383">
        <f>+$N30*(1+$N$1)^(1+V$6)</f>
        <v>5.7422011888747147E-2</v>
      </c>
      <c r="W30" s="383"/>
      <c r="X30" s="383">
        <f>+$N30*(1+$N$1)^(1+X$6)</f>
        <v>6.3670873588820745E-2</v>
      </c>
      <c r="Y30" s="383"/>
      <c r="Z30" s="383">
        <f>+$N30*(1+$N$1)^(1+Z$6)</f>
        <v>7.0599758006006763E-2</v>
      </c>
      <c r="AA30" s="383"/>
      <c r="AB30" s="383">
        <f>+$N30*(1+$N$1)^(1+AB$6)</f>
        <v>7.8282667561543506E-2</v>
      </c>
      <c r="AC30" s="383"/>
      <c r="AD30" s="383">
        <f>+$N30*(1+$N$1)^(1+AD$6)</f>
        <v>8.6801657875792415E-2</v>
      </c>
      <c r="AE30" s="383"/>
      <c r="AF30" s="383">
        <f>+$N30*(1+$N$1)^(1+AF$6)</f>
        <v>9.624771414518668E-2</v>
      </c>
      <c r="AG30" s="383"/>
      <c r="AH30" s="383">
        <f>+$N30*(1+$N$1)^(1+AH$6)</f>
        <v>0.1067217228895468</v>
      </c>
      <c r="AI30" s="383"/>
      <c r="AJ30" s="383">
        <f>+$N30*(1+$N$1)^(1+AJ$6)</f>
        <v>0.11833554944829625</v>
      </c>
      <c r="AK30" s="392">
        <f t="shared" ref="AK30:AK36" si="12">SUM(Q30:AJ30)</f>
        <v>0.7765723370415657</v>
      </c>
      <c r="AT30" s="58" t="s">
        <v>132</v>
      </c>
      <c r="AU30" s="57">
        <v>1</v>
      </c>
      <c r="AV30" s="58" t="s">
        <v>131</v>
      </c>
      <c r="AW30" s="60">
        <v>600</v>
      </c>
      <c r="AZ30" t="str">
        <f>+G30</f>
        <v>Boundary maintenance</v>
      </c>
      <c r="BA30" s="412">
        <f>+Q30*($N$2*(1+$N$3))*(VLOOKUP(LEFT(AZ29,6),'2.1 Summary costs O&amp;M'!$J$3:$R$15,BA4,FALSE))</f>
        <v>0</v>
      </c>
      <c r="BB30" s="412">
        <f>+R30*($N$2*(1+$N$3))*(VLOOKUP(LEFT(AZ29,6),'2.1 Summary costs O&amp;M'!$J$3:$R$15,BA4,FALSE))</f>
        <v>84.963287706451666</v>
      </c>
      <c r="BC30" s="412">
        <f>+S30*($N$2*(1+$N$3))*(VLOOKUP(LEFT(AZ29,6),'2.1 Summary costs O&amp;M'!$J$3:$R$15,BA4,FALSE))</f>
        <v>0</v>
      </c>
      <c r="BD30" s="412">
        <f>+T30*($N$2*(1+$N$3))*(VLOOKUP(LEFT(AZ29,6),'2.1 Summary costs O&amp;M'!$J$3:$R$15,BA4,FALSE))</f>
        <v>94.209286183304471</v>
      </c>
      <c r="BE30" s="412">
        <f>+U30*($N$2*(1+$N$3))*(VLOOKUP(LEFT(AZ29,6),'2.1 Summary costs O&amp;M'!$J$3:$R$15,BA4,FALSE))</f>
        <v>0</v>
      </c>
      <c r="BF30" s="412">
        <f>+V30*($N$2*(1+$N$3))*(VLOOKUP(LEFT(AZ29,6),'2.1 Summary costs O&amp;M'!$J$3:$R$15,BA4,FALSE))</f>
        <v>104.46146615503218</v>
      </c>
      <c r="BG30" s="412">
        <f>+W30*($N$2*(1+$N$3))*(VLOOKUP(LEFT(AZ29,6),'2.1 Summary costs O&amp;M'!$J$3:$R$15,BA4,FALSE))</f>
        <v>0</v>
      </c>
      <c r="BH30" s="412">
        <f>+X30*($N$2*(1+$N$3))*(VLOOKUP(LEFT(AZ29,6),'2.1 Summary costs O&amp;M'!$J$3:$R$15,BA4,FALSE))</f>
        <v>115.82932376779611</v>
      </c>
      <c r="BI30" s="412">
        <f>+Y30*($N$2*(1+$N$3))*(VLOOKUP(LEFT(AZ29,6),'2.1 Summary costs O&amp;M'!$J$3:$R$15,BA4,FALSE))</f>
        <v>0</v>
      </c>
      <c r="BJ30" s="412">
        <f>+Z30*($N$2*(1+$N$3))*(VLOOKUP(LEFT(AZ29,6),'2.1 Summary costs O&amp;M'!$J$3:$R$15,BA4,FALSE))</f>
        <v>128.43427091664111</v>
      </c>
      <c r="BK30" s="412">
        <f>+AA30*($N$2*(1+$N$3))*(VLOOKUP(LEFT(AZ29,6),'2.1 Summary costs O&amp;M'!$J$3:$R$15,BA4,FALSE))</f>
        <v>0</v>
      </c>
      <c r="BL30" s="412">
        <f>+AB30*($N$2*(1+$N$3))*(VLOOKUP(LEFT(AZ29,6),'2.1 Summary costs O&amp;M'!$J$3:$R$15,BA4,FALSE))</f>
        <v>142.41093195845235</v>
      </c>
      <c r="BM30" s="412">
        <f>+AC30*($N$2*(1+$N$3))*(VLOOKUP(LEFT(AZ29,6),'2.1 Summary costs O&amp;M'!$J$3:$R$15,BA4,FALSE))</f>
        <v>0</v>
      </c>
      <c r="BN30" s="412">
        <f>+AD30*($N$2*(1+$N$3))*(VLOOKUP(LEFT(AZ29,6),'2.1 Summary costs O&amp;M'!$J$3:$R$15,BA4,FALSE))</f>
        <v>157.90858153769591</v>
      </c>
      <c r="BO30" s="412">
        <f>+AE30*($N$2*(1+$N$3))*(VLOOKUP(LEFT(AZ29,6),'2.1 Summary costs O&amp;M'!$J$3:$R$15,BA4,FALSE))</f>
        <v>0</v>
      </c>
      <c r="BP30" s="412">
        <f>+AF30*($N$2*(1+$N$3))*(VLOOKUP(LEFT(AZ29,6),'2.1 Summary costs O&amp;M'!$J$3:$R$15,BA4,FALSE))</f>
        <v>175.09273888132304</v>
      </c>
      <c r="BQ30" s="412">
        <f>+AG30*($N$2*(1+$N$3))*(VLOOKUP(LEFT(AZ29,6),'2.1 Summary costs O&amp;M'!$J$3:$R$15,BA4,FALSE))</f>
        <v>0</v>
      </c>
      <c r="BR30" s="412">
        <f>+AH30*($N$2*(1+$N$3))*(VLOOKUP(LEFT(AZ29,6),'2.1 Summary costs O&amp;M'!$J$3:$R$15,BA4,FALSE))</f>
        <v>194.14693559035368</v>
      </c>
      <c r="BS30" s="412">
        <f>+AI30*($N$2*(1+$N$3))*(VLOOKUP(LEFT(AZ29,6),'2.1 Summary costs O&amp;M'!$J$3:$R$15,BA4,FALSE))</f>
        <v>0</v>
      </c>
      <c r="BT30" s="412">
        <f>+AJ30*($N$2*(1+$N$3))*(VLOOKUP(LEFT(AZ29,6),'2.1 Summary costs O&amp;M'!$J$3:$R$15,BA4,FALSE))</f>
        <v>215.27467580864734</v>
      </c>
      <c r="BU30" s="412">
        <f>SUM(BA30:BT30)</f>
        <v>1412.7314985056978</v>
      </c>
    </row>
    <row r="31" spans="1:73" x14ac:dyDescent="0.25">
      <c r="E31" s="76"/>
      <c r="F31" s="438"/>
      <c r="G31" s="74" t="s">
        <v>224</v>
      </c>
      <c r="I31" s="79">
        <v>4</v>
      </c>
      <c r="J31" s="80" t="s">
        <v>226</v>
      </c>
      <c r="K31" s="79">
        <v>30</v>
      </c>
      <c r="L31" s="81">
        <v>1</v>
      </c>
      <c r="M31" s="198">
        <f t="shared" si="10"/>
        <v>0.13333333333333333</v>
      </c>
      <c r="N31" s="198">
        <f t="shared" si="11"/>
        <v>0.13333333333333333</v>
      </c>
      <c r="Q31" s="383">
        <f t="shared" ref="Q31:AJ31" si="13">+$N31*(1+$N$1)^(1+Q$6)</f>
        <v>0.1478431272713108</v>
      </c>
      <c r="R31" s="383">
        <f t="shared" si="13"/>
        <v>0.15567982773495626</v>
      </c>
      <c r="S31" s="383">
        <f t="shared" si="13"/>
        <v>0.16393192711020751</v>
      </c>
      <c r="T31" s="383">
        <f t="shared" si="13"/>
        <v>0.17262144439046159</v>
      </c>
      <c r="U31" s="383">
        <f t="shared" si="13"/>
        <v>0.1817715657268924</v>
      </c>
      <c r="V31" s="383">
        <f t="shared" si="13"/>
        <v>0.19140670629582382</v>
      </c>
      <c r="W31" s="383">
        <f t="shared" si="13"/>
        <v>0.20155257544549793</v>
      </c>
      <c r="X31" s="383">
        <f t="shared" si="13"/>
        <v>0.21223624529606916</v>
      </c>
      <c r="Y31" s="383">
        <f t="shared" si="13"/>
        <v>0.22348622297586918</v>
      </c>
      <c r="Z31" s="383">
        <f t="shared" si="13"/>
        <v>0.23533252668668919</v>
      </c>
      <c r="AA31" s="383">
        <f t="shared" si="13"/>
        <v>0.24780676580104474</v>
      </c>
      <c r="AB31" s="383">
        <f t="shared" si="13"/>
        <v>0.26094222520514498</v>
      </c>
      <c r="AC31" s="383">
        <f t="shared" si="13"/>
        <v>0.27477395411261823</v>
      </c>
      <c r="AD31" s="383">
        <f t="shared" si="13"/>
        <v>0.28933885958597472</v>
      </c>
      <c r="AE31" s="383">
        <f t="shared" si="13"/>
        <v>0.30467580501534852</v>
      </c>
      <c r="AF31" s="383">
        <f t="shared" si="13"/>
        <v>0.32082571381728892</v>
      </c>
      <c r="AG31" s="383">
        <f t="shared" si="13"/>
        <v>0.33783167863029934</v>
      </c>
      <c r="AH31" s="383">
        <f t="shared" si="13"/>
        <v>0.35573907629848933</v>
      </c>
      <c r="AI31" s="383">
        <f t="shared" si="13"/>
        <v>0.37459568895014939</v>
      </c>
      <c r="AJ31" s="383">
        <f t="shared" si="13"/>
        <v>0.39445183149432078</v>
      </c>
      <c r="AK31" s="385">
        <f t="shared" si="12"/>
        <v>5.0468437678444573</v>
      </c>
      <c r="AP31" s="440"/>
      <c r="AT31" s="56" t="s">
        <v>133</v>
      </c>
      <c r="AU31" s="57">
        <v>1</v>
      </c>
      <c r="AV31" s="58" t="s">
        <v>134</v>
      </c>
      <c r="AW31" s="55">
        <v>80</v>
      </c>
      <c r="AZ31" t="str">
        <f t="shared" ref="AZ31:AZ38" si="14">+G31</f>
        <v>Surveillance</v>
      </c>
      <c r="BA31" s="412">
        <f>+Q31*($N$2*(1+$N$3))*(VLOOKUP(LEFT(AZ29,6),'2.1 Summary costs O&amp;M'!$J$3:$R$15,BA4,FALSE))</f>
        <v>268.95452332161585</v>
      </c>
      <c r="BB31" s="412">
        <f>+R31*($N$2*(1+$N$3))*(VLOOKUP(LEFT(AZ29,6),'2.1 Summary costs O&amp;M'!$J$3:$R$15,BA4,FALSE))</f>
        <v>283.21095902150557</v>
      </c>
      <c r="BC31" s="412">
        <f>+S31*($N$2*(1+$N$3))*(VLOOKUP(LEFT(AZ29,6),'2.1 Summary costs O&amp;M'!$J$3:$R$15,BA4,FALSE))</f>
        <v>298.22308366224286</v>
      </c>
      <c r="BD31" s="412">
        <f>+T31*($N$2*(1+$N$3))*(VLOOKUP(LEFT(AZ29,6),'2.1 Summary costs O&amp;M'!$J$3:$R$15,BA4,FALSE))</f>
        <v>314.03095394434831</v>
      </c>
      <c r="BE31" s="412">
        <f>+U31*($N$2*(1+$N$3))*(VLOOKUP(LEFT(AZ29,6),'2.1 Summary costs O&amp;M'!$J$3:$R$15,BA4,FALSE))</f>
        <v>330.676749848398</v>
      </c>
      <c r="BF31" s="412">
        <f>+V31*($N$2*(1+$N$3))*(VLOOKUP(LEFT(AZ29,6),'2.1 Summary costs O&amp;M'!$J$3:$R$15,BA4,FALSE))</f>
        <v>348.20488718344063</v>
      </c>
      <c r="BG31" s="412">
        <f>+W31*($N$2*(1+$N$3))*(VLOOKUP(LEFT(AZ29,6),'2.1 Summary costs O&amp;M'!$J$3:$R$15,BA4,FALSE))</f>
        <v>366.66213610125089</v>
      </c>
      <c r="BH31" s="412">
        <f>+X31*($N$2*(1+$N$3))*(VLOOKUP(LEFT(AZ29,6),'2.1 Summary costs O&amp;M'!$J$3:$R$15,BA4,FALSE))</f>
        <v>386.09774589265368</v>
      </c>
      <c r="BI31" s="412">
        <f>+Y31*($N$2*(1+$N$3))*(VLOOKUP(LEFT(AZ29,6),'2.1 Summary costs O&amp;M'!$J$3:$R$15,BA4,FALSE))</f>
        <v>406.56357639890939</v>
      </c>
      <c r="BJ31" s="412">
        <f>+Z31*($N$2*(1+$N$3))*(VLOOKUP(LEFT(AZ29,6),'2.1 Summary costs O&amp;M'!$J$3:$R$15,BA4,FALSE))</f>
        <v>428.1142363888037</v>
      </c>
      <c r="BK31" s="412">
        <f>+AA31*($N$2*(1+$N$3))*(VLOOKUP(LEFT(AZ29,6),'2.1 Summary costs O&amp;M'!$J$3:$R$15,BA4,FALSE))</f>
        <v>450.80722927067433</v>
      </c>
      <c r="BL31" s="412">
        <f>+AB31*($N$2*(1+$N$3))*(VLOOKUP(LEFT(AZ29,6),'2.1 Summary costs O&amp;M'!$J$3:$R$15,BA4,FALSE))</f>
        <v>474.70310652817449</v>
      </c>
      <c r="BM31" s="412">
        <f>+AC31*($N$2*(1+$N$3))*(VLOOKUP(LEFT(AZ29,6),'2.1 Summary costs O&amp;M'!$J$3:$R$15,BA4,FALSE))</f>
        <v>499.86562928918471</v>
      </c>
      <c r="BN31" s="412">
        <f>+AD31*($N$2*(1+$N$3))*(VLOOKUP(LEFT(AZ29,6),'2.1 Summary costs O&amp;M'!$J$3:$R$15,BA4,FALSE))</f>
        <v>526.36193845898629</v>
      </c>
      <c r="BO31" s="412">
        <f>+AE31*($N$2*(1+$N$3))*(VLOOKUP(LEFT(AZ29,6),'2.1 Summary costs O&amp;M'!$J$3:$R$15,BA4,FALSE))</f>
        <v>554.262733871661</v>
      </c>
      <c r="BP31" s="412">
        <f>+AF31*($N$2*(1+$N$3))*(VLOOKUP(LEFT(AZ29,6),'2.1 Summary costs O&amp;M'!$J$3:$R$15,BA4,FALSE))</f>
        <v>583.6424629377434</v>
      </c>
      <c r="BQ31" s="412">
        <f>+AG31*($N$2*(1+$N$3))*(VLOOKUP(LEFT(AZ29,6),'2.1 Summary costs O&amp;M'!$J$3:$R$15,BA4,FALSE))</f>
        <v>614.57951929149488</v>
      </c>
      <c r="BR31" s="412">
        <f>+AH31*($N$2*(1+$N$3))*(VLOOKUP(LEFT(AZ29,6),'2.1 Summary costs O&amp;M'!$J$3:$R$15,BA4,FALSE))</f>
        <v>647.15645196784567</v>
      </c>
      <c r="BS31" s="412">
        <f>+AI31*($N$2*(1+$N$3))*(VLOOKUP(LEFT(AZ29,6),'2.1 Summary costs O&amp;M'!$J$3:$R$15,BA4,FALSE))</f>
        <v>681.46018566715122</v>
      </c>
      <c r="BT31" s="412">
        <f>+AJ31*($N$2*(1+$N$3))*(VLOOKUP(LEFT(AZ29,6),'2.1 Summary costs O&amp;M'!$J$3:$R$15,BA4,FALSE))</f>
        <v>717.58225269549109</v>
      </c>
      <c r="BU31" s="412">
        <f t="shared" ref="BU31:BU38" si="15">SUM(BA31:BT31)</f>
        <v>9181.1603617415767</v>
      </c>
    </row>
    <row r="32" spans="1:73" x14ac:dyDescent="0.25">
      <c r="E32" s="76"/>
      <c r="F32" s="438"/>
      <c r="G32" s="78" t="s">
        <v>249</v>
      </c>
      <c r="H32" s="78"/>
      <c r="I32" s="225">
        <f>1000/3</f>
        <v>333.33333333333331</v>
      </c>
      <c r="J32" s="78" t="s">
        <v>142</v>
      </c>
      <c r="K32" s="225">
        <f>(1000/34)*(1/0.1)</f>
        <v>294.11764705882354</v>
      </c>
      <c r="L32" s="78">
        <v>1</v>
      </c>
      <c r="M32" s="198">
        <f t="shared" si="10"/>
        <v>1.1333333333333333</v>
      </c>
      <c r="N32" s="198">
        <f t="shared" si="11"/>
        <v>1.1333333333333333</v>
      </c>
      <c r="Q32" s="383"/>
      <c r="R32" s="383">
        <f>+$N32*(1+$N$1)^(1+R$6)</f>
        <v>1.3232785357471282</v>
      </c>
      <c r="S32" s="383"/>
      <c r="T32" s="383">
        <f>+$N32*(1+$N$1)^(1+T$6)</f>
        <v>1.4672822773189234</v>
      </c>
      <c r="U32" s="383"/>
      <c r="V32" s="383">
        <f>+$N32*(1+$N$1)^(1+V$6)</f>
        <v>1.6269570035145025</v>
      </c>
      <c r="W32" s="383"/>
      <c r="X32" s="383">
        <f>+$N32*(1+$N$1)^(1+X$6)</f>
        <v>1.8040080850165878</v>
      </c>
      <c r="Y32" s="383"/>
      <c r="Z32" s="383">
        <f>+$N32*(1+$N$1)^(1+Z$6)</f>
        <v>2.0003264768368583</v>
      </c>
      <c r="AA32" s="383"/>
      <c r="AB32" s="383">
        <f>+$N32*(1+$N$1)^(1+AB$6)</f>
        <v>2.2180089142437325</v>
      </c>
      <c r="AC32" s="383"/>
      <c r="AD32" s="383">
        <f>+$N32*(1+$N$1)^(1+AD$6)</f>
        <v>2.4593803064807851</v>
      </c>
      <c r="AE32" s="383"/>
      <c r="AF32" s="383">
        <f>+$N32*(1+$N$1)^(1+AF$6)</f>
        <v>2.7270185674469558</v>
      </c>
      <c r="AG32" s="383"/>
      <c r="AH32" s="383">
        <f>+$N32*(1+$N$1)^(1+AH$6)</f>
        <v>3.0237821485371592</v>
      </c>
      <c r="AI32" s="383"/>
      <c r="AJ32" s="383">
        <f>+$N32*(1+$N$1)^(1+AJ$6)</f>
        <v>3.3528405677017266</v>
      </c>
      <c r="AK32" s="385">
        <f t="shared" si="12"/>
        <v>22.002882882844361</v>
      </c>
      <c r="AP32" s="440"/>
      <c r="AT32" s="55"/>
      <c r="AU32" s="55"/>
      <c r="AV32" s="55"/>
      <c r="AW32" s="64"/>
      <c r="AZ32" t="str">
        <f t="shared" si="14"/>
        <v>Workforce for fences</v>
      </c>
      <c r="BA32" s="412">
        <f>+Q32*($N$2*(1+$N$3))*(VLOOKUP(LEFT(AZ29,6),'2.1 Summary costs O&amp;M'!$J$3:$R$15,BA4,FALSE))</f>
        <v>0</v>
      </c>
      <c r="BB32" s="412">
        <f>+R32*($N$2*(1+$N$3))*(VLOOKUP(LEFT(AZ29,6),'2.1 Summary costs O&amp;M'!$J$3:$R$15,BA4,FALSE))</f>
        <v>2407.2931516827971</v>
      </c>
      <c r="BC32" s="412">
        <f>+S32*($N$2*(1+$N$3))*(VLOOKUP(LEFT(AZ29,6),'2.1 Summary costs O&amp;M'!$J$3:$R$15,BA4,FALSE))</f>
        <v>0</v>
      </c>
      <c r="BD32" s="412">
        <f>+T32*($N$2*(1+$N$3))*(VLOOKUP(LEFT(AZ29,6),'2.1 Summary costs O&amp;M'!$J$3:$R$15,BA4,FALSE))</f>
        <v>2669.26310852696</v>
      </c>
      <c r="BE32" s="412">
        <f>+U32*($N$2*(1+$N$3))*(VLOOKUP(LEFT(AZ29,6),'2.1 Summary costs O&amp;M'!$J$3:$R$15,BA4,FALSE))</f>
        <v>0</v>
      </c>
      <c r="BF32" s="412">
        <f>+V32*($N$2*(1+$N$3))*(VLOOKUP(LEFT(AZ29,6),'2.1 Summary costs O&amp;M'!$J$3:$R$15,BA4,FALSE))</f>
        <v>2959.7415410592448</v>
      </c>
      <c r="BG32" s="412">
        <f>+W32*($N$2*(1+$N$3))*(VLOOKUP(LEFT(AZ29,6),'2.1 Summary costs O&amp;M'!$J$3:$R$15,BA4,FALSE))</f>
        <v>0</v>
      </c>
      <c r="BH32" s="412">
        <f>+X32*($N$2*(1+$N$3))*(VLOOKUP(LEFT(AZ29,6),'2.1 Summary costs O&amp;M'!$J$3:$R$15,BA4,FALSE))</f>
        <v>3281.8308400875567</v>
      </c>
      <c r="BI32" s="412">
        <f>+Y32*($N$2*(1+$N$3))*(VLOOKUP(LEFT(AZ29,6),'2.1 Summary costs O&amp;M'!$J$3:$R$15,BA4,FALSE))</f>
        <v>0</v>
      </c>
      <c r="BJ32" s="412">
        <f>+Z32*($N$2*(1+$N$3))*(VLOOKUP(LEFT(AZ29,6),'2.1 Summary costs O&amp;M'!$J$3:$R$15,BA4,FALSE))</f>
        <v>3638.9710093048316</v>
      </c>
      <c r="BK32" s="412">
        <f>+AA32*($N$2*(1+$N$3))*(VLOOKUP(LEFT(AZ29,6),'2.1 Summary costs O&amp;M'!$J$3:$R$15,BA4,FALSE))</f>
        <v>0</v>
      </c>
      <c r="BL32" s="412">
        <f>+AB32*($N$2*(1+$N$3))*(VLOOKUP(LEFT(AZ29,6),'2.1 Summary costs O&amp;M'!$J$3:$R$15,BA4,FALSE))</f>
        <v>4034.9764054894836</v>
      </c>
      <c r="BM32" s="412">
        <f>+AC32*($N$2*(1+$N$3))*(VLOOKUP(LEFT(AZ29,6),'2.1 Summary costs O&amp;M'!$J$3:$R$15,BA4,FALSE))</f>
        <v>0</v>
      </c>
      <c r="BN32" s="412">
        <f>+AD32*($N$2*(1+$N$3))*(VLOOKUP(LEFT(AZ29,6),'2.1 Summary costs O&amp;M'!$J$3:$R$15,BA4,FALSE))</f>
        <v>4474.0764769013831</v>
      </c>
      <c r="BO32" s="412">
        <f>+AE32*($N$2*(1+$N$3))*(VLOOKUP(LEFT(AZ29,6),'2.1 Summary costs O&amp;M'!$J$3:$R$15,BA4,FALSE))</f>
        <v>0</v>
      </c>
      <c r="BP32" s="412">
        <f>+AF32*($N$2*(1+$N$3))*(VLOOKUP(LEFT(AZ29,6),'2.1 Summary costs O&amp;M'!$J$3:$R$15,BA4,FALSE))</f>
        <v>4960.9609349708189</v>
      </c>
      <c r="BQ32" s="412">
        <f>+AG32*($N$2*(1+$N$3))*(VLOOKUP(LEFT(AZ29,6),'2.1 Summary costs O&amp;M'!$J$3:$R$15,BA4,FALSE))</f>
        <v>0</v>
      </c>
      <c r="BR32" s="412">
        <f>+AH32*($N$2*(1+$N$3))*(VLOOKUP(LEFT(AZ29,6),'2.1 Summary costs O&amp;M'!$J$3:$R$15,BA4,FALSE))</f>
        <v>5500.8298417266878</v>
      </c>
      <c r="BS32" s="412">
        <f>+AI32*($N$2*(1+$N$3))*(VLOOKUP(LEFT(AZ29,6),'2.1 Summary costs O&amp;M'!$J$3:$R$15,BA4,FALSE))</f>
        <v>0</v>
      </c>
      <c r="BT32" s="412">
        <f>+AJ32*($N$2*(1+$N$3))*(VLOOKUP(LEFT(AZ29,6),'2.1 Summary costs O&amp;M'!$J$3:$R$15,BA4,FALSE))</f>
        <v>6099.4491479116732</v>
      </c>
      <c r="BU32" s="412">
        <f t="shared" si="15"/>
        <v>40027.392457661437</v>
      </c>
    </row>
    <row r="33" spans="5:73"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c r="AZ33">
        <f t="shared" si="14"/>
        <v>0</v>
      </c>
      <c r="BA33" s="412">
        <f>+Q33*($N$2*(1+$N$3))*(VLOOKUP(LEFT(AZ29,6),'2.1 Summary costs O&amp;M'!$J$3:$R$15,BA4,FALSE))</f>
        <v>0</v>
      </c>
      <c r="BB33" s="412">
        <f>+R33*($N$2*(1+$N$3))*(VLOOKUP(LEFT(AZ29,6),'2.1 Summary costs O&amp;M'!$J$3:$R$15,BA4,FALSE))</f>
        <v>0</v>
      </c>
      <c r="BC33" s="412">
        <f>+S33*($N$2*(1+$N$3))*(VLOOKUP(LEFT(AZ29,6),'2.1 Summary costs O&amp;M'!$J$3:$R$15,BA4,FALSE))</f>
        <v>0</v>
      </c>
      <c r="BD33" s="412">
        <f>+T33*($N$2*(1+$N$3))*(VLOOKUP(LEFT(AZ29,6),'2.1 Summary costs O&amp;M'!$J$3:$R$15,BA4,FALSE))</f>
        <v>0</v>
      </c>
      <c r="BE33" s="412">
        <f>+U33*($N$2*(1+$N$3))*(VLOOKUP(LEFT(AZ29,6),'2.1 Summary costs O&amp;M'!$J$3:$R$15,BA4,FALSE))</f>
        <v>0</v>
      </c>
      <c r="BF33" s="412">
        <f>+V33*($N$2*(1+$N$3))*(VLOOKUP(LEFT(AZ29,6),'2.1 Summary costs O&amp;M'!$J$3:$R$15,BA4,FALSE))</f>
        <v>0</v>
      </c>
      <c r="BG33" s="412">
        <f>+W33*($N$2*(1+$N$3))*(VLOOKUP(LEFT(AZ29,6),'2.1 Summary costs O&amp;M'!$J$3:$R$15,BA4,FALSE))</f>
        <v>0</v>
      </c>
      <c r="BH33" s="412">
        <f>+X33*($N$2*(1+$N$3))*(VLOOKUP(LEFT(AZ29,6),'2.1 Summary costs O&amp;M'!$J$3:$R$15,BA4,FALSE))</f>
        <v>0</v>
      </c>
      <c r="BI33" s="412">
        <f>+Y33*($N$2*(1+$N$3))*(VLOOKUP(LEFT(AZ29,6),'2.1 Summary costs O&amp;M'!$J$3:$R$15,BA4,FALSE))</f>
        <v>0</v>
      </c>
      <c r="BJ33" s="412">
        <f>+Z33*($N$2*(1+$N$3))*(VLOOKUP(LEFT(AZ29,6),'2.1 Summary costs O&amp;M'!$J$3:$R$15,BA4,FALSE))</f>
        <v>0</v>
      </c>
      <c r="BK33" s="412">
        <f>+AA33*($N$2*(1+$N$3))*(VLOOKUP(LEFT(AZ29,6),'2.1 Summary costs O&amp;M'!$J$3:$R$15,BA4,FALSE))</f>
        <v>0</v>
      </c>
      <c r="BL33" s="412">
        <f>+AB33*($N$2*(1+$N$3))*(VLOOKUP(LEFT(AZ29,6),'2.1 Summary costs O&amp;M'!$J$3:$R$15,BA4,FALSE))</f>
        <v>0</v>
      </c>
      <c r="BM33" s="412">
        <f>+AC33*($N$2*(1+$N$3))*(VLOOKUP(LEFT(AZ29,6),'2.1 Summary costs O&amp;M'!$J$3:$R$15,BA4,FALSE))</f>
        <v>0</v>
      </c>
      <c r="BN33" s="412">
        <f>+AD33*($N$2*(1+$N$3))*(VLOOKUP(LEFT(AZ29,6),'2.1 Summary costs O&amp;M'!$J$3:$R$15,BA4,FALSE))</f>
        <v>0</v>
      </c>
      <c r="BO33" s="412">
        <f>+AE33*($N$2*(1+$N$3))*(VLOOKUP(LEFT(AZ29,6),'2.1 Summary costs O&amp;M'!$J$3:$R$15,BA4,FALSE))</f>
        <v>0</v>
      </c>
      <c r="BP33" s="412">
        <f>+AF33*($N$2*(1+$N$3))*(VLOOKUP(LEFT(AZ29,6),'2.1 Summary costs O&amp;M'!$J$3:$R$15,BA4,FALSE))</f>
        <v>0</v>
      </c>
      <c r="BQ33" s="412">
        <f>+AG33*($N$2*(1+$N$3))*(VLOOKUP(LEFT(AZ29,6),'2.1 Summary costs O&amp;M'!$J$3:$R$15,BA4,FALSE))</f>
        <v>0</v>
      </c>
      <c r="BR33" s="412">
        <f>+AH33*($N$2*(1+$N$3))*(VLOOKUP(LEFT(AZ29,6),'2.1 Summary costs O&amp;M'!$J$3:$R$15,BA4,FALSE))</f>
        <v>0</v>
      </c>
      <c r="BS33" s="412">
        <f>+AI33*($N$2*(1+$N$3))*(VLOOKUP(LEFT(AZ29,6),'2.1 Summary costs O&amp;M'!$J$3:$R$15,BA4,FALSE))</f>
        <v>0</v>
      </c>
      <c r="BT33" s="412">
        <f>+AJ33*($N$2*(1+$N$3))*(VLOOKUP(LEFT(AZ29,6),'2.1 Summary costs O&amp;M'!$J$3:$R$15,BA4,FALSE))</f>
        <v>0</v>
      </c>
      <c r="BU33" s="412">
        <f t="shared" si="15"/>
        <v>0</v>
      </c>
    </row>
    <row r="34" spans="5:73" x14ac:dyDescent="0.25">
      <c r="E34" s="76"/>
      <c r="F34" s="438"/>
      <c r="G34" s="78" t="s">
        <v>218</v>
      </c>
      <c r="H34" s="78"/>
      <c r="I34" s="182">
        <v>5</v>
      </c>
      <c r="J34" s="80" t="s">
        <v>253</v>
      </c>
      <c r="K34" s="79">
        <v>200</v>
      </c>
      <c r="L34" s="81">
        <v>1</v>
      </c>
      <c r="M34" s="198">
        <f t="shared" si="10"/>
        <v>2.5000000000000001E-2</v>
      </c>
      <c r="N34" s="198">
        <f t="shared" si="11"/>
        <v>2.5000000000000001E-2</v>
      </c>
      <c r="Q34" s="383">
        <f t="shared" ref="Q34:U36" si="16">+$N34*(1+$N$1)^(1+Q$6)</f>
        <v>2.7720586363370776E-2</v>
      </c>
      <c r="R34" s="383">
        <f t="shared" si="16"/>
        <v>2.9189967700304298E-2</v>
      </c>
      <c r="S34" s="383">
        <f t="shared" si="16"/>
        <v>3.0737236333163911E-2</v>
      </c>
      <c r="T34" s="383">
        <f t="shared" si="16"/>
        <v>3.236652082321155E-2</v>
      </c>
      <c r="U34" s="383">
        <f t="shared" si="16"/>
        <v>3.4082168573792329E-2</v>
      </c>
      <c r="V34" s="383"/>
      <c r="W34" s="383"/>
      <c r="X34" s="383"/>
      <c r="Y34" s="383"/>
      <c r="Z34" s="383"/>
      <c r="AA34" s="383"/>
      <c r="AB34" s="383"/>
      <c r="AC34" s="383"/>
      <c r="AD34" s="383"/>
      <c r="AE34" s="383"/>
      <c r="AF34" s="383"/>
      <c r="AG34" s="383"/>
      <c r="AH34" s="383"/>
      <c r="AI34" s="383"/>
      <c r="AJ34" s="383"/>
      <c r="AK34" s="385">
        <f t="shared" si="12"/>
        <v>0.15409647979384286</v>
      </c>
      <c r="AP34" s="440"/>
      <c r="AT34" s="55"/>
      <c r="AU34" s="55"/>
      <c r="AV34" s="55"/>
      <c r="AW34" s="55"/>
      <c r="AZ34" t="str">
        <f t="shared" si="14"/>
        <v>Dig hole</v>
      </c>
      <c r="BA34" s="412">
        <f>+Q34*($N$2*(1+$N$3))*(VLOOKUP(LEFT(AZ29,6),'2.1 Summary costs O&amp;M'!$J$3:$R$15,BA4,FALSE))</f>
        <v>50.428973122802979</v>
      </c>
      <c r="BB34" s="412">
        <f>+R34*($N$2*(1+$N$3))*(VLOOKUP(LEFT(AZ29,6),'2.1 Summary costs O&amp;M'!$J$3:$R$15,BA4,FALSE))</f>
        <v>53.102054816532288</v>
      </c>
      <c r="BC34" s="412">
        <f>+S34*($N$2*(1+$N$3))*(VLOOKUP(LEFT(AZ29,6),'2.1 Summary costs O&amp;M'!$J$3:$R$15,BA4,FALSE))</f>
        <v>55.916828186670536</v>
      </c>
      <c r="BD34" s="412">
        <f>+T34*($N$2*(1+$N$3))*(VLOOKUP(LEFT(AZ29,6),'2.1 Summary costs O&amp;M'!$J$3:$R$15,BA4,FALSE))</f>
        <v>58.880803864565301</v>
      </c>
      <c r="BE34" s="412">
        <f>+U34*($N$2*(1+$N$3))*(VLOOKUP(LEFT(AZ29,6),'2.1 Summary costs O&amp;M'!$J$3:$R$15,BA4,FALSE))</f>
        <v>62.00189059657464</v>
      </c>
      <c r="BF34" s="412">
        <f>+V34*($N$2*(1+$N$3))*(VLOOKUP(LEFT(AZ29,6),'2.1 Summary costs O&amp;M'!$J$3:$R$15,BA4,FALSE))</f>
        <v>0</v>
      </c>
      <c r="BG34" s="412">
        <f>+W34*($N$2*(1+$N$3))*(VLOOKUP(LEFT(AZ29,6),'2.1 Summary costs O&amp;M'!$J$3:$R$15,BA4,FALSE))</f>
        <v>0</v>
      </c>
      <c r="BH34" s="412">
        <f>+X34*($N$2*(1+$N$3))*(VLOOKUP(LEFT(AZ29,6),'2.1 Summary costs O&amp;M'!$J$3:$R$15,BA4,FALSE))</f>
        <v>0</v>
      </c>
      <c r="BI34" s="412">
        <f>+Y34*($N$2*(1+$N$3))*(VLOOKUP(LEFT(AZ29,6),'2.1 Summary costs O&amp;M'!$J$3:$R$15,BA4,FALSE))</f>
        <v>0</v>
      </c>
      <c r="BJ34" s="412">
        <f>+Z34*($N$2*(1+$N$3))*(VLOOKUP(LEFT(AZ29,6),'2.1 Summary costs O&amp;M'!$J$3:$R$15,BA4,FALSE))</f>
        <v>0</v>
      </c>
      <c r="BK34" s="412">
        <f>+AA34*($N$2*(1+$N$3))*(VLOOKUP(LEFT(AZ29,6),'2.1 Summary costs O&amp;M'!$J$3:$R$15,BA4,FALSE))</f>
        <v>0</v>
      </c>
      <c r="BL34" s="412">
        <f>+AB34*($N$2*(1+$N$3))*(VLOOKUP(LEFT(AZ29,6),'2.1 Summary costs O&amp;M'!$J$3:$R$15,BA4,FALSE))</f>
        <v>0</v>
      </c>
      <c r="BM34" s="412">
        <f>+AC34*($N$2*(1+$N$3))*(VLOOKUP(LEFT(AZ29,6),'2.1 Summary costs O&amp;M'!$J$3:$R$15,BA4,FALSE))</f>
        <v>0</v>
      </c>
      <c r="BN34" s="412">
        <f>+AD34*($N$2*(1+$N$3))*(VLOOKUP(LEFT(AZ29,6),'2.1 Summary costs O&amp;M'!$J$3:$R$15,BA4,FALSE))</f>
        <v>0</v>
      </c>
      <c r="BO34" s="412">
        <f>+AE34*($N$2*(1+$N$3))*(VLOOKUP(LEFT(AZ29,6),'2.1 Summary costs O&amp;M'!$J$3:$R$15,BA4,FALSE))</f>
        <v>0</v>
      </c>
      <c r="BP34" s="412">
        <f>+AF34*($N$2*(1+$N$3))*(VLOOKUP(LEFT(AZ29,6),'2.1 Summary costs O&amp;M'!$J$3:$R$15,BA4,FALSE))</f>
        <v>0</v>
      </c>
      <c r="BQ34" s="412">
        <f>+AG34*($N$2*(1+$N$3))*(VLOOKUP(LEFT(AZ29,6),'2.1 Summary costs O&amp;M'!$J$3:$R$15,BA4,FALSE))</f>
        <v>0</v>
      </c>
      <c r="BR34" s="412">
        <f>+AH34*($N$2*(1+$N$3))*(VLOOKUP(LEFT(AZ29,6),'2.1 Summary costs O&amp;M'!$J$3:$R$15,BA4,FALSE))</f>
        <v>0</v>
      </c>
      <c r="BS34" s="412">
        <f>+AI34*($N$2*(1+$N$3))*(VLOOKUP(LEFT(AZ29,6),'2.1 Summary costs O&amp;M'!$J$3:$R$15,BA4,FALSE))</f>
        <v>0</v>
      </c>
      <c r="BT34" s="412">
        <f>+AJ34*($N$2*(1+$N$3))*(VLOOKUP(LEFT(AZ29,6),'2.1 Summary costs O&amp;M'!$J$3:$R$15,BA4,FALSE))</f>
        <v>0</v>
      </c>
      <c r="BU34" s="412">
        <f t="shared" si="15"/>
        <v>280.33055058714575</v>
      </c>
    </row>
    <row r="35" spans="5:73" x14ac:dyDescent="0.25">
      <c r="E35" s="76"/>
      <c r="F35" s="438"/>
      <c r="G35" s="78" t="s">
        <v>219</v>
      </c>
      <c r="H35" s="78"/>
      <c r="I35" s="182">
        <v>5</v>
      </c>
      <c r="J35" s="124" t="s">
        <v>255</v>
      </c>
      <c r="K35" s="79">
        <v>200</v>
      </c>
      <c r="L35" s="81">
        <v>1</v>
      </c>
      <c r="M35" s="198">
        <f t="shared" si="10"/>
        <v>2.5000000000000001E-2</v>
      </c>
      <c r="N35" s="198">
        <f t="shared" si="11"/>
        <v>2.5000000000000001E-2</v>
      </c>
      <c r="Q35" s="383">
        <f t="shared" si="16"/>
        <v>2.7720586363370776E-2</v>
      </c>
      <c r="R35" s="383">
        <f t="shared" si="16"/>
        <v>2.9189967700304298E-2</v>
      </c>
      <c r="S35" s="383">
        <f t="shared" si="16"/>
        <v>3.0737236333163911E-2</v>
      </c>
      <c r="T35" s="383">
        <f t="shared" si="16"/>
        <v>3.236652082321155E-2</v>
      </c>
      <c r="U35" s="383">
        <f t="shared" si="16"/>
        <v>3.4082168573792329E-2</v>
      </c>
      <c r="V35" s="383"/>
      <c r="W35" s="383"/>
      <c r="X35" s="383"/>
      <c r="Y35" s="383"/>
      <c r="Z35" s="383"/>
      <c r="AA35" s="383"/>
      <c r="AB35" s="383"/>
      <c r="AC35" s="383"/>
      <c r="AD35" s="383"/>
      <c r="AE35" s="383"/>
      <c r="AF35" s="383"/>
      <c r="AG35" s="383"/>
      <c r="AH35" s="383"/>
      <c r="AI35" s="383"/>
      <c r="AJ35" s="383"/>
      <c r="AK35" s="385">
        <f t="shared" si="12"/>
        <v>0.15409647979384286</v>
      </c>
      <c r="AP35" s="440"/>
      <c r="AT35" s="58"/>
      <c r="AU35" s="57"/>
      <c r="AV35" s="58"/>
      <c r="AW35" s="55"/>
      <c r="AZ35" t="str">
        <f t="shared" si="14"/>
        <v>Plant tree</v>
      </c>
      <c r="BA35" s="412">
        <f>+Q35*($N$2*(1+$N$3))*(VLOOKUP(LEFT(AZ29,6),'2.1 Summary costs O&amp;M'!$J$3:$R$15,BA4,FALSE))</f>
        <v>50.428973122802979</v>
      </c>
      <c r="BB35" s="412">
        <f>+R35*($N$2*(1+$N$3))*(VLOOKUP(LEFT(AZ29,6),'2.1 Summary costs O&amp;M'!$J$3:$R$15,BA4,FALSE))</f>
        <v>53.102054816532288</v>
      </c>
      <c r="BC35" s="412">
        <f>+S35*($N$2*(1+$N$3))*(VLOOKUP(LEFT(AZ29,6),'2.1 Summary costs O&amp;M'!$J$3:$R$15,BA4,FALSE))</f>
        <v>55.916828186670536</v>
      </c>
      <c r="BD35" s="412">
        <f>+T35*($N$2*(1+$N$3))*(VLOOKUP(LEFT(AZ29,6),'2.1 Summary costs O&amp;M'!$J$3:$R$15,BA4,FALSE))</f>
        <v>58.880803864565301</v>
      </c>
      <c r="BE35" s="412">
        <f>+U35*($N$2*(1+$N$3))*(VLOOKUP(LEFT(AZ29,6),'2.1 Summary costs O&amp;M'!$J$3:$R$15,BA4,FALSE))</f>
        <v>62.00189059657464</v>
      </c>
      <c r="BF35" s="412">
        <f>+V35*($N$2*(1+$N$3))*(VLOOKUP(LEFT(AZ29,6),'2.1 Summary costs O&amp;M'!$J$3:$R$15,BA4,FALSE))</f>
        <v>0</v>
      </c>
      <c r="BG35" s="412">
        <f>+W35*($N$2*(1+$N$3))*(VLOOKUP(LEFT(AZ29,6),'2.1 Summary costs O&amp;M'!$J$3:$R$15,BA4,FALSE))</f>
        <v>0</v>
      </c>
      <c r="BH35" s="412">
        <f>+X35*($N$2*(1+$N$3))*(VLOOKUP(LEFT(AZ29,6),'2.1 Summary costs O&amp;M'!$J$3:$R$15,BA4,FALSE))</f>
        <v>0</v>
      </c>
      <c r="BI35" s="412">
        <f>+Y35*($N$2*(1+$N$3))*(VLOOKUP(LEFT(AZ29,6),'2.1 Summary costs O&amp;M'!$J$3:$R$15,BA4,FALSE))</f>
        <v>0</v>
      </c>
      <c r="BJ35" s="412">
        <f>+Z35*($N$2*(1+$N$3))*(VLOOKUP(LEFT(AZ29,6),'2.1 Summary costs O&amp;M'!$J$3:$R$15,BA4,FALSE))</f>
        <v>0</v>
      </c>
      <c r="BK35" s="412">
        <f>+AA35*($N$2*(1+$N$3))*(VLOOKUP(LEFT(AZ29,6),'2.1 Summary costs O&amp;M'!$J$3:$R$15,BA4,FALSE))</f>
        <v>0</v>
      </c>
      <c r="BL35" s="412">
        <f>+AB35*($N$2*(1+$N$3))*(VLOOKUP(LEFT(AZ29,6),'2.1 Summary costs O&amp;M'!$J$3:$R$15,BA4,FALSE))</f>
        <v>0</v>
      </c>
      <c r="BM35" s="412">
        <f>+AC35*($N$2*(1+$N$3))*(VLOOKUP(LEFT(AZ29,6),'2.1 Summary costs O&amp;M'!$J$3:$R$15,BA4,FALSE))</f>
        <v>0</v>
      </c>
      <c r="BN35" s="412">
        <f>+AD35*($N$2*(1+$N$3))*(VLOOKUP(LEFT(AZ29,6),'2.1 Summary costs O&amp;M'!$J$3:$R$15,BA4,FALSE))</f>
        <v>0</v>
      </c>
      <c r="BO35" s="412">
        <f>+AE35*($N$2*(1+$N$3))*(VLOOKUP(LEFT(AZ29,6),'2.1 Summary costs O&amp;M'!$J$3:$R$15,BA4,FALSE))</f>
        <v>0</v>
      </c>
      <c r="BP35" s="412">
        <f>+AF35*($N$2*(1+$N$3))*(VLOOKUP(LEFT(AZ29,6),'2.1 Summary costs O&amp;M'!$J$3:$R$15,BA4,FALSE))</f>
        <v>0</v>
      </c>
      <c r="BQ35" s="412">
        <f>+AG35*($N$2*(1+$N$3))*(VLOOKUP(LEFT(AZ29,6),'2.1 Summary costs O&amp;M'!$J$3:$R$15,BA4,FALSE))</f>
        <v>0</v>
      </c>
      <c r="BR35" s="412">
        <f>+AH35*($N$2*(1+$N$3))*(VLOOKUP(LEFT(AZ29,6),'2.1 Summary costs O&amp;M'!$J$3:$R$15,BA4,FALSE))</f>
        <v>0</v>
      </c>
      <c r="BS35" s="412">
        <f>+AI35*($N$2*(1+$N$3))*(VLOOKUP(LEFT(AZ29,6),'2.1 Summary costs O&amp;M'!$J$3:$R$15,BA4,FALSE))</f>
        <v>0</v>
      </c>
      <c r="BT35" s="412">
        <f>+AJ35*($N$2*(1+$N$3))*(VLOOKUP(LEFT(AZ29,6),'2.1 Summary costs O&amp;M'!$J$3:$R$15,BA4,FALSE))</f>
        <v>0</v>
      </c>
      <c r="BU35" s="412">
        <f t="shared" si="15"/>
        <v>280.33055058714575</v>
      </c>
    </row>
    <row r="36" spans="5:73" x14ac:dyDescent="0.25">
      <c r="F36" s="438"/>
      <c r="G36" s="78" t="s">
        <v>254</v>
      </c>
      <c r="H36" s="78"/>
      <c r="I36" s="182">
        <v>5</v>
      </c>
      <c r="J36" s="124" t="s">
        <v>255</v>
      </c>
      <c r="K36" s="105">
        <v>200</v>
      </c>
      <c r="L36" s="81">
        <v>1</v>
      </c>
      <c r="M36" s="198">
        <f t="shared" si="10"/>
        <v>2.5000000000000001E-2</v>
      </c>
      <c r="N36" s="198">
        <f t="shared" si="11"/>
        <v>2.5000000000000001E-2</v>
      </c>
      <c r="Q36" s="383">
        <f t="shared" si="16"/>
        <v>2.7720586363370776E-2</v>
      </c>
      <c r="R36" s="383">
        <f t="shared" si="16"/>
        <v>2.9189967700304298E-2</v>
      </c>
      <c r="S36" s="383">
        <f t="shared" si="16"/>
        <v>3.0737236333163911E-2</v>
      </c>
      <c r="T36" s="383">
        <f t="shared" si="16"/>
        <v>3.236652082321155E-2</v>
      </c>
      <c r="U36" s="383">
        <f t="shared" si="16"/>
        <v>3.4082168573792329E-2</v>
      </c>
      <c r="V36" s="383"/>
      <c r="W36" s="383"/>
      <c r="X36" s="383"/>
      <c r="Y36" s="383"/>
      <c r="Z36" s="383"/>
      <c r="AA36" s="383"/>
      <c r="AB36" s="383"/>
      <c r="AC36" s="383"/>
      <c r="AD36" s="383"/>
      <c r="AE36" s="383"/>
      <c r="AF36" s="383"/>
      <c r="AG36" s="383"/>
      <c r="AH36" s="383"/>
      <c r="AI36" s="383"/>
      <c r="AJ36" s="383"/>
      <c r="AK36" s="385">
        <f t="shared" si="12"/>
        <v>0.15409647979384286</v>
      </c>
      <c r="AP36" s="440"/>
      <c r="AT36" s="55"/>
      <c r="AU36" s="55"/>
      <c r="AV36" s="55"/>
      <c r="AW36" s="55"/>
      <c r="AZ36" t="str">
        <f t="shared" si="14"/>
        <v>fertilized tree</v>
      </c>
      <c r="BA36" s="412">
        <f>+Q36*($N$2*(1+$N$3))*(VLOOKUP(LEFT(AZ29,6),'2.1 Summary costs O&amp;M'!$J$3:$R$15,BA4,FALSE))</f>
        <v>50.428973122802979</v>
      </c>
      <c r="BB36" s="412">
        <f>+R36*($N$2*(1+$N$3))*(VLOOKUP(LEFT(AZ29,6),'2.1 Summary costs O&amp;M'!$J$3:$R$15,BA4,FALSE))</f>
        <v>53.102054816532288</v>
      </c>
      <c r="BC36" s="412">
        <f>+S36*($N$2*(1+$N$3))*(VLOOKUP(LEFT(AZ29,6),'2.1 Summary costs O&amp;M'!$J$3:$R$15,BA4,FALSE))</f>
        <v>55.916828186670536</v>
      </c>
      <c r="BD36" s="412">
        <f>+T36*($N$2*(1+$N$3))*(VLOOKUP(LEFT(AZ29,6),'2.1 Summary costs O&amp;M'!$J$3:$R$15,BA4,FALSE))</f>
        <v>58.880803864565301</v>
      </c>
      <c r="BE36" s="412">
        <f>+U36*($N$2*(1+$N$3))*(VLOOKUP(LEFT(AZ29,6),'2.1 Summary costs O&amp;M'!$J$3:$R$15,BA4,FALSE))</f>
        <v>62.00189059657464</v>
      </c>
      <c r="BF36" s="412">
        <f>+V36*($N$2*(1+$N$3))*(VLOOKUP(LEFT(AZ29,6),'2.1 Summary costs O&amp;M'!$J$3:$R$15,BA4,FALSE))</f>
        <v>0</v>
      </c>
      <c r="BG36" s="412">
        <f>+W36*($N$2*(1+$N$3))*(VLOOKUP(LEFT(AZ29,6),'2.1 Summary costs O&amp;M'!$J$3:$R$15,BA4,FALSE))</f>
        <v>0</v>
      </c>
      <c r="BH36" s="412">
        <f>+X36*($N$2*(1+$N$3))*(VLOOKUP(LEFT(AZ29,6),'2.1 Summary costs O&amp;M'!$J$3:$R$15,BA4,FALSE))</f>
        <v>0</v>
      </c>
      <c r="BI36" s="412">
        <f>+Y36*($N$2*(1+$N$3))*(VLOOKUP(LEFT(AZ29,6),'2.1 Summary costs O&amp;M'!$J$3:$R$15,BA4,FALSE))</f>
        <v>0</v>
      </c>
      <c r="BJ36" s="412">
        <f>+Z36*($N$2*(1+$N$3))*(VLOOKUP(LEFT(AZ29,6),'2.1 Summary costs O&amp;M'!$J$3:$R$15,BA4,FALSE))</f>
        <v>0</v>
      </c>
      <c r="BK36" s="412">
        <f>+AA36*($N$2*(1+$N$3))*(VLOOKUP(LEFT(AZ29,6),'2.1 Summary costs O&amp;M'!$J$3:$R$15,BA4,FALSE))</f>
        <v>0</v>
      </c>
      <c r="BL36" s="412">
        <f>+AB36*($N$2*(1+$N$3))*(VLOOKUP(LEFT(AZ29,6),'2.1 Summary costs O&amp;M'!$J$3:$R$15,BA4,FALSE))</f>
        <v>0</v>
      </c>
      <c r="BM36" s="412">
        <f>+AC36*($N$2*(1+$N$3))*(VLOOKUP(LEFT(AZ29,6),'2.1 Summary costs O&amp;M'!$J$3:$R$15,BA4,FALSE))</f>
        <v>0</v>
      </c>
      <c r="BN36" s="412">
        <f>+AD36*($N$2*(1+$N$3))*(VLOOKUP(LEFT(AZ29,6),'2.1 Summary costs O&amp;M'!$J$3:$R$15,BA4,FALSE))</f>
        <v>0</v>
      </c>
      <c r="BO36" s="412">
        <f>+AE36*($N$2*(1+$N$3))*(VLOOKUP(LEFT(AZ29,6),'2.1 Summary costs O&amp;M'!$J$3:$R$15,BA4,FALSE))</f>
        <v>0</v>
      </c>
      <c r="BP36" s="412">
        <f>+AF36*($N$2*(1+$N$3))*(VLOOKUP(LEFT(AZ29,6),'2.1 Summary costs O&amp;M'!$J$3:$R$15,BA4,FALSE))</f>
        <v>0</v>
      </c>
      <c r="BQ36" s="412">
        <f>+AG36*($N$2*(1+$N$3))*(VLOOKUP(LEFT(AZ29,6),'2.1 Summary costs O&amp;M'!$J$3:$R$15,BA4,FALSE))</f>
        <v>0</v>
      </c>
      <c r="BR36" s="412">
        <f>+AH36*($N$2*(1+$N$3))*(VLOOKUP(LEFT(AZ29,6),'2.1 Summary costs O&amp;M'!$J$3:$R$15,BA4,FALSE))</f>
        <v>0</v>
      </c>
      <c r="BS36" s="412">
        <f>+AI36*($N$2*(1+$N$3))*(VLOOKUP(LEFT(AZ29,6),'2.1 Summary costs O&amp;M'!$J$3:$R$15,BA4,FALSE))</f>
        <v>0</v>
      </c>
      <c r="BT36" s="412">
        <f>+AJ36*($N$2*(1+$N$3))*(VLOOKUP(LEFT(AZ29,6),'2.1 Summary costs O&amp;M'!$J$3:$R$15,BA4,FALSE))</f>
        <v>0</v>
      </c>
      <c r="BU36" s="412">
        <f t="shared" si="15"/>
        <v>280.33055058714575</v>
      </c>
    </row>
    <row r="37" spans="5:73"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c r="AZ37">
        <f t="shared" si="14"/>
        <v>0</v>
      </c>
      <c r="BA37" s="412">
        <f>+Q37*($N$2*(1+$N$3))*(VLOOKUP(LEFT(AZ29,6),'2.1 Summary costs O&amp;M'!$J$3:$R$15,BA4,FALSE))</f>
        <v>0</v>
      </c>
      <c r="BB37" s="412">
        <f>+R37*($N$2*(1+$N$3))*(VLOOKUP(LEFT(AZ29,6),'2.1 Summary costs O&amp;M'!$J$3:$R$15,BA4,FALSE))</f>
        <v>0</v>
      </c>
      <c r="BC37" s="412">
        <f>+S37*($N$2*(1+$N$3))*(VLOOKUP(LEFT(AZ29,6),'2.1 Summary costs O&amp;M'!$J$3:$R$15,BA4,FALSE))</f>
        <v>0</v>
      </c>
      <c r="BD37" s="412">
        <f>+T37*($N$2*(1+$N$3))*(VLOOKUP(LEFT(AZ29,6),'2.1 Summary costs O&amp;M'!$J$3:$R$15,BA4,FALSE))</f>
        <v>0</v>
      </c>
      <c r="BE37" s="412">
        <f>+U37*($N$2*(1+$N$3))*(VLOOKUP(LEFT(AZ29,6),'2.1 Summary costs O&amp;M'!$J$3:$R$15,BA4,FALSE))</f>
        <v>0</v>
      </c>
      <c r="BF37" s="412">
        <f>+V37*($N$2*(1+$N$3))*(VLOOKUP(LEFT(AZ29,6),'2.1 Summary costs O&amp;M'!$J$3:$R$15,BA4,FALSE))</f>
        <v>0</v>
      </c>
      <c r="BG37" s="412">
        <f>+W37*($N$2*(1+$N$3))*(VLOOKUP(LEFT(AZ29,6),'2.1 Summary costs O&amp;M'!$J$3:$R$15,BA4,FALSE))</f>
        <v>0</v>
      </c>
      <c r="BH37" s="412">
        <f>+X37*($N$2*(1+$N$3))*(VLOOKUP(LEFT(AZ29,6),'2.1 Summary costs O&amp;M'!$J$3:$R$15,BA4,FALSE))</f>
        <v>0</v>
      </c>
      <c r="BI37" s="412">
        <f>+Y37*($N$2*(1+$N$3))*(VLOOKUP(LEFT(AZ29,6),'2.1 Summary costs O&amp;M'!$J$3:$R$15,BA4,FALSE))</f>
        <v>0</v>
      </c>
      <c r="BJ37" s="412">
        <f>+Z37*($N$2*(1+$N$3))*(VLOOKUP(LEFT(AZ29,6),'2.1 Summary costs O&amp;M'!$J$3:$R$15,BA4,FALSE))</f>
        <v>0</v>
      </c>
      <c r="BK37" s="412">
        <f>+AA37*($N$2*(1+$N$3))*(VLOOKUP(LEFT(AZ29,6),'2.1 Summary costs O&amp;M'!$J$3:$R$15,BA4,FALSE))</f>
        <v>0</v>
      </c>
      <c r="BL37" s="412">
        <f>+AB37*($N$2*(1+$N$3))*(VLOOKUP(LEFT(AZ29,6),'2.1 Summary costs O&amp;M'!$J$3:$R$15,BA4,FALSE))</f>
        <v>0</v>
      </c>
      <c r="BM37" s="412">
        <f>+AC37*($N$2*(1+$N$3))*(VLOOKUP(LEFT(AZ29,6),'2.1 Summary costs O&amp;M'!$J$3:$R$15,BA4,FALSE))</f>
        <v>0</v>
      </c>
      <c r="BN37" s="412">
        <f>+AD37*($N$2*(1+$N$3))*(VLOOKUP(LEFT(AZ29,6),'2.1 Summary costs O&amp;M'!$J$3:$R$15,BA4,FALSE))</f>
        <v>0</v>
      </c>
      <c r="BO37" s="412">
        <f>+AE37*($N$2*(1+$N$3))*(VLOOKUP(LEFT(AZ29,6),'2.1 Summary costs O&amp;M'!$J$3:$R$15,BA4,FALSE))</f>
        <v>0</v>
      </c>
      <c r="BP37" s="412">
        <f>+AF37*($N$2*(1+$N$3))*(VLOOKUP(LEFT(AZ29,6),'2.1 Summary costs O&amp;M'!$J$3:$R$15,BA4,FALSE))</f>
        <v>0</v>
      </c>
      <c r="BQ37" s="412">
        <f>+AG37*($N$2*(1+$N$3))*(VLOOKUP(LEFT(AZ29,6),'2.1 Summary costs O&amp;M'!$J$3:$R$15,BA4,FALSE))</f>
        <v>0</v>
      </c>
      <c r="BR37" s="412">
        <f>+AH37*($N$2*(1+$N$3))*(VLOOKUP(LEFT(AZ29,6),'2.1 Summary costs O&amp;M'!$J$3:$R$15,BA4,FALSE))</f>
        <v>0</v>
      </c>
      <c r="BS37" s="412">
        <f>+AI37*($N$2*(1+$N$3))*(VLOOKUP(LEFT(AZ29,6),'2.1 Summary costs O&amp;M'!$J$3:$R$15,BA4,FALSE))</f>
        <v>0</v>
      </c>
      <c r="BT37" s="412">
        <f>+AJ37*($N$2*(1+$N$3))*(VLOOKUP(LEFT(AZ29,6),'2.1 Summary costs O&amp;M'!$J$3:$R$15,BA4,FALSE))</f>
        <v>0</v>
      </c>
      <c r="BU37" s="412">
        <f t="shared" si="15"/>
        <v>0</v>
      </c>
    </row>
    <row r="38" spans="5:73" ht="15.75" thickBot="1" x14ac:dyDescent="0.3">
      <c r="F38" s="438"/>
      <c r="G38" s="162" t="s">
        <v>153</v>
      </c>
      <c r="H38" s="320"/>
      <c r="I38" s="163"/>
      <c r="J38" s="163"/>
      <c r="K38" s="163"/>
      <c r="L38" s="163"/>
      <c r="M38" s="164"/>
      <c r="N38" s="226">
        <f>SUM(N30:N37)</f>
        <v>1.3816666666666664</v>
      </c>
      <c r="Q38" s="385">
        <f t="shared" ref="Q38" si="17">SUM(Q30:Q37)</f>
        <v>0.23100488636142311</v>
      </c>
      <c r="R38" s="385">
        <f t="shared" ref="R38:AJ38" si="18">SUM(R30:R37)</f>
        <v>1.6132322149034841</v>
      </c>
      <c r="S38" s="385">
        <f t="shared" si="18"/>
        <v>0.25614363610969926</v>
      </c>
      <c r="T38" s="385">
        <f t="shared" si="18"/>
        <v>1.7887897174961582</v>
      </c>
      <c r="U38" s="385">
        <f t="shared" si="18"/>
        <v>0.28401807144826935</v>
      </c>
      <c r="V38" s="385">
        <f t="shared" si="18"/>
        <v>1.8757857216990734</v>
      </c>
      <c r="W38" s="385">
        <f t="shared" si="18"/>
        <v>0.20155257544549793</v>
      </c>
      <c r="X38" s="385">
        <f t="shared" si="18"/>
        <v>2.0799152039014777</v>
      </c>
      <c r="Y38" s="385">
        <f t="shared" si="18"/>
        <v>0.22348622297586918</v>
      </c>
      <c r="Z38" s="385">
        <f t="shared" si="18"/>
        <v>2.3062587615295542</v>
      </c>
      <c r="AA38" s="385">
        <f t="shared" si="18"/>
        <v>0.24780676580104474</v>
      </c>
      <c r="AB38" s="385">
        <f t="shared" si="18"/>
        <v>2.5572338070104208</v>
      </c>
      <c r="AC38" s="385">
        <f t="shared" si="18"/>
        <v>0.27477395411261823</v>
      </c>
      <c r="AD38" s="385">
        <f t="shared" si="18"/>
        <v>2.8355208239425522</v>
      </c>
      <c r="AE38" s="385">
        <f t="shared" si="18"/>
        <v>0.30467580501534852</v>
      </c>
      <c r="AF38" s="385">
        <f t="shared" si="18"/>
        <v>3.1440919954094313</v>
      </c>
      <c r="AG38" s="385">
        <f t="shared" si="18"/>
        <v>0.33783167863029934</v>
      </c>
      <c r="AH38" s="385">
        <f t="shared" si="18"/>
        <v>3.4862429477251955</v>
      </c>
      <c r="AI38" s="385">
        <f t="shared" si="18"/>
        <v>0.37459568895014939</v>
      </c>
      <c r="AJ38" s="385">
        <f t="shared" si="18"/>
        <v>3.8656279486443434</v>
      </c>
      <c r="AK38" s="385">
        <f>SUM(Q38:AJ38)</f>
        <v>28.288588427111911</v>
      </c>
      <c r="AP38" s="108"/>
      <c r="AT38" s="55"/>
      <c r="AU38" s="55"/>
      <c r="AV38" s="55"/>
      <c r="AW38" s="64"/>
      <c r="AZ38" t="str">
        <f t="shared" si="14"/>
        <v>Subtotal USD</v>
      </c>
      <c r="BA38" s="412">
        <f>+Q38*($N$2*(1+$N$3))*(VLOOKUP(LEFT(AZ29,6),'2.1 Summary costs O&amp;M'!$J$3:$R$15,BA4,FALSE))</f>
        <v>420.24144269002477</v>
      </c>
      <c r="BB38" s="412">
        <f>+R38*($N$2*(1+$N$3))*(VLOOKUP(LEFT(AZ29,6),'2.1 Summary costs O&amp;M'!$J$3:$R$15,BA4,FALSE))</f>
        <v>2934.7735628603514</v>
      </c>
      <c r="BC38" s="412">
        <f>+S38*($N$2*(1+$N$3))*(VLOOKUP(LEFT(AZ29,6),'2.1 Summary costs O&amp;M'!$J$3:$R$15,BA4,FALSE))</f>
        <v>465.97356822225453</v>
      </c>
      <c r="BD38" s="412">
        <f>+T38*($N$2*(1+$N$3))*(VLOOKUP(LEFT(AZ29,6),'2.1 Summary costs O&amp;M'!$J$3:$R$15,BA4,FALSE))</f>
        <v>3254.1457602483088</v>
      </c>
      <c r="BE38" s="412">
        <f>+U38*($N$2*(1+$N$3))*(VLOOKUP(LEFT(AZ29,6),'2.1 Summary costs O&amp;M'!$J$3:$R$15,BA4,FALSE))</f>
        <v>516.68242163812192</v>
      </c>
      <c r="BF38" s="412">
        <f>+V38*($N$2*(1+$N$3))*(VLOOKUP(LEFT(AZ29,6),'2.1 Summary costs O&amp;M'!$J$3:$R$15,BA4,FALSE))</f>
        <v>3412.4078943977179</v>
      </c>
      <c r="BG38" s="412">
        <f>+W38*($N$2*(1+$N$3))*(VLOOKUP(LEFT(AZ29,6),'2.1 Summary costs O&amp;M'!$J$3:$R$15,BA4,FALSE))</f>
        <v>366.66213610125089</v>
      </c>
      <c r="BH38" s="412">
        <f>+X38*($N$2*(1+$N$3))*(VLOOKUP(LEFT(AZ29,6),'2.1 Summary costs O&amp;M'!$J$3:$R$15,BA4,FALSE))</f>
        <v>3783.7579097480066</v>
      </c>
      <c r="BI38" s="412">
        <f>+Y38*($N$2*(1+$N$3))*(VLOOKUP(LEFT(AZ29,6),'2.1 Summary costs O&amp;M'!$J$3:$R$15,BA4,FALSE))</f>
        <v>406.56357639890939</v>
      </c>
      <c r="BJ38" s="412">
        <f>+Z38*($N$2*(1+$N$3))*(VLOOKUP(LEFT(AZ29,6),'2.1 Summary costs O&amp;M'!$J$3:$R$15,BA4,FALSE))</f>
        <v>4195.5195166102758</v>
      </c>
      <c r="BK38" s="412">
        <f>+AA38*($N$2*(1+$N$3))*(VLOOKUP(LEFT(AZ29,6),'2.1 Summary costs O&amp;M'!$J$3:$R$15,BA4,FALSE))</f>
        <v>450.80722927067433</v>
      </c>
      <c r="BL38" s="412">
        <f>+AB38*($N$2*(1+$N$3))*(VLOOKUP(LEFT(AZ29,6),'2.1 Summary costs O&amp;M'!$J$3:$R$15,BA4,FALSE))</f>
        <v>4652.0904439761098</v>
      </c>
      <c r="BM38" s="412">
        <f>+AC38*($N$2*(1+$N$3))*(VLOOKUP(LEFT(AZ29,6),'2.1 Summary costs O&amp;M'!$J$3:$R$15,BA4,FALSE))</f>
        <v>499.86562928918471</v>
      </c>
      <c r="BN38" s="412">
        <f>+AD38*($N$2*(1+$N$3))*(VLOOKUP(LEFT(AZ29,6),'2.1 Summary costs O&amp;M'!$J$3:$R$15,BA4,FALSE))</f>
        <v>5158.3469968980662</v>
      </c>
      <c r="BO38" s="412">
        <f>+AE38*($N$2*(1+$N$3))*(VLOOKUP(LEFT(AZ29,6),'2.1 Summary costs O&amp;M'!$J$3:$R$15,BA4,FALSE))</f>
        <v>554.262733871661</v>
      </c>
      <c r="BP38" s="412">
        <f>+AF38*($N$2*(1+$N$3))*(VLOOKUP(LEFT(AZ29,6),'2.1 Summary costs O&amp;M'!$J$3:$R$15,BA4,FALSE))</f>
        <v>5719.6961367898857</v>
      </c>
      <c r="BQ38" s="412">
        <f>+AG38*($N$2*(1+$N$3))*(VLOOKUP(LEFT(AZ29,6),'2.1 Summary costs O&amp;M'!$J$3:$R$15,BA4,FALSE))</f>
        <v>614.57951929149488</v>
      </c>
      <c r="BR38" s="412">
        <f>+AH38*($N$2*(1+$N$3))*(VLOOKUP(LEFT(AZ29,6),'2.1 Summary costs O&amp;M'!$J$3:$R$15,BA4,FALSE))</f>
        <v>6342.1332292848874</v>
      </c>
      <c r="BS38" s="412">
        <f>+AI38*($N$2*(1+$N$3))*(VLOOKUP(LEFT(AZ29,6),'2.1 Summary costs O&amp;M'!$J$3:$R$15,BA4,FALSE))</f>
        <v>681.46018566715122</v>
      </c>
      <c r="BT38" s="412">
        <f>+AJ38*($N$2*(1+$N$3))*(VLOOKUP(LEFT(AZ29,6),'2.1 Summary costs O&amp;M'!$J$3:$R$15,BA4,FALSE))</f>
        <v>7032.3060764158117</v>
      </c>
      <c r="BU38" s="412">
        <f t="shared" si="15"/>
        <v>51462.275969670154</v>
      </c>
    </row>
    <row r="39" spans="5:73"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c r="AZ39" s="398"/>
      <c r="BA39" s="414">
        <f>+Q39*(VLOOKUP(LEFT($AZ29,6),'2.1 Summary costs O&amp;M'!$J$3:$R$15,$BA$4,FALSE))</f>
        <v>0</v>
      </c>
      <c r="BB39" s="414">
        <f>+R39*(VLOOKUP(LEFT($AZ29,6),'2.1 Summary costs O&amp;M'!$J$3:$R$15,$BA$4,FALSE))</f>
        <v>0</v>
      </c>
      <c r="BC39" s="414">
        <f>+S39*(VLOOKUP(LEFT($AZ29,6),'2.1 Summary costs O&amp;M'!$J$3:$R$15,$BA$4,FALSE))</f>
        <v>0</v>
      </c>
      <c r="BD39" s="414">
        <f>+T39*(VLOOKUP(LEFT($AZ29,6),'2.1 Summary costs O&amp;M'!$J$3:$R$15,$BA$4,FALSE))</f>
        <v>0</v>
      </c>
      <c r="BE39" s="414">
        <f>+U39*(VLOOKUP(LEFT($AZ29,6),'2.1 Summary costs O&amp;M'!$J$3:$R$15,$BA$4,FALSE))</f>
        <v>0</v>
      </c>
      <c r="BF39" s="414">
        <f>+V39*(VLOOKUP(LEFT($AZ29,6),'2.1 Summary costs O&amp;M'!$J$3:$R$15,$BA$4,FALSE))</f>
        <v>0</v>
      </c>
      <c r="BG39" s="414">
        <f>+W39*(VLOOKUP(LEFT($AZ29,6),'2.1 Summary costs O&amp;M'!$J$3:$R$15,$BA$4,FALSE))</f>
        <v>0</v>
      </c>
      <c r="BH39" s="414">
        <f>+X39*(VLOOKUP(LEFT($AZ29,6),'2.1 Summary costs O&amp;M'!$J$3:$R$15,$BA$4,FALSE))</f>
        <v>0</v>
      </c>
      <c r="BI39" s="414">
        <f>+Y39*(VLOOKUP(LEFT($AZ29,6),'2.1 Summary costs O&amp;M'!$J$3:$R$15,$BA$4,FALSE))</f>
        <v>0</v>
      </c>
      <c r="BJ39" s="414">
        <f>+Z39*(VLOOKUP(LEFT($AZ29,6),'2.1 Summary costs O&amp;M'!$J$3:$R$15,$BA$4,FALSE))</f>
        <v>0</v>
      </c>
      <c r="BK39" s="414">
        <f>+AA39*(VLOOKUP(LEFT($AZ29,6),'2.1 Summary costs O&amp;M'!$J$3:$R$15,$BA$4,FALSE))</f>
        <v>0</v>
      </c>
      <c r="BL39" s="414">
        <f>+AB39*(VLOOKUP(LEFT($AZ29,6),'2.1 Summary costs O&amp;M'!$J$3:$R$15,$BA$4,FALSE))</f>
        <v>0</v>
      </c>
      <c r="BM39" s="414">
        <f>+AC39*(VLOOKUP(LEFT($AZ29,6),'2.1 Summary costs O&amp;M'!$J$3:$R$15,$BA$4,FALSE))</f>
        <v>0</v>
      </c>
      <c r="BN39" s="414">
        <f>+AD39*(VLOOKUP(LEFT($AZ29,6),'2.1 Summary costs O&amp;M'!$J$3:$R$15,$BA$4,FALSE))</f>
        <v>0</v>
      </c>
      <c r="BO39" s="414">
        <f>+AE39*(VLOOKUP(LEFT($AZ29,6),'2.1 Summary costs O&amp;M'!$J$3:$R$15,$BA$4,FALSE))</f>
        <v>0</v>
      </c>
      <c r="BP39" s="414">
        <f>+AF39*(VLOOKUP(LEFT($AZ29,6),'2.1 Summary costs O&amp;M'!$J$3:$R$15,$BA$4,FALSE))</f>
        <v>0</v>
      </c>
      <c r="BQ39" s="414">
        <f>+AG39*(VLOOKUP(LEFT($AZ29,6),'2.1 Summary costs O&amp;M'!$J$3:$R$15,$BA$4,FALSE))</f>
        <v>0</v>
      </c>
      <c r="BR39" s="414">
        <f>+AH39*(VLOOKUP(LEFT($AZ29,6),'2.1 Summary costs O&amp;M'!$J$3:$R$15,$BA$4,FALSE))</f>
        <v>0</v>
      </c>
      <c r="BS39" s="414">
        <f>+AI39*(VLOOKUP(LEFT($AZ29,6),'2.1 Summary costs O&amp;M'!$J$3:$R$15,$BA$4,FALSE))</f>
        <v>0</v>
      </c>
      <c r="BT39" s="414">
        <f>+AJ39*(VLOOKUP(LEFT($AZ29,6),'2.1 Summary costs O&amp;M'!$J$3:$R$15,$BA$4,FALSE))</f>
        <v>0</v>
      </c>
      <c r="BU39" s="398"/>
    </row>
    <row r="40" spans="5:73" ht="30" x14ac:dyDescent="0.25">
      <c r="F40" s="438"/>
      <c r="G40" s="78" t="s">
        <v>223</v>
      </c>
      <c r="H40" s="78"/>
      <c r="I40" s="185">
        <v>0.33333333333333331</v>
      </c>
      <c r="J40" s="176"/>
      <c r="K40" s="148" t="s">
        <v>230</v>
      </c>
      <c r="L40" s="175"/>
      <c r="M40" s="200">
        <v>15</v>
      </c>
      <c r="N40" s="200">
        <f>M40*I40</f>
        <v>5</v>
      </c>
      <c r="Q40" s="383"/>
      <c r="R40" s="383"/>
      <c r="S40" s="383"/>
      <c r="T40" s="383"/>
      <c r="U40" s="383">
        <f>+$N40*(1+$N$4)^(1+U$6)</f>
        <v>6.9256830748369493</v>
      </c>
      <c r="V40" s="383"/>
      <c r="W40" s="383"/>
      <c r="X40" s="383"/>
      <c r="Y40" s="383"/>
      <c r="Z40" s="383">
        <f>+$N40*(1+$N$4)^(1+Z$6)</f>
        <v>9.0860081497307128</v>
      </c>
      <c r="AA40" s="383"/>
      <c r="AB40" s="383"/>
      <c r="AC40" s="383"/>
      <c r="AD40" s="383"/>
      <c r="AE40" s="383">
        <f>+$N40*(1+$N$4)^(1+AE$6)</f>
        <v>11.920202412513154</v>
      </c>
      <c r="AF40" s="383"/>
      <c r="AG40" s="383"/>
      <c r="AH40" s="383"/>
      <c r="AI40" s="383"/>
      <c r="AJ40" s="383">
        <f>+$N40*(1+$N$4)^(1+AJ$6)</f>
        <v>15.638465563064202</v>
      </c>
      <c r="AK40" s="385">
        <f t="shared" ref="AK40:AK43" si="19">SUM(Q40:AJ40)</f>
        <v>43.57035920014502</v>
      </c>
      <c r="AP40" s="108"/>
      <c r="AT40" s="69" t="s">
        <v>135</v>
      </c>
      <c r="AU40" s="69" t="s">
        <v>136</v>
      </c>
      <c r="AV40" s="69" t="s">
        <v>101</v>
      </c>
      <c r="AW40" s="70"/>
      <c r="AZ40" s="398" t="str">
        <f>+G40</f>
        <v>Prevention signs</v>
      </c>
      <c r="BA40" s="414">
        <f>+Q40*(VLOOKUP(LEFT($AZ29,6),'2.1 Summary costs O&amp;M'!$J$3:$R$15,$BA$4,FALSE))</f>
        <v>0</v>
      </c>
      <c r="BB40" s="414">
        <f>+R40*(VLOOKUP(LEFT($AZ29,6),'2.1 Summary costs O&amp;M'!$J$3:$R$15,$BA$4,FALSE))</f>
        <v>0</v>
      </c>
      <c r="BC40" s="414">
        <f>+S40*(VLOOKUP(LEFT($AZ29,6),'2.1 Summary costs O&amp;M'!$J$3:$R$15,$BA$4,FALSE))</f>
        <v>0</v>
      </c>
      <c r="BD40" s="414">
        <f>+T40*(VLOOKUP(LEFT($AZ29,6),'2.1 Summary costs O&amp;M'!$J$3:$R$15,$BA$4,FALSE))</f>
        <v>0</v>
      </c>
      <c r="BE40" s="414">
        <f>+U40*(VLOOKUP(LEFT($AZ29,6),'2.1 Summary costs O&amp;M'!$J$3:$R$15,$BA$4,FALSE))</f>
        <v>1904.5628455801611</v>
      </c>
      <c r="BF40" s="414">
        <f>+V40*(VLOOKUP(LEFT($AZ29,6),'2.1 Summary costs O&amp;M'!$J$3:$R$15,$BA$4,FALSE))</f>
        <v>0</v>
      </c>
      <c r="BG40" s="414">
        <f>+W40*(VLOOKUP(LEFT($AZ29,6),'2.1 Summary costs O&amp;M'!$J$3:$R$15,$BA$4,FALSE))</f>
        <v>0</v>
      </c>
      <c r="BH40" s="414">
        <f>+X40*(VLOOKUP(LEFT($AZ29,6),'2.1 Summary costs O&amp;M'!$J$3:$R$15,$BA$4,FALSE))</f>
        <v>0</v>
      </c>
      <c r="BI40" s="414">
        <f>+Y40*(VLOOKUP(LEFT($AZ29,6),'2.1 Summary costs O&amp;M'!$J$3:$R$15,$BA$4,FALSE))</f>
        <v>0</v>
      </c>
      <c r="BJ40" s="414">
        <f>+Z40*(VLOOKUP(LEFT($AZ29,6),'2.1 Summary costs O&amp;M'!$J$3:$R$15,$BA$4,FALSE))</f>
        <v>2498.6522411759461</v>
      </c>
      <c r="BK40" s="414">
        <f>+AA40*(VLOOKUP(LEFT($AZ29,6),'2.1 Summary costs O&amp;M'!$J$3:$R$15,$BA$4,FALSE))</f>
        <v>0</v>
      </c>
      <c r="BL40" s="414">
        <f>+AB40*(VLOOKUP(LEFT($AZ29,6),'2.1 Summary costs O&amp;M'!$J$3:$R$15,$BA$4,FALSE))</f>
        <v>0</v>
      </c>
      <c r="BM40" s="414">
        <f>+AC40*(VLOOKUP(LEFT($AZ29,6),'2.1 Summary costs O&amp;M'!$J$3:$R$15,$BA$4,FALSE))</f>
        <v>0</v>
      </c>
      <c r="BN40" s="414">
        <f>+AD40*(VLOOKUP(LEFT($AZ29,6),'2.1 Summary costs O&amp;M'!$J$3:$R$15,$BA$4,FALSE))</f>
        <v>0</v>
      </c>
      <c r="BO40" s="414">
        <f>+AE40*(VLOOKUP(LEFT($AZ29,6),'2.1 Summary costs O&amp;M'!$J$3:$R$15,$BA$4,FALSE))</f>
        <v>3278.0556634411173</v>
      </c>
      <c r="BP40" s="414">
        <f>+AF40*(VLOOKUP(LEFT($AZ29,6),'2.1 Summary costs O&amp;M'!$J$3:$R$15,$BA$4,FALSE))</f>
        <v>0</v>
      </c>
      <c r="BQ40" s="414">
        <f>+AG40*(VLOOKUP(LEFT($AZ29,6),'2.1 Summary costs O&amp;M'!$J$3:$R$15,$BA$4,FALSE))</f>
        <v>0</v>
      </c>
      <c r="BR40" s="414">
        <f>+AH40*(VLOOKUP(LEFT($AZ29,6),'2.1 Summary costs O&amp;M'!$J$3:$R$15,$BA$4,FALSE))</f>
        <v>0</v>
      </c>
      <c r="BS40" s="414">
        <f>+AI40*(VLOOKUP(LEFT($AZ29,6),'2.1 Summary costs O&amp;M'!$J$3:$R$15,$BA$4,FALSE))</f>
        <v>0</v>
      </c>
      <c r="BT40" s="414">
        <f>+AJ40*(VLOOKUP(LEFT($AZ29,6),'2.1 Summary costs O&amp;M'!$J$3:$R$15,$BA$4,FALSE))</f>
        <v>4300.5780298426553</v>
      </c>
      <c r="BU40" s="414">
        <f t="shared" ref="BU40:BU46" si="20">SUM(BA40:BT40)</f>
        <v>11981.84878003988</v>
      </c>
    </row>
    <row r="41" spans="5:73"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47.076730812024579</v>
      </c>
      <c r="S41" s="384"/>
      <c r="T41" s="383">
        <f>+$N41*(1+$N$4)^(1+T$6)</f>
        <v>52.477181248693654</v>
      </c>
      <c r="U41" s="384"/>
      <c r="V41" s="383">
        <f>+$N41*(1+$N$4)^(1+V$6)</f>
        <v>58.497149319995707</v>
      </c>
      <c r="W41" s="384"/>
      <c r="X41" s="383">
        <f>+$N41*(1+$N$4)^(1+X$6)</f>
        <v>65.207703560698747</v>
      </c>
      <c r="Y41" s="384"/>
      <c r="Z41" s="383">
        <f>+$N41*(1+$N$4)^(1+Z$6)</f>
        <v>72.688065197845717</v>
      </c>
      <c r="AA41" s="384"/>
      <c r="AB41" s="383">
        <f>+$N41*(1+$N$4)^(1+AB$6)</f>
        <v>81.02654339434082</v>
      </c>
      <c r="AC41" s="384"/>
      <c r="AD41" s="383">
        <f>+$N41*(1+$N$4)^(1+AD$6)</f>
        <v>90.321577779863276</v>
      </c>
      <c r="AE41" s="384"/>
      <c r="AF41" s="383">
        <f>+$N41*(1+$N$4)^(1+AF$6)</f>
        <v>100.68290057667295</v>
      </c>
      <c r="AG41" s="384"/>
      <c r="AH41" s="383">
        <f>+$N41*(1+$N$4)^(1+AH$6)</f>
        <v>112.23283203974555</v>
      </c>
      <c r="AI41" s="384"/>
      <c r="AJ41" s="383">
        <f>+$N41*(1+$N$4)^(1+AJ$6)</f>
        <v>125.10772450451363</v>
      </c>
      <c r="AK41" s="385">
        <f t="shared" si="19"/>
        <v>805.31840843439454</v>
      </c>
      <c r="AP41" s="108"/>
      <c r="AT41" s="56" t="s">
        <v>137</v>
      </c>
      <c r="AU41" s="57">
        <v>500</v>
      </c>
      <c r="AV41" s="58" t="s">
        <v>138</v>
      </c>
      <c r="AZ41" s="398" t="str">
        <f t="shared" ref="AZ41:AZ46" si="21">+G41</f>
        <v>Dead poles</v>
      </c>
      <c r="BA41" s="414">
        <f>+Q41*(VLOOKUP(LEFT($AZ29,6),'2.1 Summary costs O&amp;M'!$J$3:$R$15,$BA$4,FALSE))</f>
        <v>0</v>
      </c>
      <c r="BB41" s="414">
        <f>+R41*(VLOOKUP(LEFT($AZ29,6),'2.1 Summary costs O&amp;M'!$J$3:$R$15,$BA$4,FALSE))</f>
        <v>12946.100973306759</v>
      </c>
      <c r="BC41" s="414">
        <f>+S41*(VLOOKUP(LEFT($AZ29,6),'2.1 Summary costs O&amp;M'!$J$3:$R$15,$BA$4,FALSE))</f>
        <v>0</v>
      </c>
      <c r="BD41" s="414">
        <f>+T41*(VLOOKUP(LEFT($AZ29,6),'2.1 Summary costs O&amp;M'!$J$3:$R$15,$BA$4,FALSE))</f>
        <v>14431.224843390755</v>
      </c>
      <c r="BE41" s="414">
        <f>+U41*(VLOOKUP(LEFT($AZ29,6),'2.1 Summary costs O&amp;M'!$J$3:$R$15,$BA$4,FALSE))</f>
        <v>0</v>
      </c>
      <c r="BF41" s="414">
        <f>+V41*(VLOOKUP(LEFT($AZ29,6),'2.1 Summary costs O&amp;M'!$J$3:$R$15,$BA$4,FALSE))</f>
        <v>16086.716062998819</v>
      </c>
      <c r="BG41" s="414">
        <f>+W41*(VLOOKUP(LEFT($AZ29,6),'2.1 Summary costs O&amp;M'!$J$3:$R$15,$BA$4,FALSE))</f>
        <v>0</v>
      </c>
      <c r="BH41" s="414">
        <f>+X41*(VLOOKUP(LEFT($AZ29,6),'2.1 Summary costs O&amp;M'!$J$3:$R$15,$BA$4,FALSE))</f>
        <v>17932.118479192155</v>
      </c>
      <c r="BI41" s="414">
        <f>+Y41*(VLOOKUP(LEFT($AZ29,6),'2.1 Summary costs O&amp;M'!$J$3:$R$15,$BA$4,FALSE))</f>
        <v>0</v>
      </c>
      <c r="BJ41" s="414">
        <f>+Z41*(VLOOKUP(LEFT($AZ29,6),'2.1 Summary costs O&amp;M'!$J$3:$R$15,$BA$4,FALSE))</f>
        <v>19989.217929407572</v>
      </c>
      <c r="BK41" s="414">
        <f>+AA41*(VLOOKUP(LEFT($AZ29,6),'2.1 Summary costs O&amp;M'!$J$3:$R$15,$BA$4,FALSE))</f>
        <v>0</v>
      </c>
      <c r="BL41" s="414">
        <f>+AB41*(VLOOKUP(LEFT($AZ29,6),'2.1 Summary costs O&amp;M'!$J$3:$R$15,$BA$4,FALSE))</f>
        <v>22282.299433443724</v>
      </c>
      <c r="BM41" s="414">
        <f>+AC41*(VLOOKUP(LEFT($AZ29,6),'2.1 Summary costs O&amp;M'!$J$3:$R$15,$BA$4,FALSE))</f>
        <v>0</v>
      </c>
      <c r="BN41" s="414">
        <f>+AD41*(VLOOKUP(LEFT($AZ29,6),'2.1 Summary costs O&amp;M'!$J$3:$R$15,$BA$4,FALSE))</f>
        <v>24838.433889462402</v>
      </c>
      <c r="BO41" s="414">
        <f>+AE41*(VLOOKUP(LEFT($AZ29,6),'2.1 Summary costs O&amp;M'!$J$3:$R$15,$BA$4,FALSE))</f>
        <v>0</v>
      </c>
      <c r="BP41" s="414">
        <f>+AF41*(VLOOKUP(LEFT($AZ29,6),'2.1 Summary costs O&amp;M'!$J$3:$R$15,$BA$4,FALSE))</f>
        <v>27687.797658585063</v>
      </c>
      <c r="BQ41" s="414">
        <f>+AG41*(VLOOKUP(LEFT($AZ29,6),'2.1 Summary costs O&amp;M'!$J$3:$R$15,$BA$4,FALSE))</f>
        <v>0</v>
      </c>
      <c r="BR41" s="414">
        <f>+AH41*(VLOOKUP(LEFT($AZ29,6),'2.1 Summary costs O&amp;M'!$J$3:$R$15,$BA$4,FALSE))</f>
        <v>30864.028810930024</v>
      </c>
      <c r="BS41" s="414">
        <f>+AI41*(VLOOKUP(LEFT($AZ29,6),'2.1 Summary costs O&amp;M'!$J$3:$R$15,$BA$4,FALSE))</f>
        <v>0</v>
      </c>
      <c r="BT41" s="414">
        <f>+AJ41*(VLOOKUP(LEFT($AZ29,6),'2.1 Summary costs O&amp;M'!$J$3:$R$15,$BA$4,FALSE))</f>
        <v>34404.624238741249</v>
      </c>
      <c r="BU41" s="414">
        <f t="shared" si="20"/>
        <v>221462.56231945852</v>
      </c>
    </row>
    <row r="42" spans="5:73"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21.576834955511242</v>
      </c>
      <c r="S42" s="384"/>
      <c r="T42" s="383">
        <f>+$N42*(1+$N$4)^(1+T$6)</f>
        <v>24.052041405651234</v>
      </c>
      <c r="U42" s="384"/>
      <c r="V42" s="383">
        <f>+$N42*(1+$N$4)^(1+V$6)</f>
        <v>26.811193438331337</v>
      </c>
      <c r="W42" s="384"/>
      <c r="X42" s="383">
        <f>+$N42*(1+$N$4)^(1+X$6)</f>
        <v>29.886864131986897</v>
      </c>
      <c r="Y42" s="384"/>
      <c r="Z42" s="383">
        <f>+$N42*(1+$N$4)^(1+Z$6)</f>
        <v>33.315363215679248</v>
      </c>
      <c r="AA42" s="384"/>
      <c r="AB42" s="383">
        <f>+$N42*(1+$N$4)^(1+AB$6)</f>
        <v>37.137165722406166</v>
      </c>
      <c r="AC42" s="384"/>
      <c r="AD42" s="383">
        <f>+$N42*(1+$N$4)^(1+AD$6)</f>
        <v>41.397389815770623</v>
      </c>
      <c r="AE42" s="384"/>
      <c r="AF42" s="383">
        <f>+$N42*(1+$N$4)^(1+AF$6)</f>
        <v>46.146329430975051</v>
      </c>
      <c r="AG42" s="384"/>
      <c r="AH42" s="383">
        <f>+$N42*(1+$N$4)^(1+AH$6)</f>
        <v>51.440048018216658</v>
      </c>
      <c r="AI42" s="384"/>
      <c r="AJ42" s="383">
        <f>+$N42*(1+$N$4)^(1+AJ$6)</f>
        <v>57.34104039790202</v>
      </c>
      <c r="AK42" s="385">
        <f t="shared" si="19"/>
        <v>369.10427053243046</v>
      </c>
      <c r="AP42" s="108"/>
      <c r="AT42" s="56"/>
      <c r="AU42" s="57"/>
      <c r="AV42" s="58"/>
      <c r="AZ42" s="398" t="str">
        <f t="shared" si="21"/>
        <v>Barbed wire  (for 3 wire per meter)</v>
      </c>
      <c r="BA42" s="414">
        <f>+Q42*(VLOOKUP(LEFT($AZ29,6),'2.1 Summary costs O&amp;M'!$J$3:$R$15,$BA$4,FALSE))</f>
        <v>0</v>
      </c>
      <c r="BB42" s="414">
        <f>+R42*(VLOOKUP(LEFT($AZ29,6),'2.1 Summary costs O&amp;M'!$J$3:$R$15,$BA$4,FALSE))</f>
        <v>5933.6296127655914</v>
      </c>
      <c r="BC42" s="414">
        <f>+S42*(VLOOKUP(LEFT($AZ29,6),'2.1 Summary costs O&amp;M'!$J$3:$R$15,$BA$4,FALSE))</f>
        <v>0</v>
      </c>
      <c r="BD42" s="414">
        <f>+T42*(VLOOKUP(LEFT($AZ29,6),'2.1 Summary costs O&amp;M'!$J$3:$R$15,$BA$4,FALSE))</f>
        <v>6614.311386554089</v>
      </c>
      <c r="BE42" s="414">
        <f>+U42*(VLOOKUP(LEFT($AZ29,6),'2.1 Summary costs O&amp;M'!$J$3:$R$15,$BA$4,FALSE))</f>
        <v>0</v>
      </c>
      <c r="BF42" s="414">
        <f>+V42*(VLOOKUP(LEFT($AZ29,6),'2.1 Summary costs O&amp;M'!$J$3:$R$15,$BA$4,FALSE))</f>
        <v>7373.0781955411176</v>
      </c>
      <c r="BG42" s="414">
        <f>+W42*(VLOOKUP(LEFT($AZ29,6),'2.1 Summary costs O&amp;M'!$J$3:$R$15,$BA$4,FALSE))</f>
        <v>0</v>
      </c>
      <c r="BH42" s="414">
        <f>+X42*(VLOOKUP(LEFT($AZ29,6),'2.1 Summary costs O&amp;M'!$J$3:$R$15,$BA$4,FALSE))</f>
        <v>8218.8876362963965</v>
      </c>
      <c r="BI42" s="414">
        <f>+Y42*(VLOOKUP(LEFT($AZ29,6),'2.1 Summary costs O&amp;M'!$J$3:$R$15,$BA$4,FALSE))</f>
        <v>0</v>
      </c>
      <c r="BJ42" s="414">
        <f>+Z42*(VLOOKUP(LEFT($AZ29,6),'2.1 Summary costs O&amp;M'!$J$3:$R$15,$BA$4,FALSE))</f>
        <v>9161.7248843117941</v>
      </c>
      <c r="BK42" s="414">
        <f>+AA42*(VLOOKUP(LEFT($AZ29,6),'2.1 Summary costs O&amp;M'!$J$3:$R$15,$BA$4,FALSE))</f>
        <v>0</v>
      </c>
      <c r="BL42" s="414">
        <f>+AB42*(VLOOKUP(LEFT($AZ29,6),'2.1 Summary costs O&amp;M'!$J$3:$R$15,$BA$4,FALSE))</f>
        <v>10212.720573661696</v>
      </c>
      <c r="BM42" s="414">
        <f>+AC42*(VLOOKUP(LEFT($AZ29,6),'2.1 Summary costs O&amp;M'!$J$3:$R$15,$BA$4,FALSE))</f>
        <v>0</v>
      </c>
      <c r="BN42" s="414">
        <f>+AD42*(VLOOKUP(LEFT($AZ29,6),'2.1 Summary costs O&amp;M'!$J$3:$R$15,$BA$4,FALSE))</f>
        <v>11384.282199336922</v>
      </c>
      <c r="BO42" s="414">
        <f>+AE42*(VLOOKUP(LEFT($AZ29,6),'2.1 Summary costs O&amp;M'!$J$3:$R$15,$BA$4,FALSE))</f>
        <v>0</v>
      </c>
      <c r="BP42" s="414">
        <f>+AF42*(VLOOKUP(LEFT($AZ29,6),'2.1 Summary costs O&amp;M'!$J$3:$R$15,$BA$4,FALSE))</f>
        <v>12690.24059351814</v>
      </c>
      <c r="BQ42" s="414">
        <f>+AG42*(VLOOKUP(LEFT($AZ29,6),'2.1 Summary costs O&amp;M'!$J$3:$R$15,$BA$4,FALSE))</f>
        <v>0</v>
      </c>
      <c r="BR42" s="414">
        <f>+AH42*(VLOOKUP(LEFT($AZ29,6),'2.1 Summary costs O&amp;M'!$J$3:$R$15,$BA$4,FALSE))</f>
        <v>14146.013205009582</v>
      </c>
      <c r="BS42" s="414">
        <f>+AI42*(VLOOKUP(LEFT($AZ29,6),'2.1 Summary costs O&amp;M'!$J$3:$R$15,$BA$4,FALSE))</f>
        <v>0</v>
      </c>
      <c r="BT42" s="414">
        <f>+AJ42*(VLOOKUP(LEFT($AZ29,6),'2.1 Summary costs O&amp;M'!$J$3:$R$15,$BA$4,FALSE))</f>
        <v>15768.786109423056</v>
      </c>
      <c r="BU42" s="414">
        <f t="shared" si="20"/>
        <v>101503.6743964184</v>
      </c>
    </row>
    <row r="43" spans="5:73" ht="17.25" x14ac:dyDescent="0.25">
      <c r="F43" s="438"/>
      <c r="G43" s="109" t="str">
        <f>+G144</f>
        <v>Fence staples</v>
      </c>
      <c r="H43" s="109"/>
      <c r="I43" s="185">
        <f>1.33333333333333*0.1</f>
        <v>0.133333333333333</v>
      </c>
      <c r="J43" s="109"/>
      <c r="K43" s="109" t="str">
        <f>+K144</f>
        <v>kg</v>
      </c>
      <c r="L43" s="109"/>
      <c r="M43" s="200">
        <v>2.5</v>
      </c>
      <c r="N43" s="200">
        <f>+M43*I43</f>
        <v>0.33333333333333248</v>
      </c>
      <c r="Q43" s="383">
        <f>+$N43*(1+$N$4)^(1+Q$6)</f>
        <v>0.37157197298620637</v>
      </c>
      <c r="R43" s="383">
        <f>+$N43*(1+$N$4)^(1+R$6)</f>
        <v>0.39230609010020373</v>
      </c>
      <c r="S43" s="384"/>
      <c r="T43" s="383">
        <f>+$N43*(1+$N$4)^(1+T$6)</f>
        <v>0.43730984373911258</v>
      </c>
      <c r="U43" s="384"/>
      <c r="V43" s="383">
        <f>+$N43*(1+$N$4)^(1+V$6)</f>
        <v>0.48747624433329623</v>
      </c>
      <c r="W43" s="384"/>
      <c r="X43" s="383">
        <f>+$N43*(1+$N$4)^(1+X$6)</f>
        <v>0.54339752967248811</v>
      </c>
      <c r="Y43" s="384"/>
      <c r="Z43" s="383">
        <f>+$N43*(1+$N$4)^(1+Z$6)</f>
        <v>0.60573387664871259</v>
      </c>
      <c r="AA43" s="384"/>
      <c r="AB43" s="383">
        <f>+$N43*(1+$N$4)^(1+AB$6)</f>
        <v>0.67522119495283828</v>
      </c>
      <c r="AC43" s="384"/>
      <c r="AD43" s="383">
        <f>+$N43*(1+$N$4)^(1+AD$6)</f>
        <v>0.75267981483219193</v>
      </c>
      <c r="AE43" s="384"/>
      <c r="AF43" s="383">
        <f>+$N43*(1+$N$4)^(1+AF$6)</f>
        <v>0.83902417147227226</v>
      </c>
      <c r="AG43" s="384"/>
      <c r="AH43" s="383">
        <f>+$N43*(1+$N$4)^(1+AH$6)</f>
        <v>0.93527360033121032</v>
      </c>
      <c r="AI43" s="384"/>
      <c r="AJ43" s="383">
        <f>+$N43*(1+$N$4)^(1+AJ$6)</f>
        <v>1.042564370870944</v>
      </c>
      <c r="AK43" s="385">
        <f t="shared" si="19"/>
        <v>7.0825587099394767</v>
      </c>
      <c r="AP43" s="108"/>
      <c r="AT43" s="55" t="s">
        <v>139</v>
      </c>
      <c r="AU43" s="55">
        <v>150</v>
      </c>
      <c r="AV43" s="55" t="s">
        <v>138</v>
      </c>
      <c r="AW43" s="50"/>
      <c r="AZ43" s="398" t="str">
        <f t="shared" si="21"/>
        <v>Fence staples</v>
      </c>
      <c r="BA43" s="414">
        <f>+Q43*(VLOOKUP(LEFT($AZ29,6),'2.1 Summary costs O&amp;M'!$J$3:$R$15,$BA$4,FALSE))</f>
        <v>102.18229257120674</v>
      </c>
      <c r="BB43" s="414">
        <f>+R43*(VLOOKUP(LEFT($AZ29,6),'2.1 Summary costs O&amp;M'!$J$3:$R$15,$BA$4,FALSE))</f>
        <v>107.88417477755603</v>
      </c>
      <c r="BC43" s="414">
        <f>+S43*(VLOOKUP(LEFT($AZ29,6),'2.1 Summary costs O&amp;M'!$J$3:$R$15,$BA$4,FALSE))</f>
        <v>0</v>
      </c>
      <c r="BD43" s="414">
        <f>+T43*(VLOOKUP(LEFT($AZ29,6),'2.1 Summary costs O&amp;M'!$J$3:$R$15,$BA$4,FALSE))</f>
        <v>120.26020702825596</v>
      </c>
      <c r="BE43" s="414">
        <f>+U43*(VLOOKUP(LEFT($AZ29,6),'2.1 Summary costs O&amp;M'!$J$3:$R$15,$BA$4,FALSE))</f>
        <v>0</v>
      </c>
      <c r="BF43" s="414">
        <f>+V43*(VLOOKUP(LEFT($AZ29,6),'2.1 Summary costs O&amp;M'!$J$3:$R$15,$BA$4,FALSE))</f>
        <v>134.05596719165646</v>
      </c>
      <c r="BG43" s="414">
        <f>+W43*(VLOOKUP(LEFT($AZ29,6),'2.1 Summary costs O&amp;M'!$J$3:$R$15,$BA$4,FALSE))</f>
        <v>0</v>
      </c>
      <c r="BH43" s="414">
        <f>+X43*(VLOOKUP(LEFT($AZ29,6),'2.1 Summary costs O&amp;M'!$J$3:$R$15,$BA$4,FALSE))</f>
        <v>149.43432065993423</v>
      </c>
      <c r="BI43" s="414">
        <f>+Y43*(VLOOKUP(LEFT($AZ29,6),'2.1 Summary costs O&amp;M'!$J$3:$R$15,$BA$4,FALSE))</f>
        <v>0</v>
      </c>
      <c r="BJ43" s="414">
        <f>+Z43*(VLOOKUP(LEFT($AZ29,6),'2.1 Summary costs O&amp;M'!$J$3:$R$15,$BA$4,FALSE))</f>
        <v>166.57681607839595</v>
      </c>
      <c r="BK43" s="414">
        <f>+AA43*(VLOOKUP(LEFT($AZ29,6),'2.1 Summary costs O&amp;M'!$J$3:$R$15,$BA$4,FALSE))</f>
        <v>0</v>
      </c>
      <c r="BL43" s="414">
        <f>+AB43*(VLOOKUP(LEFT($AZ29,6),'2.1 Summary costs O&amp;M'!$J$3:$R$15,$BA$4,FALSE))</f>
        <v>185.68582861203052</v>
      </c>
      <c r="BM43" s="414">
        <f>+AC43*(VLOOKUP(LEFT($AZ29,6),'2.1 Summary costs O&amp;M'!$J$3:$R$15,$BA$4,FALSE))</f>
        <v>0</v>
      </c>
      <c r="BN43" s="414">
        <f>+AD43*(VLOOKUP(LEFT($AZ29,6),'2.1 Summary costs O&amp;M'!$J$3:$R$15,$BA$4,FALSE))</f>
        <v>206.98694907885277</v>
      </c>
      <c r="BO43" s="414">
        <f>+AE43*(VLOOKUP(LEFT($AZ29,6),'2.1 Summary costs O&amp;M'!$J$3:$R$15,$BA$4,FALSE))</f>
        <v>0</v>
      </c>
      <c r="BP43" s="414">
        <f>+AF43*(VLOOKUP(LEFT($AZ29,6),'2.1 Summary costs O&amp;M'!$J$3:$R$15,$BA$4,FALSE))</f>
        <v>230.73164715487488</v>
      </c>
      <c r="BQ43" s="414">
        <f>+AG43*(VLOOKUP(LEFT($AZ29,6),'2.1 Summary costs O&amp;M'!$J$3:$R$15,$BA$4,FALSE))</f>
        <v>0</v>
      </c>
      <c r="BR43" s="414">
        <f>+AH43*(VLOOKUP(LEFT($AZ29,6),'2.1 Summary costs O&amp;M'!$J$3:$R$15,$BA$4,FALSE))</f>
        <v>257.20024009108283</v>
      </c>
      <c r="BS43" s="414">
        <f>+AI43*(VLOOKUP(LEFT($AZ29,6),'2.1 Summary costs O&amp;M'!$J$3:$R$15,$BA$4,FALSE))</f>
        <v>0</v>
      </c>
      <c r="BT43" s="414">
        <f>+AJ43*(VLOOKUP(LEFT($AZ29,6),'2.1 Summary costs O&amp;M'!$J$3:$R$15,$BA$4,FALSE))</f>
        <v>286.70520198950959</v>
      </c>
      <c r="BU43" s="414">
        <f t="shared" si="20"/>
        <v>1947.7036452333559</v>
      </c>
    </row>
    <row r="44" spans="5:73" x14ac:dyDescent="0.25">
      <c r="F44" s="438"/>
      <c r="G44" s="109" t="s">
        <v>250</v>
      </c>
      <c r="H44" s="109"/>
      <c r="I44" s="185">
        <v>5</v>
      </c>
      <c r="J44" s="109"/>
      <c r="K44" s="146"/>
      <c r="L44" s="109"/>
      <c r="M44" s="200">
        <v>0.5</v>
      </c>
      <c r="N44" s="200">
        <f>+M44*I44</f>
        <v>2.5</v>
      </c>
      <c r="Q44" s="383">
        <f t="shared" ref="Q44:U45" si="22">+$N44*(1+$N$4)^(1+Q$6)</f>
        <v>2.7867897973965547</v>
      </c>
      <c r="R44" s="383">
        <f t="shared" si="22"/>
        <v>2.9422956757515357</v>
      </c>
      <c r="S44" s="383">
        <f t="shared" si="22"/>
        <v>3.1064789499494125</v>
      </c>
      <c r="T44" s="383">
        <f t="shared" si="22"/>
        <v>3.2798238280433529</v>
      </c>
      <c r="U44" s="383">
        <f t="shared" si="22"/>
        <v>3.4628415374184747</v>
      </c>
      <c r="V44" s="384"/>
      <c r="W44" s="384"/>
      <c r="X44" s="384"/>
      <c r="Y44" s="384"/>
      <c r="Z44" s="384"/>
      <c r="AA44" s="384"/>
      <c r="AB44" s="384"/>
      <c r="AC44" s="384"/>
      <c r="AD44" s="384"/>
      <c r="AE44" s="384"/>
      <c r="AF44" s="384"/>
      <c r="AG44" s="384"/>
      <c r="AH44" s="384"/>
      <c r="AI44" s="384"/>
      <c r="AJ44" s="384"/>
      <c r="AK44" s="384"/>
      <c r="AP44" s="108"/>
      <c r="AT44" s="55"/>
      <c r="AU44" s="55"/>
      <c r="AV44" s="55"/>
      <c r="AW44" s="50"/>
      <c r="AZ44" s="398" t="str">
        <f t="shared" si="21"/>
        <v>Seedlings (plastic bag 0.5 liters)</v>
      </c>
      <c r="BA44" s="414">
        <f>+Q44*(VLOOKUP(LEFT($AZ29,6),'2.1 Summary costs O&amp;M'!$J$3:$R$15,$BA$4,FALSE))</f>
        <v>766.36719428405252</v>
      </c>
      <c r="BB44" s="414">
        <f>+R44*(VLOOKUP(LEFT($AZ29,6),'2.1 Summary costs O&amp;M'!$J$3:$R$15,$BA$4,FALSE))</f>
        <v>809.13131083167229</v>
      </c>
      <c r="BC44" s="414">
        <f>+S44*(VLOOKUP(LEFT($AZ29,6),'2.1 Summary costs O&amp;M'!$J$3:$R$15,$BA$4,FALSE))</f>
        <v>854.28171123608843</v>
      </c>
      <c r="BD44" s="414">
        <f>+T44*(VLOOKUP(LEFT($AZ29,6),'2.1 Summary costs O&amp;M'!$J$3:$R$15,$BA$4,FALSE))</f>
        <v>901.95155271192209</v>
      </c>
      <c r="BE44" s="414">
        <f>+U44*(VLOOKUP(LEFT($AZ29,6),'2.1 Summary costs O&amp;M'!$J$3:$R$15,$BA$4,FALSE))</f>
        <v>952.28142279008057</v>
      </c>
      <c r="BF44" s="414">
        <f>+V44*(VLOOKUP(LEFT($AZ29,6),'2.1 Summary costs O&amp;M'!$J$3:$R$15,$BA$4,FALSE))</f>
        <v>0</v>
      </c>
      <c r="BG44" s="414">
        <f>+W44*(VLOOKUP(LEFT($AZ29,6),'2.1 Summary costs O&amp;M'!$J$3:$R$15,$BA$4,FALSE))</f>
        <v>0</v>
      </c>
      <c r="BH44" s="414">
        <f>+X44*(VLOOKUP(LEFT($AZ29,6),'2.1 Summary costs O&amp;M'!$J$3:$R$15,$BA$4,FALSE))</f>
        <v>0</v>
      </c>
      <c r="BI44" s="414">
        <f>+Y44*(VLOOKUP(LEFT($AZ29,6),'2.1 Summary costs O&amp;M'!$J$3:$R$15,$BA$4,FALSE))</f>
        <v>0</v>
      </c>
      <c r="BJ44" s="414">
        <f>+Z44*(VLOOKUP(LEFT($AZ29,6),'2.1 Summary costs O&amp;M'!$J$3:$R$15,$BA$4,FALSE))</f>
        <v>0</v>
      </c>
      <c r="BK44" s="414">
        <f>+AA44*(VLOOKUP(LEFT($AZ29,6),'2.1 Summary costs O&amp;M'!$J$3:$R$15,$BA$4,FALSE))</f>
        <v>0</v>
      </c>
      <c r="BL44" s="414">
        <f>+AB44*(VLOOKUP(LEFT($AZ29,6),'2.1 Summary costs O&amp;M'!$J$3:$R$15,$BA$4,FALSE))</f>
        <v>0</v>
      </c>
      <c r="BM44" s="414">
        <f>+AC44*(VLOOKUP(LEFT($AZ29,6),'2.1 Summary costs O&amp;M'!$J$3:$R$15,$BA$4,FALSE))</f>
        <v>0</v>
      </c>
      <c r="BN44" s="414">
        <f>+AD44*(VLOOKUP(LEFT($AZ29,6),'2.1 Summary costs O&amp;M'!$J$3:$R$15,$BA$4,FALSE))</f>
        <v>0</v>
      </c>
      <c r="BO44" s="414">
        <f>+AE44*(VLOOKUP(LEFT($AZ29,6),'2.1 Summary costs O&amp;M'!$J$3:$R$15,$BA$4,FALSE))</f>
        <v>0</v>
      </c>
      <c r="BP44" s="414">
        <f>+AF44*(VLOOKUP(LEFT($AZ29,6),'2.1 Summary costs O&amp;M'!$J$3:$R$15,$BA$4,FALSE))</f>
        <v>0</v>
      </c>
      <c r="BQ44" s="414">
        <f>+AG44*(VLOOKUP(LEFT($AZ29,6),'2.1 Summary costs O&amp;M'!$J$3:$R$15,$BA$4,FALSE))</f>
        <v>0</v>
      </c>
      <c r="BR44" s="414">
        <f>+AH44*(VLOOKUP(LEFT($AZ29,6),'2.1 Summary costs O&amp;M'!$J$3:$R$15,$BA$4,FALSE))</f>
        <v>0</v>
      </c>
      <c r="BS44" s="414">
        <f>+AI44*(VLOOKUP(LEFT($AZ29,6),'2.1 Summary costs O&amp;M'!$J$3:$R$15,$BA$4,FALSE))</f>
        <v>0</v>
      </c>
      <c r="BT44" s="414">
        <f>+AJ44*(VLOOKUP(LEFT($AZ29,6),'2.1 Summary costs O&amp;M'!$J$3:$R$15,$BA$4,FALSE))</f>
        <v>0</v>
      </c>
      <c r="BU44" s="414">
        <f t="shared" si="20"/>
        <v>4284.0131918538154</v>
      </c>
    </row>
    <row r="45" spans="5:73" ht="17.25" x14ac:dyDescent="0.25">
      <c r="F45" s="438"/>
      <c r="G45" s="109" t="s">
        <v>256</v>
      </c>
      <c r="H45" s="109"/>
      <c r="I45" s="185">
        <v>5</v>
      </c>
      <c r="J45" s="176"/>
      <c r="K45" s="148" t="s">
        <v>125</v>
      </c>
      <c r="L45" s="175"/>
      <c r="M45" s="110">
        <v>1</v>
      </c>
      <c r="N45" s="200">
        <f>+M45*I45</f>
        <v>5</v>
      </c>
      <c r="Q45" s="383">
        <f t="shared" si="22"/>
        <v>5.5735795947931095</v>
      </c>
      <c r="R45" s="383">
        <f t="shared" si="22"/>
        <v>5.8845913515030714</v>
      </c>
      <c r="S45" s="383">
        <f t="shared" si="22"/>
        <v>6.2129578998988251</v>
      </c>
      <c r="T45" s="383">
        <f t="shared" si="22"/>
        <v>6.5596476560867059</v>
      </c>
      <c r="U45" s="383">
        <f t="shared" si="22"/>
        <v>6.9256830748369493</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c r="AZ45" s="398" t="str">
        <f t="shared" si="21"/>
        <v>Organic fertilizer</v>
      </c>
      <c r="BA45" s="414">
        <f>+Q45*(VLOOKUP(LEFT($AZ29,6),'2.1 Summary costs O&amp;M'!$J$3:$R$15,$BA$4,FALSE))</f>
        <v>1532.734388568105</v>
      </c>
      <c r="BB45" s="414">
        <f>+R45*(VLOOKUP(LEFT($AZ29,6),'2.1 Summary costs O&amp;M'!$J$3:$R$15,$BA$4,FALSE))</f>
        <v>1618.2626216633446</v>
      </c>
      <c r="BC45" s="414">
        <f>+S45*(VLOOKUP(LEFT($AZ29,6),'2.1 Summary costs O&amp;M'!$J$3:$R$15,$BA$4,FALSE))</f>
        <v>1708.5634224721769</v>
      </c>
      <c r="BD45" s="414">
        <f>+T45*(VLOOKUP(LEFT($AZ29,6),'2.1 Summary costs O&amp;M'!$J$3:$R$15,$BA$4,FALSE))</f>
        <v>1803.9031054238442</v>
      </c>
      <c r="BE45" s="414">
        <f>+U45*(VLOOKUP(LEFT($AZ29,6),'2.1 Summary costs O&amp;M'!$J$3:$R$15,$BA$4,FALSE))</f>
        <v>1904.5628455801611</v>
      </c>
      <c r="BF45" s="414">
        <f>+V45*(VLOOKUP(LEFT($AZ29,6),'2.1 Summary costs O&amp;M'!$J$3:$R$15,$BA$4,FALSE))</f>
        <v>0</v>
      </c>
      <c r="BG45" s="414">
        <f>+W45*(VLOOKUP(LEFT($AZ29,6),'2.1 Summary costs O&amp;M'!$J$3:$R$15,$BA$4,FALSE))</f>
        <v>0</v>
      </c>
      <c r="BH45" s="414">
        <f>+X45*(VLOOKUP(LEFT($AZ29,6),'2.1 Summary costs O&amp;M'!$J$3:$R$15,$BA$4,FALSE))</f>
        <v>0</v>
      </c>
      <c r="BI45" s="414">
        <f>+Y45*(VLOOKUP(LEFT($AZ29,6),'2.1 Summary costs O&amp;M'!$J$3:$R$15,$BA$4,FALSE))</f>
        <v>0</v>
      </c>
      <c r="BJ45" s="414">
        <f>+Z45*(VLOOKUP(LEFT($AZ29,6),'2.1 Summary costs O&amp;M'!$J$3:$R$15,$BA$4,FALSE))</f>
        <v>0</v>
      </c>
      <c r="BK45" s="414">
        <f>+AA45*(VLOOKUP(LEFT($AZ29,6),'2.1 Summary costs O&amp;M'!$J$3:$R$15,$BA$4,FALSE))</f>
        <v>0</v>
      </c>
      <c r="BL45" s="414">
        <f>+AB45*(VLOOKUP(LEFT($AZ29,6),'2.1 Summary costs O&amp;M'!$J$3:$R$15,$BA$4,FALSE))</f>
        <v>0</v>
      </c>
      <c r="BM45" s="414">
        <f>+AC45*(VLOOKUP(LEFT($AZ29,6),'2.1 Summary costs O&amp;M'!$J$3:$R$15,$BA$4,FALSE))</f>
        <v>0</v>
      </c>
      <c r="BN45" s="414">
        <f>+AD45*(VLOOKUP(LEFT($AZ29,6),'2.1 Summary costs O&amp;M'!$J$3:$R$15,$BA$4,FALSE))</f>
        <v>0</v>
      </c>
      <c r="BO45" s="414">
        <f>+AE45*(VLOOKUP(LEFT($AZ29,6),'2.1 Summary costs O&amp;M'!$J$3:$R$15,$BA$4,FALSE))</f>
        <v>0</v>
      </c>
      <c r="BP45" s="414">
        <f>+AF45*(VLOOKUP(LEFT($AZ29,6),'2.1 Summary costs O&amp;M'!$J$3:$R$15,$BA$4,FALSE))</f>
        <v>0</v>
      </c>
      <c r="BQ45" s="414">
        <f>+AG45*(VLOOKUP(LEFT($AZ29,6),'2.1 Summary costs O&amp;M'!$J$3:$R$15,$BA$4,FALSE))</f>
        <v>0</v>
      </c>
      <c r="BR45" s="414">
        <f>+AH45*(VLOOKUP(LEFT($AZ29,6),'2.1 Summary costs O&amp;M'!$J$3:$R$15,$BA$4,FALSE))</f>
        <v>0</v>
      </c>
      <c r="BS45" s="414">
        <f>+AI45*(VLOOKUP(LEFT($AZ29,6),'2.1 Summary costs O&amp;M'!$J$3:$R$15,$BA$4,FALSE))</f>
        <v>0</v>
      </c>
      <c r="BT45" s="414">
        <f>+AJ45*(VLOOKUP(LEFT($AZ29,6),'2.1 Summary costs O&amp;M'!$J$3:$R$15,$BA$4,FALSE))</f>
        <v>0</v>
      </c>
      <c r="BU45" s="412">
        <f t="shared" si="20"/>
        <v>8568.0263837076309</v>
      </c>
    </row>
    <row r="46" spans="5:73" ht="15.75" thickBot="1" x14ac:dyDescent="0.3">
      <c r="F46" s="438"/>
      <c r="G46" s="167" t="s">
        <v>153</v>
      </c>
      <c r="H46" s="322"/>
      <c r="I46" s="168"/>
      <c r="J46" s="168"/>
      <c r="K46" s="168"/>
      <c r="L46" s="168"/>
      <c r="M46" s="168"/>
      <c r="N46" s="202">
        <f>SUM(N40:N45)</f>
        <v>71.166666666666657</v>
      </c>
      <c r="Q46" s="385">
        <f t="shared" ref="Q46" si="23">SUM(Q40:Q45)</f>
        <v>8.7319413651758708</v>
      </c>
      <c r="R46" s="385">
        <f t="shared" ref="R46:AJ46" si="24">SUM(R40:R45)</f>
        <v>77.872758884890644</v>
      </c>
      <c r="S46" s="385">
        <f t="shared" si="24"/>
        <v>9.3194368498482376</v>
      </c>
      <c r="T46" s="385">
        <f t="shared" si="24"/>
        <v>86.806003982214065</v>
      </c>
      <c r="U46" s="385">
        <f t="shared" si="24"/>
        <v>17.314207687092374</v>
      </c>
      <c r="V46" s="385">
        <f t="shared" si="24"/>
        <v>85.795819002660338</v>
      </c>
      <c r="W46" s="385">
        <f t="shared" si="24"/>
        <v>0</v>
      </c>
      <c r="X46" s="385">
        <f t="shared" si="24"/>
        <v>95.637965222358133</v>
      </c>
      <c r="Y46" s="385">
        <f t="shared" si="24"/>
        <v>0</v>
      </c>
      <c r="Z46" s="385">
        <f t="shared" si="24"/>
        <v>115.69517043990439</v>
      </c>
      <c r="AA46" s="385">
        <f t="shared" si="24"/>
        <v>0</v>
      </c>
      <c r="AB46" s="385">
        <f t="shared" si="24"/>
        <v>118.83893031169983</v>
      </c>
      <c r="AC46" s="385">
        <f t="shared" si="24"/>
        <v>0</v>
      </c>
      <c r="AD46" s="385">
        <f t="shared" si="24"/>
        <v>132.47164741046609</v>
      </c>
      <c r="AE46" s="385">
        <f t="shared" si="24"/>
        <v>11.920202412513154</v>
      </c>
      <c r="AF46" s="385">
        <f t="shared" si="24"/>
        <v>147.66825417912025</v>
      </c>
      <c r="AG46" s="385">
        <f t="shared" si="24"/>
        <v>0</v>
      </c>
      <c r="AH46" s="385">
        <f t="shared" si="24"/>
        <v>164.60815365829342</v>
      </c>
      <c r="AI46" s="385">
        <f t="shared" si="24"/>
        <v>0</v>
      </c>
      <c r="AJ46" s="385">
        <f t="shared" si="24"/>
        <v>199.12979483635078</v>
      </c>
      <c r="AK46" s="385">
        <f t="shared" ref="AK46" si="25">SUM(Q46:AJ46)</f>
        <v>1271.8102862425876</v>
      </c>
      <c r="AP46" s="108"/>
      <c r="AT46" s="55" t="s">
        <v>141</v>
      </c>
      <c r="AU46" s="55">
        <v>500</v>
      </c>
      <c r="AV46" s="55" t="s">
        <v>142</v>
      </c>
      <c r="AW46" s="50"/>
      <c r="AZ46" s="398" t="str">
        <f t="shared" si="21"/>
        <v>Subtotal USD</v>
      </c>
      <c r="BA46" s="414">
        <f>+Q46*(VLOOKUP(LEFT($AZ29,6),'2.1 Summary costs O&amp;M'!$J$3:$R$15,$BA$4,FALSE))</f>
        <v>2401.2838754233644</v>
      </c>
      <c r="BB46" s="414">
        <f>+R46*(VLOOKUP(LEFT($AZ29,6),'2.1 Summary costs O&amp;M'!$J$3:$R$15,$BA$4,FALSE))</f>
        <v>21415.008693344927</v>
      </c>
      <c r="BC46" s="414">
        <f>+S46*(VLOOKUP(LEFT($AZ29,6),'2.1 Summary costs O&amp;M'!$J$3:$R$15,$BA$4,FALSE))</f>
        <v>2562.8451337082652</v>
      </c>
      <c r="BD46" s="414">
        <f>+T46*(VLOOKUP(LEFT($AZ29,6),'2.1 Summary costs O&amp;M'!$J$3:$R$15,$BA$4,FALSE))</f>
        <v>23871.651095108868</v>
      </c>
      <c r="BE46" s="414">
        <f>+U46*(VLOOKUP(LEFT($AZ29,6),'2.1 Summary costs O&amp;M'!$J$3:$R$15,$BA$4,FALSE))</f>
        <v>4761.4071139504031</v>
      </c>
      <c r="BF46" s="414">
        <f>+V46*(VLOOKUP(LEFT($AZ29,6),'2.1 Summary costs O&amp;M'!$J$3:$R$15,$BA$4,FALSE))</f>
        <v>23593.850225731592</v>
      </c>
      <c r="BG46" s="414">
        <f>+W46*(VLOOKUP(LEFT($AZ29,6),'2.1 Summary costs O&amp;M'!$J$3:$R$15,$BA$4,FALSE))</f>
        <v>0</v>
      </c>
      <c r="BH46" s="414">
        <f>+X46*(VLOOKUP(LEFT($AZ29,6),'2.1 Summary costs O&amp;M'!$J$3:$R$15,$BA$4,FALSE))</f>
        <v>26300.440436148485</v>
      </c>
      <c r="BI46" s="414">
        <f>+Y46*(VLOOKUP(LEFT($AZ29,6),'2.1 Summary costs O&amp;M'!$J$3:$R$15,$BA$4,FALSE))</f>
        <v>0</v>
      </c>
      <c r="BJ46" s="414">
        <f>+Z46*(VLOOKUP(LEFT($AZ29,6),'2.1 Summary costs O&amp;M'!$J$3:$R$15,$BA$4,FALSE))</f>
        <v>31816.171870973707</v>
      </c>
      <c r="BK46" s="414">
        <f>+AA46*(VLOOKUP(LEFT($AZ29,6),'2.1 Summary costs O&amp;M'!$J$3:$R$15,$BA$4,FALSE))</f>
        <v>0</v>
      </c>
      <c r="BL46" s="414">
        <f>+AB46*(VLOOKUP(LEFT($AZ29,6),'2.1 Summary costs O&amp;M'!$J$3:$R$15,$BA$4,FALSE))</f>
        <v>32680.705835717454</v>
      </c>
      <c r="BM46" s="414">
        <f>+AC46*(VLOOKUP(LEFT($AZ29,6),'2.1 Summary costs O&amp;M'!$J$3:$R$15,$BA$4,FALSE))</f>
        <v>0</v>
      </c>
      <c r="BN46" s="414">
        <f>+AD46*(VLOOKUP(LEFT($AZ29,6),'2.1 Summary costs O&amp;M'!$J$3:$R$15,$BA$4,FALSE))</f>
        <v>36429.703037878178</v>
      </c>
      <c r="BO46" s="414">
        <f>+AE46*(VLOOKUP(LEFT($AZ29,6),'2.1 Summary costs O&amp;M'!$J$3:$R$15,$BA$4,FALSE))</f>
        <v>3278.0556634411173</v>
      </c>
      <c r="BP46" s="414">
        <f>+AF46*(VLOOKUP(LEFT($AZ29,6),'2.1 Summary costs O&amp;M'!$J$3:$R$15,$BA$4,FALSE))</f>
        <v>40608.76989925807</v>
      </c>
      <c r="BQ46" s="414">
        <f>+AG46*(VLOOKUP(LEFT($AZ29,6),'2.1 Summary costs O&amp;M'!$J$3:$R$15,$BA$4,FALSE))</f>
        <v>0</v>
      </c>
      <c r="BR46" s="414">
        <f>+AH46*(VLOOKUP(LEFT($AZ29,6),'2.1 Summary costs O&amp;M'!$J$3:$R$15,$BA$4,FALSE))</f>
        <v>45267.242256030688</v>
      </c>
      <c r="BS46" s="414">
        <f>+AI46*(VLOOKUP(LEFT($AZ29,6),'2.1 Summary costs O&amp;M'!$J$3:$R$15,$BA$4,FALSE))</f>
        <v>0</v>
      </c>
      <c r="BT46" s="414">
        <f>+AJ46*(VLOOKUP(LEFT($AZ29,6),'2.1 Summary costs O&amp;M'!$J$3:$R$15,$BA$4,FALSE))</f>
        <v>54760.693579996463</v>
      </c>
      <c r="BU46" s="412">
        <f t="shared" si="20"/>
        <v>349747.82871671161</v>
      </c>
    </row>
    <row r="47" spans="5:73"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73"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73"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73"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73"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73"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73"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73" ht="30.75" thickBot="1" x14ac:dyDescent="0.3">
      <c r="A54" s="395" t="str">
        <f>+F54</f>
        <v>2.1.4. Restore forested areas across seven catchments.</v>
      </c>
      <c r="B54" s="396">
        <f>+AK63*($N$2*(1+$N$3))</f>
        <v>42.046233611187084</v>
      </c>
      <c r="C54" s="397">
        <f>+AK71</f>
        <v>62.552433989290051</v>
      </c>
      <c r="D54" s="397">
        <f>+C54+B54</f>
        <v>104.59866760047714</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c r="AZ54" t="str">
        <f>+F54</f>
        <v>2.1.4. Restore forested areas across seven catchments.</v>
      </c>
    </row>
    <row r="55" spans="1:73" x14ac:dyDescent="0.25">
      <c r="E55" s="76"/>
      <c r="F55" s="438"/>
      <c r="G55" s="78" t="s">
        <v>221</v>
      </c>
      <c r="H55" s="319"/>
      <c r="I55" s="79">
        <v>20</v>
      </c>
      <c r="J55" s="80" t="s">
        <v>225</v>
      </c>
      <c r="K55" s="79">
        <v>500</v>
      </c>
      <c r="L55" s="81">
        <v>1</v>
      </c>
      <c r="M55" s="198">
        <f t="shared" ref="M55:M56" si="26">+I55/K55</f>
        <v>0.04</v>
      </c>
      <c r="N55" s="198">
        <f t="shared" ref="N55:N56" si="27">M55*L55</f>
        <v>0.04</v>
      </c>
      <c r="Q55" s="383"/>
      <c r="R55" s="383">
        <f>+$N55*(1+$N$1)^(1+R$6)</f>
        <v>4.6703948320486875E-2</v>
      </c>
      <c r="S55" s="383"/>
      <c r="T55" s="383">
        <f>+$N55*(1+$N$1)^(1+T$6)</f>
        <v>5.1786433317138475E-2</v>
      </c>
      <c r="U55" s="383"/>
      <c r="V55" s="383">
        <f>+$N55*(1+$N$1)^(1+V$6)</f>
        <v>5.7422011888747147E-2</v>
      </c>
      <c r="W55" s="383"/>
      <c r="X55" s="383">
        <f>+$N55*(1+$N$1)^(1+X$6)</f>
        <v>6.3670873588820745E-2</v>
      </c>
      <c r="Y55" s="383"/>
      <c r="Z55" s="383">
        <f>+$N55*(1+$N$1)^(1+Z$6)</f>
        <v>7.0599758006006763E-2</v>
      </c>
      <c r="AA55" s="383"/>
      <c r="AB55" s="383">
        <f>+$N55*(1+$N$1)^(1+AB$6)</f>
        <v>7.8282667561543506E-2</v>
      </c>
      <c r="AC55" s="383"/>
      <c r="AD55" s="383">
        <f>+$N55*(1+$N$1)^(1+AD$6)</f>
        <v>8.6801657875792415E-2</v>
      </c>
      <c r="AE55" s="383"/>
      <c r="AF55" s="383">
        <f>+$N55*(1+$N$1)^(1+AF$6)</f>
        <v>9.624771414518668E-2</v>
      </c>
      <c r="AG55" s="383"/>
      <c r="AH55" s="383">
        <f>+$N55*(1+$N$1)^(1+AH$6)</f>
        <v>0.1067217228895468</v>
      </c>
      <c r="AI55" s="383"/>
      <c r="AJ55" s="383">
        <f>+$N55*(1+$N$1)^(1+AJ$6)</f>
        <v>0.11833554944829625</v>
      </c>
      <c r="AK55" s="392">
        <f t="shared" ref="AK55:AK57" si="28">SUM(Q55:AJ55)</f>
        <v>0.7765723370415657</v>
      </c>
      <c r="AT55" s="56" t="s">
        <v>129</v>
      </c>
      <c r="AU55" s="57">
        <v>1</v>
      </c>
      <c r="AV55" s="58" t="s">
        <v>128</v>
      </c>
      <c r="AW55" s="64">
        <v>200</v>
      </c>
      <c r="AZ55" t="str">
        <f>+G55</f>
        <v>Boundary maintenance</v>
      </c>
      <c r="BA55" s="412">
        <f>+Q55*($N$2*(1+$N$3))*(VLOOKUP(LEFT(AZ54,6),'2.1 Summary costs O&amp;M'!$J$3:$R$15,BA4,FALSE))</f>
        <v>0</v>
      </c>
      <c r="BB55" s="412">
        <f>+R55*($N$2*(1+$N$3))*(VLOOKUP(LEFT(AZ54,6),'2.1 Summary costs O&amp;M'!$J$3:$R$15,BA4,FALSE))</f>
        <v>193.09838115102653</v>
      </c>
      <c r="BC55" s="412">
        <f>+S55*($N$2*(1+$N$3))*(VLOOKUP(LEFT(AZ54,6),'2.1 Summary costs O&amp;M'!$J$3:$R$15,BA4,FALSE))</f>
        <v>0</v>
      </c>
      <c r="BD55" s="412">
        <f>+T55*($N$2*(1+$N$3))*(VLOOKUP(LEFT(AZ54,6),'2.1 Summary costs O&amp;M'!$J$3:$R$15,BA4,FALSE))</f>
        <v>214.11201405296472</v>
      </c>
      <c r="BE55" s="412">
        <f>+U55*($N$2*(1+$N$3))*(VLOOKUP(LEFT(AZ54,6),'2.1 Summary costs O&amp;M'!$J$3:$R$15,BA4,FALSE))</f>
        <v>0</v>
      </c>
      <c r="BF55" s="412">
        <f>+V55*($N$2*(1+$N$3))*(VLOOKUP(LEFT(AZ54,6),'2.1 Summary costs O&amp;M'!$J$3:$R$15,BA4,FALSE))</f>
        <v>237.41242307961861</v>
      </c>
      <c r="BG55" s="412">
        <f>+W55*($N$2*(1+$N$3))*(VLOOKUP(LEFT(AZ54,6),'2.1 Summary costs O&amp;M'!$J$3:$R$15,BA4,FALSE))</f>
        <v>0</v>
      </c>
      <c r="BH55" s="412">
        <f>+X55*($N$2*(1+$N$3))*(VLOOKUP(LEFT(AZ54,6),'2.1 Summary costs O&amp;M'!$J$3:$R$15,BA4,FALSE))</f>
        <v>263.2484631086275</v>
      </c>
      <c r="BI55" s="412">
        <f>+Y55*($N$2*(1+$N$3))*(VLOOKUP(LEFT(AZ54,6),'2.1 Summary costs O&amp;M'!$J$3:$R$15,BA4,FALSE))</f>
        <v>0</v>
      </c>
      <c r="BJ55" s="412">
        <f>+Z55*($N$2*(1+$N$3))*(VLOOKUP(LEFT(AZ54,6),'2.1 Summary costs O&amp;M'!$J$3:$R$15,BA4,FALSE))</f>
        <v>291.89607026509344</v>
      </c>
      <c r="BK55" s="412">
        <f>+AA55*($N$2*(1+$N$3))*(VLOOKUP(LEFT(AZ54,6),'2.1 Summary costs O&amp;M'!$J$3:$R$15,BA4,FALSE))</f>
        <v>0</v>
      </c>
      <c r="BL55" s="412">
        <f>+AB55*($N$2*(1+$N$3))*(VLOOKUP(LEFT(AZ54,6),'2.1 Summary costs O&amp;M'!$J$3:$R$15,BA4,FALSE))</f>
        <v>323.66120899648263</v>
      </c>
      <c r="BM55" s="412">
        <f>+AC55*($N$2*(1+$N$3))*(VLOOKUP(LEFT(AZ54,6),'2.1 Summary costs O&amp;M'!$J$3:$R$15,BA4,FALSE))</f>
        <v>0</v>
      </c>
      <c r="BN55" s="412">
        <f>+AD55*($N$2*(1+$N$3))*(VLOOKUP(LEFT(AZ54,6),'2.1 Summary costs O&amp;M'!$J$3:$R$15,BA4,FALSE))</f>
        <v>358.88313985839977</v>
      </c>
      <c r="BO55" s="412">
        <f>+AE55*($N$2*(1+$N$3))*(VLOOKUP(LEFT(AZ54,6),'2.1 Summary costs O&amp;M'!$J$3:$R$15,BA4,FALSE))</f>
        <v>0</v>
      </c>
      <c r="BP55" s="412">
        <f>+AF55*($N$2*(1+$N$3))*(VLOOKUP(LEFT(AZ54,6),'2.1 Summary costs O&amp;M'!$J$3:$R$15,BA4,FALSE))</f>
        <v>397.93804291209779</v>
      </c>
      <c r="BQ55" s="412">
        <f>+AG55*($N$2*(1+$N$3))*(VLOOKUP(LEFT(AZ54,6),'2.1 Summary costs O&amp;M'!$J$3:$R$15,BA4,FALSE))</f>
        <v>0</v>
      </c>
      <c r="BR55" s="412">
        <f>+AH55*($N$2*(1+$N$3))*(VLOOKUP(LEFT(AZ54,6),'2.1 Summary costs O&amp;M'!$J$3:$R$15,BA4,FALSE))</f>
        <v>441.24303543262204</v>
      </c>
      <c r="BS55" s="412">
        <f>+AI55*($N$2*(1+$N$3))*(VLOOKUP(LEFT(AZ54,6),'2.1 Summary costs O&amp;M'!$J$3:$R$15,BA4,FALSE))</f>
        <v>0</v>
      </c>
      <c r="BT55" s="412">
        <f>+AJ55*($N$2*(1+$N$3))*(VLOOKUP(LEFT(AZ54,6),'2.1 Summary costs O&amp;M'!$J$3:$R$15,BA4,FALSE))</f>
        <v>489.26062683783488</v>
      </c>
      <c r="BU55" s="412">
        <f>SUM(BA55:BT55)</f>
        <v>3210.7534056947679</v>
      </c>
    </row>
    <row r="56" spans="1:73" x14ac:dyDescent="0.25">
      <c r="E56" s="76"/>
      <c r="F56" s="438"/>
      <c r="G56" s="74" t="s">
        <v>224</v>
      </c>
      <c r="I56" s="79">
        <v>4</v>
      </c>
      <c r="J56" s="80" t="s">
        <v>226</v>
      </c>
      <c r="K56" s="79">
        <v>30</v>
      </c>
      <c r="L56" s="81">
        <v>1</v>
      </c>
      <c r="M56" s="198">
        <f t="shared" si="26"/>
        <v>0.13333333333333333</v>
      </c>
      <c r="N56" s="198">
        <f t="shared" si="27"/>
        <v>0.13333333333333333</v>
      </c>
      <c r="Q56" s="383">
        <f t="shared" ref="Q56:AJ56" si="29">+$N56*(1+$N$1)^(1+Q$6)</f>
        <v>0.1478431272713108</v>
      </c>
      <c r="R56" s="383">
        <f t="shared" si="29"/>
        <v>0.15567982773495626</v>
      </c>
      <c r="S56" s="383">
        <f t="shared" si="29"/>
        <v>0.16393192711020751</v>
      </c>
      <c r="T56" s="383">
        <f t="shared" si="29"/>
        <v>0.17262144439046159</v>
      </c>
      <c r="U56" s="383">
        <f t="shared" si="29"/>
        <v>0.1817715657268924</v>
      </c>
      <c r="V56" s="383">
        <f t="shared" si="29"/>
        <v>0.19140670629582382</v>
      </c>
      <c r="W56" s="383">
        <f t="shared" si="29"/>
        <v>0.20155257544549793</v>
      </c>
      <c r="X56" s="383">
        <f t="shared" si="29"/>
        <v>0.21223624529606916</v>
      </c>
      <c r="Y56" s="383">
        <f t="shared" si="29"/>
        <v>0.22348622297586918</v>
      </c>
      <c r="Z56" s="383">
        <f t="shared" si="29"/>
        <v>0.23533252668668919</v>
      </c>
      <c r="AA56" s="383">
        <f t="shared" si="29"/>
        <v>0.24780676580104474</v>
      </c>
      <c r="AB56" s="383">
        <f t="shared" si="29"/>
        <v>0.26094222520514498</v>
      </c>
      <c r="AC56" s="383">
        <f t="shared" si="29"/>
        <v>0.27477395411261823</v>
      </c>
      <c r="AD56" s="383">
        <f t="shared" si="29"/>
        <v>0.28933885958597472</v>
      </c>
      <c r="AE56" s="383">
        <f t="shared" si="29"/>
        <v>0.30467580501534852</v>
      </c>
      <c r="AF56" s="383">
        <f t="shared" si="29"/>
        <v>0.32082571381728892</v>
      </c>
      <c r="AG56" s="383">
        <f t="shared" si="29"/>
        <v>0.33783167863029934</v>
      </c>
      <c r="AH56" s="383">
        <f t="shared" si="29"/>
        <v>0.35573907629848933</v>
      </c>
      <c r="AI56" s="383">
        <f t="shared" si="29"/>
        <v>0.37459568895014939</v>
      </c>
      <c r="AJ56" s="383">
        <f t="shared" si="29"/>
        <v>0.39445183149432078</v>
      </c>
      <c r="AK56" s="385">
        <f t="shared" si="28"/>
        <v>5.0468437678444573</v>
      </c>
      <c r="AT56" s="66" t="s">
        <v>130</v>
      </c>
      <c r="AU56" s="55">
        <v>1</v>
      </c>
      <c r="AV56" s="55" t="s">
        <v>131</v>
      </c>
      <c r="AW56" s="64">
        <v>300</v>
      </c>
      <c r="AZ56" t="str">
        <f t="shared" ref="AZ56:AZ63" si="30">+G56</f>
        <v>Surveillance</v>
      </c>
      <c r="BA56" s="412">
        <f>+Q56*($N$2*(1+$N$3))*(VLOOKUP(LEFT(AZ54,6),'2.1 Summary costs O&amp;M'!$J$3:$R$15,BA4,FALSE))</f>
        <v>611.26028027639973</v>
      </c>
      <c r="BB56" s="412">
        <f>+R56*($N$2*(1+$N$3))*(VLOOKUP(LEFT(AZ54,6),'2.1 Summary costs O&amp;M'!$J$3:$R$15,BA4,FALSE))</f>
        <v>643.66127050342175</v>
      </c>
      <c r="BC56" s="412">
        <f>+S56*($N$2*(1+$N$3))*(VLOOKUP(LEFT(AZ54,6),'2.1 Summary costs O&amp;M'!$J$3:$R$15,BA4,FALSE))</f>
        <v>677.7797355960065</v>
      </c>
      <c r="BD56" s="412">
        <f>+T56*($N$2*(1+$N$3))*(VLOOKUP(LEFT(AZ54,6),'2.1 Summary costs O&amp;M'!$J$3:$R$15,BA4,FALSE))</f>
        <v>713.70671350988243</v>
      </c>
      <c r="BE56" s="412">
        <f>+U56*($N$2*(1+$N$3))*(VLOOKUP(LEFT(AZ54,6),'2.1 Summary costs O&amp;M'!$J$3:$R$15,BA4,FALSE))</f>
        <v>751.53806783726827</v>
      </c>
      <c r="BF56" s="412">
        <f>+V56*($N$2*(1+$N$3))*(VLOOKUP(LEFT(AZ54,6),'2.1 Summary costs O&amp;M'!$J$3:$R$15,BA4,FALSE))</f>
        <v>791.37474359872863</v>
      </c>
      <c r="BG56" s="412">
        <f>+W56*($N$2*(1+$N$3))*(VLOOKUP(LEFT(AZ54,6),'2.1 Summary costs O&amp;M'!$J$3:$R$15,BA4,FALSE))</f>
        <v>833.32303659375202</v>
      </c>
      <c r="BH56" s="412">
        <f>+X56*($N$2*(1+$N$3))*(VLOOKUP(LEFT(AZ54,6),'2.1 Summary costs O&amp;M'!$J$3:$R$15,BA4,FALSE))</f>
        <v>877.49487702875842</v>
      </c>
      <c r="BI56" s="412">
        <f>+Y56*($N$2*(1+$N$3))*(VLOOKUP(LEFT(AZ54,6),'2.1 Summary costs O&amp;M'!$J$3:$R$15,BA4,FALSE))</f>
        <v>924.00812817933956</v>
      </c>
      <c r="BJ56" s="412">
        <f>+Z56*($N$2*(1+$N$3))*(VLOOKUP(LEFT(AZ54,6),'2.1 Summary costs O&amp;M'!$J$3:$R$15,BA4,FALSE))</f>
        <v>972.98690088364481</v>
      </c>
      <c r="BK56" s="412">
        <f>+AA56*($N$2*(1+$N$3))*(VLOOKUP(LEFT(AZ54,6),'2.1 Summary costs O&amp;M'!$J$3:$R$15,BA4,FALSE))</f>
        <v>1024.561884706078</v>
      </c>
      <c r="BL56" s="412">
        <f>+AB56*($N$2*(1+$N$3))*(VLOOKUP(LEFT(AZ54,6),'2.1 Summary costs O&amp;M'!$J$3:$R$15,BA4,FALSE))</f>
        <v>1078.8706966549421</v>
      </c>
      <c r="BM56" s="412">
        <f>+AC56*($N$2*(1+$N$3))*(VLOOKUP(LEFT(AZ54,6),'2.1 Summary costs O&amp;M'!$J$3:$R$15,BA4,FALSE))</f>
        <v>1136.0582483845108</v>
      </c>
      <c r="BN56" s="412">
        <f>+AD56*($N$2*(1+$N$3))*(VLOOKUP(LEFT(AZ54,6),'2.1 Summary costs O&amp;M'!$J$3:$R$15,BA4,FALSE))</f>
        <v>1196.2771328613326</v>
      </c>
      <c r="BO56" s="412">
        <f>+AE56*($N$2*(1+$N$3))*(VLOOKUP(LEFT(AZ54,6),'2.1 Summary costs O&amp;M'!$J$3:$R$15,BA4,FALSE))</f>
        <v>1259.6880315265021</v>
      </c>
      <c r="BP56" s="412">
        <f>+AF56*($N$2*(1+$N$3))*(VLOOKUP(LEFT(AZ54,6),'2.1 Summary costs O&amp;M'!$J$3:$R$15,BA4,FALSE))</f>
        <v>1326.4601430403259</v>
      </c>
      <c r="BQ56" s="412">
        <f>+AG56*($N$2*(1+$N$3))*(VLOOKUP(LEFT(AZ54,6),'2.1 Summary costs O&amp;M'!$J$3:$R$15,BA4,FALSE))</f>
        <v>1396.7716347533974</v>
      </c>
      <c r="BR56" s="412">
        <f>+AH56*($N$2*(1+$N$3))*(VLOOKUP(LEFT(AZ54,6),'2.1 Summary costs O&amp;M'!$J$3:$R$15,BA4,FALSE))</f>
        <v>1470.8101181087402</v>
      </c>
      <c r="BS56" s="412">
        <f>+AI56*($N$2*(1+$N$3))*(VLOOKUP(LEFT(AZ54,6),'2.1 Summary costs O&amp;M'!$J$3:$R$15,BA4,FALSE))</f>
        <v>1548.7731492435255</v>
      </c>
      <c r="BT56" s="412">
        <f>+AJ56*($N$2*(1+$N$3))*(VLOOKUP(LEFT(AZ54,6),'2.1 Summary costs O&amp;M'!$J$3:$R$15,BA4,FALSE))</f>
        <v>1630.8687561261163</v>
      </c>
      <c r="BU56" s="412">
        <f t="shared" ref="BU56:BU63" si="31">SUM(BA56:BT56)</f>
        <v>20866.273549412675</v>
      </c>
    </row>
    <row r="57" spans="1:73"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28"/>
        <v>0</v>
      </c>
      <c r="AT57" s="58" t="s">
        <v>132</v>
      </c>
      <c r="AU57" s="57">
        <v>1</v>
      </c>
      <c r="AV57" s="58" t="s">
        <v>131</v>
      </c>
      <c r="AW57" s="60">
        <v>600</v>
      </c>
      <c r="AZ57">
        <f t="shared" si="30"/>
        <v>0</v>
      </c>
      <c r="BA57" s="412">
        <f>+Q57*($N$2*(1+$N$3))*(VLOOKUP(LEFT(AZ54,6),'2.1 Summary costs O&amp;M'!$J$3:$R$15,BA4,FALSE))</f>
        <v>0</v>
      </c>
      <c r="BB57" s="412">
        <f>+R57*($N$2*(1+$N$3))*(VLOOKUP(LEFT(AZ54,6),'2.1 Summary costs O&amp;M'!$J$3:$R$15,BA4,FALSE))</f>
        <v>0</v>
      </c>
      <c r="BC57" s="412">
        <f>+S57*($N$2*(1+$N$3))*(VLOOKUP(LEFT(AZ54,6),'2.1 Summary costs O&amp;M'!$J$3:$R$15,BA4,FALSE))</f>
        <v>0</v>
      </c>
      <c r="BD57" s="412">
        <f>+T57*($N$2*(1+$N$3))*(VLOOKUP(LEFT(AZ54,6),'2.1 Summary costs O&amp;M'!$J$3:$R$15,BA4,FALSE))</f>
        <v>0</v>
      </c>
      <c r="BE57" s="412">
        <f>+U57*($N$2*(1+$N$3))*(VLOOKUP(LEFT(AZ54,6),'2.1 Summary costs O&amp;M'!$J$3:$R$15,BA4,FALSE))</f>
        <v>0</v>
      </c>
      <c r="BF57" s="412">
        <f>+V57*($N$2*(1+$N$3))*(VLOOKUP(LEFT(AZ54,6),'2.1 Summary costs O&amp;M'!$J$3:$R$15,BA4,FALSE))</f>
        <v>0</v>
      </c>
      <c r="BG57" s="412">
        <f>+W57*($N$2*(1+$N$3))*(VLOOKUP(LEFT(AZ54,6),'2.1 Summary costs O&amp;M'!$J$3:$R$15,BA4,FALSE))</f>
        <v>0</v>
      </c>
      <c r="BH57" s="412">
        <f>+X57*($N$2*(1+$N$3))*(VLOOKUP(LEFT(AZ54,6),'2.1 Summary costs O&amp;M'!$J$3:$R$15,BA4,FALSE))</f>
        <v>0</v>
      </c>
      <c r="BI57" s="412">
        <f>+Y57*($N$2*(1+$N$3))*(VLOOKUP(LEFT(AZ54,6),'2.1 Summary costs O&amp;M'!$J$3:$R$15,BA4,FALSE))</f>
        <v>0</v>
      </c>
      <c r="BJ57" s="412">
        <f>+Z57*($N$2*(1+$N$3))*(VLOOKUP(LEFT(AZ54,6),'2.1 Summary costs O&amp;M'!$J$3:$R$15,BA4,FALSE))</f>
        <v>0</v>
      </c>
      <c r="BK57" s="412">
        <f>+AA57*($N$2*(1+$N$3))*(VLOOKUP(LEFT(AZ54,6),'2.1 Summary costs O&amp;M'!$J$3:$R$15,BA4,FALSE))</f>
        <v>0</v>
      </c>
      <c r="BL57" s="412">
        <f>+AB57*($N$2*(1+$N$3))*(VLOOKUP(LEFT(AZ54,6),'2.1 Summary costs O&amp;M'!$J$3:$R$15,BA4,FALSE))</f>
        <v>0</v>
      </c>
      <c r="BM57" s="412">
        <f>+AC57*($N$2*(1+$N$3))*(VLOOKUP(LEFT(AZ54,6),'2.1 Summary costs O&amp;M'!$J$3:$R$15,BA4,FALSE))</f>
        <v>0</v>
      </c>
      <c r="BN57" s="412">
        <f>+AD57*($N$2*(1+$N$3))*(VLOOKUP(LEFT(AZ54,6),'2.1 Summary costs O&amp;M'!$J$3:$R$15,BA4,FALSE))</f>
        <v>0</v>
      </c>
      <c r="BO57" s="412">
        <f>+AE57*($N$2*(1+$N$3))*(VLOOKUP(LEFT(AZ54,6),'2.1 Summary costs O&amp;M'!$J$3:$R$15,BA4,FALSE))</f>
        <v>0</v>
      </c>
      <c r="BP57" s="412">
        <f>+AF57*($N$2*(1+$N$3))*(VLOOKUP(LEFT(AZ54,6),'2.1 Summary costs O&amp;M'!$J$3:$R$15,BA4,FALSE))</f>
        <v>0</v>
      </c>
      <c r="BQ57" s="412">
        <f>+AG57*($N$2*(1+$N$3))*(VLOOKUP(LEFT(AZ54,6),'2.1 Summary costs O&amp;M'!$J$3:$R$15,BA4,FALSE))</f>
        <v>0</v>
      </c>
      <c r="BR57" s="412">
        <f>+AH57*($N$2*(1+$N$3))*(VLOOKUP(LEFT(AZ54,6),'2.1 Summary costs O&amp;M'!$J$3:$R$15,BA4,FALSE))</f>
        <v>0</v>
      </c>
      <c r="BS57" s="412">
        <f>+AI57*($N$2*(1+$N$3))*(VLOOKUP(LEFT(AZ54,6),'2.1 Summary costs O&amp;M'!$J$3:$R$15,BA4,FALSE))</f>
        <v>0</v>
      </c>
      <c r="BT57" s="412">
        <f>+AJ57*($N$2*(1+$N$3))*(VLOOKUP(LEFT(AZ54,6),'2.1 Summary costs O&amp;M'!$J$3:$R$15,BA4,FALSE))</f>
        <v>0</v>
      </c>
      <c r="BU57" s="412">
        <f t="shared" si="31"/>
        <v>0</v>
      </c>
    </row>
    <row r="58" spans="1:73" x14ac:dyDescent="0.25">
      <c r="E58" s="76"/>
      <c r="F58" s="438"/>
      <c r="G58" s="78" t="s">
        <v>218</v>
      </c>
      <c r="H58" s="78"/>
      <c r="I58" s="182">
        <f>144*0.04</f>
        <v>5.76</v>
      </c>
      <c r="J58" s="80" t="s">
        <v>253</v>
      </c>
      <c r="K58" s="79">
        <v>200</v>
      </c>
      <c r="L58" s="81">
        <v>1</v>
      </c>
      <c r="M58" s="198">
        <f t="shared" ref="M58:M60" si="32">+I58/K58</f>
        <v>2.8799999999999999E-2</v>
      </c>
      <c r="N58" s="198">
        <f t="shared" ref="N58:N60" si="33">M58*L58</f>
        <v>2.8799999999999999E-2</v>
      </c>
      <c r="Q58" s="383">
        <f t="shared" ref="Q58:U60" si="34">+$N58*(1+$N$1)^(1+Q$6)</f>
        <v>3.1934115490603134E-2</v>
      </c>
      <c r="R58" s="383">
        <f t="shared" si="34"/>
        <v>3.3626842790750552E-2</v>
      </c>
      <c r="S58" s="383">
        <f t="shared" si="34"/>
        <v>3.5409296255804822E-2</v>
      </c>
      <c r="T58" s="383">
        <f t="shared" si="34"/>
        <v>3.7286231988339705E-2</v>
      </c>
      <c r="U58" s="383">
        <f t="shared" si="34"/>
        <v>3.9262658197008755E-2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c r="AZ58" t="str">
        <f t="shared" si="30"/>
        <v>Dig hole</v>
      </c>
      <c r="BA58" s="412">
        <f>+Q58*($N$2*(1+$N$3))*(VLOOKUP(LEFT(AZ54,6),'2.1 Summary costs O&amp;M'!$J$3:$R$15,BA4,FALSE))</f>
        <v>132.03222053970237</v>
      </c>
      <c r="BB58" s="412">
        <f>+R58*($N$2*(1+$N$3))*(VLOOKUP(LEFT(AZ54,6),'2.1 Summary costs O&amp;M'!$J$3:$R$15,BA4,FALSE))</f>
        <v>139.0308344287391</v>
      </c>
      <c r="BC58" s="412">
        <f>+S58*($N$2*(1+$N$3))*(VLOOKUP(LEFT(AZ54,6),'2.1 Summary costs O&amp;M'!$J$3:$R$15,BA4,FALSE))</f>
        <v>146.40042288873741</v>
      </c>
      <c r="BD58" s="412">
        <f>+T58*($N$2*(1+$N$3))*(VLOOKUP(LEFT(AZ54,6),'2.1 Summary costs O&amp;M'!$J$3:$R$15,BA4,FALSE))</f>
        <v>154.16065011813461</v>
      </c>
      <c r="BE58" s="412">
        <f>+U58*($N$2*(1+$N$3))*(VLOOKUP(LEFT(AZ54,6),'2.1 Summary costs O&amp;M'!$J$3:$R$15,BA4,FALSE))</f>
        <v>162.33222265284994</v>
      </c>
      <c r="BF58" s="412">
        <f>+V58*($N$2*(1+$N$3))*(VLOOKUP(LEFT(AZ54,6),'2.1 Summary costs O&amp;M'!$J$3:$R$15,BA4,FALSE))</f>
        <v>0</v>
      </c>
      <c r="BG58" s="412">
        <f>+W58*($N$2*(1+$N$3))*(VLOOKUP(LEFT(AZ54,6),'2.1 Summary costs O&amp;M'!$J$3:$R$15,BA4,FALSE))</f>
        <v>0</v>
      </c>
      <c r="BH58" s="412">
        <f>+X58*($N$2*(1+$N$3))*(VLOOKUP(LEFT(AZ54,6),'2.1 Summary costs O&amp;M'!$J$3:$R$15,BA4,FALSE))</f>
        <v>0</v>
      </c>
      <c r="BI58" s="412">
        <f>+Y58*($N$2*(1+$N$3))*(VLOOKUP(LEFT(AZ54,6),'2.1 Summary costs O&amp;M'!$J$3:$R$15,BA4,FALSE))</f>
        <v>0</v>
      </c>
      <c r="BJ58" s="412">
        <f>+Z58*($N$2*(1+$N$3))*(VLOOKUP(LEFT(AZ54,6),'2.1 Summary costs O&amp;M'!$J$3:$R$15,BA4,FALSE))</f>
        <v>0</v>
      </c>
      <c r="BK58" s="412">
        <f>+AA58*($N$2*(1+$N$3))*(VLOOKUP(LEFT(AZ54,6),'2.1 Summary costs O&amp;M'!$J$3:$R$15,BA4,FALSE))</f>
        <v>0</v>
      </c>
      <c r="BL58" s="412">
        <f>+AB58*($N$2*(1+$N$3))*(VLOOKUP(LEFT(AZ54,6),'2.1 Summary costs O&amp;M'!$J$3:$R$15,BA4,FALSE))</f>
        <v>0</v>
      </c>
      <c r="BM58" s="412">
        <f>+AC58*($N$2*(1+$N$3))*(VLOOKUP(LEFT(AZ54,6),'2.1 Summary costs O&amp;M'!$J$3:$R$15,BA4,FALSE))</f>
        <v>0</v>
      </c>
      <c r="BN58" s="412">
        <f>+AD58*($N$2*(1+$N$3))*(VLOOKUP(LEFT(AZ54,6),'2.1 Summary costs O&amp;M'!$J$3:$R$15,BA4,FALSE))</f>
        <v>0</v>
      </c>
      <c r="BO58" s="412">
        <f>+AE58*($N$2*(1+$N$3))*(VLOOKUP(LEFT(AZ54,6),'2.1 Summary costs O&amp;M'!$J$3:$R$15,BA4,FALSE))</f>
        <v>0</v>
      </c>
      <c r="BP58" s="412">
        <f>+AF58*($N$2*(1+$N$3))*(VLOOKUP(LEFT(AZ54,6),'2.1 Summary costs O&amp;M'!$J$3:$R$15,BA4,FALSE))</f>
        <v>0</v>
      </c>
      <c r="BQ58" s="412">
        <f>+AG58*($N$2*(1+$N$3))*(VLOOKUP(LEFT(AZ54,6),'2.1 Summary costs O&amp;M'!$J$3:$R$15,BA4,FALSE))</f>
        <v>0</v>
      </c>
      <c r="BR58" s="412">
        <f>+AH58*($N$2*(1+$N$3))*(VLOOKUP(LEFT(AZ54,6),'2.1 Summary costs O&amp;M'!$J$3:$R$15,BA4,FALSE))</f>
        <v>0</v>
      </c>
      <c r="BS58" s="412">
        <f>+AI58*($N$2*(1+$N$3))*(VLOOKUP(LEFT(AZ54,6),'2.1 Summary costs O&amp;M'!$J$3:$R$15,BA4,FALSE))</f>
        <v>0</v>
      </c>
      <c r="BT58" s="412">
        <f>+AJ58*($N$2*(1+$N$3))*(VLOOKUP(LEFT(AZ54,6),'2.1 Summary costs O&amp;M'!$J$3:$R$15,BA4,FALSE))</f>
        <v>0</v>
      </c>
      <c r="BU58" s="412">
        <f t="shared" si="31"/>
        <v>733.95635062816348</v>
      </c>
    </row>
    <row r="59" spans="1:73" x14ac:dyDescent="0.25">
      <c r="E59" s="76"/>
      <c r="F59" s="438"/>
      <c r="G59" s="78" t="s">
        <v>219</v>
      </c>
      <c r="H59" s="78"/>
      <c r="I59" s="182">
        <f t="shared" ref="I59:I60" si="35">144*0.04</f>
        <v>5.76</v>
      </c>
      <c r="J59" s="124" t="s">
        <v>255</v>
      </c>
      <c r="K59" s="79">
        <v>200</v>
      </c>
      <c r="L59" s="81">
        <v>1</v>
      </c>
      <c r="M59" s="198">
        <f t="shared" si="32"/>
        <v>2.8799999999999999E-2</v>
      </c>
      <c r="N59" s="198">
        <f t="shared" si="33"/>
        <v>2.8799999999999999E-2</v>
      </c>
      <c r="Q59" s="383">
        <f t="shared" si="34"/>
        <v>3.1934115490603134E-2</v>
      </c>
      <c r="R59" s="383">
        <f t="shared" si="34"/>
        <v>3.3626842790750552E-2</v>
      </c>
      <c r="S59" s="383">
        <f t="shared" si="34"/>
        <v>3.5409296255804822E-2</v>
      </c>
      <c r="T59" s="383">
        <f t="shared" si="34"/>
        <v>3.7286231988339705E-2</v>
      </c>
      <c r="U59" s="383">
        <f t="shared" si="34"/>
        <v>3.9262658197008755E-2</v>
      </c>
      <c r="V59" s="383"/>
      <c r="W59" s="383"/>
      <c r="X59" s="383"/>
      <c r="Y59" s="383"/>
      <c r="Z59" s="383"/>
      <c r="AA59" s="383"/>
      <c r="AB59" s="383"/>
      <c r="AC59" s="383"/>
      <c r="AD59" s="383"/>
      <c r="AE59" s="383"/>
      <c r="AF59" s="383"/>
      <c r="AG59" s="383"/>
      <c r="AH59" s="383"/>
      <c r="AI59" s="383"/>
      <c r="AJ59" s="383"/>
      <c r="AK59" s="385">
        <f t="shared" ref="AK59:AK61" si="36">SUM(Q59:AJ59)</f>
        <v>0.17751914472250696</v>
      </c>
      <c r="AP59" s="440"/>
      <c r="AT59" s="55"/>
      <c r="AU59" s="55"/>
      <c r="AV59" s="55"/>
      <c r="AW59" s="64"/>
      <c r="AZ59" t="str">
        <f t="shared" si="30"/>
        <v>Plant tree</v>
      </c>
      <c r="BA59" s="412">
        <f>+Q59*($N$2*(1+$N$3))*(VLOOKUP(LEFT(AZ54,6),'2.1 Summary costs O&amp;M'!$J$3:$R$15,BA4,FALSE))</f>
        <v>132.03222053970237</v>
      </c>
      <c r="BB59" s="412">
        <f>+R59*($N$2*(1+$N$3))*(VLOOKUP(LEFT(AZ54,6),'2.1 Summary costs O&amp;M'!$J$3:$R$15,BA4,FALSE))</f>
        <v>139.0308344287391</v>
      </c>
      <c r="BC59" s="412">
        <f>+S59*($N$2*(1+$N$3))*(VLOOKUP(LEFT(AZ54,6),'2.1 Summary costs O&amp;M'!$J$3:$R$15,BA4,FALSE))</f>
        <v>146.40042288873741</v>
      </c>
      <c r="BD59" s="412">
        <f>+T59*($N$2*(1+$N$3))*(VLOOKUP(LEFT(AZ54,6),'2.1 Summary costs O&amp;M'!$J$3:$R$15,BA4,FALSE))</f>
        <v>154.16065011813461</v>
      </c>
      <c r="BE59" s="412">
        <f>+U59*($N$2*(1+$N$3))*(VLOOKUP(LEFT(AZ54,6),'2.1 Summary costs O&amp;M'!$J$3:$R$15,BA4,FALSE))</f>
        <v>162.33222265284994</v>
      </c>
      <c r="BF59" s="412">
        <f>+V59*($N$2*(1+$N$3))*(VLOOKUP(LEFT(AZ54,6),'2.1 Summary costs O&amp;M'!$J$3:$R$15,BA4,FALSE))</f>
        <v>0</v>
      </c>
      <c r="BG59" s="412">
        <f>+W59*($N$2*(1+$N$3))*(VLOOKUP(LEFT(AZ54,6),'2.1 Summary costs O&amp;M'!$J$3:$R$15,BA4,FALSE))</f>
        <v>0</v>
      </c>
      <c r="BH59" s="412">
        <f>+X59*($N$2*(1+$N$3))*(VLOOKUP(LEFT(AZ54,6),'2.1 Summary costs O&amp;M'!$J$3:$R$15,BA4,FALSE))</f>
        <v>0</v>
      </c>
      <c r="BI59" s="412">
        <f>+Y59*($N$2*(1+$N$3))*(VLOOKUP(LEFT(AZ54,6),'2.1 Summary costs O&amp;M'!$J$3:$R$15,BA4,FALSE))</f>
        <v>0</v>
      </c>
      <c r="BJ59" s="412">
        <f>+Z59*($N$2*(1+$N$3))*(VLOOKUP(LEFT(AZ54,6),'2.1 Summary costs O&amp;M'!$J$3:$R$15,BA4,FALSE))</f>
        <v>0</v>
      </c>
      <c r="BK59" s="412">
        <f>+AA59*($N$2*(1+$N$3))*(VLOOKUP(LEFT(AZ54,6),'2.1 Summary costs O&amp;M'!$J$3:$R$15,BA4,FALSE))</f>
        <v>0</v>
      </c>
      <c r="BL59" s="412">
        <f>+AB59*($N$2*(1+$N$3))*(VLOOKUP(LEFT(AZ54,6),'2.1 Summary costs O&amp;M'!$J$3:$R$15,BA4,FALSE))</f>
        <v>0</v>
      </c>
      <c r="BM59" s="412">
        <f>+AC59*($N$2*(1+$N$3))*(VLOOKUP(LEFT(AZ54,6),'2.1 Summary costs O&amp;M'!$J$3:$R$15,BA4,FALSE))</f>
        <v>0</v>
      </c>
      <c r="BN59" s="412">
        <f>+AD59*($N$2*(1+$N$3))*(VLOOKUP(LEFT(AZ54,6),'2.1 Summary costs O&amp;M'!$J$3:$R$15,BA4,FALSE))</f>
        <v>0</v>
      </c>
      <c r="BO59" s="412">
        <f>+AE59*($N$2*(1+$N$3))*(VLOOKUP(LEFT(AZ54,6),'2.1 Summary costs O&amp;M'!$J$3:$R$15,BA4,FALSE))</f>
        <v>0</v>
      </c>
      <c r="BP59" s="412">
        <f>+AF59*($N$2*(1+$N$3))*(VLOOKUP(LEFT(AZ54,6),'2.1 Summary costs O&amp;M'!$J$3:$R$15,BA4,FALSE))</f>
        <v>0</v>
      </c>
      <c r="BQ59" s="412">
        <f>+AG59*($N$2*(1+$N$3))*(VLOOKUP(LEFT(AZ54,6),'2.1 Summary costs O&amp;M'!$J$3:$R$15,BA4,FALSE))</f>
        <v>0</v>
      </c>
      <c r="BR59" s="412">
        <f>+AH59*($N$2*(1+$N$3))*(VLOOKUP(LEFT(AZ54,6),'2.1 Summary costs O&amp;M'!$J$3:$R$15,BA4,FALSE))</f>
        <v>0</v>
      </c>
      <c r="BS59" s="412">
        <f>+AI59*($N$2*(1+$N$3))*(VLOOKUP(LEFT(AZ54,6),'2.1 Summary costs O&amp;M'!$J$3:$R$15,BA4,FALSE))</f>
        <v>0</v>
      </c>
      <c r="BT59" s="412">
        <f>+AJ59*($N$2*(1+$N$3))*(VLOOKUP(LEFT(AZ54,6),'2.1 Summary costs O&amp;M'!$J$3:$R$15,BA4,FALSE))</f>
        <v>0</v>
      </c>
      <c r="BU59" s="412">
        <f t="shared" si="31"/>
        <v>733.95635062816348</v>
      </c>
    </row>
    <row r="60" spans="1:73" x14ac:dyDescent="0.25">
      <c r="E60" s="76"/>
      <c r="F60" s="438"/>
      <c r="G60" s="78" t="s">
        <v>254</v>
      </c>
      <c r="H60" s="78"/>
      <c r="I60" s="182">
        <f t="shared" si="35"/>
        <v>5.76</v>
      </c>
      <c r="J60" s="124" t="s">
        <v>255</v>
      </c>
      <c r="K60" s="105">
        <v>200</v>
      </c>
      <c r="L60" s="81">
        <v>1</v>
      </c>
      <c r="M60" s="198">
        <f t="shared" si="32"/>
        <v>2.8799999999999999E-2</v>
      </c>
      <c r="N60" s="198">
        <f t="shared" si="33"/>
        <v>2.8799999999999999E-2</v>
      </c>
      <c r="Q60" s="383">
        <f t="shared" si="34"/>
        <v>3.1934115490603134E-2</v>
      </c>
      <c r="R60" s="383">
        <f t="shared" si="34"/>
        <v>3.3626842790750552E-2</v>
      </c>
      <c r="S60" s="383">
        <f t="shared" si="34"/>
        <v>3.5409296255804822E-2</v>
      </c>
      <c r="T60" s="383">
        <f t="shared" si="34"/>
        <v>3.7286231988339705E-2</v>
      </c>
      <c r="U60" s="383">
        <f t="shared" si="34"/>
        <v>3.9262658197008755E-2</v>
      </c>
      <c r="V60" s="383"/>
      <c r="W60" s="383"/>
      <c r="X60" s="383"/>
      <c r="Y60" s="383"/>
      <c r="Z60" s="383"/>
      <c r="AA60" s="383"/>
      <c r="AB60" s="383"/>
      <c r="AC60" s="383"/>
      <c r="AD60" s="383"/>
      <c r="AE60" s="383"/>
      <c r="AF60" s="383"/>
      <c r="AG60" s="383"/>
      <c r="AH60" s="383"/>
      <c r="AI60" s="383"/>
      <c r="AJ60" s="383"/>
      <c r="AK60" s="385">
        <f t="shared" si="36"/>
        <v>0.17751914472250696</v>
      </c>
      <c r="AP60" s="440"/>
      <c r="AT60" s="67"/>
      <c r="AU60" s="67"/>
      <c r="AV60" s="67"/>
      <c r="AW60" s="68"/>
      <c r="AZ60" t="str">
        <f t="shared" si="30"/>
        <v>fertilized tree</v>
      </c>
      <c r="BA60" s="412">
        <f>+Q60*($N$2*(1+$N$3))*(VLOOKUP(LEFT(AZ54,6),'2.1 Summary costs O&amp;M'!$J$3:$R$15,BA4,FALSE))</f>
        <v>132.03222053970237</v>
      </c>
      <c r="BB60" s="412">
        <f>+R60*($N$2*(1+$N$3))*(VLOOKUP(LEFT(AZ54,6),'2.1 Summary costs O&amp;M'!$J$3:$R$15,BA4,FALSE))</f>
        <v>139.0308344287391</v>
      </c>
      <c r="BC60" s="412">
        <f>+S60*($N$2*(1+$N$3))*(VLOOKUP(LEFT(AZ54,6),'2.1 Summary costs O&amp;M'!$J$3:$R$15,BA4,FALSE))</f>
        <v>146.40042288873741</v>
      </c>
      <c r="BD60" s="412">
        <f>+T60*($N$2*(1+$N$3))*(VLOOKUP(LEFT(AZ54,6),'2.1 Summary costs O&amp;M'!$J$3:$R$15,BA4,FALSE))</f>
        <v>154.16065011813461</v>
      </c>
      <c r="BE60" s="412">
        <f>+U60*($N$2*(1+$N$3))*(VLOOKUP(LEFT(AZ54,6),'2.1 Summary costs O&amp;M'!$J$3:$R$15,BA4,FALSE))</f>
        <v>162.33222265284994</v>
      </c>
      <c r="BF60" s="412">
        <f>+V60*($N$2*(1+$N$3))*(VLOOKUP(LEFT(AZ54,6),'2.1 Summary costs O&amp;M'!$J$3:$R$15,BA4,FALSE))</f>
        <v>0</v>
      </c>
      <c r="BG60" s="412">
        <f>+W60*($N$2*(1+$N$3))*(VLOOKUP(LEFT(AZ54,6),'2.1 Summary costs O&amp;M'!$J$3:$R$15,BA4,FALSE))</f>
        <v>0</v>
      </c>
      <c r="BH60" s="412">
        <f>+X60*($N$2*(1+$N$3))*(VLOOKUP(LEFT(AZ54,6),'2.1 Summary costs O&amp;M'!$J$3:$R$15,BA4,FALSE))</f>
        <v>0</v>
      </c>
      <c r="BI60" s="412">
        <f>+Y60*($N$2*(1+$N$3))*(VLOOKUP(LEFT(AZ54,6),'2.1 Summary costs O&amp;M'!$J$3:$R$15,BA4,FALSE))</f>
        <v>0</v>
      </c>
      <c r="BJ60" s="412">
        <f>+Z60*($N$2*(1+$N$3))*(VLOOKUP(LEFT(AZ54,6),'2.1 Summary costs O&amp;M'!$J$3:$R$15,BA4,FALSE))</f>
        <v>0</v>
      </c>
      <c r="BK60" s="412">
        <f>+AA60*($N$2*(1+$N$3))*(VLOOKUP(LEFT(AZ54,6),'2.1 Summary costs O&amp;M'!$J$3:$R$15,BA4,FALSE))</f>
        <v>0</v>
      </c>
      <c r="BL60" s="412">
        <f>+AB60*($N$2*(1+$N$3))*(VLOOKUP(LEFT(AZ54,6),'2.1 Summary costs O&amp;M'!$J$3:$R$15,BA4,FALSE))</f>
        <v>0</v>
      </c>
      <c r="BM60" s="412">
        <f>+AC60*($N$2*(1+$N$3))*(VLOOKUP(LEFT(AZ54,6),'2.1 Summary costs O&amp;M'!$J$3:$R$15,BA4,FALSE))</f>
        <v>0</v>
      </c>
      <c r="BN60" s="412">
        <f>+AD60*($N$2*(1+$N$3))*(VLOOKUP(LEFT(AZ54,6),'2.1 Summary costs O&amp;M'!$J$3:$R$15,BA4,FALSE))</f>
        <v>0</v>
      </c>
      <c r="BO60" s="412">
        <f>+AE60*($N$2*(1+$N$3))*(VLOOKUP(LEFT(AZ54,6),'2.1 Summary costs O&amp;M'!$J$3:$R$15,BA4,FALSE))</f>
        <v>0</v>
      </c>
      <c r="BP60" s="412">
        <f>+AF60*($N$2*(1+$N$3))*(VLOOKUP(LEFT(AZ54,6),'2.1 Summary costs O&amp;M'!$J$3:$R$15,BA4,FALSE))</f>
        <v>0</v>
      </c>
      <c r="BQ60" s="412">
        <f>+AG60*($N$2*(1+$N$3))*(VLOOKUP(LEFT(AZ54,6),'2.1 Summary costs O&amp;M'!$J$3:$R$15,BA4,FALSE))</f>
        <v>0</v>
      </c>
      <c r="BR60" s="412">
        <f>+AH60*($N$2*(1+$N$3))*(VLOOKUP(LEFT(AZ54,6),'2.1 Summary costs O&amp;M'!$J$3:$R$15,BA4,FALSE))</f>
        <v>0</v>
      </c>
      <c r="BS60" s="412">
        <f>+AI60*($N$2*(1+$N$3))*(VLOOKUP(LEFT(AZ54,6),'2.1 Summary costs O&amp;M'!$J$3:$R$15,BA4,FALSE))</f>
        <v>0</v>
      </c>
      <c r="BT60" s="412">
        <f>+AJ60*($N$2*(1+$N$3))*(VLOOKUP(LEFT(AZ54,6),'2.1 Summary costs O&amp;M'!$J$3:$R$15,BA4,FALSE))</f>
        <v>0</v>
      </c>
      <c r="BU60" s="412">
        <f t="shared" si="31"/>
        <v>733.95635062816348</v>
      </c>
    </row>
    <row r="61" spans="1:73"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36"/>
        <v>0</v>
      </c>
      <c r="AP61" s="440"/>
      <c r="AT61" s="55"/>
      <c r="AU61" s="55"/>
      <c r="AV61" s="55"/>
      <c r="AW61" s="55"/>
      <c r="AZ61">
        <f t="shared" si="30"/>
        <v>0</v>
      </c>
      <c r="BA61" s="412">
        <f>+Q61*($N$2*(1+$N$3))*(VLOOKUP(LEFT(AZ54,6),'2.1 Summary costs O&amp;M'!$J$3:$R$15,BA4,FALSE))</f>
        <v>0</v>
      </c>
      <c r="BB61" s="412">
        <f>+R61*($N$2*(1+$N$3))*(VLOOKUP(LEFT(AZ54,6),'2.1 Summary costs O&amp;M'!$J$3:$R$15,BA4,FALSE))</f>
        <v>0</v>
      </c>
      <c r="BC61" s="412">
        <f>+S61*($N$2*(1+$N$3))*(VLOOKUP(LEFT(AZ54,6),'2.1 Summary costs O&amp;M'!$J$3:$R$15,BA4,FALSE))</f>
        <v>0</v>
      </c>
      <c r="BD61" s="412">
        <f>+T61*($N$2*(1+$N$3))*(VLOOKUP(LEFT(AZ54,6),'2.1 Summary costs O&amp;M'!$J$3:$R$15,BA4,FALSE))</f>
        <v>0</v>
      </c>
      <c r="BE61" s="412">
        <f>+U61*($N$2*(1+$N$3))*(VLOOKUP(LEFT(AZ54,6),'2.1 Summary costs O&amp;M'!$J$3:$R$15,BA4,FALSE))</f>
        <v>0</v>
      </c>
      <c r="BF61" s="412">
        <f>+V61*($N$2*(1+$N$3))*(VLOOKUP(LEFT(AZ54,6),'2.1 Summary costs O&amp;M'!$J$3:$R$15,BA4,FALSE))</f>
        <v>0</v>
      </c>
      <c r="BG61" s="412">
        <f>+W61*($N$2*(1+$N$3))*(VLOOKUP(LEFT(AZ54,6),'2.1 Summary costs O&amp;M'!$J$3:$R$15,BA4,FALSE))</f>
        <v>0</v>
      </c>
      <c r="BH61" s="412">
        <f>+X61*($N$2*(1+$N$3))*(VLOOKUP(LEFT(AZ54,6),'2.1 Summary costs O&amp;M'!$J$3:$R$15,BA4,FALSE))</f>
        <v>0</v>
      </c>
      <c r="BI61" s="412">
        <f>+Y61*($N$2*(1+$N$3))*(VLOOKUP(LEFT(AZ54,6),'2.1 Summary costs O&amp;M'!$J$3:$R$15,BA4,FALSE))</f>
        <v>0</v>
      </c>
      <c r="BJ61" s="412">
        <f>+Z61*($N$2*(1+$N$3))*(VLOOKUP(LEFT(AZ54,6),'2.1 Summary costs O&amp;M'!$J$3:$R$15,BA4,FALSE))</f>
        <v>0</v>
      </c>
      <c r="BK61" s="412">
        <f>+AA61*($N$2*(1+$N$3))*(VLOOKUP(LEFT(AZ54,6),'2.1 Summary costs O&amp;M'!$J$3:$R$15,BA4,FALSE))</f>
        <v>0</v>
      </c>
      <c r="BL61" s="412">
        <f>+AB61*($N$2*(1+$N$3))*(VLOOKUP(LEFT(AZ54,6),'2.1 Summary costs O&amp;M'!$J$3:$R$15,BA4,FALSE))</f>
        <v>0</v>
      </c>
      <c r="BM61" s="412">
        <f>+AC61*($N$2*(1+$N$3))*(VLOOKUP(LEFT(AZ54,6),'2.1 Summary costs O&amp;M'!$J$3:$R$15,BA4,FALSE))</f>
        <v>0</v>
      </c>
      <c r="BN61" s="412">
        <f>+AD61*($N$2*(1+$N$3))*(VLOOKUP(LEFT(AZ54,6),'2.1 Summary costs O&amp;M'!$J$3:$R$15,BA4,FALSE))</f>
        <v>0</v>
      </c>
      <c r="BO61" s="412">
        <f>+AE61*($N$2*(1+$N$3))*(VLOOKUP(LEFT(AZ54,6),'2.1 Summary costs O&amp;M'!$J$3:$R$15,BA4,FALSE))</f>
        <v>0</v>
      </c>
      <c r="BP61" s="412">
        <f>+AF61*($N$2*(1+$N$3))*(VLOOKUP(LEFT(AZ54,6),'2.1 Summary costs O&amp;M'!$J$3:$R$15,BA4,FALSE))</f>
        <v>0</v>
      </c>
      <c r="BQ61" s="412">
        <f>+AG61*($N$2*(1+$N$3))*(VLOOKUP(LEFT(AZ54,6),'2.1 Summary costs O&amp;M'!$J$3:$R$15,BA4,FALSE))</f>
        <v>0</v>
      </c>
      <c r="BR61" s="412">
        <f>+AH61*($N$2*(1+$N$3))*(VLOOKUP(LEFT(AZ54,6),'2.1 Summary costs O&amp;M'!$J$3:$R$15,BA4,FALSE))</f>
        <v>0</v>
      </c>
      <c r="BS61" s="412">
        <f>+AI61*($N$2*(1+$N$3))*(VLOOKUP(LEFT(AZ54,6),'2.1 Summary costs O&amp;M'!$J$3:$R$15,BA4,FALSE))</f>
        <v>0</v>
      </c>
      <c r="BT61" s="412">
        <f>+AJ61*($N$2*(1+$N$3))*(VLOOKUP(LEFT(AZ54,6),'2.1 Summary costs O&amp;M'!$J$3:$R$15,BA4,FALSE))</f>
        <v>0</v>
      </c>
      <c r="BU61" s="412">
        <f t="shared" si="31"/>
        <v>0</v>
      </c>
    </row>
    <row r="62" spans="1:73"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c r="AZ62">
        <f t="shared" si="30"/>
        <v>0</v>
      </c>
      <c r="BA62" s="412">
        <f>+Q62*($N$2*(1+$N$3))*(VLOOKUP(LEFT(AZ54,6),'2.1 Summary costs O&amp;M'!$J$3:$R$15,BA4,FALSE))</f>
        <v>0</v>
      </c>
      <c r="BB62" s="412">
        <f>+R62*($N$2*(1+$N$3))*(VLOOKUP(LEFT(AZ54,6),'2.1 Summary costs O&amp;M'!$J$3:$R$15,BA4,FALSE))</f>
        <v>0</v>
      </c>
      <c r="BC62" s="412">
        <f>+S62*($N$2*(1+$N$3))*(VLOOKUP(LEFT(AZ54,6),'2.1 Summary costs O&amp;M'!$J$3:$R$15,BA4,FALSE))</f>
        <v>0</v>
      </c>
      <c r="BD62" s="412">
        <f>+T62*($N$2*(1+$N$3))*(VLOOKUP(LEFT(AZ54,6),'2.1 Summary costs O&amp;M'!$J$3:$R$15,BA4,FALSE))</f>
        <v>0</v>
      </c>
      <c r="BE62" s="412">
        <f>+U62*($N$2*(1+$N$3))*(VLOOKUP(LEFT(AZ54,6),'2.1 Summary costs O&amp;M'!$J$3:$R$15,BA4,FALSE))</f>
        <v>0</v>
      </c>
      <c r="BF62" s="412">
        <f>+V62*($N$2*(1+$N$3))*(VLOOKUP(LEFT(AZ54,6),'2.1 Summary costs O&amp;M'!$J$3:$R$15,BA4,FALSE))</f>
        <v>0</v>
      </c>
      <c r="BG62" s="412">
        <f>+W62*($N$2*(1+$N$3))*(VLOOKUP(LEFT(AZ54,6),'2.1 Summary costs O&amp;M'!$J$3:$R$15,BA4,FALSE))</f>
        <v>0</v>
      </c>
      <c r="BH62" s="412">
        <f>+X62*($N$2*(1+$N$3))*(VLOOKUP(LEFT(AZ54,6),'2.1 Summary costs O&amp;M'!$J$3:$R$15,BA4,FALSE))</f>
        <v>0</v>
      </c>
      <c r="BI62" s="412">
        <f>+Y62*($N$2*(1+$N$3))*(VLOOKUP(LEFT(AZ54,6),'2.1 Summary costs O&amp;M'!$J$3:$R$15,BA4,FALSE))</f>
        <v>0</v>
      </c>
      <c r="BJ62" s="412">
        <f>+Z62*($N$2*(1+$N$3))*(VLOOKUP(LEFT(AZ54,6),'2.1 Summary costs O&amp;M'!$J$3:$R$15,BA4,FALSE))</f>
        <v>0</v>
      </c>
      <c r="BK62" s="412">
        <f>+AA62*($N$2*(1+$N$3))*(VLOOKUP(LEFT(AZ54,6),'2.1 Summary costs O&amp;M'!$J$3:$R$15,BA4,FALSE))</f>
        <v>0</v>
      </c>
      <c r="BL62" s="412">
        <f>+AB62*($N$2*(1+$N$3))*(VLOOKUP(LEFT(AZ54,6),'2.1 Summary costs O&amp;M'!$J$3:$R$15,BA4,FALSE))</f>
        <v>0</v>
      </c>
      <c r="BM62" s="412">
        <f>+AC62*($N$2*(1+$N$3))*(VLOOKUP(LEFT(AZ54,6),'2.1 Summary costs O&amp;M'!$J$3:$R$15,BA4,FALSE))</f>
        <v>0</v>
      </c>
      <c r="BN62" s="412">
        <f>+AD62*($N$2*(1+$N$3))*(VLOOKUP(LEFT(AZ54,6),'2.1 Summary costs O&amp;M'!$J$3:$R$15,BA4,FALSE))</f>
        <v>0</v>
      </c>
      <c r="BO62" s="412">
        <f>+AE62*($N$2*(1+$N$3))*(VLOOKUP(LEFT(AZ54,6),'2.1 Summary costs O&amp;M'!$J$3:$R$15,BA4,FALSE))</f>
        <v>0</v>
      </c>
      <c r="BP62" s="412">
        <f>+AF62*($N$2*(1+$N$3))*(VLOOKUP(LEFT(AZ54,6),'2.1 Summary costs O&amp;M'!$J$3:$R$15,BA4,FALSE))</f>
        <v>0</v>
      </c>
      <c r="BQ62" s="412">
        <f>+AG62*($N$2*(1+$N$3))*(VLOOKUP(LEFT(AZ54,6),'2.1 Summary costs O&amp;M'!$J$3:$R$15,BA4,FALSE))</f>
        <v>0</v>
      </c>
      <c r="BR62" s="412">
        <f>+AH62*($N$2*(1+$N$3))*(VLOOKUP(LEFT(AZ54,6),'2.1 Summary costs O&amp;M'!$J$3:$R$15,BA4,FALSE))</f>
        <v>0</v>
      </c>
      <c r="BS62" s="412">
        <f>+AI62*($N$2*(1+$N$3))*(VLOOKUP(LEFT(AZ54,6),'2.1 Summary costs O&amp;M'!$J$3:$R$15,BA4,FALSE))</f>
        <v>0</v>
      </c>
      <c r="BT62" s="412">
        <f>+AJ62*($N$2*(1+$N$3))*(VLOOKUP(LEFT(AZ54,6),'2.1 Summary costs O&amp;M'!$J$3:$R$15,BA4,FALSE))</f>
        <v>0</v>
      </c>
      <c r="BU62" s="412">
        <f t="shared" si="31"/>
        <v>0</v>
      </c>
    </row>
    <row r="63" spans="1:73" ht="15.75" thickBot="1" x14ac:dyDescent="0.3">
      <c r="F63" s="438"/>
      <c r="G63" s="162" t="s">
        <v>153</v>
      </c>
      <c r="H63" s="320"/>
      <c r="I63" s="163"/>
      <c r="J63" s="163"/>
      <c r="K63" s="163"/>
      <c r="L63" s="163"/>
      <c r="M63" s="164"/>
      <c r="N63" s="226">
        <f>SUM(N55:N62)</f>
        <v>0.25973333333333332</v>
      </c>
      <c r="Q63" s="385">
        <f>SUM(Q55:Q62)</f>
        <v>0.24364547374312018</v>
      </c>
      <c r="R63" s="385">
        <f>SUM(R55:R62)</f>
        <v>0.30326430442769481</v>
      </c>
      <c r="S63" s="385">
        <f t="shared" ref="S63:AJ63" si="37">SUM(S55:S62)</f>
        <v>0.270159815877622</v>
      </c>
      <c r="T63" s="385">
        <f t="shared" si="37"/>
        <v>0.33626657367261914</v>
      </c>
      <c r="U63" s="385">
        <f t="shared" si="37"/>
        <v>0.29955954031791865</v>
      </c>
      <c r="V63" s="385">
        <f t="shared" si="37"/>
        <v>0.24882871818457097</v>
      </c>
      <c r="W63" s="385">
        <f t="shared" si="37"/>
        <v>0.20155257544549793</v>
      </c>
      <c r="X63" s="385">
        <f t="shared" si="37"/>
        <v>0.27590711888488989</v>
      </c>
      <c r="Y63" s="385">
        <f t="shared" si="37"/>
        <v>0.22348622297586918</v>
      </c>
      <c r="Z63" s="385">
        <f t="shared" si="37"/>
        <v>0.30593228469269595</v>
      </c>
      <c r="AA63" s="385">
        <f t="shared" si="37"/>
        <v>0.24780676580104474</v>
      </c>
      <c r="AB63" s="385">
        <f t="shared" si="37"/>
        <v>0.33922489276668849</v>
      </c>
      <c r="AC63" s="385">
        <f t="shared" si="37"/>
        <v>0.27477395411261823</v>
      </c>
      <c r="AD63" s="385">
        <f t="shared" si="37"/>
        <v>0.37614051746176713</v>
      </c>
      <c r="AE63" s="385">
        <f t="shared" si="37"/>
        <v>0.30467580501534852</v>
      </c>
      <c r="AF63" s="385">
        <f t="shared" si="37"/>
        <v>0.4170734279624756</v>
      </c>
      <c r="AG63" s="385">
        <f t="shared" si="37"/>
        <v>0.33783167863029934</v>
      </c>
      <c r="AH63" s="385">
        <f t="shared" si="37"/>
        <v>0.46246079918803612</v>
      </c>
      <c r="AI63" s="385">
        <f t="shared" si="37"/>
        <v>0.37459568895014939</v>
      </c>
      <c r="AJ63" s="385">
        <f t="shared" si="37"/>
        <v>0.512787380942617</v>
      </c>
      <c r="AK63" s="385">
        <f>SUM(Q63:AJ63)</f>
        <v>6.3559735390535428</v>
      </c>
      <c r="AP63" s="440"/>
      <c r="AT63" s="55"/>
      <c r="AU63" s="55"/>
      <c r="AV63" s="55"/>
      <c r="AW63" s="55"/>
      <c r="AZ63" t="str">
        <f t="shared" si="30"/>
        <v>Subtotal USD</v>
      </c>
      <c r="BA63" s="412">
        <f>+Q63*($N$2*(1+$N$3))*(VLOOKUP(LEFT(AZ54,6),'2.1 Summary costs O&amp;M'!$J$3:$R$15,BA4,FALSE))</f>
        <v>1007.3569418955067</v>
      </c>
      <c r="BB63" s="412">
        <f>+R63*($N$2*(1+$N$3))*(VLOOKUP(LEFT(AZ54,6),'2.1 Summary costs O&amp;M'!$J$3:$R$15,BA4,FALSE))</f>
        <v>1253.8521549406655</v>
      </c>
      <c r="BC63" s="412">
        <f>+S63*($N$2*(1+$N$3))*(VLOOKUP(LEFT(AZ54,6),'2.1 Summary costs O&amp;M'!$J$3:$R$15,BA4,FALSE))</f>
        <v>1116.9810042622189</v>
      </c>
      <c r="BD63" s="412">
        <f>+T63*($N$2*(1+$N$3))*(VLOOKUP(LEFT(AZ54,6),'2.1 Summary costs O&amp;M'!$J$3:$R$15,BA4,FALSE))</f>
        <v>1390.3006779172508</v>
      </c>
      <c r="BE63" s="412">
        <f>+U63*($N$2*(1+$N$3))*(VLOOKUP(LEFT(AZ54,6),'2.1 Summary costs O&amp;M'!$J$3:$R$15,BA4,FALSE))</f>
        <v>1238.5347357958181</v>
      </c>
      <c r="BF63" s="412">
        <f>+V63*($N$2*(1+$N$3))*(VLOOKUP(LEFT(AZ54,6),'2.1 Summary costs O&amp;M'!$J$3:$R$15,BA4,FALSE))</f>
        <v>1028.7871666783474</v>
      </c>
      <c r="BG63" s="412">
        <f>+W63*($N$2*(1+$N$3))*(VLOOKUP(LEFT(AZ54,6),'2.1 Summary costs O&amp;M'!$J$3:$R$15,BA4,FALSE))</f>
        <v>833.32303659375202</v>
      </c>
      <c r="BH63" s="412">
        <f>+X63*($N$2*(1+$N$3))*(VLOOKUP(LEFT(AZ54,6),'2.1 Summary costs O&amp;M'!$J$3:$R$15,BA4,FALSE))</f>
        <v>1140.743340137386</v>
      </c>
      <c r="BI63" s="412">
        <f>+Y63*($N$2*(1+$N$3))*(VLOOKUP(LEFT(AZ54,6),'2.1 Summary costs O&amp;M'!$J$3:$R$15,BA4,FALSE))</f>
        <v>924.00812817933956</v>
      </c>
      <c r="BJ63" s="412">
        <f>+Z63*($N$2*(1+$N$3))*(VLOOKUP(LEFT(AZ54,6),'2.1 Summary costs O&amp;M'!$J$3:$R$15,BA4,FALSE))</f>
        <v>1264.8829711487381</v>
      </c>
      <c r="BK63" s="412">
        <f>+AA63*($N$2*(1+$N$3))*(VLOOKUP(LEFT(AZ54,6),'2.1 Summary costs O&amp;M'!$J$3:$R$15,BA4,FALSE))</f>
        <v>1024.561884706078</v>
      </c>
      <c r="BL63" s="412">
        <f>+AB63*($N$2*(1+$N$3))*(VLOOKUP(LEFT(AZ54,6),'2.1 Summary costs O&amp;M'!$J$3:$R$15,BA4,FALSE))</f>
        <v>1402.5319056514245</v>
      </c>
      <c r="BM63" s="412">
        <f>+AC63*($N$2*(1+$N$3))*(VLOOKUP(LEFT(AZ54,6),'2.1 Summary costs O&amp;M'!$J$3:$R$15,BA4,FALSE))</f>
        <v>1136.0582483845108</v>
      </c>
      <c r="BN63" s="412">
        <f>+AD63*($N$2*(1+$N$3))*(VLOOKUP(LEFT(AZ54,6),'2.1 Summary costs O&amp;M'!$J$3:$R$15,BA4,FALSE))</f>
        <v>1555.1602727197321</v>
      </c>
      <c r="BO63" s="412">
        <f>+AE63*($N$2*(1+$N$3))*(VLOOKUP(LEFT(AZ54,6),'2.1 Summary costs O&amp;M'!$J$3:$R$15,BA4,FALSE))</f>
        <v>1259.6880315265021</v>
      </c>
      <c r="BP63" s="412">
        <f>+AF63*($N$2*(1+$N$3))*(VLOOKUP(LEFT(AZ54,6),'2.1 Summary costs O&amp;M'!$J$3:$R$15,BA4,FALSE))</f>
        <v>1724.3981859524238</v>
      </c>
      <c r="BQ63" s="412">
        <f>+AG63*($N$2*(1+$N$3))*(VLOOKUP(LEFT(AZ54,6),'2.1 Summary costs O&amp;M'!$J$3:$R$15,BA4,FALSE))</f>
        <v>1396.7716347533974</v>
      </c>
      <c r="BR63" s="412">
        <f>+AH63*($N$2*(1+$N$3))*(VLOOKUP(LEFT(AZ54,6),'2.1 Summary costs O&amp;M'!$J$3:$R$15,BA4,FALSE))</f>
        <v>1912.053153541362</v>
      </c>
      <c r="BS63" s="412">
        <f>+AI63*($N$2*(1+$N$3))*(VLOOKUP(LEFT(AZ54,6),'2.1 Summary costs O&amp;M'!$J$3:$R$15,BA4,FALSE))</f>
        <v>1548.7731492435255</v>
      </c>
      <c r="BT63" s="412">
        <f>+AJ63*($N$2*(1+$N$3))*(VLOOKUP(LEFT(AZ54,6),'2.1 Summary costs O&amp;M'!$J$3:$R$15,BA4,FALSE))</f>
        <v>2120.1293829639508</v>
      </c>
      <c r="BU63" s="412">
        <f t="shared" si="31"/>
        <v>26278.896006991927</v>
      </c>
    </row>
    <row r="64" spans="1:73"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c r="AZ64" s="398"/>
      <c r="BA64" s="414">
        <f>+Q64*(VLOOKUP(LEFT($AZ54,6),'2.1 Summary costs O&amp;M'!$J$3:$R$15,$BA$4,FALSE))</f>
        <v>0</v>
      </c>
      <c r="BB64" s="414">
        <f>+R64*(VLOOKUP(LEFT($AZ54,6),'2.1 Summary costs O&amp;M'!$J$3:$R$15,$BA$4,FALSE))</f>
        <v>0</v>
      </c>
      <c r="BC64" s="414">
        <f>+S64*(VLOOKUP(LEFT($AZ54,6),'2.1 Summary costs O&amp;M'!$J$3:$R$15,$BA$4,FALSE))</f>
        <v>0</v>
      </c>
      <c r="BD64" s="414">
        <f>+T64*(VLOOKUP(LEFT($AZ54,6),'2.1 Summary costs O&amp;M'!$J$3:$R$15,$BA$4,FALSE))</f>
        <v>0</v>
      </c>
      <c r="BE64" s="414">
        <f>+U64*(VLOOKUP(LEFT($AZ54,6),'2.1 Summary costs O&amp;M'!$J$3:$R$15,$BA$4,FALSE))</f>
        <v>0</v>
      </c>
      <c r="BF64" s="414">
        <f>+V64*(VLOOKUP(LEFT($AZ54,6),'2.1 Summary costs O&amp;M'!$J$3:$R$15,$BA$4,FALSE))</f>
        <v>0</v>
      </c>
      <c r="BG64" s="414">
        <f>+W64*(VLOOKUP(LEFT($AZ54,6),'2.1 Summary costs O&amp;M'!$J$3:$R$15,$BA$4,FALSE))</f>
        <v>0</v>
      </c>
      <c r="BH64" s="414">
        <f>+X64*(VLOOKUP(LEFT($AZ54,6),'2.1 Summary costs O&amp;M'!$J$3:$R$15,$BA$4,FALSE))</f>
        <v>0</v>
      </c>
      <c r="BI64" s="414">
        <f>+Y64*(VLOOKUP(LEFT($AZ54,6),'2.1 Summary costs O&amp;M'!$J$3:$R$15,$BA$4,FALSE))</f>
        <v>0</v>
      </c>
      <c r="BJ64" s="414">
        <f>+Z64*(VLOOKUP(LEFT($AZ54,6),'2.1 Summary costs O&amp;M'!$J$3:$R$15,$BA$4,FALSE))</f>
        <v>0</v>
      </c>
      <c r="BK64" s="414">
        <f>+AA64*(VLOOKUP(LEFT($AZ54,6),'2.1 Summary costs O&amp;M'!$J$3:$R$15,$BA$4,FALSE))</f>
        <v>0</v>
      </c>
      <c r="BL64" s="414">
        <f>+AB64*(VLOOKUP(LEFT($AZ54,6),'2.1 Summary costs O&amp;M'!$J$3:$R$15,$BA$4,FALSE))</f>
        <v>0</v>
      </c>
      <c r="BM64" s="414">
        <f>+AC64*(VLOOKUP(LEFT($AZ54,6),'2.1 Summary costs O&amp;M'!$J$3:$R$15,$BA$4,FALSE))</f>
        <v>0</v>
      </c>
      <c r="BN64" s="414">
        <f>+AD64*(VLOOKUP(LEFT($AZ54,6),'2.1 Summary costs O&amp;M'!$J$3:$R$15,$BA$4,FALSE))</f>
        <v>0</v>
      </c>
      <c r="BO64" s="414">
        <f>+AE64*(VLOOKUP(LEFT($AZ54,6),'2.1 Summary costs O&amp;M'!$J$3:$R$15,$BA$4,FALSE))</f>
        <v>0</v>
      </c>
      <c r="BP64" s="414">
        <f>+AF64*(VLOOKUP(LEFT($AZ54,6),'2.1 Summary costs O&amp;M'!$J$3:$R$15,$BA$4,FALSE))</f>
        <v>0</v>
      </c>
      <c r="BQ64" s="414">
        <f>+AG64*(VLOOKUP(LEFT($AZ54,6),'2.1 Summary costs O&amp;M'!$J$3:$R$15,$BA$4,FALSE))</f>
        <v>0</v>
      </c>
      <c r="BR64" s="414">
        <f>+AH64*(VLOOKUP(LEFT($AZ54,6),'2.1 Summary costs O&amp;M'!$J$3:$R$15,$BA$4,FALSE))</f>
        <v>0</v>
      </c>
      <c r="BS64" s="414">
        <f>+AI64*(VLOOKUP(LEFT($AZ54,6),'2.1 Summary costs O&amp;M'!$J$3:$R$15,$BA$4,FALSE))</f>
        <v>0</v>
      </c>
      <c r="BT64" s="414">
        <f>+AJ64*(VLOOKUP(LEFT($AZ54,6),'2.1 Summary costs O&amp;M'!$J$3:$R$15,$BA$4,FALSE))</f>
        <v>0</v>
      </c>
      <c r="BU64" s="398"/>
    </row>
    <row r="65" spans="1:73" x14ac:dyDescent="0.25">
      <c r="F65" s="438"/>
      <c r="G65" s="78" t="s">
        <v>223</v>
      </c>
      <c r="H65" s="78"/>
      <c r="I65" s="185">
        <v>6.6666666666666666E-2</v>
      </c>
      <c r="J65" s="176"/>
      <c r="K65" s="148" t="s">
        <v>230</v>
      </c>
      <c r="L65" s="175"/>
      <c r="M65" s="200">
        <v>15</v>
      </c>
      <c r="N65" s="200">
        <f>M65*I65</f>
        <v>1</v>
      </c>
      <c r="Q65" s="383"/>
      <c r="R65" s="383"/>
      <c r="S65" s="383"/>
      <c r="T65" s="383"/>
      <c r="U65" s="383">
        <f>+$N65*(1+$N$4)^(1+U$6)</f>
        <v>1.3851366149673898</v>
      </c>
      <c r="V65" s="383"/>
      <c r="W65" s="383"/>
      <c r="X65" s="383"/>
      <c r="Y65" s="383"/>
      <c r="Z65" s="383">
        <f>+$N65*(1+$N$4)^(1+Z$6)</f>
        <v>1.8172016299461424</v>
      </c>
      <c r="AA65" s="383"/>
      <c r="AB65" s="383"/>
      <c r="AC65" s="383"/>
      <c r="AD65" s="383"/>
      <c r="AE65" s="383">
        <f>+$N65*(1+$N$4)^(1+AE$6)</f>
        <v>2.3840404825026309</v>
      </c>
      <c r="AF65" s="383"/>
      <c r="AG65" s="383"/>
      <c r="AH65" s="383"/>
      <c r="AI65" s="383"/>
      <c r="AJ65" s="383">
        <f>+$N65*(1+$N$4)^(1+AJ$6)</f>
        <v>3.1276931126128402</v>
      </c>
      <c r="AK65" s="385">
        <f t="shared" ref="AK65:AK71" si="38">SUM(Q65:AJ65)</f>
        <v>8.7140718400290034</v>
      </c>
      <c r="AP65" s="108"/>
      <c r="AT65" s="55"/>
      <c r="AU65" s="55"/>
      <c r="AV65" s="55"/>
      <c r="AW65" s="64"/>
      <c r="AZ65" s="398" t="str">
        <f>+G65</f>
        <v>Prevention signs</v>
      </c>
      <c r="BA65" s="414">
        <f>+Q65*(VLOOKUP(LEFT($AZ54,6),'2.1 Summary costs O&amp;M'!$J$3:$R$15,$BA$4,FALSE))</f>
        <v>0</v>
      </c>
      <c r="BB65" s="414">
        <f>+R65*(VLOOKUP(LEFT($AZ54,6),'2.1 Summary costs O&amp;M'!$J$3:$R$15,$BA$4,FALSE))</f>
        <v>0</v>
      </c>
      <c r="BC65" s="414">
        <f>+S65*(VLOOKUP(LEFT($AZ54,6),'2.1 Summary costs O&amp;M'!$J$3:$R$15,$BA$4,FALSE))</f>
        <v>0</v>
      </c>
      <c r="BD65" s="414">
        <f>+T65*(VLOOKUP(LEFT($AZ54,6),'2.1 Summary costs O&amp;M'!$J$3:$R$15,$BA$4,FALSE))</f>
        <v>0</v>
      </c>
      <c r="BE65" s="414">
        <f>+U65*(VLOOKUP(LEFT($AZ54,6),'2.1 Summary costs O&amp;M'!$J$3:$R$15,$BA$4,FALSE))</f>
        <v>865.71038435461867</v>
      </c>
      <c r="BF65" s="414">
        <f>+V65*(VLOOKUP(LEFT($AZ54,6),'2.1 Summary costs O&amp;M'!$J$3:$R$15,$BA$4,FALSE))</f>
        <v>0</v>
      </c>
      <c r="BG65" s="414">
        <f>+W65*(VLOOKUP(LEFT($AZ54,6),'2.1 Summary costs O&amp;M'!$J$3:$R$15,$BA$4,FALSE))</f>
        <v>0</v>
      </c>
      <c r="BH65" s="414">
        <f>+X65*(VLOOKUP(LEFT($AZ54,6),'2.1 Summary costs O&amp;M'!$J$3:$R$15,$BA$4,FALSE))</f>
        <v>0</v>
      </c>
      <c r="BI65" s="414">
        <f>+Y65*(VLOOKUP(LEFT($AZ54,6),'2.1 Summary costs O&amp;M'!$J$3:$R$15,$BA$4,FALSE))</f>
        <v>0</v>
      </c>
      <c r="BJ65" s="414">
        <f>+Z65*(VLOOKUP(LEFT($AZ54,6),'2.1 Summary costs O&amp;M'!$J$3:$R$15,$BA$4,FALSE))</f>
        <v>1135.7510187163391</v>
      </c>
      <c r="BK65" s="414">
        <f>+AA65*(VLOOKUP(LEFT($AZ54,6),'2.1 Summary costs O&amp;M'!$J$3:$R$15,$BA$4,FALSE))</f>
        <v>0</v>
      </c>
      <c r="BL65" s="414">
        <f>+AB65*(VLOOKUP(LEFT($AZ54,6),'2.1 Summary costs O&amp;M'!$J$3:$R$15,$BA$4,FALSE))</f>
        <v>0</v>
      </c>
      <c r="BM65" s="414">
        <f>+AC65*(VLOOKUP(LEFT($AZ54,6),'2.1 Summary costs O&amp;M'!$J$3:$R$15,$BA$4,FALSE))</f>
        <v>0</v>
      </c>
      <c r="BN65" s="414">
        <f>+AD65*(VLOOKUP(LEFT($AZ54,6),'2.1 Summary costs O&amp;M'!$J$3:$R$15,$BA$4,FALSE))</f>
        <v>0</v>
      </c>
      <c r="BO65" s="414">
        <f>+AE65*(VLOOKUP(LEFT($AZ54,6),'2.1 Summary costs O&amp;M'!$J$3:$R$15,$BA$4,FALSE))</f>
        <v>1490.0253015641442</v>
      </c>
      <c r="BP65" s="414">
        <f>+AF65*(VLOOKUP(LEFT($AZ54,6),'2.1 Summary costs O&amp;M'!$J$3:$R$15,$BA$4,FALSE))</f>
        <v>0</v>
      </c>
      <c r="BQ65" s="414">
        <f>+AG65*(VLOOKUP(LEFT($AZ54,6),'2.1 Summary costs O&amp;M'!$J$3:$R$15,$BA$4,FALSE))</f>
        <v>0</v>
      </c>
      <c r="BR65" s="414">
        <f>+AH65*(VLOOKUP(LEFT($AZ54,6),'2.1 Summary costs O&amp;M'!$J$3:$R$15,$BA$4,FALSE))</f>
        <v>0</v>
      </c>
      <c r="BS65" s="414">
        <f>+AI65*(VLOOKUP(LEFT($AZ54,6),'2.1 Summary costs O&amp;M'!$J$3:$R$15,$BA$4,FALSE))</f>
        <v>0</v>
      </c>
      <c r="BT65" s="414">
        <f>+AJ65*(VLOOKUP(LEFT($AZ54,6),'2.1 Summary costs O&amp;M'!$J$3:$R$15,$BA$4,FALSE))</f>
        <v>1954.8081953830251</v>
      </c>
      <c r="BU65" s="414">
        <f t="shared" ref="BU65:BU71" si="39">SUM(BA65:BT65)</f>
        <v>5446.294900018127</v>
      </c>
    </row>
    <row r="66" spans="1:73" x14ac:dyDescent="0.25">
      <c r="F66" s="438"/>
      <c r="G66" s="109" t="s">
        <v>250</v>
      </c>
      <c r="H66" s="109"/>
      <c r="I66" s="182">
        <f>+I59</f>
        <v>5.76</v>
      </c>
      <c r="J66" s="109"/>
      <c r="K66" s="146" t="s">
        <v>264</v>
      </c>
      <c r="L66" s="109"/>
      <c r="M66" s="200">
        <v>0.5</v>
      </c>
      <c r="N66" s="200">
        <f>+M66*I66</f>
        <v>2.88</v>
      </c>
      <c r="Q66" s="383">
        <f>+$N66*(1+$N$4)^(1+Q$6)</f>
        <v>3.2103818466008311</v>
      </c>
      <c r="R66" s="383">
        <f>+$N66*(1+$N$4)^(1+R$6)</f>
        <v>3.389524618465769</v>
      </c>
      <c r="S66" s="383">
        <f t="shared" ref="S66:U67" si="40">+$N66*(1+$N$4)^(1+S$6)</f>
        <v>3.5786637503417236</v>
      </c>
      <c r="T66" s="383">
        <f t="shared" si="40"/>
        <v>3.7783570499059422</v>
      </c>
      <c r="U66" s="383">
        <f t="shared" si="40"/>
        <v>3.9891934511060825</v>
      </c>
      <c r="V66" s="383"/>
      <c r="W66" s="384"/>
      <c r="X66" s="383"/>
      <c r="Y66" s="384"/>
      <c r="Z66" s="383"/>
      <c r="AA66" s="384"/>
      <c r="AB66" s="383"/>
      <c r="AC66" s="384"/>
      <c r="AD66" s="383"/>
      <c r="AE66" s="384"/>
      <c r="AF66" s="383"/>
      <c r="AG66" s="384"/>
      <c r="AH66" s="383"/>
      <c r="AI66" s="384"/>
      <c r="AJ66" s="383"/>
      <c r="AK66" s="385">
        <f t="shared" si="38"/>
        <v>17.946120716420349</v>
      </c>
      <c r="AP66" s="108"/>
      <c r="AT66" s="55"/>
      <c r="AU66" s="55"/>
      <c r="AV66" s="55"/>
      <c r="AW66" s="64"/>
      <c r="AZ66" s="398" t="str">
        <f t="shared" ref="AZ66:AZ71" si="41">+G66</f>
        <v>Seedlings (plastic bag 0.5 liters)</v>
      </c>
      <c r="BA66" s="414">
        <f>+Q66*(VLOOKUP(LEFT($AZ54,6),'2.1 Summary costs O&amp;M'!$J$3:$R$15,$BA$4,FALSE))</f>
        <v>2006.4886541255194</v>
      </c>
      <c r="BB66" s="414">
        <f>+R66*(VLOOKUP(LEFT($AZ54,6),'2.1 Summary costs O&amp;M'!$J$3:$R$15,$BA$4,FALSE))</f>
        <v>2118.4528865411057</v>
      </c>
      <c r="BC66" s="414">
        <f>+S66*(VLOOKUP(LEFT($AZ54,6),'2.1 Summary costs O&amp;M'!$J$3:$R$15,$BA$4,FALSE))</f>
        <v>2236.6648439635774</v>
      </c>
      <c r="BD66" s="414">
        <f>+T66*(VLOOKUP(LEFT($AZ54,6),'2.1 Summary costs O&amp;M'!$J$3:$R$15,$BA$4,FALSE))</f>
        <v>2361.473156191214</v>
      </c>
      <c r="BE66" s="414">
        <f>+U66*(VLOOKUP(LEFT($AZ54,6),'2.1 Summary costs O&amp;M'!$J$3:$R$15,$BA$4,FALSE))</f>
        <v>2493.2459069413017</v>
      </c>
      <c r="BF66" s="414">
        <f>+V66*(VLOOKUP(LEFT($AZ54,6),'2.1 Summary costs O&amp;M'!$J$3:$R$15,$BA$4,FALSE))</f>
        <v>0</v>
      </c>
      <c r="BG66" s="414">
        <f>+W66*(VLOOKUP(LEFT($AZ54,6),'2.1 Summary costs O&amp;M'!$J$3:$R$15,$BA$4,FALSE))</f>
        <v>0</v>
      </c>
      <c r="BH66" s="414">
        <f>+X66*(VLOOKUP(LEFT($AZ54,6),'2.1 Summary costs O&amp;M'!$J$3:$R$15,$BA$4,FALSE))</f>
        <v>0</v>
      </c>
      <c r="BI66" s="414">
        <f>+Y66*(VLOOKUP(LEFT($AZ54,6),'2.1 Summary costs O&amp;M'!$J$3:$R$15,$BA$4,FALSE))</f>
        <v>0</v>
      </c>
      <c r="BJ66" s="414">
        <f>+Z66*(VLOOKUP(LEFT($AZ54,6),'2.1 Summary costs O&amp;M'!$J$3:$R$15,$BA$4,FALSE))</f>
        <v>0</v>
      </c>
      <c r="BK66" s="414">
        <f>+AA66*(VLOOKUP(LEFT($AZ54,6),'2.1 Summary costs O&amp;M'!$J$3:$R$15,$BA$4,FALSE))</f>
        <v>0</v>
      </c>
      <c r="BL66" s="414">
        <f>+AB66*(VLOOKUP(LEFT($AZ54,6),'2.1 Summary costs O&amp;M'!$J$3:$R$15,$BA$4,FALSE))</f>
        <v>0</v>
      </c>
      <c r="BM66" s="414">
        <f>+AC66*(VLOOKUP(LEFT($AZ54,6),'2.1 Summary costs O&amp;M'!$J$3:$R$15,$BA$4,FALSE))</f>
        <v>0</v>
      </c>
      <c r="BN66" s="414">
        <f>+AD66*(VLOOKUP(LEFT($AZ54,6),'2.1 Summary costs O&amp;M'!$J$3:$R$15,$BA$4,FALSE))</f>
        <v>0</v>
      </c>
      <c r="BO66" s="414">
        <f>+AE66*(VLOOKUP(LEFT($AZ54,6),'2.1 Summary costs O&amp;M'!$J$3:$R$15,$BA$4,FALSE))</f>
        <v>0</v>
      </c>
      <c r="BP66" s="414">
        <f>+AF66*(VLOOKUP(LEFT($AZ54,6),'2.1 Summary costs O&amp;M'!$J$3:$R$15,$BA$4,FALSE))</f>
        <v>0</v>
      </c>
      <c r="BQ66" s="414">
        <f>+AG66*(VLOOKUP(LEFT($AZ54,6),'2.1 Summary costs O&amp;M'!$J$3:$R$15,$BA$4,FALSE))</f>
        <v>0</v>
      </c>
      <c r="BR66" s="414">
        <f>+AH66*(VLOOKUP(LEFT($AZ54,6),'2.1 Summary costs O&amp;M'!$J$3:$R$15,$BA$4,FALSE))</f>
        <v>0</v>
      </c>
      <c r="BS66" s="414">
        <f>+AI66*(VLOOKUP(LEFT($AZ54,6),'2.1 Summary costs O&amp;M'!$J$3:$R$15,$BA$4,FALSE))</f>
        <v>0</v>
      </c>
      <c r="BT66" s="414">
        <f>+AJ66*(VLOOKUP(LEFT($AZ54,6),'2.1 Summary costs O&amp;M'!$J$3:$R$15,$BA$4,FALSE))</f>
        <v>0</v>
      </c>
      <c r="BU66" s="414">
        <f t="shared" si="39"/>
        <v>11216.325447762718</v>
      </c>
    </row>
    <row r="67" spans="1:73" ht="30" x14ac:dyDescent="0.25">
      <c r="F67" s="438"/>
      <c r="G67" s="109" t="s">
        <v>256</v>
      </c>
      <c r="H67" s="109"/>
      <c r="I67" s="182">
        <f>+I60</f>
        <v>5.76</v>
      </c>
      <c r="J67" s="176"/>
      <c r="K67" s="148" t="s">
        <v>125</v>
      </c>
      <c r="L67" s="175"/>
      <c r="M67" s="110">
        <v>1</v>
      </c>
      <c r="N67" s="200">
        <f>+M67*I67</f>
        <v>5.76</v>
      </c>
      <c r="Q67" s="383">
        <f>+$N67*(1+$N$4)^(1+Q$6)</f>
        <v>6.4207636932016623</v>
      </c>
      <c r="R67" s="383">
        <f>+$N67*(1+$N$4)^(1+R$6)</f>
        <v>6.779049236931538</v>
      </c>
      <c r="S67" s="383">
        <f t="shared" si="40"/>
        <v>7.1573275006834471</v>
      </c>
      <c r="T67" s="383">
        <f t="shared" si="40"/>
        <v>7.5567140998118845</v>
      </c>
      <c r="U67" s="383">
        <f t="shared" si="40"/>
        <v>7.978386902212165</v>
      </c>
      <c r="V67" s="383"/>
      <c r="W67" s="384"/>
      <c r="X67" s="383"/>
      <c r="Y67" s="384"/>
      <c r="Z67" s="383"/>
      <c r="AA67" s="384"/>
      <c r="AB67" s="383"/>
      <c r="AC67" s="384"/>
      <c r="AD67" s="383"/>
      <c r="AE67" s="384"/>
      <c r="AF67" s="383"/>
      <c r="AG67" s="384"/>
      <c r="AH67" s="383"/>
      <c r="AI67" s="384"/>
      <c r="AJ67" s="383"/>
      <c r="AK67" s="385">
        <f t="shared" si="38"/>
        <v>35.892241432840699</v>
      </c>
      <c r="AP67" s="108"/>
      <c r="AT67" s="69" t="s">
        <v>135</v>
      </c>
      <c r="AU67" s="69" t="s">
        <v>136</v>
      </c>
      <c r="AV67" s="69" t="s">
        <v>101</v>
      </c>
      <c r="AW67" s="70"/>
      <c r="AZ67" s="398" t="str">
        <f t="shared" si="41"/>
        <v>Organic fertilizer</v>
      </c>
      <c r="BA67" s="414">
        <f>+Q67*(VLOOKUP(LEFT($AZ54,6),'2.1 Summary costs O&amp;M'!$J$3:$R$15,$BA$4,FALSE))</f>
        <v>4012.9773082510387</v>
      </c>
      <c r="BB67" s="414">
        <f>+R67*(VLOOKUP(LEFT($AZ54,6),'2.1 Summary costs O&amp;M'!$J$3:$R$15,$BA$4,FALSE))</f>
        <v>4236.9057730822115</v>
      </c>
      <c r="BC67" s="414">
        <f>+S67*(VLOOKUP(LEFT($AZ54,6),'2.1 Summary costs O&amp;M'!$J$3:$R$15,$BA$4,FALSE))</f>
        <v>4473.3296879271547</v>
      </c>
      <c r="BD67" s="414">
        <f>+T67*(VLOOKUP(LEFT($AZ54,6),'2.1 Summary costs O&amp;M'!$J$3:$R$15,$BA$4,FALSE))</f>
        <v>4722.946312382428</v>
      </c>
      <c r="BE67" s="414">
        <f>+U67*(VLOOKUP(LEFT($AZ54,6),'2.1 Summary costs O&amp;M'!$J$3:$R$15,$BA$4,FALSE))</f>
        <v>4986.4918138826033</v>
      </c>
      <c r="BF67" s="414">
        <f>+V67*(VLOOKUP(LEFT($AZ54,6),'2.1 Summary costs O&amp;M'!$J$3:$R$15,$BA$4,FALSE))</f>
        <v>0</v>
      </c>
      <c r="BG67" s="414">
        <f>+W67*(VLOOKUP(LEFT($AZ54,6),'2.1 Summary costs O&amp;M'!$J$3:$R$15,$BA$4,FALSE))</f>
        <v>0</v>
      </c>
      <c r="BH67" s="414">
        <f>+X67*(VLOOKUP(LEFT($AZ54,6),'2.1 Summary costs O&amp;M'!$J$3:$R$15,$BA$4,FALSE))</f>
        <v>0</v>
      </c>
      <c r="BI67" s="414">
        <f>+Y67*(VLOOKUP(LEFT($AZ54,6),'2.1 Summary costs O&amp;M'!$J$3:$R$15,$BA$4,FALSE))</f>
        <v>0</v>
      </c>
      <c r="BJ67" s="414">
        <f>+Z67*(VLOOKUP(LEFT($AZ54,6),'2.1 Summary costs O&amp;M'!$J$3:$R$15,$BA$4,FALSE))</f>
        <v>0</v>
      </c>
      <c r="BK67" s="414">
        <f>+AA67*(VLOOKUP(LEFT($AZ54,6),'2.1 Summary costs O&amp;M'!$J$3:$R$15,$BA$4,FALSE))</f>
        <v>0</v>
      </c>
      <c r="BL67" s="414">
        <f>+AB67*(VLOOKUP(LEFT($AZ54,6),'2.1 Summary costs O&amp;M'!$J$3:$R$15,$BA$4,FALSE))</f>
        <v>0</v>
      </c>
      <c r="BM67" s="414">
        <f>+AC67*(VLOOKUP(LEFT($AZ54,6),'2.1 Summary costs O&amp;M'!$J$3:$R$15,$BA$4,FALSE))</f>
        <v>0</v>
      </c>
      <c r="BN67" s="414">
        <f>+AD67*(VLOOKUP(LEFT($AZ54,6),'2.1 Summary costs O&amp;M'!$J$3:$R$15,$BA$4,FALSE))</f>
        <v>0</v>
      </c>
      <c r="BO67" s="414">
        <f>+AE67*(VLOOKUP(LEFT($AZ54,6),'2.1 Summary costs O&amp;M'!$J$3:$R$15,$BA$4,FALSE))</f>
        <v>0</v>
      </c>
      <c r="BP67" s="414">
        <f>+AF67*(VLOOKUP(LEFT($AZ54,6),'2.1 Summary costs O&amp;M'!$J$3:$R$15,$BA$4,FALSE))</f>
        <v>0</v>
      </c>
      <c r="BQ67" s="414">
        <f>+AG67*(VLOOKUP(LEFT($AZ54,6),'2.1 Summary costs O&amp;M'!$J$3:$R$15,$BA$4,FALSE))</f>
        <v>0</v>
      </c>
      <c r="BR67" s="414">
        <f>+AH67*(VLOOKUP(LEFT($AZ54,6),'2.1 Summary costs O&amp;M'!$J$3:$R$15,$BA$4,FALSE))</f>
        <v>0</v>
      </c>
      <c r="BS67" s="414">
        <f>+AI67*(VLOOKUP(LEFT($AZ54,6),'2.1 Summary costs O&amp;M'!$J$3:$R$15,$BA$4,FALSE))</f>
        <v>0</v>
      </c>
      <c r="BT67" s="414">
        <f>+AJ67*(VLOOKUP(LEFT($AZ54,6),'2.1 Summary costs O&amp;M'!$J$3:$R$15,$BA$4,FALSE))</f>
        <v>0</v>
      </c>
      <c r="BU67" s="414">
        <f t="shared" si="39"/>
        <v>22432.650895525436</v>
      </c>
    </row>
    <row r="68" spans="1:73" ht="17.25" x14ac:dyDescent="0.25">
      <c r="F68" s="438"/>
      <c r="G68" s="109"/>
      <c r="H68" s="109"/>
      <c r="I68" s="185"/>
      <c r="J68" s="109"/>
      <c r="K68" s="109"/>
      <c r="L68" s="109"/>
      <c r="M68" s="200"/>
      <c r="N68" s="200"/>
      <c r="Q68" s="383"/>
      <c r="R68" s="383"/>
      <c r="S68" s="384"/>
      <c r="T68" s="383"/>
      <c r="U68" s="384"/>
      <c r="V68" s="383"/>
      <c r="W68" s="384"/>
      <c r="X68" s="383"/>
      <c r="Y68" s="384"/>
      <c r="Z68" s="383"/>
      <c r="AA68" s="384"/>
      <c r="AB68" s="383"/>
      <c r="AC68" s="384"/>
      <c r="AD68" s="383"/>
      <c r="AE68" s="384"/>
      <c r="AF68" s="383"/>
      <c r="AG68" s="384"/>
      <c r="AH68" s="383"/>
      <c r="AI68" s="384"/>
      <c r="AJ68" s="383"/>
      <c r="AK68" s="385">
        <f t="shared" si="38"/>
        <v>0</v>
      </c>
      <c r="AP68" s="108"/>
      <c r="AT68" s="56" t="s">
        <v>137</v>
      </c>
      <c r="AU68" s="57">
        <v>500</v>
      </c>
      <c r="AV68" s="58" t="s">
        <v>138</v>
      </c>
      <c r="AZ68" s="398">
        <f t="shared" si="41"/>
        <v>0</v>
      </c>
      <c r="BA68" s="414">
        <f>+Q68*(VLOOKUP(LEFT($AZ54,6),'2.1 Summary costs O&amp;M'!$J$3:$R$15,$BA$4,FALSE))</f>
        <v>0</v>
      </c>
      <c r="BB68" s="414">
        <f>+R68*(VLOOKUP(LEFT($AZ54,6),'2.1 Summary costs O&amp;M'!$J$3:$R$15,$BA$4,FALSE))</f>
        <v>0</v>
      </c>
      <c r="BC68" s="414">
        <f>+S68*(VLOOKUP(LEFT($AZ54,6),'2.1 Summary costs O&amp;M'!$J$3:$R$15,$BA$4,FALSE))</f>
        <v>0</v>
      </c>
      <c r="BD68" s="414">
        <f>+T68*(VLOOKUP(LEFT($AZ54,6),'2.1 Summary costs O&amp;M'!$J$3:$R$15,$BA$4,FALSE))</f>
        <v>0</v>
      </c>
      <c r="BE68" s="414">
        <f>+U68*(VLOOKUP(LEFT($AZ54,6),'2.1 Summary costs O&amp;M'!$J$3:$R$15,$BA$4,FALSE))</f>
        <v>0</v>
      </c>
      <c r="BF68" s="414">
        <f>+V68*(VLOOKUP(LEFT($AZ54,6),'2.1 Summary costs O&amp;M'!$J$3:$R$15,$BA$4,FALSE))</f>
        <v>0</v>
      </c>
      <c r="BG68" s="414">
        <f>+W68*(VLOOKUP(LEFT($AZ54,6),'2.1 Summary costs O&amp;M'!$J$3:$R$15,$BA$4,FALSE))</f>
        <v>0</v>
      </c>
      <c r="BH68" s="414">
        <f>+X68*(VLOOKUP(LEFT($AZ54,6),'2.1 Summary costs O&amp;M'!$J$3:$R$15,$BA$4,FALSE))</f>
        <v>0</v>
      </c>
      <c r="BI68" s="414">
        <f>+Y68*(VLOOKUP(LEFT($AZ54,6),'2.1 Summary costs O&amp;M'!$J$3:$R$15,$BA$4,FALSE))</f>
        <v>0</v>
      </c>
      <c r="BJ68" s="414">
        <f>+Z68*(VLOOKUP(LEFT($AZ54,6),'2.1 Summary costs O&amp;M'!$J$3:$R$15,$BA$4,FALSE))</f>
        <v>0</v>
      </c>
      <c r="BK68" s="414">
        <f>+AA68*(VLOOKUP(LEFT($AZ54,6),'2.1 Summary costs O&amp;M'!$J$3:$R$15,$BA$4,FALSE))</f>
        <v>0</v>
      </c>
      <c r="BL68" s="414">
        <f>+AB68*(VLOOKUP(LEFT($AZ54,6),'2.1 Summary costs O&amp;M'!$J$3:$R$15,$BA$4,FALSE))</f>
        <v>0</v>
      </c>
      <c r="BM68" s="414">
        <f>+AC68*(VLOOKUP(LEFT($AZ54,6),'2.1 Summary costs O&amp;M'!$J$3:$R$15,$BA$4,FALSE))</f>
        <v>0</v>
      </c>
      <c r="BN68" s="414">
        <f>+AD68*(VLOOKUP(LEFT($AZ54,6),'2.1 Summary costs O&amp;M'!$J$3:$R$15,$BA$4,FALSE))</f>
        <v>0</v>
      </c>
      <c r="BO68" s="414">
        <f>+AE68*(VLOOKUP(LEFT($AZ54,6),'2.1 Summary costs O&amp;M'!$J$3:$R$15,$BA$4,FALSE))</f>
        <v>0</v>
      </c>
      <c r="BP68" s="414">
        <f>+AF68*(VLOOKUP(LEFT($AZ54,6),'2.1 Summary costs O&amp;M'!$J$3:$R$15,$BA$4,FALSE))</f>
        <v>0</v>
      </c>
      <c r="BQ68" s="414">
        <f>+AG68*(VLOOKUP(LEFT($AZ54,6),'2.1 Summary costs O&amp;M'!$J$3:$R$15,$BA$4,FALSE))</f>
        <v>0</v>
      </c>
      <c r="BR68" s="414">
        <f>+AH68*(VLOOKUP(LEFT($AZ54,6),'2.1 Summary costs O&amp;M'!$J$3:$R$15,$BA$4,FALSE))</f>
        <v>0</v>
      </c>
      <c r="BS68" s="414">
        <f>+AI68*(VLOOKUP(LEFT($AZ54,6),'2.1 Summary costs O&amp;M'!$J$3:$R$15,$BA$4,FALSE))</f>
        <v>0</v>
      </c>
      <c r="BT68" s="414">
        <f>+AJ68*(VLOOKUP(LEFT($AZ54,6),'2.1 Summary costs O&amp;M'!$J$3:$R$15,$BA$4,FALSE))</f>
        <v>0</v>
      </c>
      <c r="BU68" s="414">
        <f t="shared" si="39"/>
        <v>0</v>
      </c>
    </row>
    <row r="69" spans="1:73"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38"/>
        <v>0</v>
      </c>
      <c r="AP69" s="108"/>
      <c r="AT69" s="55" t="s">
        <v>139</v>
      </c>
      <c r="AU69" s="55">
        <v>150</v>
      </c>
      <c r="AV69" s="55" t="s">
        <v>138</v>
      </c>
      <c r="AW69" s="50"/>
      <c r="AZ69" s="398">
        <f t="shared" si="41"/>
        <v>0</v>
      </c>
      <c r="BA69" s="414">
        <f>+Q69*(VLOOKUP(LEFT($AZ54,6),'2.1 Summary costs O&amp;M'!$J$3:$R$15,$BA$4,FALSE))</f>
        <v>0</v>
      </c>
      <c r="BB69" s="414">
        <f>+R69*(VLOOKUP(LEFT($AZ54,6),'2.1 Summary costs O&amp;M'!$J$3:$R$15,$BA$4,FALSE))</f>
        <v>0</v>
      </c>
      <c r="BC69" s="414">
        <f>+S69*(VLOOKUP(LEFT($AZ54,6),'2.1 Summary costs O&amp;M'!$J$3:$R$15,$BA$4,FALSE))</f>
        <v>0</v>
      </c>
      <c r="BD69" s="414">
        <f>+T69*(VLOOKUP(LEFT($AZ54,6),'2.1 Summary costs O&amp;M'!$J$3:$R$15,$BA$4,FALSE))</f>
        <v>0</v>
      </c>
      <c r="BE69" s="414">
        <f>+U69*(VLOOKUP(LEFT($AZ54,6),'2.1 Summary costs O&amp;M'!$J$3:$R$15,$BA$4,FALSE))</f>
        <v>0</v>
      </c>
      <c r="BF69" s="414">
        <f>+V69*(VLOOKUP(LEFT($AZ54,6),'2.1 Summary costs O&amp;M'!$J$3:$R$15,$BA$4,FALSE))</f>
        <v>0</v>
      </c>
      <c r="BG69" s="414">
        <f>+W69*(VLOOKUP(LEFT($AZ54,6),'2.1 Summary costs O&amp;M'!$J$3:$R$15,$BA$4,FALSE))</f>
        <v>0</v>
      </c>
      <c r="BH69" s="414">
        <f>+X69*(VLOOKUP(LEFT($AZ54,6),'2.1 Summary costs O&amp;M'!$J$3:$R$15,$BA$4,FALSE))</f>
        <v>0</v>
      </c>
      <c r="BI69" s="414">
        <f>+Y69*(VLOOKUP(LEFT($AZ54,6),'2.1 Summary costs O&amp;M'!$J$3:$R$15,$BA$4,FALSE))</f>
        <v>0</v>
      </c>
      <c r="BJ69" s="414">
        <f>+Z69*(VLOOKUP(LEFT($AZ54,6),'2.1 Summary costs O&amp;M'!$J$3:$R$15,$BA$4,FALSE))</f>
        <v>0</v>
      </c>
      <c r="BK69" s="414">
        <f>+AA69*(VLOOKUP(LEFT($AZ54,6),'2.1 Summary costs O&amp;M'!$J$3:$R$15,$BA$4,FALSE))</f>
        <v>0</v>
      </c>
      <c r="BL69" s="414">
        <f>+AB69*(VLOOKUP(LEFT($AZ54,6),'2.1 Summary costs O&amp;M'!$J$3:$R$15,$BA$4,FALSE))</f>
        <v>0</v>
      </c>
      <c r="BM69" s="414">
        <f>+AC69*(VLOOKUP(LEFT($AZ54,6),'2.1 Summary costs O&amp;M'!$J$3:$R$15,$BA$4,FALSE))</f>
        <v>0</v>
      </c>
      <c r="BN69" s="414">
        <f>+AD69*(VLOOKUP(LEFT($AZ54,6),'2.1 Summary costs O&amp;M'!$J$3:$R$15,$BA$4,FALSE))</f>
        <v>0</v>
      </c>
      <c r="BO69" s="414">
        <f>+AE69*(VLOOKUP(LEFT($AZ54,6),'2.1 Summary costs O&amp;M'!$J$3:$R$15,$BA$4,FALSE))</f>
        <v>0</v>
      </c>
      <c r="BP69" s="414">
        <f>+AF69*(VLOOKUP(LEFT($AZ54,6),'2.1 Summary costs O&amp;M'!$J$3:$R$15,$BA$4,FALSE))</f>
        <v>0</v>
      </c>
      <c r="BQ69" s="414">
        <f>+AG69*(VLOOKUP(LEFT($AZ54,6),'2.1 Summary costs O&amp;M'!$J$3:$R$15,$BA$4,FALSE))</f>
        <v>0</v>
      </c>
      <c r="BR69" s="414">
        <f>+AH69*(VLOOKUP(LEFT($AZ54,6),'2.1 Summary costs O&amp;M'!$J$3:$R$15,$BA$4,FALSE))</f>
        <v>0</v>
      </c>
      <c r="BS69" s="414">
        <f>+AI69*(VLOOKUP(LEFT($AZ54,6),'2.1 Summary costs O&amp;M'!$J$3:$R$15,$BA$4,FALSE))</f>
        <v>0</v>
      </c>
      <c r="BT69" s="414">
        <f>+AJ69*(VLOOKUP(LEFT($AZ54,6),'2.1 Summary costs O&amp;M'!$J$3:$R$15,$BA$4,FALSE))</f>
        <v>0</v>
      </c>
      <c r="BU69" s="414">
        <f t="shared" si="39"/>
        <v>0</v>
      </c>
    </row>
    <row r="70" spans="1:73"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38"/>
        <v>0</v>
      </c>
      <c r="AP70" s="108"/>
      <c r="AT70" s="55" t="s">
        <v>140</v>
      </c>
      <c r="AU70" s="55">
        <v>2000</v>
      </c>
      <c r="AV70" s="55" t="s">
        <v>138</v>
      </c>
      <c r="AW70" s="50"/>
      <c r="AZ70" s="398">
        <f t="shared" si="41"/>
        <v>0</v>
      </c>
      <c r="BA70" s="414">
        <f>+Q70*(VLOOKUP(LEFT($AZ54,6),'2.1 Summary costs O&amp;M'!$J$3:$R$15,$BA$4,FALSE))</f>
        <v>0</v>
      </c>
      <c r="BB70" s="414">
        <f>+R70*(VLOOKUP(LEFT($AZ54,6),'2.1 Summary costs O&amp;M'!$J$3:$R$15,$BA$4,FALSE))</f>
        <v>0</v>
      </c>
      <c r="BC70" s="414">
        <f>+S70*(VLOOKUP(LEFT($AZ54,6),'2.1 Summary costs O&amp;M'!$J$3:$R$15,$BA$4,FALSE))</f>
        <v>0</v>
      </c>
      <c r="BD70" s="414">
        <f>+T70*(VLOOKUP(LEFT($AZ54,6),'2.1 Summary costs O&amp;M'!$J$3:$R$15,$BA$4,FALSE))</f>
        <v>0</v>
      </c>
      <c r="BE70" s="414">
        <f>+U70*(VLOOKUP(LEFT($AZ54,6),'2.1 Summary costs O&amp;M'!$J$3:$R$15,$BA$4,FALSE))</f>
        <v>0</v>
      </c>
      <c r="BF70" s="414">
        <f>+V70*(VLOOKUP(LEFT($AZ54,6),'2.1 Summary costs O&amp;M'!$J$3:$R$15,$BA$4,FALSE))</f>
        <v>0</v>
      </c>
      <c r="BG70" s="414">
        <f>+W70*(VLOOKUP(LEFT($AZ54,6),'2.1 Summary costs O&amp;M'!$J$3:$R$15,$BA$4,FALSE))</f>
        <v>0</v>
      </c>
      <c r="BH70" s="414">
        <f>+X70*(VLOOKUP(LEFT($AZ54,6),'2.1 Summary costs O&amp;M'!$J$3:$R$15,$BA$4,FALSE))</f>
        <v>0</v>
      </c>
      <c r="BI70" s="414">
        <f>+Y70*(VLOOKUP(LEFT($AZ54,6),'2.1 Summary costs O&amp;M'!$J$3:$R$15,$BA$4,FALSE))</f>
        <v>0</v>
      </c>
      <c r="BJ70" s="414">
        <f>+Z70*(VLOOKUP(LEFT($AZ54,6),'2.1 Summary costs O&amp;M'!$J$3:$R$15,$BA$4,FALSE))</f>
        <v>0</v>
      </c>
      <c r="BK70" s="414">
        <f>+AA70*(VLOOKUP(LEFT($AZ54,6),'2.1 Summary costs O&amp;M'!$J$3:$R$15,$BA$4,FALSE))</f>
        <v>0</v>
      </c>
      <c r="BL70" s="414">
        <f>+AB70*(VLOOKUP(LEFT($AZ54,6),'2.1 Summary costs O&amp;M'!$J$3:$R$15,$BA$4,FALSE))</f>
        <v>0</v>
      </c>
      <c r="BM70" s="414">
        <f>+AC70*(VLOOKUP(LEFT($AZ54,6),'2.1 Summary costs O&amp;M'!$J$3:$R$15,$BA$4,FALSE))</f>
        <v>0</v>
      </c>
      <c r="BN70" s="414">
        <f>+AD70*(VLOOKUP(LEFT($AZ54,6),'2.1 Summary costs O&amp;M'!$J$3:$R$15,$BA$4,FALSE))</f>
        <v>0</v>
      </c>
      <c r="BO70" s="414">
        <f>+AE70*(VLOOKUP(LEFT($AZ54,6),'2.1 Summary costs O&amp;M'!$J$3:$R$15,$BA$4,FALSE))</f>
        <v>0</v>
      </c>
      <c r="BP70" s="414">
        <f>+AF70*(VLOOKUP(LEFT($AZ54,6),'2.1 Summary costs O&amp;M'!$J$3:$R$15,$BA$4,FALSE))</f>
        <v>0</v>
      </c>
      <c r="BQ70" s="414">
        <f>+AG70*(VLOOKUP(LEFT($AZ54,6),'2.1 Summary costs O&amp;M'!$J$3:$R$15,$BA$4,FALSE))</f>
        <v>0</v>
      </c>
      <c r="BR70" s="414">
        <f>+AH70*(VLOOKUP(LEFT($AZ54,6),'2.1 Summary costs O&amp;M'!$J$3:$R$15,$BA$4,FALSE))</f>
        <v>0</v>
      </c>
      <c r="BS70" s="414">
        <f>+AI70*(VLOOKUP(LEFT($AZ54,6),'2.1 Summary costs O&amp;M'!$J$3:$R$15,$BA$4,FALSE))</f>
        <v>0</v>
      </c>
      <c r="BT70" s="414">
        <f>+AJ70*(VLOOKUP(LEFT($AZ54,6),'2.1 Summary costs O&amp;M'!$J$3:$R$15,$BA$4,FALSE))</f>
        <v>0</v>
      </c>
      <c r="BU70" s="412">
        <f t="shared" si="39"/>
        <v>0</v>
      </c>
    </row>
    <row r="71" spans="1:73" ht="15.75" thickBot="1" x14ac:dyDescent="0.3">
      <c r="F71" s="438"/>
      <c r="G71" s="167" t="s">
        <v>153</v>
      </c>
      <c r="H71" s="322"/>
      <c r="I71" s="168"/>
      <c r="J71" s="168"/>
      <c r="K71" s="168"/>
      <c r="L71" s="168"/>
      <c r="M71" s="168"/>
      <c r="N71" s="202">
        <f>SUM(N65:N68)</f>
        <v>9.64</v>
      </c>
      <c r="Q71" s="385">
        <f>SUM(Q65:Q70)</f>
        <v>9.6311455398024926</v>
      </c>
      <c r="R71" s="385">
        <f>SUM(R65:R70)</f>
        <v>10.168573855397307</v>
      </c>
      <c r="S71" s="385">
        <f t="shared" ref="S71:AJ71" si="42">SUM(S65:S70)</f>
        <v>10.735991251025171</v>
      </c>
      <c r="T71" s="385">
        <f t="shared" si="42"/>
        <v>11.335071149717827</v>
      </c>
      <c r="U71" s="385">
        <f t="shared" si="42"/>
        <v>13.352716968285637</v>
      </c>
      <c r="V71" s="385">
        <f t="shared" si="42"/>
        <v>0</v>
      </c>
      <c r="W71" s="385">
        <f t="shared" si="42"/>
        <v>0</v>
      </c>
      <c r="X71" s="385">
        <f t="shared" si="42"/>
        <v>0</v>
      </c>
      <c r="Y71" s="385">
        <f t="shared" si="42"/>
        <v>0</v>
      </c>
      <c r="Z71" s="385">
        <f t="shared" si="42"/>
        <v>1.8172016299461424</v>
      </c>
      <c r="AA71" s="385">
        <f t="shared" si="42"/>
        <v>0</v>
      </c>
      <c r="AB71" s="385">
        <f t="shared" si="42"/>
        <v>0</v>
      </c>
      <c r="AC71" s="385">
        <f t="shared" si="42"/>
        <v>0</v>
      </c>
      <c r="AD71" s="385">
        <f t="shared" si="42"/>
        <v>0</v>
      </c>
      <c r="AE71" s="385">
        <f t="shared" si="42"/>
        <v>2.3840404825026309</v>
      </c>
      <c r="AF71" s="385">
        <f t="shared" si="42"/>
        <v>0</v>
      </c>
      <c r="AG71" s="385">
        <f t="shared" si="42"/>
        <v>0</v>
      </c>
      <c r="AH71" s="385">
        <f t="shared" si="42"/>
        <v>0</v>
      </c>
      <c r="AI71" s="385">
        <f t="shared" si="42"/>
        <v>0</v>
      </c>
      <c r="AJ71" s="385">
        <f t="shared" si="42"/>
        <v>3.1276931126128402</v>
      </c>
      <c r="AK71" s="385">
        <f t="shared" si="38"/>
        <v>62.552433989290051</v>
      </c>
      <c r="AP71" s="108"/>
      <c r="AT71" s="55" t="s">
        <v>141</v>
      </c>
      <c r="AU71" s="55">
        <v>500</v>
      </c>
      <c r="AV71" s="55" t="s">
        <v>142</v>
      </c>
      <c r="AW71" s="50"/>
      <c r="AZ71" s="398" t="str">
        <f t="shared" si="41"/>
        <v>Subtotal USD</v>
      </c>
      <c r="BA71" s="414">
        <f>+Q71*(VLOOKUP(LEFT($AZ54,6),'2.1 Summary costs O&amp;M'!$J$3:$R$15,$BA$4,FALSE))</f>
        <v>6019.4659623765574</v>
      </c>
      <c r="BB71" s="414">
        <f>+R71*(VLOOKUP(LEFT($AZ54,6),'2.1 Summary costs O&amp;M'!$J$3:$R$15,$BA$4,FALSE))</f>
        <v>6355.3586596233172</v>
      </c>
      <c r="BC71" s="414">
        <f>+S71*(VLOOKUP(LEFT($AZ54,6),'2.1 Summary costs O&amp;M'!$J$3:$R$15,$BA$4,FALSE))</f>
        <v>6709.9945318907321</v>
      </c>
      <c r="BD71" s="414">
        <f>+T71*(VLOOKUP(LEFT($AZ54,6),'2.1 Summary costs O&amp;M'!$J$3:$R$15,$BA$4,FALSE))</f>
        <v>7084.419468573642</v>
      </c>
      <c r="BE71" s="414">
        <f>+U71*(VLOOKUP(LEFT($AZ54,6),'2.1 Summary costs O&amp;M'!$J$3:$R$15,$BA$4,FALSE))</f>
        <v>8345.4481051785242</v>
      </c>
      <c r="BF71" s="414">
        <f>+V71*(VLOOKUP(LEFT($AZ54,6),'2.1 Summary costs O&amp;M'!$J$3:$R$15,$BA$4,FALSE))</f>
        <v>0</v>
      </c>
      <c r="BG71" s="414">
        <f>+W71*(VLOOKUP(LEFT($AZ54,6),'2.1 Summary costs O&amp;M'!$J$3:$R$15,$BA$4,FALSE))</f>
        <v>0</v>
      </c>
      <c r="BH71" s="414">
        <f>+X71*(VLOOKUP(LEFT($AZ54,6),'2.1 Summary costs O&amp;M'!$J$3:$R$15,$BA$4,FALSE))</f>
        <v>0</v>
      </c>
      <c r="BI71" s="414">
        <f>+Y71*(VLOOKUP(LEFT($AZ54,6),'2.1 Summary costs O&amp;M'!$J$3:$R$15,$BA$4,FALSE))</f>
        <v>0</v>
      </c>
      <c r="BJ71" s="414">
        <f>+Z71*(VLOOKUP(LEFT($AZ54,6),'2.1 Summary costs O&amp;M'!$J$3:$R$15,$BA$4,FALSE))</f>
        <v>1135.7510187163391</v>
      </c>
      <c r="BK71" s="414">
        <f>+AA71*(VLOOKUP(LEFT($AZ54,6),'2.1 Summary costs O&amp;M'!$J$3:$R$15,$BA$4,FALSE))</f>
        <v>0</v>
      </c>
      <c r="BL71" s="414">
        <f>+AB71*(VLOOKUP(LEFT($AZ54,6),'2.1 Summary costs O&amp;M'!$J$3:$R$15,$BA$4,FALSE))</f>
        <v>0</v>
      </c>
      <c r="BM71" s="414">
        <f>+AC71*(VLOOKUP(LEFT($AZ54,6),'2.1 Summary costs O&amp;M'!$J$3:$R$15,$BA$4,FALSE))</f>
        <v>0</v>
      </c>
      <c r="BN71" s="414">
        <f>+AD71*(VLOOKUP(LEFT($AZ54,6),'2.1 Summary costs O&amp;M'!$J$3:$R$15,$BA$4,FALSE))</f>
        <v>0</v>
      </c>
      <c r="BO71" s="414">
        <f>+AE71*(VLOOKUP(LEFT($AZ54,6),'2.1 Summary costs O&amp;M'!$J$3:$R$15,$BA$4,FALSE))</f>
        <v>1490.0253015641442</v>
      </c>
      <c r="BP71" s="414">
        <f>+AF71*(VLOOKUP(LEFT($AZ54,6),'2.1 Summary costs O&amp;M'!$J$3:$R$15,$BA$4,FALSE))</f>
        <v>0</v>
      </c>
      <c r="BQ71" s="414">
        <f>+AG71*(VLOOKUP(LEFT($AZ54,6),'2.1 Summary costs O&amp;M'!$J$3:$R$15,$BA$4,FALSE))</f>
        <v>0</v>
      </c>
      <c r="BR71" s="414">
        <f>+AH71*(VLOOKUP(LEFT($AZ54,6),'2.1 Summary costs O&amp;M'!$J$3:$R$15,$BA$4,FALSE))</f>
        <v>0</v>
      </c>
      <c r="BS71" s="414">
        <f>+AI71*(VLOOKUP(LEFT($AZ54,6),'2.1 Summary costs O&amp;M'!$J$3:$R$15,$BA$4,FALSE))</f>
        <v>0</v>
      </c>
      <c r="BT71" s="414">
        <f>+AJ71*(VLOOKUP(LEFT($AZ54,6),'2.1 Summary costs O&amp;M'!$J$3:$R$15,$BA$4,FALSE))</f>
        <v>1954.8081953830251</v>
      </c>
      <c r="BU71" s="412">
        <f t="shared" si="39"/>
        <v>39095.271243306284</v>
      </c>
    </row>
    <row r="72" spans="1:73"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c r="BU72" s="412"/>
    </row>
    <row r="73" spans="1:73"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73"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73"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73"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73"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73"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73" ht="30.75" thickBot="1" x14ac:dyDescent="0.3">
      <c r="A79" s="395" t="str">
        <f>+F79</f>
        <v>2.1.5. Restore pine forests in Guatemala, Honduras and Nicaragua.</v>
      </c>
      <c r="B79" s="396">
        <f>+AK88*($N$2*(1+$N$3))</f>
        <v>42.046233611187084</v>
      </c>
      <c r="C79" s="397">
        <f>+AK96</f>
        <v>62.339646808286318</v>
      </c>
      <c r="D79" s="397">
        <f>+C79+B79</f>
        <v>104.38588041947341</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v>1</v>
      </c>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c r="AZ79" t="str">
        <f>+F79</f>
        <v>2.1.5. Restore pine forests in Guatemala, Honduras and Nicaragua.</v>
      </c>
    </row>
    <row r="80" spans="1:73" x14ac:dyDescent="0.25">
      <c r="E80" s="76"/>
      <c r="F80" s="438"/>
      <c r="G80" s="78" t="s">
        <v>221</v>
      </c>
      <c r="H80" s="319"/>
      <c r="I80" s="79">
        <v>20</v>
      </c>
      <c r="J80" s="80" t="s">
        <v>225</v>
      </c>
      <c r="K80" s="79">
        <v>500</v>
      </c>
      <c r="L80" s="81">
        <v>1</v>
      </c>
      <c r="M80" s="199">
        <f t="shared" ref="M80:M85" si="43">+I80/K80</f>
        <v>0.04</v>
      </c>
      <c r="N80" s="199">
        <f t="shared" ref="N80:N85" si="44">M80*L80</f>
        <v>0.04</v>
      </c>
      <c r="Q80" s="383"/>
      <c r="R80" s="383">
        <f>+$N80*(1+$N$1)^(1+R$6)</f>
        <v>4.6703948320486875E-2</v>
      </c>
      <c r="S80" s="383"/>
      <c r="T80" s="383">
        <f>+$N80*(1+$N$1)^(1+T$6)</f>
        <v>5.1786433317138475E-2</v>
      </c>
      <c r="U80" s="383"/>
      <c r="V80" s="383">
        <f>+$N80*(1+$N$1)^(1+V$6)</f>
        <v>5.7422011888747147E-2</v>
      </c>
      <c r="W80" s="383"/>
      <c r="X80" s="383">
        <f>+$N80*(1+$N$1)^(1+X$6)</f>
        <v>6.3670873588820745E-2</v>
      </c>
      <c r="Y80" s="383"/>
      <c r="Z80" s="383">
        <f>+$N80*(1+$N$1)^(1+Z$6)</f>
        <v>7.0599758006006763E-2</v>
      </c>
      <c r="AA80" s="383"/>
      <c r="AB80" s="383">
        <f>+$N80*(1+$N$1)^(1+AB$6)</f>
        <v>7.8282667561543506E-2</v>
      </c>
      <c r="AC80" s="383"/>
      <c r="AD80" s="383">
        <f>+$N80*(1+$N$1)^(1+AD$6)</f>
        <v>8.6801657875792415E-2</v>
      </c>
      <c r="AE80" s="383"/>
      <c r="AF80" s="383">
        <f>+$N80*(1+$N$1)^(1+AF$6)</f>
        <v>9.624771414518668E-2</v>
      </c>
      <c r="AG80" s="383"/>
      <c r="AH80" s="383">
        <f>+$N80*(1+$N$1)^(1+AH$6)</f>
        <v>0.1067217228895468</v>
      </c>
      <c r="AI80" s="383"/>
      <c r="AJ80" s="383">
        <f>+$N80*(1+$N$1)^(1+AJ$6)</f>
        <v>0.11833554944829625</v>
      </c>
      <c r="AK80" s="392">
        <f t="shared" ref="AK80:AK82" si="45">SUM(Q80:AJ80)</f>
        <v>0.7765723370415657</v>
      </c>
      <c r="AT80" s="56"/>
      <c r="AU80" s="57"/>
      <c r="AV80" s="58"/>
      <c r="AZ80" t="str">
        <f>+G80</f>
        <v>Boundary maintenance</v>
      </c>
      <c r="BA80" s="412">
        <f>+Q80*($N$2*(1+$N$3))*(VLOOKUP(LEFT(AZ79,6),'2.1 Summary costs O&amp;M'!$J$3:$R$15,BA4,FALSE))</f>
        <v>0</v>
      </c>
      <c r="BB80" s="412">
        <f>+R80*($N$2*(1+$N$3))*(VLOOKUP(LEFT(AZ79,6),'2.1 Summary costs O&amp;M'!$J$3:$R$15,BA4,FALSE))</f>
        <v>92.687222952492732</v>
      </c>
      <c r="BC80" s="412">
        <f>+S80*($N$2*(1+$N$3))*(VLOOKUP(LEFT(AZ79,6),'2.1 Summary costs O&amp;M'!$J$3:$R$15,BA4,FALSE))</f>
        <v>0</v>
      </c>
      <c r="BD80" s="412">
        <f>+T80*($N$2*(1+$N$3))*(VLOOKUP(LEFT(AZ79,6),'2.1 Summary costs O&amp;M'!$J$3:$R$15,BA4,FALSE))</f>
        <v>102.77376674542306</v>
      </c>
      <c r="BE80" s="412">
        <f>+U80*($N$2*(1+$N$3))*(VLOOKUP(LEFT(AZ79,6),'2.1 Summary costs O&amp;M'!$J$3:$R$15,BA4,FALSE))</f>
        <v>0</v>
      </c>
      <c r="BF80" s="412">
        <f>+V80*($N$2*(1+$N$3))*(VLOOKUP(LEFT(AZ79,6),'2.1 Summary costs O&amp;M'!$J$3:$R$15,BA4,FALSE))</f>
        <v>113.95796307821693</v>
      </c>
      <c r="BG80" s="412">
        <f>+W80*($N$2*(1+$N$3))*(VLOOKUP(LEFT(AZ79,6),'2.1 Summary costs O&amp;M'!$J$3:$R$15,BA4,FALSE))</f>
        <v>0</v>
      </c>
      <c r="BH80" s="412">
        <f>+X80*($N$2*(1+$N$3))*(VLOOKUP(LEFT(AZ79,6),'2.1 Summary costs O&amp;M'!$J$3:$R$15,BA4,FALSE))</f>
        <v>126.35926229214121</v>
      </c>
      <c r="BI80" s="412">
        <f>+Y80*($N$2*(1+$N$3))*(VLOOKUP(LEFT(AZ79,6),'2.1 Summary costs O&amp;M'!$J$3:$R$15,BA4,FALSE))</f>
        <v>0</v>
      </c>
      <c r="BJ80" s="412">
        <f>+Z80*($N$2*(1+$N$3))*(VLOOKUP(LEFT(AZ79,6),'2.1 Summary costs O&amp;M'!$J$3:$R$15,BA4,FALSE))</f>
        <v>140.11011372724485</v>
      </c>
      <c r="BK80" s="412">
        <f>+AA80*($N$2*(1+$N$3))*(VLOOKUP(LEFT(AZ79,6),'2.1 Summary costs O&amp;M'!$J$3:$R$15,BA4,FALSE))</f>
        <v>0</v>
      </c>
      <c r="BL80" s="412">
        <f>+AB80*($N$2*(1+$N$3))*(VLOOKUP(LEFT(AZ79,6),'2.1 Summary costs O&amp;M'!$J$3:$R$15,BA4,FALSE))</f>
        <v>155.35738031831167</v>
      </c>
      <c r="BM80" s="412">
        <f>+AC80*($N$2*(1+$N$3))*(VLOOKUP(LEFT(AZ79,6),'2.1 Summary costs O&amp;M'!$J$3:$R$15,BA4,FALSE))</f>
        <v>0</v>
      </c>
      <c r="BN80" s="412">
        <f>+AD80*($N$2*(1+$N$3))*(VLOOKUP(LEFT(AZ79,6),'2.1 Summary costs O&amp;M'!$J$3:$R$15,BA4,FALSE))</f>
        <v>172.2639071320319</v>
      </c>
      <c r="BO80" s="412">
        <f>+AE80*($N$2*(1+$N$3))*(VLOOKUP(LEFT(AZ79,6),'2.1 Summary costs O&amp;M'!$J$3:$R$15,BA4,FALSE))</f>
        <v>0</v>
      </c>
      <c r="BP80" s="412">
        <f>+AF80*($N$2*(1+$N$3))*(VLOOKUP(LEFT(AZ79,6),'2.1 Summary costs O&amp;M'!$J$3:$R$15,BA4,FALSE))</f>
        <v>191.01026059780693</v>
      </c>
      <c r="BQ80" s="412">
        <f>+AG80*($N$2*(1+$N$3))*(VLOOKUP(LEFT(AZ79,6),'2.1 Summary costs O&amp;M'!$J$3:$R$15,BA4,FALSE))</f>
        <v>0</v>
      </c>
      <c r="BR80" s="412">
        <f>+AH80*($N$2*(1+$N$3))*(VLOOKUP(LEFT(AZ79,6),'2.1 Summary costs O&amp;M'!$J$3:$R$15,BA4,FALSE))</f>
        <v>211.79665700765858</v>
      </c>
      <c r="BS80" s="412">
        <f>+AI80*($N$2*(1+$N$3))*(VLOOKUP(LEFT(AZ79,6),'2.1 Summary costs O&amp;M'!$J$3:$R$15,BA4,FALSE))</f>
        <v>0</v>
      </c>
      <c r="BT80" s="412">
        <f>+AJ80*($N$2*(1+$N$3))*(VLOOKUP(LEFT(AZ79,6),'2.1 Summary costs O&amp;M'!$J$3:$R$15,BA4,FALSE))</f>
        <v>234.84510088216075</v>
      </c>
      <c r="BU80" s="412">
        <f>SUM(BA80:BT80)</f>
        <v>1541.1616347334887</v>
      </c>
    </row>
    <row r="81" spans="5:73" x14ac:dyDescent="0.25">
      <c r="E81" s="76"/>
      <c r="F81" s="438"/>
      <c r="G81" s="74" t="s">
        <v>224</v>
      </c>
      <c r="I81" s="79">
        <v>4</v>
      </c>
      <c r="J81" s="80" t="s">
        <v>226</v>
      </c>
      <c r="K81" s="79">
        <v>30</v>
      </c>
      <c r="L81" s="81">
        <v>1</v>
      </c>
      <c r="M81" s="199">
        <f t="shared" si="43"/>
        <v>0.13333333333333333</v>
      </c>
      <c r="N81" s="199">
        <f t="shared" si="44"/>
        <v>0.13333333333333333</v>
      </c>
      <c r="Q81" s="383">
        <f t="shared" ref="Q81:AJ81" si="46">+$N81*(1+$N$1)^(1+Q$6)</f>
        <v>0.1478431272713108</v>
      </c>
      <c r="R81" s="383">
        <f t="shared" si="46"/>
        <v>0.15567982773495626</v>
      </c>
      <c r="S81" s="383">
        <f t="shared" si="46"/>
        <v>0.16393192711020751</v>
      </c>
      <c r="T81" s="383">
        <f t="shared" si="46"/>
        <v>0.17262144439046159</v>
      </c>
      <c r="U81" s="383">
        <f t="shared" si="46"/>
        <v>0.1817715657268924</v>
      </c>
      <c r="V81" s="383">
        <f t="shared" si="46"/>
        <v>0.19140670629582382</v>
      </c>
      <c r="W81" s="383">
        <f t="shared" si="46"/>
        <v>0.20155257544549793</v>
      </c>
      <c r="X81" s="383">
        <f t="shared" si="46"/>
        <v>0.21223624529606916</v>
      </c>
      <c r="Y81" s="383">
        <f t="shared" si="46"/>
        <v>0.22348622297586918</v>
      </c>
      <c r="Z81" s="383">
        <f t="shared" si="46"/>
        <v>0.23533252668668919</v>
      </c>
      <c r="AA81" s="383">
        <f t="shared" si="46"/>
        <v>0.24780676580104474</v>
      </c>
      <c r="AB81" s="383">
        <f t="shared" si="46"/>
        <v>0.26094222520514498</v>
      </c>
      <c r="AC81" s="383">
        <f t="shared" si="46"/>
        <v>0.27477395411261823</v>
      </c>
      <c r="AD81" s="383">
        <f t="shared" si="46"/>
        <v>0.28933885958597472</v>
      </c>
      <c r="AE81" s="383">
        <f t="shared" si="46"/>
        <v>0.30467580501534852</v>
      </c>
      <c r="AF81" s="383">
        <f t="shared" si="46"/>
        <v>0.32082571381728892</v>
      </c>
      <c r="AG81" s="383">
        <f t="shared" si="46"/>
        <v>0.33783167863029934</v>
      </c>
      <c r="AH81" s="383">
        <f t="shared" si="46"/>
        <v>0.35573907629848933</v>
      </c>
      <c r="AI81" s="383">
        <f t="shared" si="46"/>
        <v>0.37459568895014939</v>
      </c>
      <c r="AJ81" s="383">
        <f t="shared" si="46"/>
        <v>0.39445183149432078</v>
      </c>
      <c r="AK81" s="385">
        <f t="shared" si="45"/>
        <v>5.0468437678444573</v>
      </c>
      <c r="AZ81" t="str">
        <f t="shared" ref="AZ81:AZ88" si="47">+G81</f>
        <v>Surveillance</v>
      </c>
      <c r="BA81" s="412">
        <f>+Q81*($N$2*(1+$N$3))*(VLOOKUP(LEFT(AZ79,6),'2.1 Summary costs O&amp;M'!$J$3:$R$15,BA4,FALSE))</f>
        <v>293.40493453267186</v>
      </c>
      <c r="BB81" s="412">
        <f>+R81*($N$2*(1+$N$3))*(VLOOKUP(LEFT(AZ79,6),'2.1 Summary costs O&amp;M'!$J$3:$R$15,BA4,FALSE))</f>
        <v>308.9574098416424</v>
      </c>
      <c r="BC81" s="412">
        <f>+S81*($N$2*(1+$N$3))*(VLOOKUP(LEFT(AZ79,6),'2.1 Summary costs O&amp;M'!$J$3:$R$15,BA4,FALSE))</f>
        <v>325.3342730860831</v>
      </c>
      <c r="BD81" s="412">
        <f>+T81*($N$2*(1+$N$3))*(VLOOKUP(LEFT(AZ79,6),'2.1 Summary costs O&amp;M'!$J$3:$R$15,BA4,FALSE))</f>
        <v>342.57922248474358</v>
      </c>
      <c r="BE81" s="412">
        <f>+U81*($N$2*(1+$N$3))*(VLOOKUP(LEFT(AZ79,6),'2.1 Summary costs O&amp;M'!$J$3:$R$15,BA4,FALSE))</f>
        <v>360.73827256188878</v>
      </c>
      <c r="BF81" s="412">
        <f>+V81*($N$2*(1+$N$3))*(VLOOKUP(LEFT(AZ79,6),'2.1 Summary costs O&amp;M'!$J$3:$R$15,BA4,FALSE))</f>
        <v>379.85987692738973</v>
      </c>
      <c r="BG81" s="412">
        <f>+W81*($N$2*(1+$N$3))*(VLOOKUP(LEFT(AZ79,6),'2.1 Summary costs O&amp;M'!$J$3:$R$15,BA4,FALSE))</f>
        <v>399.99505756500099</v>
      </c>
      <c r="BH81" s="412">
        <f>+X81*($N$2*(1+$N$3))*(VLOOKUP(LEFT(AZ79,6),'2.1 Summary costs O&amp;M'!$J$3:$R$15,BA4,FALSE))</f>
        <v>421.19754097380405</v>
      </c>
      <c r="BI81" s="412">
        <f>+Y81*($N$2*(1+$N$3))*(VLOOKUP(LEFT(AZ79,6),'2.1 Summary costs O&amp;M'!$J$3:$R$15,BA4,FALSE))</f>
        <v>443.52390152608297</v>
      </c>
      <c r="BJ81" s="412">
        <f>+Z81*($N$2*(1+$N$3))*(VLOOKUP(LEFT(AZ79,6),'2.1 Summary costs O&amp;M'!$J$3:$R$15,BA4,FALSE))</f>
        <v>467.03371242414948</v>
      </c>
      <c r="BK81" s="412">
        <f>+AA81*($N$2*(1+$N$3))*(VLOOKUP(LEFT(AZ79,6),'2.1 Summary costs O&amp;M'!$J$3:$R$15,BA4,FALSE))</f>
        <v>491.78970465891746</v>
      </c>
      <c r="BL81" s="412">
        <f>+AB81*($N$2*(1+$N$3))*(VLOOKUP(LEFT(AZ79,6),'2.1 Summary costs O&amp;M'!$J$3:$R$15,BA4,FALSE))</f>
        <v>517.85793439437214</v>
      </c>
      <c r="BM81" s="412">
        <f>+AC81*($N$2*(1+$N$3))*(VLOOKUP(LEFT(AZ79,6),'2.1 Summary costs O&amp;M'!$J$3:$R$15,BA4,FALSE))</f>
        <v>545.30795922456514</v>
      </c>
      <c r="BN81" s="412">
        <f>+AD81*($N$2*(1+$N$3))*(VLOOKUP(LEFT(AZ79,6),'2.1 Summary costs O&amp;M'!$J$3:$R$15,BA4,FALSE))</f>
        <v>574.21302377343966</v>
      </c>
      <c r="BO81" s="412">
        <f>+AE81*($N$2*(1+$N$3))*(VLOOKUP(LEFT(AZ79,6),'2.1 Summary costs O&amp;M'!$J$3:$R$15,BA4,FALSE))</f>
        <v>604.65025513272099</v>
      </c>
      <c r="BP81" s="412">
        <f>+AF81*($N$2*(1+$N$3))*(VLOOKUP(LEFT(AZ79,6),'2.1 Summary costs O&amp;M'!$J$3:$R$15,BA4,FALSE))</f>
        <v>636.70086865935639</v>
      </c>
      <c r="BQ81" s="412">
        <f>+AG81*($N$2*(1+$N$3))*(VLOOKUP(LEFT(AZ79,6),'2.1 Summary costs O&amp;M'!$J$3:$R$15,BA4,FALSE))</f>
        <v>670.45038468163068</v>
      </c>
      <c r="BR81" s="412">
        <f>+AH81*($N$2*(1+$N$3))*(VLOOKUP(LEFT(AZ79,6),'2.1 Summary costs O&amp;M'!$J$3:$R$15,BA4,FALSE))</f>
        <v>705.98885669219533</v>
      </c>
      <c r="BS81" s="412">
        <f>+AI81*($N$2*(1+$N$3))*(VLOOKUP(LEFT(AZ79,6),'2.1 Summary costs O&amp;M'!$J$3:$R$15,BA4,FALSE))</f>
        <v>743.41111163689231</v>
      </c>
      <c r="BT81" s="412">
        <f>+AJ81*($N$2*(1+$N$3))*(VLOOKUP(LEFT(AZ79,6),'2.1 Summary costs O&amp;M'!$J$3:$R$15,BA4,FALSE))</f>
        <v>782.81700294053576</v>
      </c>
      <c r="BU81" s="412">
        <f t="shared" ref="BU81:BU88" si="48">SUM(BA81:BT81)</f>
        <v>10015.811303718083</v>
      </c>
    </row>
    <row r="82" spans="5:73"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45"/>
        <v>0</v>
      </c>
      <c r="AU82" s="40" t="s">
        <v>194</v>
      </c>
      <c r="AX82" s="40" t="s">
        <v>188</v>
      </c>
      <c r="AY82" s="51"/>
      <c r="AZ82">
        <f t="shared" si="47"/>
        <v>0</v>
      </c>
      <c r="BA82" s="412">
        <f>+Q82*($N$2*(1+$N$3))*(VLOOKUP(LEFT(AZ79,6),'2.1 Summary costs O&amp;M'!$J$3:$R$15,BA4,FALSE))</f>
        <v>0</v>
      </c>
      <c r="BB82" s="412">
        <f>+R82*($N$2*(1+$N$3))*(VLOOKUP(LEFT(AZ79,6),'2.1 Summary costs O&amp;M'!$J$3:$R$15,BA4,FALSE))</f>
        <v>0</v>
      </c>
      <c r="BC82" s="412">
        <f>+S82*($N$2*(1+$N$3))*(VLOOKUP(LEFT(AZ79,6),'2.1 Summary costs O&amp;M'!$J$3:$R$15,BA4,FALSE))</f>
        <v>0</v>
      </c>
      <c r="BD82" s="412">
        <f>+T82*($N$2*(1+$N$3))*(VLOOKUP(LEFT(AZ79,6),'2.1 Summary costs O&amp;M'!$J$3:$R$15,BA4,FALSE))</f>
        <v>0</v>
      </c>
      <c r="BE82" s="412">
        <f>+U82*($N$2*(1+$N$3))*(VLOOKUP(LEFT(AZ79,6),'2.1 Summary costs O&amp;M'!$J$3:$R$15,BA4,FALSE))</f>
        <v>0</v>
      </c>
      <c r="BF82" s="412">
        <f>+V82*($N$2*(1+$N$3))*(VLOOKUP(LEFT(AZ79,6),'2.1 Summary costs O&amp;M'!$J$3:$R$15,BA4,FALSE))</f>
        <v>0</v>
      </c>
      <c r="BG82" s="412">
        <f>+W82*($N$2*(1+$N$3))*(VLOOKUP(LEFT(AZ79,6),'2.1 Summary costs O&amp;M'!$J$3:$R$15,BA4,FALSE))</f>
        <v>0</v>
      </c>
      <c r="BH82" s="412">
        <f>+X82*($N$2*(1+$N$3))*(VLOOKUP(LEFT(AZ79,6),'2.1 Summary costs O&amp;M'!$J$3:$R$15,BA4,FALSE))</f>
        <v>0</v>
      </c>
      <c r="BI82" s="412">
        <f>+Y82*($N$2*(1+$N$3))*(VLOOKUP(LEFT(AZ79,6),'2.1 Summary costs O&amp;M'!$J$3:$R$15,BA4,FALSE))</f>
        <v>0</v>
      </c>
      <c r="BJ82" s="412">
        <f>+Z82*($N$2*(1+$N$3))*(VLOOKUP(LEFT(AZ79,6),'2.1 Summary costs O&amp;M'!$J$3:$R$15,BA4,FALSE))</f>
        <v>0</v>
      </c>
      <c r="BK82" s="412">
        <f>+AA82*($N$2*(1+$N$3))*(VLOOKUP(LEFT(AZ79,6),'2.1 Summary costs O&amp;M'!$J$3:$R$15,BA4,FALSE))</f>
        <v>0</v>
      </c>
      <c r="BL82" s="412">
        <f>+AB82*($N$2*(1+$N$3))*(VLOOKUP(LEFT(AZ79,6),'2.1 Summary costs O&amp;M'!$J$3:$R$15,BA4,FALSE))</f>
        <v>0</v>
      </c>
      <c r="BM82" s="412">
        <f>+AC82*($N$2*(1+$N$3))*(VLOOKUP(LEFT(AZ79,6),'2.1 Summary costs O&amp;M'!$J$3:$R$15,BA4,FALSE))</f>
        <v>0</v>
      </c>
      <c r="BN82" s="412">
        <f>+AD82*($N$2*(1+$N$3))*(VLOOKUP(LEFT(AZ79,6),'2.1 Summary costs O&amp;M'!$J$3:$R$15,BA4,FALSE))</f>
        <v>0</v>
      </c>
      <c r="BO82" s="412">
        <f>+AE82*($N$2*(1+$N$3))*(VLOOKUP(LEFT(AZ79,6),'2.1 Summary costs O&amp;M'!$J$3:$R$15,BA4,FALSE))</f>
        <v>0</v>
      </c>
      <c r="BP82" s="412">
        <f>+AF82*($N$2*(1+$N$3))*(VLOOKUP(LEFT(AZ79,6),'2.1 Summary costs O&amp;M'!$J$3:$R$15,BA4,FALSE))</f>
        <v>0</v>
      </c>
      <c r="BQ82" s="412">
        <f>+AG82*($N$2*(1+$N$3))*(VLOOKUP(LEFT(AZ79,6),'2.1 Summary costs O&amp;M'!$J$3:$R$15,BA4,FALSE))</f>
        <v>0</v>
      </c>
      <c r="BR82" s="412">
        <f>+AH82*($N$2*(1+$N$3))*(VLOOKUP(LEFT(AZ79,6),'2.1 Summary costs O&amp;M'!$J$3:$R$15,BA4,FALSE))</f>
        <v>0</v>
      </c>
      <c r="BS82" s="412">
        <f>+AI82*($N$2*(1+$N$3))*(VLOOKUP(LEFT(AZ79,6),'2.1 Summary costs O&amp;M'!$J$3:$R$15,BA4,FALSE))</f>
        <v>0</v>
      </c>
      <c r="BT82" s="412">
        <f>+AJ82*($N$2*(1+$N$3))*(VLOOKUP(LEFT(AZ79,6),'2.1 Summary costs O&amp;M'!$J$3:$R$15,BA4,FALSE))</f>
        <v>0</v>
      </c>
      <c r="BU82" s="412">
        <f t="shared" si="48"/>
        <v>0</v>
      </c>
    </row>
    <row r="83" spans="5:73" ht="45" x14ac:dyDescent="0.25">
      <c r="E83" s="76"/>
      <c r="F83" s="438"/>
      <c r="G83" s="78" t="s">
        <v>218</v>
      </c>
      <c r="H83" s="78"/>
      <c r="I83" s="182">
        <f>144*0.04</f>
        <v>5.76</v>
      </c>
      <c r="J83" s="80" t="s">
        <v>253</v>
      </c>
      <c r="K83" s="79">
        <v>200</v>
      </c>
      <c r="L83" s="81">
        <v>1</v>
      </c>
      <c r="M83" s="198">
        <f t="shared" si="43"/>
        <v>2.8799999999999999E-2</v>
      </c>
      <c r="N83" s="198">
        <f t="shared" si="44"/>
        <v>2.8799999999999999E-2</v>
      </c>
      <c r="Q83" s="383">
        <f t="shared" ref="Q83:U85" si="49">+$N83*(1+$N$1)^(1+Q$6)</f>
        <v>3.1934115490603134E-2</v>
      </c>
      <c r="R83" s="383">
        <f t="shared" si="49"/>
        <v>3.3626842790750552E-2</v>
      </c>
      <c r="S83" s="383">
        <f t="shared" si="49"/>
        <v>3.5409296255804822E-2</v>
      </c>
      <c r="T83" s="383">
        <f t="shared" si="49"/>
        <v>3.7286231988339705E-2</v>
      </c>
      <c r="U83" s="383">
        <f t="shared" si="49"/>
        <v>3.9262658197008755E-2</v>
      </c>
      <c r="V83" s="383"/>
      <c r="W83" s="383"/>
      <c r="X83" s="383"/>
      <c r="Y83" s="383"/>
      <c r="Z83" s="383"/>
      <c r="AA83" s="383"/>
      <c r="AB83" s="383"/>
      <c r="AC83" s="383"/>
      <c r="AD83" s="383"/>
      <c r="AE83" s="383"/>
      <c r="AF83" s="383"/>
      <c r="AG83" s="383"/>
      <c r="AH83" s="383"/>
      <c r="AI83" s="383"/>
      <c r="AJ83" s="383"/>
      <c r="AK83" s="385"/>
      <c r="AU83" s="50" t="s">
        <v>190</v>
      </c>
      <c r="AX83" s="184" t="s">
        <v>220</v>
      </c>
      <c r="AY83" s="51" t="s">
        <v>189</v>
      </c>
      <c r="AZ83" t="str">
        <f t="shared" si="47"/>
        <v>Dig hole</v>
      </c>
      <c r="BA83" s="412">
        <f>+Q83*($N$2*(1+$N$3))*(VLOOKUP(LEFT(AZ79,6),'2.1 Summary costs O&amp;M'!$J$3:$R$15,BA4,FALSE))</f>
        <v>63.37546585905713</v>
      </c>
      <c r="BB83" s="412">
        <f>+R83*($N$2*(1+$N$3))*(VLOOKUP(LEFT(AZ79,6),'2.1 Summary costs O&amp;M'!$J$3:$R$15,BA4,FALSE))</f>
        <v>66.734800525794768</v>
      </c>
      <c r="BC83" s="412">
        <f>+S83*($N$2*(1+$N$3))*(VLOOKUP(LEFT(AZ79,6),'2.1 Summary costs O&amp;M'!$J$3:$R$15,BA4,FALSE))</f>
        <v>70.272202986593953</v>
      </c>
      <c r="BD83" s="412">
        <f>+T83*($N$2*(1+$N$3))*(VLOOKUP(LEFT(AZ79,6),'2.1 Summary costs O&amp;M'!$J$3:$R$15,BA4,FALSE))</f>
        <v>73.997112056704609</v>
      </c>
      <c r="BE83" s="412">
        <f>+U83*($N$2*(1+$N$3))*(VLOOKUP(LEFT(AZ79,6),'2.1 Summary costs O&amp;M'!$J$3:$R$15,BA4,FALSE))</f>
        <v>77.919466873367966</v>
      </c>
      <c r="BF83" s="412">
        <f>+V83*($N$2*(1+$N$3))*(VLOOKUP(LEFT(AZ79,6),'2.1 Summary costs O&amp;M'!$J$3:$R$15,BA4,FALSE))</f>
        <v>0</v>
      </c>
      <c r="BG83" s="412">
        <f>+W83*($N$2*(1+$N$3))*(VLOOKUP(LEFT(AZ79,6),'2.1 Summary costs O&amp;M'!$J$3:$R$15,BA4,FALSE))</f>
        <v>0</v>
      </c>
      <c r="BH83" s="412">
        <f>+X83*($N$2*(1+$N$3))*(VLOOKUP(LEFT(AZ79,6),'2.1 Summary costs O&amp;M'!$J$3:$R$15,BA4,FALSE))</f>
        <v>0</v>
      </c>
      <c r="BI83" s="412">
        <f>+Y83*($N$2*(1+$N$3))*(VLOOKUP(LEFT(AZ79,6),'2.1 Summary costs O&amp;M'!$J$3:$R$15,BA4,FALSE))</f>
        <v>0</v>
      </c>
      <c r="BJ83" s="412">
        <f>+Z83*($N$2*(1+$N$3))*(VLOOKUP(LEFT(AZ79,6),'2.1 Summary costs O&amp;M'!$J$3:$R$15,BA4,FALSE))</f>
        <v>0</v>
      </c>
      <c r="BK83" s="412">
        <f>+AA83*($N$2*(1+$N$3))*(VLOOKUP(LEFT(AZ79,6),'2.1 Summary costs O&amp;M'!$J$3:$R$15,BA4,FALSE))</f>
        <v>0</v>
      </c>
      <c r="BL83" s="412">
        <f>+AB83*($N$2*(1+$N$3))*(VLOOKUP(LEFT(AZ79,6),'2.1 Summary costs O&amp;M'!$J$3:$R$15,BA4,FALSE))</f>
        <v>0</v>
      </c>
      <c r="BM83" s="412">
        <f>+AC83*($N$2*(1+$N$3))*(VLOOKUP(LEFT(AZ79,6),'2.1 Summary costs O&amp;M'!$J$3:$R$15,BA4,FALSE))</f>
        <v>0</v>
      </c>
      <c r="BN83" s="412">
        <f>+AD83*($N$2*(1+$N$3))*(VLOOKUP(LEFT(AZ79,6),'2.1 Summary costs O&amp;M'!$J$3:$R$15,BA4,FALSE))</f>
        <v>0</v>
      </c>
      <c r="BO83" s="412">
        <f>+AE83*($N$2*(1+$N$3))*(VLOOKUP(LEFT(AZ79,6),'2.1 Summary costs O&amp;M'!$J$3:$R$15,BA4,FALSE))</f>
        <v>0</v>
      </c>
      <c r="BP83" s="412">
        <f>+AF83*($N$2*(1+$N$3))*(VLOOKUP(LEFT(AZ79,6),'2.1 Summary costs O&amp;M'!$J$3:$R$15,BA4,FALSE))</f>
        <v>0</v>
      </c>
      <c r="BQ83" s="412">
        <f>+AG83*($N$2*(1+$N$3))*(VLOOKUP(LEFT(AZ79,6),'2.1 Summary costs O&amp;M'!$J$3:$R$15,BA4,FALSE))</f>
        <v>0</v>
      </c>
      <c r="BR83" s="412">
        <f>+AH83*($N$2*(1+$N$3))*(VLOOKUP(LEFT(AZ79,6),'2.1 Summary costs O&amp;M'!$J$3:$R$15,BA4,FALSE))</f>
        <v>0</v>
      </c>
      <c r="BS83" s="412">
        <f>+AI83*($N$2*(1+$N$3))*(VLOOKUP(LEFT(AZ79,6),'2.1 Summary costs O&amp;M'!$J$3:$R$15,BA4,FALSE))</f>
        <v>0</v>
      </c>
      <c r="BT83" s="412">
        <f>+AJ83*($N$2*(1+$N$3))*(VLOOKUP(LEFT(AZ79,6),'2.1 Summary costs O&amp;M'!$J$3:$R$15,BA4,FALSE))</f>
        <v>0</v>
      </c>
      <c r="BU83" s="412">
        <f t="shared" si="48"/>
        <v>352.29904830151844</v>
      </c>
    </row>
    <row r="84" spans="5:73" x14ac:dyDescent="0.25">
      <c r="E84" s="76"/>
      <c r="F84" s="438"/>
      <c r="G84" s="78" t="s">
        <v>219</v>
      </c>
      <c r="H84" s="78"/>
      <c r="I84" s="182">
        <f t="shared" ref="I84:I85" si="50">144*0.04</f>
        <v>5.76</v>
      </c>
      <c r="J84" s="124" t="s">
        <v>255</v>
      </c>
      <c r="K84" s="79">
        <v>200</v>
      </c>
      <c r="L84" s="81">
        <v>1</v>
      </c>
      <c r="M84" s="198">
        <f t="shared" si="43"/>
        <v>2.8799999999999999E-2</v>
      </c>
      <c r="N84" s="198">
        <f t="shared" si="44"/>
        <v>2.8799999999999999E-2</v>
      </c>
      <c r="Q84" s="383">
        <f t="shared" si="49"/>
        <v>3.1934115490603134E-2</v>
      </c>
      <c r="R84" s="383">
        <f t="shared" si="49"/>
        <v>3.3626842790750552E-2</v>
      </c>
      <c r="S84" s="383">
        <f t="shared" si="49"/>
        <v>3.5409296255804822E-2</v>
      </c>
      <c r="T84" s="383">
        <f t="shared" si="49"/>
        <v>3.7286231988339705E-2</v>
      </c>
      <c r="U84" s="383">
        <f t="shared" si="49"/>
        <v>3.9262658197008755E-2</v>
      </c>
      <c r="V84" s="383"/>
      <c r="W84" s="383"/>
      <c r="X84" s="383"/>
      <c r="Y84" s="383"/>
      <c r="Z84" s="383"/>
      <c r="AA84" s="383"/>
      <c r="AB84" s="383"/>
      <c r="AC84" s="383"/>
      <c r="AD84" s="383"/>
      <c r="AE84" s="383"/>
      <c r="AF84" s="383"/>
      <c r="AG84" s="383"/>
      <c r="AH84" s="383"/>
      <c r="AI84" s="383"/>
      <c r="AJ84" s="383"/>
      <c r="AK84" s="385">
        <f t="shared" ref="AK84:AK86" si="51">SUM(Q84:AJ84)</f>
        <v>0.17751914472250696</v>
      </c>
      <c r="AU84" s="159" t="s">
        <v>191</v>
      </c>
      <c r="AV84" s="159" t="s">
        <v>192</v>
      </c>
      <c r="AW84" s="51" t="s">
        <v>193</v>
      </c>
      <c r="AX84" s="184"/>
      <c r="AY84" s="51"/>
      <c r="AZ84" t="str">
        <f t="shared" si="47"/>
        <v>Plant tree</v>
      </c>
      <c r="BA84" s="412">
        <f>+Q84*($N$2*(1+$N$3))*(VLOOKUP(LEFT(AZ79,6),'2.1 Summary costs O&amp;M'!$J$3:$R$15,BA4,FALSE))</f>
        <v>63.37546585905713</v>
      </c>
      <c r="BB84" s="412">
        <f>+R84*($N$2*(1+$N$3))*(VLOOKUP(LEFT(AZ79,6),'2.1 Summary costs O&amp;M'!$J$3:$R$15,BA4,FALSE))</f>
        <v>66.734800525794768</v>
      </c>
      <c r="BC84" s="412">
        <f>+S84*($N$2*(1+$N$3))*(VLOOKUP(LEFT(AZ79,6),'2.1 Summary costs O&amp;M'!$J$3:$R$15,BA4,FALSE))</f>
        <v>70.272202986593953</v>
      </c>
      <c r="BD84" s="412">
        <f>+T84*($N$2*(1+$N$3))*(VLOOKUP(LEFT(AZ79,6),'2.1 Summary costs O&amp;M'!$J$3:$R$15,BA4,FALSE))</f>
        <v>73.997112056704609</v>
      </c>
      <c r="BE84" s="412">
        <f>+U84*($N$2*(1+$N$3))*(VLOOKUP(LEFT(AZ79,6),'2.1 Summary costs O&amp;M'!$J$3:$R$15,BA4,FALSE))</f>
        <v>77.919466873367966</v>
      </c>
      <c r="BF84" s="412">
        <f>+V84*($N$2*(1+$N$3))*(VLOOKUP(LEFT(AZ79,6),'2.1 Summary costs O&amp;M'!$J$3:$R$15,BA4,FALSE))</f>
        <v>0</v>
      </c>
      <c r="BG84" s="412">
        <f>+W84*($N$2*(1+$N$3))*(VLOOKUP(LEFT(AZ79,6),'2.1 Summary costs O&amp;M'!$J$3:$R$15,BA4,FALSE))</f>
        <v>0</v>
      </c>
      <c r="BH84" s="412">
        <f>+X84*($N$2*(1+$N$3))*(VLOOKUP(LEFT(AZ79,6),'2.1 Summary costs O&amp;M'!$J$3:$R$15,BA4,FALSE))</f>
        <v>0</v>
      </c>
      <c r="BI84" s="412">
        <f>+Y84*($N$2*(1+$N$3))*(VLOOKUP(LEFT(AZ79,6),'2.1 Summary costs O&amp;M'!$J$3:$R$15,BA4,FALSE))</f>
        <v>0</v>
      </c>
      <c r="BJ84" s="412">
        <f>+Z84*($N$2*(1+$N$3))*(VLOOKUP(LEFT(AZ79,6),'2.1 Summary costs O&amp;M'!$J$3:$R$15,BA4,FALSE))</f>
        <v>0</v>
      </c>
      <c r="BK84" s="412">
        <f>+AA84*($N$2*(1+$N$3))*(VLOOKUP(LEFT(AZ79,6),'2.1 Summary costs O&amp;M'!$J$3:$R$15,BA4,FALSE))</f>
        <v>0</v>
      </c>
      <c r="BL84" s="412">
        <f>+AB84*($N$2*(1+$N$3))*(VLOOKUP(LEFT(AZ79,6),'2.1 Summary costs O&amp;M'!$J$3:$R$15,BA4,FALSE))</f>
        <v>0</v>
      </c>
      <c r="BM84" s="412">
        <f>+AC84*($N$2*(1+$N$3))*(VLOOKUP(LEFT(AZ79,6),'2.1 Summary costs O&amp;M'!$J$3:$R$15,BA4,FALSE))</f>
        <v>0</v>
      </c>
      <c r="BN84" s="412">
        <f>+AD84*($N$2*(1+$N$3))*(VLOOKUP(LEFT(AZ79,6),'2.1 Summary costs O&amp;M'!$J$3:$R$15,BA4,FALSE))</f>
        <v>0</v>
      </c>
      <c r="BO84" s="412">
        <f>+AE84*($N$2*(1+$N$3))*(VLOOKUP(LEFT(AZ79,6),'2.1 Summary costs O&amp;M'!$J$3:$R$15,BA4,FALSE))</f>
        <v>0</v>
      </c>
      <c r="BP84" s="412">
        <f>+AF84*($N$2*(1+$N$3))*(VLOOKUP(LEFT(AZ79,6),'2.1 Summary costs O&amp;M'!$J$3:$R$15,BA4,FALSE))</f>
        <v>0</v>
      </c>
      <c r="BQ84" s="412">
        <f>+AG84*($N$2*(1+$N$3))*(VLOOKUP(LEFT(AZ79,6),'2.1 Summary costs O&amp;M'!$J$3:$R$15,BA4,FALSE))</f>
        <v>0</v>
      </c>
      <c r="BR84" s="412">
        <f>+AH84*($N$2*(1+$N$3))*(VLOOKUP(LEFT(AZ79,6),'2.1 Summary costs O&amp;M'!$J$3:$R$15,BA4,FALSE))</f>
        <v>0</v>
      </c>
      <c r="BS84" s="412">
        <f>+AI84*($N$2*(1+$N$3))*(VLOOKUP(LEFT(AZ79,6),'2.1 Summary costs O&amp;M'!$J$3:$R$15,BA4,FALSE))</f>
        <v>0</v>
      </c>
      <c r="BT84" s="412">
        <f>+AJ84*($N$2*(1+$N$3))*(VLOOKUP(LEFT(AZ79,6),'2.1 Summary costs O&amp;M'!$J$3:$R$15,BA4,FALSE))</f>
        <v>0</v>
      </c>
      <c r="BU84" s="412">
        <f t="shared" si="48"/>
        <v>352.29904830151844</v>
      </c>
    </row>
    <row r="85" spans="5:73" x14ac:dyDescent="0.25">
      <c r="E85" s="76"/>
      <c r="F85" s="438"/>
      <c r="G85" s="78" t="s">
        <v>254</v>
      </c>
      <c r="H85" s="78"/>
      <c r="I85" s="182">
        <f t="shared" si="50"/>
        <v>5.76</v>
      </c>
      <c r="J85" s="124" t="s">
        <v>255</v>
      </c>
      <c r="K85" s="105">
        <v>200</v>
      </c>
      <c r="L85" s="81">
        <v>1</v>
      </c>
      <c r="M85" s="198">
        <f t="shared" si="43"/>
        <v>2.8799999999999999E-2</v>
      </c>
      <c r="N85" s="198">
        <f t="shared" si="44"/>
        <v>2.8799999999999999E-2</v>
      </c>
      <c r="Q85" s="383">
        <f t="shared" si="49"/>
        <v>3.1934115490603134E-2</v>
      </c>
      <c r="R85" s="383">
        <f t="shared" si="49"/>
        <v>3.3626842790750552E-2</v>
      </c>
      <c r="S85" s="383">
        <f t="shared" si="49"/>
        <v>3.5409296255804822E-2</v>
      </c>
      <c r="T85" s="383">
        <f t="shared" si="49"/>
        <v>3.7286231988339705E-2</v>
      </c>
      <c r="U85" s="383">
        <f t="shared" si="49"/>
        <v>3.9262658197008755E-2</v>
      </c>
      <c r="V85" s="383"/>
      <c r="W85" s="383"/>
      <c r="X85" s="383"/>
      <c r="Y85" s="383"/>
      <c r="Z85" s="383"/>
      <c r="AA85" s="383"/>
      <c r="AB85" s="383"/>
      <c r="AC85" s="383"/>
      <c r="AD85" s="383"/>
      <c r="AE85" s="383"/>
      <c r="AF85" s="383"/>
      <c r="AG85" s="383"/>
      <c r="AH85" s="383"/>
      <c r="AI85" s="383"/>
      <c r="AJ85" s="383"/>
      <c r="AK85" s="385">
        <f t="shared" si="51"/>
        <v>0.17751914472250696</v>
      </c>
      <c r="AT85" s="51" t="s">
        <v>3</v>
      </c>
      <c r="AU85" s="158">
        <f>90.16/7.74</f>
        <v>11.648578811369509</v>
      </c>
      <c r="AV85" s="160">
        <f>+AU85*AV$94</f>
        <v>16.425588249611959</v>
      </c>
      <c r="AW85" s="161">
        <f>+AU85*AW$94</f>
        <v>23.081112744153906</v>
      </c>
      <c r="AX85" s="156">
        <v>0.12670000000000001</v>
      </c>
      <c r="AY85" s="156">
        <v>0.12</v>
      </c>
      <c r="AZ85" t="str">
        <f t="shared" si="47"/>
        <v>fertilized tree</v>
      </c>
      <c r="BA85" s="412">
        <f>+Q85*($N$2*(1+$N$3))*(VLOOKUP(LEFT(AZ79,6),'2.1 Summary costs O&amp;M'!$J$3:$R$15,BA4,FALSE))</f>
        <v>63.37546585905713</v>
      </c>
      <c r="BB85" s="412">
        <f>+R85*($N$2*(1+$N$3))*(VLOOKUP(LEFT(AZ79,6),'2.1 Summary costs O&amp;M'!$J$3:$R$15,BA4,FALSE))</f>
        <v>66.734800525794768</v>
      </c>
      <c r="BC85" s="412">
        <f>+S85*($N$2*(1+$N$3))*(VLOOKUP(LEFT(AZ79,6),'2.1 Summary costs O&amp;M'!$J$3:$R$15,BA4,FALSE))</f>
        <v>70.272202986593953</v>
      </c>
      <c r="BD85" s="412">
        <f>+T85*($N$2*(1+$N$3))*(VLOOKUP(LEFT(AZ79,6),'2.1 Summary costs O&amp;M'!$J$3:$R$15,BA4,FALSE))</f>
        <v>73.997112056704609</v>
      </c>
      <c r="BE85" s="412">
        <f>+U85*($N$2*(1+$N$3))*(VLOOKUP(LEFT(AZ79,6),'2.1 Summary costs O&amp;M'!$J$3:$R$15,BA4,FALSE))</f>
        <v>77.919466873367966</v>
      </c>
      <c r="BF85" s="412">
        <f>+V85*($N$2*(1+$N$3))*(VLOOKUP(LEFT(AZ79,6),'2.1 Summary costs O&amp;M'!$J$3:$R$15,BA4,FALSE))</f>
        <v>0</v>
      </c>
      <c r="BG85" s="412">
        <f>+W85*($N$2*(1+$N$3))*(VLOOKUP(LEFT(AZ79,6),'2.1 Summary costs O&amp;M'!$J$3:$R$15,BA4,FALSE))</f>
        <v>0</v>
      </c>
      <c r="BH85" s="412">
        <f>+X85*($N$2*(1+$N$3))*(VLOOKUP(LEFT(AZ79,6),'2.1 Summary costs O&amp;M'!$J$3:$R$15,BA4,FALSE))</f>
        <v>0</v>
      </c>
      <c r="BI85" s="412">
        <f>+Y85*($N$2*(1+$N$3))*(VLOOKUP(LEFT(AZ79,6),'2.1 Summary costs O&amp;M'!$J$3:$R$15,BA4,FALSE))</f>
        <v>0</v>
      </c>
      <c r="BJ85" s="412">
        <f>+Z85*($N$2*(1+$N$3))*(VLOOKUP(LEFT(AZ79,6),'2.1 Summary costs O&amp;M'!$J$3:$R$15,BA4,FALSE))</f>
        <v>0</v>
      </c>
      <c r="BK85" s="412">
        <f>+AA85*($N$2*(1+$N$3))*(VLOOKUP(LEFT(AZ79,6),'2.1 Summary costs O&amp;M'!$J$3:$R$15,BA4,FALSE))</f>
        <v>0</v>
      </c>
      <c r="BL85" s="412">
        <f>+AB85*($N$2*(1+$N$3))*(VLOOKUP(LEFT(AZ79,6),'2.1 Summary costs O&amp;M'!$J$3:$R$15,BA4,FALSE))</f>
        <v>0</v>
      </c>
      <c r="BM85" s="412">
        <f>+AC85*($N$2*(1+$N$3))*(VLOOKUP(LEFT(AZ79,6),'2.1 Summary costs O&amp;M'!$J$3:$R$15,BA4,FALSE))</f>
        <v>0</v>
      </c>
      <c r="BN85" s="412">
        <f>+AD85*($N$2*(1+$N$3))*(VLOOKUP(LEFT(AZ79,6),'2.1 Summary costs O&amp;M'!$J$3:$R$15,BA4,FALSE))</f>
        <v>0</v>
      </c>
      <c r="BO85" s="412">
        <f>+AE85*($N$2*(1+$N$3))*(VLOOKUP(LEFT(AZ79,6),'2.1 Summary costs O&amp;M'!$J$3:$R$15,BA4,FALSE))</f>
        <v>0</v>
      </c>
      <c r="BP85" s="412">
        <f>+AF85*($N$2*(1+$N$3))*(VLOOKUP(LEFT(AZ79,6),'2.1 Summary costs O&amp;M'!$J$3:$R$15,BA4,FALSE))</f>
        <v>0</v>
      </c>
      <c r="BQ85" s="412">
        <f>+AG85*($N$2*(1+$N$3))*(VLOOKUP(LEFT(AZ79,6),'2.1 Summary costs O&amp;M'!$J$3:$R$15,BA4,FALSE))</f>
        <v>0</v>
      </c>
      <c r="BR85" s="412">
        <f>+AH85*($N$2*(1+$N$3))*(VLOOKUP(LEFT(AZ79,6),'2.1 Summary costs O&amp;M'!$J$3:$R$15,BA4,FALSE))</f>
        <v>0</v>
      </c>
      <c r="BS85" s="412">
        <f>+AI85*($N$2*(1+$N$3))*(VLOOKUP(LEFT(AZ79,6),'2.1 Summary costs O&amp;M'!$J$3:$R$15,BA4,FALSE))</f>
        <v>0</v>
      </c>
      <c r="BT85" s="412">
        <f>+AJ85*($N$2*(1+$N$3))*(VLOOKUP(LEFT(AZ79,6),'2.1 Summary costs O&amp;M'!$J$3:$R$15,BA4,FALSE))</f>
        <v>0</v>
      </c>
      <c r="BU85" s="412">
        <f t="shared" si="48"/>
        <v>352.29904830151844</v>
      </c>
    </row>
    <row r="86" spans="5:73"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51"/>
        <v>0</v>
      </c>
      <c r="AT86" s="51" t="s">
        <v>2</v>
      </c>
      <c r="AU86" s="158">
        <f>226.39/24.73</f>
        <v>9.1544682571775162</v>
      </c>
      <c r="AV86" s="160">
        <f>+AU86*AV$94</f>
        <v>12.908658530066823</v>
      </c>
      <c r="AW86" s="161">
        <f>+AU86*AW$94</f>
        <v>18.13914962316769</v>
      </c>
      <c r="AX86" s="156">
        <v>8.6999999999999994E-2</v>
      </c>
      <c r="AY86" s="156">
        <v>0.15</v>
      </c>
      <c r="AZ86">
        <f t="shared" si="47"/>
        <v>0</v>
      </c>
      <c r="BA86" s="412">
        <f>+Q86*($N$2*(1+$N$3))*(VLOOKUP(LEFT(AZ79,6),'2.1 Summary costs O&amp;M'!$J$3:$R$15,BA4,FALSE))</f>
        <v>0</v>
      </c>
      <c r="BB86" s="412">
        <f>+R86*($N$2*(1+$N$3))*(VLOOKUP(LEFT(AZ79,6),'2.1 Summary costs O&amp;M'!$J$3:$R$15,BA4,FALSE))</f>
        <v>0</v>
      </c>
      <c r="BC86" s="412">
        <f>+S86*($N$2*(1+$N$3))*(VLOOKUP(LEFT(AZ79,6),'2.1 Summary costs O&amp;M'!$J$3:$R$15,BA4,FALSE))</f>
        <v>0</v>
      </c>
      <c r="BD86" s="412">
        <f>+T86*($N$2*(1+$N$3))*(VLOOKUP(LEFT(AZ79,6),'2.1 Summary costs O&amp;M'!$J$3:$R$15,BA4,FALSE))</f>
        <v>0</v>
      </c>
      <c r="BE86" s="412">
        <f>+U86*($N$2*(1+$N$3))*(VLOOKUP(LEFT(AZ79,6),'2.1 Summary costs O&amp;M'!$J$3:$R$15,BA4,FALSE))</f>
        <v>0</v>
      </c>
      <c r="BF86" s="412">
        <f>+V86*($N$2*(1+$N$3))*(VLOOKUP(LEFT(AZ79,6),'2.1 Summary costs O&amp;M'!$J$3:$R$15,BA4,FALSE))</f>
        <v>0</v>
      </c>
      <c r="BG86" s="412">
        <f>+W86*($N$2*(1+$N$3))*(VLOOKUP(LEFT(AZ79,6),'2.1 Summary costs O&amp;M'!$J$3:$R$15,BA4,FALSE))</f>
        <v>0</v>
      </c>
      <c r="BH86" s="412">
        <f>+X86*($N$2*(1+$N$3))*(VLOOKUP(LEFT(AZ79,6),'2.1 Summary costs O&amp;M'!$J$3:$R$15,BA4,FALSE))</f>
        <v>0</v>
      </c>
      <c r="BI86" s="412">
        <f>+Y86*($N$2*(1+$N$3))*(VLOOKUP(LEFT(AZ79,6),'2.1 Summary costs O&amp;M'!$J$3:$R$15,BA4,FALSE))</f>
        <v>0</v>
      </c>
      <c r="BJ86" s="412">
        <f>+Z86*($N$2*(1+$N$3))*(VLOOKUP(LEFT(AZ79,6),'2.1 Summary costs O&amp;M'!$J$3:$R$15,BA4,FALSE))</f>
        <v>0</v>
      </c>
      <c r="BK86" s="412">
        <f>+AA86*($N$2*(1+$N$3))*(VLOOKUP(LEFT(AZ79,6),'2.1 Summary costs O&amp;M'!$J$3:$R$15,BA4,FALSE))</f>
        <v>0</v>
      </c>
      <c r="BL86" s="412">
        <f>+AB86*($N$2*(1+$N$3))*(VLOOKUP(LEFT(AZ79,6),'2.1 Summary costs O&amp;M'!$J$3:$R$15,BA4,FALSE))</f>
        <v>0</v>
      </c>
      <c r="BM86" s="412">
        <f>+AC86*($N$2*(1+$N$3))*(VLOOKUP(LEFT(AZ79,6),'2.1 Summary costs O&amp;M'!$J$3:$R$15,BA4,FALSE))</f>
        <v>0</v>
      </c>
      <c r="BN86" s="412">
        <f>+AD86*($N$2*(1+$N$3))*(VLOOKUP(LEFT(AZ79,6),'2.1 Summary costs O&amp;M'!$J$3:$R$15,BA4,FALSE))</f>
        <v>0</v>
      </c>
      <c r="BO86" s="412">
        <f>+AE86*($N$2*(1+$N$3))*(VLOOKUP(LEFT(AZ79,6),'2.1 Summary costs O&amp;M'!$J$3:$R$15,BA4,FALSE))</f>
        <v>0</v>
      </c>
      <c r="BP86" s="412">
        <f>+AF86*($N$2*(1+$N$3))*(VLOOKUP(LEFT(AZ79,6),'2.1 Summary costs O&amp;M'!$J$3:$R$15,BA4,FALSE))</f>
        <v>0</v>
      </c>
      <c r="BQ86" s="412">
        <f>+AG86*($N$2*(1+$N$3))*(VLOOKUP(LEFT(AZ79,6),'2.1 Summary costs O&amp;M'!$J$3:$R$15,BA4,FALSE))</f>
        <v>0</v>
      </c>
      <c r="BR86" s="412">
        <f>+AH86*($N$2*(1+$N$3))*(VLOOKUP(LEFT(AZ79,6),'2.1 Summary costs O&amp;M'!$J$3:$R$15,BA4,FALSE))</f>
        <v>0</v>
      </c>
      <c r="BS86" s="412">
        <f>+AI86*($N$2*(1+$N$3))*(VLOOKUP(LEFT(AZ79,6),'2.1 Summary costs O&amp;M'!$J$3:$R$15,BA4,FALSE))</f>
        <v>0</v>
      </c>
      <c r="BT86" s="412">
        <f>+AJ86*($N$2*(1+$N$3))*(VLOOKUP(LEFT(AZ79,6),'2.1 Summary costs O&amp;M'!$J$3:$R$15,BA4,FALSE))</f>
        <v>0</v>
      </c>
      <c r="BU86" s="412">
        <f t="shared" si="48"/>
        <v>0</v>
      </c>
    </row>
    <row r="87" spans="5:73"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c r="AZ87">
        <f t="shared" si="47"/>
        <v>0</v>
      </c>
      <c r="BA87" s="412">
        <f>+Q87*($N$2*(1+$N$3))*(VLOOKUP(LEFT(AZ79,6),'2.1 Summary costs O&amp;M'!$J$3:$R$15,BA4,FALSE))</f>
        <v>0</v>
      </c>
      <c r="BB87" s="412">
        <f>+R87*($N$2*(1+$N$3))*(VLOOKUP(LEFT(AZ79,6),'2.1 Summary costs O&amp;M'!$J$3:$R$15,BA4,FALSE))</f>
        <v>0</v>
      </c>
      <c r="BC87" s="412">
        <f>+S87*($N$2*(1+$N$3))*(VLOOKUP(LEFT(AZ79,6),'2.1 Summary costs O&amp;M'!$J$3:$R$15,BA4,FALSE))</f>
        <v>0</v>
      </c>
      <c r="BD87" s="412">
        <f>+T87*($N$2*(1+$N$3))*(VLOOKUP(LEFT(AZ79,6),'2.1 Summary costs O&amp;M'!$J$3:$R$15,BA4,FALSE))</f>
        <v>0</v>
      </c>
      <c r="BE87" s="412">
        <f>+U87*($N$2*(1+$N$3))*(VLOOKUP(LEFT(AZ79,6),'2.1 Summary costs O&amp;M'!$J$3:$R$15,BA4,FALSE))</f>
        <v>0</v>
      </c>
      <c r="BF87" s="412">
        <f>+V87*($N$2*(1+$N$3))*(VLOOKUP(LEFT(AZ79,6),'2.1 Summary costs O&amp;M'!$J$3:$R$15,BA4,FALSE))</f>
        <v>0</v>
      </c>
      <c r="BG87" s="412">
        <f>+W87*($N$2*(1+$N$3))*(VLOOKUP(LEFT(AZ79,6),'2.1 Summary costs O&amp;M'!$J$3:$R$15,BA4,FALSE))</f>
        <v>0</v>
      </c>
      <c r="BH87" s="412">
        <f>+X87*($N$2*(1+$N$3))*(VLOOKUP(LEFT(AZ79,6),'2.1 Summary costs O&amp;M'!$J$3:$R$15,BA4,FALSE))</f>
        <v>0</v>
      </c>
      <c r="BI87" s="412">
        <f>+Y87*($N$2*(1+$N$3))*(VLOOKUP(LEFT(AZ79,6),'2.1 Summary costs O&amp;M'!$J$3:$R$15,BA4,FALSE))</f>
        <v>0</v>
      </c>
      <c r="BJ87" s="412">
        <f>+Z87*($N$2*(1+$N$3))*(VLOOKUP(LEFT(AZ79,6),'2.1 Summary costs O&amp;M'!$J$3:$R$15,BA4,FALSE))</f>
        <v>0</v>
      </c>
      <c r="BK87" s="412">
        <f>+AA87*($N$2*(1+$N$3))*(VLOOKUP(LEFT(AZ79,6),'2.1 Summary costs O&amp;M'!$J$3:$R$15,BA4,FALSE))</f>
        <v>0</v>
      </c>
      <c r="BL87" s="412">
        <f>+AB87*($N$2*(1+$N$3))*(VLOOKUP(LEFT(AZ79,6),'2.1 Summary costs O&amp;M'!$J$3:$R$15,BA4,FALSE))</f>
        <v>0</v>
      </c>
      <c r="BM87" s="412">
        <f>+AC87*($N$2*(1+$N$3))*(VLOOKUP(LEFT(AZ79,6),'2.1 Summary costs O&amp;M'!$J$3:$R$15,BA4,FALSE))</f>
        <v>0</v>
      </c>
      <c r="BN87" s="412">
        <f>+AD87*($N$2*(1+$N$3))*(VLOOKUP(LEFT(AZ79,6),'2.1 Summary costs O&amp;M'!$J$3:$R$15,BA4,FALSE))</f>
        <v>0</v>
      </c>
      <c r="BO87" s="412">
        <f>+AE87*($N$2*(1+$N$3))*(VLOOKUP(LEFT(AZ79,6),'2.1 Summary costs O&amp;M'!$J$3:$R$15,BA4,FALSE))</f>
        <v>0</v>
      </c>
      <c r="BP87" s="412">
        <f>+AF87*($N$2*(1+$N$3))*(VLOOKUP(LEFT(AZ79,6),'2.1 Summary costs O&amp;M'!$J$3:$R$15,BA4,FALSE))</f>
        <v>0</v>
      </c>
      <c r="BQ87" s="412">
        <f>+AG87*($N$2*(1+$N$3))*(VLOOKUP(LEFT(AZ79,6),'2.1 Summary costs O&amp;M'!$J$3:$R$15,BA4,FALSE))</f>
        <v>0</v>
      </c>
      <c r="BR87" s="412">
        <f>+AH87*($N$2*(1+$N$3))*(VLOOKUP(LEFT(AZ79,6),'2.1 Summary costs O&amp;M'!$J$3:$R$15,BA4,FALSE))</f>
        <v>0</v>
      </c>
      <c r="BS87" s="412">
        <f>+AI87*($N$2*(1+$N$3))*(VLOOKUP(LEFT(AZ79,6),'2.1 Summary costs O&amp;M'!$J$3:$R$15,BA4,FALSE))</f>
        <v>0</v>
      </c>
      <c r="BT87" s="412">
        <f>+AJ87*($N$2*(1+$N$3))*(VLOOKUP(LEFT(AZ79,6),'2.1 Summary costs O&amp;M'!$J$3:$R$15,BA4,FALSE))</f>
        <v>0</v>
      </c>
      <c r="BU87" s="412">
        <f t="shared" si="48"/>
        <v>0</v>
      </c>
    </row>
    <row r="88" spans="5:73" ht="15.75" thickBot="1" x14ac:dyDescent="0.3">
      <c r="F88" s="438"/>
      <c r="G88" s="162" t="s">
        <v>153</v>
      </c>
      <c r="H88" s="320"/>
      <c r="I88" s="163"/>
      <c r="J88" s="163"/>
      <c r="K88" s="163"/>
      <c r="L88" s="163"/>
      <c r="M88" s="164"/>
      <c r="N88" s="226">
        <f>SUM(N80:N87)</f>
        <v>0.25973333333333332</v>
      </c>
      <c r="Q88" s="385">
        <f>SUM(Q80:Q87)</f>
        <v>0.24364547374312018</v>
      </c>
      <c r="R88" s="385">
        <f>SUM(R80:R87)</f>
        <v>0.30326430442769481</v>
      </c>
      <c r="S88" s="385">
        <f t="shared" ref="S88:AJ88" si="52">SUM(S80:S87)</f>
        <v>0.270159815877622</v>
      </c>
      <c r="T88" s="385">
        <f t="shared" si="52"/>
        <v>0.33626657367261914</v>
      </c>
      <c r="U88" s="385">
        <f t="shared" si="52"/>
        <v>0.29955954031791865</v>
      </c>
      <c r="V88" s="385">
        <f t="shared" si="52"/>
        <v>0.24882871818457097</v>
      </c>
      <c r="W88" s="385">
        <f t="shared" si="52"/>
        <v>0.20155257544549793</v>
      </c>
      <c r="X88" s="385">
        <f t="shared" si="52"/>
        <v>0.27590711888488989</v>
      </c>
      <c r="Y88" s="385">
        <f t="shared" si="52"/>
        <v>0.22348622297586918</v>
      </c>
      <c r="Z88" s="385">
        <f t="shared" si="52"/>
        <v>0.30593228469269595</v>
      </c>
      <c r="AA88" s="385">
        <f t="shared" si="52"/>
        <v>0.24780676580104474</v>
      </c>
      <c r="AB88" s="385">
        <f t="shared" si="52"/>
        <v>0.33922489276668849</v>
      </c>
      <c r="AC88" s="385">
        <f t="shared" si="52"/>
        <v>0.27477395411261823</v>
      </c>
      <c r="AD88" s="385">
        <f t="shared" si="52"/>
        <v>0.37614051746176713</v>
      </c>
      <c r="AE88" s="385">
        <f t="shared" si="52"/>
        <v>0.30467580501534852</v>
      </c>
      <c r="AF88" s="385">
        <f t="shared" si="52"/>
        <v>0.4170734279624756</v>
      </c>
      <c r="AG88" s="385">
        <f t="shared" si="52"/>
        <v>0.33783167863029934</v>
      </c>
      <c r="AH88" s="385">
        <f t="shared" si="52"/>
        <v>0.46246079918803612</v>
      </c>
      <c r="AI88" s="385">
        <f t="shared" si="52"/>
        <v>0.37459568895014939</v>
      </c>
      <c r="AJ88" s="385">
        <f t="shared" si="52"/>
        <v>0.512787380942617</v>
      </c>
      <c r="AK88" s="385">
        <f>SUM(Q88:AJ88)</f>
        <v>6.3559735390535428</v>
      </c>
      <c r="AT88" s="51" t="s">
        <v>4</v>
      </c>
      <c r="AU88" s="158">
        <f>4176.49/34.15/22</f>
        <v>5.5590177026487417</v>
      </c>
      <c r="AV88" s="160">
        <f>+AU88*AV$94</f>
        <v>7.8387361526789388</v>
      </c>
      <c r="AW88" s="161">
        <f>+AU88*AW$94</f>
        <v>11.014932930388785</v>
      </c>
      <c r="AX88" s="156">
        <v>0.19</v>
      </c>
      <c r="AY88" s="157">
        <v>0.15</v>
      </c>
      <c r="AZ88" t="str">
        <f t="shared" si="47"/>
        <v>Subtotal USD</v>
      </c>
      <c r="BA88" s="412">
        <f>+Q88*($N$2*(1+$N$3))*(VLOOKUP(LEFT(AZ79,6),'2.1 Summary costs O&amp;M'!$J$3:$R$15,BA4,FALSE))</f>
        <v>483.53133210984322</v>
      </c>
      <c r="BB88" s="412">
        <f>+R88*($N$2*(1+$N$3))*(VLOOKUP(LEFT(AZ79,6),'2.1 Summary costs O&amp;M'!$J$3:$R$15,BA4,FALSE))</f>
        <v>601.84903437151945</v>
      </c>
      <c r="BC88" s="412">
        <f>+S88*($N$2*(1+$N$3))*(VLOOKUP(LEFT(AZ79,6),'2.1 Summary costs O&amp;M'!$J$3:$R$15,BA4,FALSE))</f>
        <v>536.15088204586505</v>
      </c>
      <c r="BD88" s="412">
        <f>+T88*($N$2*(1+$N$3))*(VLOOKUP(LEFT(AZ79,6),'2.1 Summary costs O&amp;M'!$J$3:$R$15,BA4,FALSE))</f>
        <v>667.34432540028035</v>
      </c>
      <c r="BE88" s="412">
        <f>+U88*($N$2*(1+$N$3))*(VLOOKUP(LEFT(AZ79,6),'2.1 Summary costs O&amp;M'!$J$3:$R$15,BA4,FALSE))</f>
        <v>594.49667318199272</v>
      </c>
      <c r="BF88" s="412">
        <f>+V88*($N$2*(1+$N$3))*(VLOOKUP(LEFT(AZ79,6),'2.1 Summary costs O&amp;M'!$J$3:$R$15,BA4,FALSE))</f>
        <v>493.81784000560668</v>
      </c>
      <c r="BG88" s="412">
        <f>+W88*($N$2*(1+$N$3))*(VLOOKUP(LEFT(AZ79,6),'2.1 Summary costs O&amp;M'!$J$3:$R$15,BA4,FALSE))</f>
        <v>399.99505756500099</v>
      </c>
      <c r="BH88" s="412">
        <f>+X88*($N$2*(1+$N$3))*(VLOOKUP(LEFT(AZ79,6),'2.1 Summary costs O&amp;M'!$J$3:$R$15,BA4,FALSE))</f>
        <v>547.55680326594529</v>
      </c>
      <c r="BI88" s="412">
        <f>+Y88*($N$2*(1+$N$3))*(VLOOKUP(LEFT(AZ79,6),'2.1 Summary costs O&amp;M'!$J$3:$R$15,BA4,FALSE))</f>
        <v>443.52390152608297</v>
      </c>
      <c r="BJ88" s="412">
        <f>+Z88*($N$2*(1+$N$3))*(VLOOKUP(LEFT(AZ79,6),'2.1 Summary costs O&amp;M'!$J$3:$R$15,BA4,FALSE))</f>
        <v>607.14382615139425</v>
      </c>
      <c r="BK88" s="412">
        <f>+AA88*($N$2*(1+$N$3))*(VLOOKUP(LEFT(AZ79,6),'2.1 Summary costs O&amp;M'!$J$3:$R$15,BA4,FALSE))</f>
        <v>491.78970465891746</v>
      </c>
      <c r="BL88" s="412">
        <f>+AB88*($N$2*(1+$N$3))*(VLOOKUP(LEFT(AZ79,6),'2.1 Summary costs O&amp;M'!$J$3:$R$15,BA4,FALSE))</f>
        <v>673.21531471268383</v>
      </c>
      <c r="BM88" s="412">
        <f>+AC88*($N$2*(1+$N$3))*(VLOOKUP(LEFT(AZ79,6),'2.1 Summary costs O&amp;M'!$J$3:$R$15,BA4,FALSE))</f>
        <v>545.30795922456514</v>
      </c>
      <c r="BN88" s="412">
        <f>+AD88*($N$2*(1+$N$3))*(VLOOKUP(LEFT(AZ79,6),'2.1 Summary costs O&amp;M'!$J$3:$R$15,BA4,FALSE))</f>
        <v>746.47693090547148</v>
      </c>
      <c r="BO88" s="412">
        <f>+AE88*($N$2*(1+$N$3))*(VLOOKUP(LEFT(AZ79,6),'2.1 Summary costs O&amp;M'!$J$3:$R$15,BA4,FALSE))</f>
        <v>604.65025513272099</v>
      </c>
      <c r="BP88" s="412">
        <f>+AF88*($N$2*(1+$N$3))*(VLOOKUP(LEFT(AZ79,6),'2.1 Summary costs O&amp;M'!$J$3:$R$15,BA4,FALSE))</f>
        <v>827.71112925716341</v>
      </c>
      <c r="BQ88" s="412">
        <f>+AG88*($N$2*(1+$N$3))*(VLOOKUP(LEFT(AZ79,6),'2.1 Summary costs O&amp;M'!$J$3:$R$15,BA4,FALSE))</f>
        <v>670.45038468163068</v>
      </c>
      <c r="BR88" s="412">
        <f>+AH88*($N$2*(1+$N$3))*(VLOOKUP(LEFT(AZ79,6),'2.1 Summary costs O&amp;M'!$J$3:$R$15,BA4,FALSE))</f>
        <v>917.78551369985382</v>
      </c>
      <c r="BS88" s="412">
        <f>+AI88*($N$2*(1+$N$3))*(VLOOKUP(LEFT(AZ79,6),'2.1 Summary costs O&amp;M'!$J$3:$R$15,BA4,FALSE))</f>
        <v>743.41111163689231</v>
      </c>
      <c r="BT88" s="412">
        <f>+AJ88*($N$2*(1+$N$3))*(VLOOKUP(LEFT(AZ79,6),'2.1 Summary costs O&amp;M'!$J$3:$R$15,BA4,FALSE))</f>
        <v>1017.6621038226964</v>
      </c>
      <c r="BU88" s="412">
        <f t="shared" si="48"/>
        <v>12613.870083356127</v>
      </c>
    </row>
    <row r="89" spans="5:73"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c r="AZ89" s="398"/>
      <c r="BA89" s="414">
        <f>+Q89*(VLOOKUP(LEFT($AZ79,6),'2.1 Summary costs O&amp;M'!$J$3:$R$15,$BA$4,FALSE))</f>
        <v>0</v>
      </c>
      <c r="BB89" s="414">
        <f>+R89*(VLOOKUP(LEFT($AZ79,6),'2.1 Summary costs O&amp;M'!$J$3:$R$15,$BA$4,FALSE))</f>
        <v>0</v>
      </c>
      <c r="BC89" s="414">
        <f>+S89*(VLOOKUP(LEFT($AZ79,6),'2.1 Summary costs O&amp;M'!$J$3:$R$15,$BA$4,FALSE))</f>
        <v>0</v>
      </c>
      <c r="BD89" s="414">
        <f>+T89*(VLOOKUP(LEFT($AZ79,6),'2.1 Summary costs O&amp;M'!$J$3:$R$15,$BA$4,FALSE))</f>
        <v>0</v>
      </c>
      <c r="BE89" s="414">
        <f>+U89*(VLOOKUP(LEFT($AZ79,6),'2.1 Summary costs O&amp;M'!$J$3:$R$15,$BA$4,FALSE))</f>
        <v>0</v>
      </c>
      <c r="BF89" s="414">
        <f>+V89*(VLOOKUP(LEFT($AZ79,6),'2.1 Summary costs O&amp;M'!$J$3:$R$15,$BA$4,FALSE))</f>
        <v>0</v>
      </c>
      <c r="BG89" s="414">
        <f>+W89*(VLOOKUP(LEFT($AZ79,6),'2.1 Summary costs O&amp;M'!$J$3:$R$15,$BA$4,FALSE))</f>
        <v>0</v>
      </c>
      <c r="BH89" s="414">
        <f>+X89*(VLOOKUP(LEFT($AZ79,6),'2.1 Summary costs O&amp;M'!$J$3:$R$15,$BA$4,FALSE))</f>
        <v>0</v>
      </c>
      <c r="BI89" s="414">
        <f>+Y89*(VLOOKUP(LEFT($AZ79,6),'2.1 Summary costs O&amp;M'!$J$3:$R$15,$BA$4,FALSE))</f>
        <v>0</v>
      </c>
      <c r="BJ89" s="414">
        <f>+Z89*(VLOOKUP(LEFT($AZ79,6),'2.1 Summary costs O&amp;M'!$J$3:$R$15,$BA$4,FALSE))</f>
        <v>0</v>
      </c>
      <c r="BK89" s="414">
        <f>+AA89*(VLOOKUP(LEFT($AZ79,6),'2.1 Summary costs O&amp;M'!$J$3:$R$15,$BA$4,FALSE))</f>
        <v>0</v>
      </c>
      <c r="BL89" s="414">
        <f>+AB89*(VLOOKUP(LEFT($AZ79,6),'2.1 Summary costs O&amp;M'!$J$3:$R$15,$BA$4,FALSE))</f>
        <v>0</v>
      </c>
      <c r="BM89" s="414">
        <f>+AC89*(VLOOKUP(LEFT($AZ79,6),'2.1 Summary costs O&amp;M'!$J$3:$R$15,$BA$4,FALSE))</f>
        <v>0</v>
      </c>
      <c r="BN89" s="414">
        <f>+AD89*(VLOOKUP(LEFT($AZ79,6),'2.1 Summary costs O&amp;M'!$J$3:$R$15,$BA$4,FALSE))</f>
        <v>0</v>
      </c>
      <c r="BO89" s="414">
        <f>+AE89*(VLOOKUP(LEFT($AZ79,6),'2.1 Summary costs O&amp;M'!$J$3:$R$15,$BA$4,FALSE))</f>
        <v>0</v>
      </c>
      <c r="BP89" s="414">
        <f>+AF89*(VLOOKUP(LEFT($AZ79,6),'2.1 Summary costs O&amp;M'!$J$3:$R$15,$BA$4,FALSE))</f>
        <v>0</v>
      </c>
      <c r="BQ89" s="414">
        <f>+AG89*(VLOOKUP(LEFT($AZ79,6),'2.1 Summary costs O&amp;M'!$J$3:$R$15,$BA$4,FALSE))</f>
        <v>0</v>
      </c>
      <c r="BR89" s="414">
        <f>+AH89*(VLOOKUP(LEFT($AZ79,6),'2.1 Summary costs O&amp;M'!$J$3:$R$15,$BA$4,FALSE))</f>
        <v>0</v>
      </c>
      <c r="BS89" s="414">
        <f>+AI89*(VLOOKUP(LEFT($AZ79,6),'2.1 Summary costs O&amp;M'!$J$3:$R$15,$BA$4,FALSE))</f>
        <v>0</v>
      </c>
      <c r="BT89" s="414">
        <f>+AJ89*(VLOOKUP(LEFT($AZ79,6),'2.1 Summary costs O&amp;M'!$J$3:$R$15,$BA$4,FALSE))</f>
        <v>0</v>
      </c>
      <c r="BU89" s="398"/>
    </row>
    <row r="90" spans="5:73" x14ac:dyDescent="0.25">
      <c r="F90" s="438"/>
      <c r="G90" s="78" t="s">
        <v>223</v>
      </c>
      <c r="H90" s="78"/>
      <c r="I90" s="185">
        <v>6.6666666666666666E-2</v>
      </c>
      <c r="J90" s="176"/>
      <c r="K90" s="148" t="s">
        <v>230</v>
      </c>
      <c r="L90" s="175"/>
      <c r="M90" s="200">
        <v>15</v>
      </c>
      <c r="N90" s="200">
        <f>M90*I90</f>
        <v>1</v>
      </c>
      <c r="Q90" s="383"/>
      <c r="R90" s="383"/>
      <c r="S90" s="383"/>
      <c r="T90" s="383"/>
      <c r="U90" s="383">
        <f>+$N90*(1+$N$4)^(1+U$6)</f>
        <v>1.3851366149673898</v>
      </c>
      <c r="V90" s="383"/>
      <c r="W90" s="383"/>
      <c r="X90" s="383"/>
      <c r="Y90" s="383"/>
      <c r="Z90" s="383">
        <f>+$N90*(1+$N$4)^(1+Z$6)</f>
        <v>1.8172016299461424</v>
      </c>
      <c r="AA90" s="383"/>
      <c r="AB90" s="383"/>
      <c r="AC90" s="383"/>
      <c r="AD90" s="383"/>
      <c r="AE90" s="383">
        <f>+$N90*(1+$N$4)^(1+AE$6)</f>
        <v>2.3840404825026309</v>
      </c>
      <c r="AF90" s="383"/>
      <c r="AG90" s="383"/>
      <c r="AH90" s="383"/>
      <c r="AI90" s="383"/>
      <c r="AJ90" s="383">
        <f>+$N90*(1+$N$4)^(1+AJ$6)</f>
        <v>3.1276931126128402</v>
      </c>
      <c r="AK90" s="385">
        <f t="shared" ref="AK90:AK96" si="53">SUM(Q90:AJ90)</f>
        <v>8.7140718400290034</v>
      </c>
      <c r="AT90" s="51" t="s">
        <v>5</v>
      </c>
      <c r="AU90" s="158">
        <f>1.87*8</f>
        <v>14.96</v>
      </c>
      <c r="AV90" s="158">
        <f>2.2*8</f>
        <v>17.600000000000001</v>
      </c>
      <c r="AW90" s="158">
        <f>2.72*8</f>
        <v>21.76</v>
      </c>
      <c r="AX90" s="156">
        <v>0.14349999999999999</v>
      </c>
      <c r="AY90" s="157">
        <v>7.0000000000000007E-2</v>
      </c>
      <c r="AZ90" s="398" t="str">
        <f>+G90</f>
        <v>Prevention signs</v>
      </c>
      <c r="BA90" s="414">
        <f>+Q90*(VLOOKUP(LEFT($AZ79,6),'2.1 Summary costs O&amp;M'!$J$3:$R$15,$BA$4,FALSE))</f>
        <v>0</v>
      </c>
      <c r="BB90" s="414">
        <f>+R90*(VLOOKUP(LEFT($AZ79,6),'2.1 Summary costs O&amp;M'!$J$3:$R$15,$BA$4,FALSE))</f>
        <v>0</v>
      </c>
      <c r="BC90" s="414">
        <f>+S90*(VLOOKUP(LEFT($AZ79,6),'2.1 Summary costs O&amp;M'!$J$3:$R$15,$BA$4,FALSE))</f>
        <v>0</v>
      </c>
      <c r="BD90" s="414">
        <f>+T90*(VLOOKUP(LEFT($AZ79,6),'2.1 Summary costs O&amp;M'!$J$3:$R$15,$BA$4,FALSE))</f>
        <v>0</v>
      </c>
      <c r="BE90" s="414">
        <f>+U90*(VLOOKUP(LEFT($AZ79,6),'2.1 Summary costs O&amp;M'!$J$3:$R$15,$BA$4,FALSE))</f>
        <v>415.54098449021694</v>
      </c>
      <c r="BF90" s="414">
        <f>+V90*(VLOOKUP(LEFT($AZ79,6),'2.1 Summary costs O&amp;M'!$J$3:$R$15,$BA$4,FALSE))</f>
        <v>0</v>
      </c>
      <c r="BG90" s="414">
        <f>+W90*(VLOOKUP(LEFT($AZ79,6),'2.1 Summary costs O&amp;M'!$J$3:$R$15,$BA$4,FALSE))</f>
        <v>0</v>
      </c>
      <c r="BH90" s="414">
        <f>+X90*(VLOOKUP(LEFT($AZ79,6),'2.1 Summary costs O&amp;M'!$J$3:$R$15,$BA$4,FALSE))</f>
        <v>0</v>
      </c>
      <c r="BI90" s="414">
        <f>+Y90*(VLOOKUP(LEFT($AZ79,6),'2.1 Summary costs O&amp;M'!$J$3:$R$15,$BA$4,FALSE))</f>
        <v>0</v>
      </c>
      <c r="BJ90" s="414">
        <f>+Z90*(VLOOKUP(LEFT($AZ79,6),'2.1 Summary costs O&amp;M'!$J$3:$R$15,$BA$4,FALSE))</f>
        <v>545.1604889838427</v>
      </c>
      <c r="BK90" s="414">
        <f>+AA90*(VLOOKUP(LEFT($AZ79,6),'2.1 Summary costs O&amp;M'!$J$3:$R$15,$BA$4,FALSE))</f>
        <v>0</v>
      </c>
      <c r="BL90" s="414">
        <f>+AB90*(VLOOKUP(LEFT($AZ79,6),'2.1 Summary costs O&amp;M'!$J$3:$R$15,$BA$4,FALSE))</f>
        <v>0</v>
      </c>
      <c r="BM90" s="414">
        <f>+AC90*(VLOOKUP(LEFT($AZ79,6),'2.1 Summary costs O&amp;M'!$J$3:$R$15,$BA$4,FALSE))</f>
        <v>0</v>
      </c>
      <c r="BN90" s="414">
        <f>+AD90*(VLOOKUP(LEFT($AZ79,6),'2.1 Summary costs O&amp;M'!$J$3:$R$15,$BA$4,FALSE))</f>
        <v>0</v>
      </c>
      <c r="BO90" s="414">
        <f>+AE90*(VLOOKUP(LEFT($AZ79,6),'2.1 Summary costs O&amp;M'!$J$3:$R$15,$BA$4,FALSE))</f>
        <v>715.21214475078932</v>
      </c>
      <c r="BP90" s="414">
        <f>+AF90*(VLOOKUP(LEFT($AZ79,6),'2.1 Summary costs O&amp;M'!$J$3:$R$15,$BA$4,FALSE))</f>
        <v>0</v>
      </c>
      <c r="BQ90" s="414">
        <f>+AG90*(VLOOKUP(LEFT($AZ79,6),'2.1 Summary costs O&amp;M'!$J$3:$R$15,$BA$4,FALSE))</f>
        <v>0</v>
      </c>
      <c r="BR90" s="414">
        <f>+AH90*(VLOOKUP(LEFT($AZ79,6),'2.1 Summary costs O&amp;M'!$J$3:$R$15,$BA$4,FALSE))</f>
        <v>0</v>
      </c>
      <c r="BS90" s="414">
        <f>+AI90*(VLOOKUP(LEFT($AZ79,6),'2.1 Summary costs O&amp;M'!$J$3:$R$15,$BA$4,FALSE))</f>
        <v>0</v>
      </c>
      <c r="BT90" s="414">
        <f>+AJ90*(VLOOKUP(LEFT($AZ79,6),'2.1 Summary costs O&amp;M'!$J$3:$R$15,$BA$4,FALSE))</f>
        <v>938.30793378385204</v>
      </c>
      <c r="BU90" s="414">
        <f t="shared" ref="BU90:BU96" si="54">SUM(BA90:BT90)</f>
        <v>2614.2215520087011</v>
      </c>
    </row>
    <row r="91" spans="5:73" x14ac:dyDescent="0.25">
      <c r="F91" s="438"/>
      <c r="G91" s="109" t="s">
        <v>250</v>
      </c>
      <c r="H91" s="109"/>
      <c r="I91" s="185">
        <v>5.8</v>
      </c>
      <c r="J91" s="109"/>
      <c r="K91" s="146" t="s">
        <v>264</v>
      </c>
      <c r="L91" s="109"/>
      <c r="M91" s="200">
        <v>0.5</v>
      </c>
      <c r="N91" s="200">
        <f>+M91*I91</f>
        <v>2.9</v>
      </c>
      <c r="Q91" s="383">
        <f t="shared" ref="Q91:U92" si="55">+$N91*(1+$N$1)^(1+Q$6)</f>
        <v>3.2155880181510099</v>
      </c>
      <c r="R91" s="383">
        <f t="shared" si="55"/>
        <v>3.3860362532352983</v>
      </c>
      <c r="S91" s="383">
        <f t="shared" si="55"/>
        <v>3.5655194146470133</v>
      </c>
      <c r="T91" s="383">
        <f t="shared" si="55"/>
        <v>3.7545164154925392</v>
      </c>
      <c r="U91" s="383">
        <f t="shared" si="55"/>
        <v>3.9535315545599099</v>
      </c>
      <c r="V91" s="383"/>
      <c r="W91" s="384"/>
      <c r="X91" s="383"/>
      <c r="Y91" s="384"/>
      <c r="Z91" s="383"/>
      <c r="AA91" s="384"/>
      <c r="AB91" s="383"/>
      <c r="AC91" s="384"/>
      <c r="AD91" s="383"/>
      <c r="AE91" s="384"/>
      <c r="AF91" s="383"/>
      <c r="AG91" s="384"/>
      <c r="AH91" s="383"/>
      <c r="AI91" s="384"/>
      <c r="AJ91" s="383"/>
      <c r="AK91" s="385">
        <f t="shared" si="53"/>
        <v>17.875191656085772</v>
      </c>
      <c r="AT91" s="51" t="s">
        <v>187</v>
      </c>
      <c r="AU91" s="158">
        <f>9411.6/22/52.97</f>
        <v>8.0762695865584302</v>
      </c>
      <c r="AV91" s="160">
        <f>+AU91*AV$94</f>
        <v>11.388297316767366</v>
      </c>
      <c r="AW91" s="161">
        <f>+AU91*AW$94</f>
        <v>16.002749511175818</v>
      </c>
      <c r="AX91" s="156">
        <f>8.4%+7.09%</f>
        <v>0.15490000000000001</v>
      </c>
      <c r="AY91" s="157">
        <v>0.18</v>
      </c>
      <c r="AZ91" s="398" t="str">
        <f t="shared" ref="AZ91:AZ96" si="56">+G91</f>
        <v>Seedlings (plastic bag 0.5 liters)</v>
      </c>
      <c r="BA91" s="414">
        <f>+Q91*(VLOOKUP(LEFT($AZ79,6),'2.1 Summary costs O&amp;M'!$J$3:$R$15,$BA$4,FALSE))</f>
        <v>964.67640544530298</v>
      </c>
      <c r="BB91" s="414">
        <f>+R91*(VLOOKUP(LEFT($AZ79,6),'2.1 Summary costs O&amp;M'!$J$3:$R$15,$BA$4,FALSE))</f>
        <v>1015.8108759705894</v>
      </c>
      <c r="BC91" s="414">
        <f>+S91*(VLOOKUP(LEFT($AZ79,6),'2.1 Summary costs O&amp;M'!$J$3:$R$15,$BA$4,FALSE))</f>
        <v>1069.655824394104</v>
      </c>
      <c r="BD91" s="414">
        <f>+T91*(VLOOKUP(LEFT($AZ79,6),'2.1 Summary costs O&amp;M'!$J$3:$R$15,$BA$4,FALSE))</f>
        <v>1126.3549246477617</v>
      </c>
      <c r="BE91" s="414">
        <f>+U91*(VLOOKUP(LEFT($AZ79,6),'2.1 Summary costs O&amp;M'!$J$3:$R$15,$BA$4,FALSE))</f>
        <v>1186.0594663679731</v>
      </c>
      <c r="BF91" s="414">
        <f>+V91*(VLOOKUP(LEFT($AZ79,6),'2.1 Summary costs O&amp;M'!$J$3:$R$15,$BA$4,FALSE))</f>
        <v>0</v>
      </c>
      <c r="BG91" s="414">
        <f>+W91*(VLOOKUP(LEFT($AZ79,6),'2.1 Summary costs O&amp;M'!$J$3:$R$15,$BA$4,FALSE))</f>
        <v>0</v>
      </c>
      <c r="BH91" s="414">
        <f>+X91*(VLOOKUP(LEFT($AZ79,6),'2.1 Summary costs O&amp;M'!$J$3:$R$15,$BA$4,FALSE))</f>
        <v>0</v>
      </c>
      <c r="BI91" s="414">
        <f>+Y91*(VLOOKUP(LEFT($AZ79,6),'2.1 Summary costs O&amp;M'!$J$3:$R$15,$BA$4,FALSE))</f>
        <v>0</v>
      </c>
      <c r="BJ91" s="414">
        <f>+Z91*(VLOOKUP(LEFT($AZ79,6),'2.1 Summary costs O&amp;M'!$J$3:$R$15,$BA$4,FALSE))</f>
        <v>0</v>
      </c>
      <c r="BK91" s="414">
        <f>+AA91*(VLOOKUP(LEFT($AZ79,6),'2.1 Summary costs O&amp;M'!$J$3:$R$15,$BA$4,FALSE))</f>
        <v>0</v>
      </c>
      <c r="BL91" s="414">
        <f>+AB91*(VLOOKUP(LEFT($AZ79,6),'2.1 Summary costs O&amp;M'!$J$3:$R$15,$BA$4,FALSE))</f>
        <v>0</v>
      </c>
      <c r="BM91" s="414">
        <f>+AC91*(VLOOKUP(LEFT($AZ79,6),'2.1 Summary costs O&amp;M'!$J$3:$R$15,$BA$4,FALSE))</f>
        <v>0</v>
      </c>
      <c r="BN91" s="414">
        <f>+AD91*(VLOOKUP(LEFT($AZ79,6),'2.1 Summary costs O&amp;M'!$J$3:$R$15,$BA$4,FALSE))</f>
        <v>0</v>
      </c>
      <c r="BO91" s="414">
        <f>+AE91*(VLOOKUP(LEFT($AZ79,6),'2.1 Summary costs O&amp;M'!$J$3:$R$15,$BA$4,FALSE))</f>
        <v>0</v>
      </c>
      <c r="BP91" s="414">
        <f>+AF91*(VLOOKUP(LEFT($AZ79,6),'2.1 Summary costs O&amp;M'!$J$3:$R$15,$BA$4,FALSE))</f>
        <v>0</v>
      </c>
      <c r="BQ91" s="414">
        <f>+AG91*(VLOOKUP(LEFT($AZ79,6),'2.1 Summary costs O&amp;M'!$J$3:$R$15,$BA$4,FALSE))</f>
        <v>0</v>
      </c>
      <c r="BR91" s="414">
        <f>+AH91*(VLOOKUP(LEFT($AZ79,6),'2.1 Summary costs O&amp;M'!$J$3:$R$15,$BA$4,FALSE))</f>
        <v>0</v>
      </c>
      <c r="BS91" s="414">
        <f>+AI91*(VLOOKUP(LEFT($AZ79,6),'2.1 Summary costs O&amp;M'!$J$3:$R$15,$BA$4,FALSE))</f>
        <v>0</v>
      </c>
      <c r="BT91" s="414">
        <f>+AJ91*(VLOOKUP(LEFT($AZ79,6),'2.1 Summary costs O&amp;M'!$J$3:$R$15,$BA$4,FALSE))</f>
        <v>0</v>
      </c>
      <c r="BU91" s="414">
        <f t="shared" si="54"/>
        <v>5362.5574968257315</v>
      </c>
    </row>
    <row r="92" spans="5:73" x14ac:dyDescent="0.25">
      <c r="F92" s="438"/>
      <c r="G92" s="109" t="s">
        <v>256</v>
      </c>
      <c r="H92" s="109"/>
      <c r="I92" s="185">
        <v>5.8</v>
      </c>
      <c r="J92" s="176"/>
      <c r="K92" s="148" t="s">
        <v>125</v>
      </c>
      <c r="L92" s="175"/>
      <c r="M92" s="110">
        <v>1</v>
      </c>
      <c r="N92" s="200">
        <f>+M92*I92</f>
        <v>5.8</v>
      </c>
      <c r="Q92" s="383">
        <f t="shared" si="55"/>
        <v>6.4311760363020198</v>
      </c>
      <c r="R92" s="383">
        <f t="shared" si="55"/>
        <v>6.7720725064705967</v>
      </c>
      <c r="S92" s="383">
        <f t="shared" si="55"/>
        <v>7.1310388292940265</v>
      </c>
      <c r="T92" s="383">
        <f t="shared" si="55"/>
        <v>7.5090328309850785</v>
      </c>
      <c r="U92" s="383">
        <f t="shared" si="55"/>
        <v>7.9070631091198198</v>
      </c>
      <c r="V92" s="383"/>
      <c r="W92" s="384"/>
      <c r="X92" s="383"/>
      <c r="Y92" s="384"/>
      <c r="Z92" s="383"/>
      <c r="AA92" s="384"/>
      <c r="AB92" s="383"/>
      <c r="AC92" s="384"/>
      <c r="AD92" s="383"/>
      <c r="AE92" s="384"/>
      <c r="AF92" s="383"/>
      <c r="AG92" s="384"/>
      <c r="AH92" s="383"/>
      <c r="AI92" s="384"/>
      <c r="AJ92" s="383"/>
      <c r="AK92" s="385">
        <f t="shared" si="53"/>
        <v>35.750383312171543</v>
      </c>
      <c r="AT92" s="51"/>
      <c r="AW92" s="50"/>
      <c r="AZ92" s="398" t="str">
        <f t="shared" si="56"/>
        <v>Organic fertilizer</v>
      </c>
      <c r="BA92" s="414">
        <f>+Q92*(VLOOKUP(LEFT($AZ79,6),'2.1 Summary costs O&amp;M'!$J$3:$R$15,$BA$4,FALSE))</f>
        <v>1929.352810890606</v>
      </c>
      <c r="BB92" s="414">
        <f>+R92*(VLOOKUP(LEFT($AZ79,6),'2.1 Summary costs O&amp;M'!$J$3:$R$15,$BA$4,FALSE))</f>
        <v>2031.6217519411789</v>
      </c>
      <c r="BC92" s="414">
        <f>+S92*(VLOOKUP(LEFT($AZ79,6),'2.1 Summary costs O&amp;M'!$J$3:$R$15,$BA$4,FALSE))</f>
        <v>2139.311648788208</v>
      </c>
      <c r="BD92" s="414">
        <f>+T92*(VLOOKUP(LEFT($AZ79,6),'2.1 Summary costs O&amp;M'!$J$3:$R$15,$BA$4,FALSE))</f>
        <v>2252.7098492955233</v>
      </c>
      <c r="BE92" s="414">
        <f>+U92*(VLOOKUP(LEFT($AZ79,6),'2.1 Summary costs O&amp;M'!$J$3:$R$15,$BA$4,FALSE))</f>
        <v>2372.1189327359461</v>
      </c>
      <c r="BF92" s="414">
        <f>+V92*(VLOOKUP(LEFT($AZ79,6),'2.1 Summary costs O&amp;M'!$J$3:$R$15,$BA$4,FALSE))</f>
        <v>0</v>
      </c>
      <c r="BG92" s="414">
        <f>+W92*(VLOOKUP(LEFT($AZ79,6),'2.1 Summary costs O&amp;M'!$J$3:$R$15,$BA$4,FALSE))</f>
        <v>0</v>
      </c>
      <c r="BH92" s="414">
        <f>+X92*(VLOOKUP(LEFT($AZ79,6),'2.1 Summary costs O&amp;M'!$J$3:$R$15,$BA$4,FALSE))</f>
        <v>0</v>
      </c>
      <c r="BI92" s="414">
        <f>+Y92*(VLOOKUP(LEFT($AZ79,6),'2.1 Summary costs O&amp;M'!$J$3:$R$15,$BA$4,FALSE))</f>
        <v>0</v>
      </c>
      <c r="BJ92" s="414">
        <f>+Z92*(VLOOKUP(LEFT($AZ79,6),'2.1 Summary costs O&amp;M'!$J$3:$R$15,$BA$4,FALSE))</f>
        <v>0</v>
      </c>
      <c r="BK92" s="414">
        <f>+AA92*(VLOOKUP(LEFT($AZ79,6),'2.1 Summary costs O&amp;M'!$J$3:$R$15,$BA$4,FALSE))</f>
        <v>0</v>
      </c>
      <c r="BL92" s="414">
        <f>+AB92*(VLOOKUP(LEFT($AZ79,6),'2.1 Summary costs O&amp;M'!$J$3:$R$15,$BA$4,FALSE))</f>
        <v>0</v>
      </c>
      <c r="BM92" s="414">
        <f>+AC92*(VLOOKUP(LEFT($AZ79,6),'2.1 Summary costs O&amp;M'!$J$3:$R$15,$BA$4,FALSE))</f>
        <v>0</v>
      </c>
      <c r="BN92" s="414">
        <f>+AD92*(VLOOKUP(LEFT($AZ79,6),'2.1 Summary costs O&amp;M'!$J$3:$R$15,$BA$4,FALSE))</f>
        <v>0</v>
      </c>
      <c r="BO92" s="414">
        <f>+AE92*(VLOOKUP(LEFT($AZ79,6),'2.1 Summary costs O&amp;M'!$J$3:$R$15,$BA$4,FALSE))</f>
        <v>0</v>
      </c>
      <c r="BP92" s="414">
        <f>+AF92*(VLOOKUP(LEFT($AZ79,6),'2.1 Summary costs O&amp;M'!$J$3:$R$15,$BA$4,FALSE))</f>
        <v>0</v>
      </c>
      <c r="BQ92" s="414">
        <f>+AG92*(VLOOKUP(LEFT($AZ79,6),'2.1 Summary costs O&amp;M'!$J$3:$R$15,$BA$4,FALSE))</f>
        <v>0</v>
      </c>
      <c r="BR92" s="414">
        <f>+AH92*(VLOOKUP(LEFT($AZ79,6),'2.1 Summary costs O&amp;M'!$J$3:$R$15,$BA$4,FALSE))</f>
        <v>0</v>
      </c>
      <c r="BS92" s="414">
        <f>+AI92*(VLOOKUP(LEFT($AZ79,6),'2.1 Summary costs O&amp;M'!$J$3:$R$15,$BA$4,FALSE))</f>
        <v>0</v>
      </c>
      <c r="BT92" s="414">
        <f>+AJ92*(VLOOKUP(LEFT($AZ79,6),'2.1 Summary costs O&amp;M'!$J$3:$R$15,$BA$4,FALSE))</f>
        <v>0</v>
      </c>
      <c r="BU92" s="414">
        <f t="shared" si="54"/>
        <v>10725.114993651463</v>
      </c>
    </row>
    <row r="93" spans="5:73" x14ac:dyDescent="0.25">
      <c r="F93" s="438"/>
      <c r="G93" s="109"/>
      <c r="H93" s="109"/>
      <c r="I93" s="185"/>
      <c r="J93" s="109"/>
      <c r="K93" s="109"/>
      <c r="L93" s="109"/>
      <c r="M93" s="200"/>
      <c r="N93" s="200"/>
      <c r="Q93" s="383"/>
      <c r="R93" s="383"/>
      <c r="S93" s="384"/>
      <c r="T93" s="383"/>
      <c r="U93" s="384"/>
      <c r="V93" s="383"/>
      <c r="W93" s="384"/>
      <c r="X93" s="383"/>
      <c r="Y93" s="384"/>
      <c r="Z93" s="383"/>
      <c r="AA93" s="384"/>
      <c r="AB93" s="383"/>
      <c r="AC93" s="384"/>
      <c r="AD93" s="383"/>
      <c r="AE93" s="384"/>
      <c r="AF93" s="383"/>
      <c r="AG93" s="384"/>
      <c r="AH93" s="383"/>
      <c r="AI93" s="384"/>
      <c r="AJ93" s="383"/>
      <c r="AK93" s="385">
        <f t="shared" si="53"/>
        <v>0</v>
      </c>
      <c r="AU93" s="158">
        <f>+AU89+AU90</f>
        <v>32.644854796578628</v>
      </c>
      <c r="AV93" s="158">
        <f>+AV89+AV90</f>
        <v>46.032305918178253</v>
      </c>
      <c r="AW93" s="158">
        <f>+AW89+AW90</f>
        <v>64.684249149856512</v>
      </c>
      <c r="AZ93" s="398">
        <f t="shared" si="56"/>
        <v>0</v>
      </c>
      <c r="BA93" s="414">
        <f>+Q93*(VLOOKUP(LEFT($AZ79,6),'2.1 Summary costs O&amp;M'!$J$3:$R$15,$BA$4,FALSE))</f>
        <v>0</v>
      </c>
      <c r="BB93" s="414">
        <f>+R93*(VLOOKUP(LEFT($AZ79,6),'2.1 Summary costs O&amp;M'!$J$3:$R$15,$BA$4,FALSE))</f>
        <v>0</v>
      </c>
      <c r="BC93" s="414">
        <f>+S93*(VLOOKUP(LEFT($AZ79,6),'2.1 Summary costs O&amp;M'!$J$3:$R$15,$BA$4,FALSE))</f>
        <v>0</v>
      </c>
      <c r="BD93" s="414">
        <f>+T93*(VLOOKUP(LEFT($AZ79,6),'2.1 Summary costs O&amp;M'!$J$3:$R$15,$BA$4,FALSE))</f>
        <v>0</v>
      </c>
      <c r="BE93" s="414">
        <f>+U93*(VLOOKUP(LEFT($AZ79,6),'2.1 Summary costs O&amp;M'!$J$3:$R$15,$BA$4,FALSE))</f>
        <v>0</v>
      </c>
      <c r="BF93" s="414">
        <f>+V93*(VLOOKUP(LEFT($AZ79,6),'2.1 Summary costs O&amp;M'!$J$3:$R$15,$BA$4,FALSE))</f>
        <v>0</v>
      </c>
      <c r="BG93" s="414">
        <f>+W93*(VLOOKUP(LEFT($AZ79,6),'2.1 Summary costs O&amp;M'!$J$3:$R$15,$BA$4,FALSE))</f>
        <v>0</v>
      </c>
      <c r="BH93" s="414">
        <f>+X93*(VLOOKUP(LEFT($AZ79,6),'2.1 Summary costs O&amp;M'!$J$3:$R$15,$BA$4,FALSE))</f>
        <v>0</v>
      </c>
      <c r="BI93" s="414">
        <f>+Y93*(VLOOKUP(LEFT($AZ79,6),'2.1 Summary costs O&amp;M'!$J$3:$R$15,$BA$4,FALSE))</f>
        <v>0</v>
      </c>
      <c r="BJ93" s="414">
        <f>+Z93*(VLOOKUP(LEFT($AZ79,6),'2.1 Summary costs O&amp;M'!$J$3:$R$15,$BA$4,FALSE))</f>
        <v>0</v>
      </c>
      <c r="BK93" s="414">
        <f>+AA93*(VLOOKUP(LEFT($AZ79,6),'2.1 Summary costs O&amp;M'!$J$3:$R$15,$BA$4,FALSE))</f>
        <v>0</v>
      </c>
      <c r="BL93" s="414">
        <f>+AB93*(VLOOKUP(LEFT($AZ79,6),'2.1 Summary costs O&amp;M'!$J$3:$R$15,$BA$4,FALSE))</f>
        <v>0</v>
      </c>
      <c r="BM93" s="414">
        <f>+AC93*(VLOOKUP(LEFT($AZ79,6),'2.1 Summary costs O&amp;M'!$J$3:$R$15,$BA$4,FALSE))</f>
        <v>0</v>
      </c>
      <c r="BN93" s="414">
        <f>+AD93*(VLOOKUP(LEFT($AZ79,6),'2.1 Summary costs O&amp;M'!$J$3:$R$15,$BA$4,FALSE))</f>
        <v>0</v>
      </c>
      <c r="BO93" s="414">
        <f>+AE93*(VLOOKUP(LEFT($AZ79,6),'2.1 Summary costs O&amp;M'!$J$3:$R$15,$BA$4,FALSE))</f>
        <v>0</v>
      </c>
      <c r="BP93" s="414">
        <f>+AF93*(VLOOKUP(LEFT($AZ79,6),'2.1 Summary costs O&amp;M'!$J$3:$R$15,$BA$4,FALSE))</f>
        <v>0</v>
      </c>
      <c r="BQ93" s="414">
        <f>+AG93*(VLOOKUP(LEFT($AZ79,6),'2.1 Summary costs O&amp;M'!$J$3:$R$15,$BA$4,FALSE))</f>
        <v>0</v>
      </c>
      <c r="BR93" s="414">
        <f>+AH93*(VLOOKUP(LEFT($AZ79,6),'2.1 Summary costs O&amp;M'!$J$3:$R$15,$BA$4,FALSE))</f>
        <v>0</v>
      </c>
      <c r="BS93" s="414">
        <f>+AI93*(VLOOKUP(LEFT($AZ79,6),'2.1 Summary costs O&amp;M'!$J$3:$R$15,$BA$4,FALSE))</f>
        <v>0</v>
      </c>
      <c r="BT93" s="414">
        <f>+AJ93*(VLOOKUP(LEFT($AZ79,6),'2.1 Summary costs O&amp;M'!$J$3:$R$15,$BA$4,FALSE))</f>
        <v>0</v>
      </c>
      <c r="BU93" s="414">
        <f t="shared" si="54"/>
        <v>0</v>
      </c>
    </row>
    <row r="94" spans="5:73"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53"/>
        <v>0</v>
      </c>
      <c r="AV94" s="158">
        <f>+AV93/AU93</f>
        <v>1.4100937561224107</v>
      </c>
      <c r="AW94" s="158">
        <f>+AW93/AU93</f>
        <v>1.9814531126857946</v>
      </c>
      <c r="AZ94" s="398">
        <f t="shared" si="56"/>
        <v>0</v>
      </c>
      <c r="BA94" s="414">
        <f>+Q94*(VLOOKUP(LEFT($AZ79,6),'2.1 Summary costs O&amp;M'!$J$3:$R$15,$BA$4,FALSE))</f>
        <v>0</v>
      </c>
      <c r="BB94" s="414">
        <f>+R94*(VLOOKUP(LEFT($AZ79,6),'2.1 Summary costs O&amp;M'!$J$3:$R$15,$BA$4,FALSE))</f>
        <v>0</v>
      </c>
      <c r="BC94" s="414">
        <f>+S94*(VLOOKUP(LEFT($AZ79,6),'2.1 Summary costs O&amp;M'!$J$3:$R$15,$BA$4,FALSE))</f>
        <v>0</v>
      </c>
      <c r="BD94" s="414">
        <f>+T94*(VLOOKUP(LEFT($AZ79,6),'2.1 Summary costs O&amp;M'!$J$3:$R$15,$BA$4,FALSE))</f>
        <v>0</v>
      </c>
      <c r="BE94" s="414">
        <f>+U94*(VLOOKUP(LEFT($AZ79,6),'2.1 Summary costs O&amp;M'!$J$3:$R$15,$BA$4,FALSE))</f>
        <v>0</v>
      </c>
      <c r="BF94" s="414">
        <f>+V94*(VLOOKUP(LEFT($AZ79,6),'2.1 Summary costs O&amp;M'!$J$3:$R$15,$BA$4,FALSE))</f>
        <v>0</v>
      </c>
      <c r="BG94" s="414">
        <f>+W94*(VLOOKUP(LEFT($AZ79,6),'2.1 Summary costs O&amp;M'!$J$3:$R$15,$BA$4,FALSE))</f>
        <v>0</v>
      </c>
      <c r="BH94" s="414">
        <f>+X94*(VLOOKUP(LEFT($AZ79,6),'2.1 Summary costs O&amp;M'!$J$3:$R$15,$BA$4,FALSE))</f>
        <v>0</v>
      </c>
      <c r="BI94" s="414">
        <f>+Y94*(VLOOKUP(LEFT($AZ79,6),'2.1 Summary costs O&amp;M'!$J$3:$R$15,$BA$4,FALSE))</f>
        <v>0</v>
      </c>
      <c r="BJ94" s="414">
        <f>+Z94*(VLOOKUP(LEFT($AZ79,6),'2.1 Summary costs O&amp;M'!$J$3:$R$15,$BA$4,FALSE))</f>
        <v>0</v>
      </c>
      <c r="BK94" s="414">
        <f>+AA94*(VLOOKUP(LEFT($AZ79,6),'2.1 Summary costs O&amp;M'!$J$3:$R$15,$BA$4,FALSE))</f>
        <v>0</v>
      </c>
      <c r="BL94" s="414">
        <f>+AB94*(VLOOKUP(LEFT($AZ79,6),'2.1 Summary costs O&amp;M'!$J$3:$R$15,$BA$4,FALSE))</f>
        <v>0</v>
      </c>
      <c r="BM94" s="414">
        <f>+AC94*(VLOOKUP(LEFT($AZ79,6),'2.1 Summary costs O&amp;M'!$J$3:$R$15,$BA$4,FALSE))</f>
        <v>0</v>
      </c>
      <c r="BN94" s="414">
        <f>+AD94*(VLOOKUP(LEFT($AZ79,6),'2.1 Summary costs O&amp;M'!$J$3:$R$15,$BA$4,FALSE))</f>
        <v>0</v>
      </c>
      <c r="BO94" s="414">
        <f>+AE94*(VLOOKUP(LEFT($AZ79,6),'2.1 Summary costs O&amp;M'!$J$3:$R$15,$BA$4,FALSE))</f>
        <v>0</v>
      </c>
      <c r="BP94" s="414">
        <f>+AF94*(VLOOKUP(LEFT($AZ79,6),'2.1 Summary costs O&amp;M'!$J$3:$R$15,$BA$4,FALSE))</f>
        <v>0</v>
      </c>
      <c r="BQ94" s="414">
        <f>+AG94*(VLOOKUP(LEFT($AZ79,6),'2.1 Summary costs O&amp;M'!$J$3:$R$15,$BA$4,FALSE))</f>
        <v>0</v>
      </c>
      <c r="BR94" s="414">
        <f>+AH94*(VLOOKUP(LEFT($AZ79,6),'2.1 Summary costs O&amp;M'!$J$3:$R$15,$BA$4,FALSE))</f>
        <v>0</v>
      </c>
      <c r="BS94" s="414">
        <f>+AI94*(VLOOKUP(LEFT($AZ79,6),'2.1 Summary costs O&amp;M'!$J$3:$R$15,$BA$4,FALSE))</f>
        <v>0</v>
      </c>
      <c r="BT94" s="414">
        <f>+AJ94*(VLOOKUP(LEFT($AZ79,6),'2.1 Summary costs O&amp;M'!$J$3:$R$15,$BA$4,FALSE))</f>
        <v>0</v>
      </c>
      <c r="BU94" s="414">
        <f t="shared" si="54"/>
        <v>0</v>
      </c>
    </row>
    <row r="95" spans="5:73"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53"/>
        <v>0</v>
      </c>
      <c r="AZ95" s="398">
        <f t="shared" si="56"/>
        <v>0</v>
      </c>
      <c r="BA95" s="414">
        <f>+Q95*(VLOOKUP(LEFT($AZ79,6),'2.1 Summary costs O&amp;M'!$J$3:$R$15,$BA$4,FALSE))</f>
        <v>0</v>
      </c>
      <c r="BB95" s="414">
        <f>+R95*(VLOOKUP(LEFT($AZ79,6),'2.1 Summary costs O&amp;M'!$J$3:$R$15,$BA$4,FALSE))</f>
        <v>0</v>
      </c>
      <c r="BC95" s="414">
        <f>+S95*(VLOOKUP(LEFT($AZ79,6),'2.1 Summary costs O&amp;M'!$J$3:$R$15,$BA$4,FALSE))</f>
        <v>0</v>
      </c>
      <c r="BD95" s="414">
        <f>+T95*(VLOOKUP(LEFT($AZ79,6),'2.1 Summary costs O&amp;M'!$J$3:$R$15,$BA$4,FALSE))</f>
        <v>0</v>
      </c>
      <c r="BE95" s="414">
        <f>+U95*(VLOOKUP(LEFT($AZ79,6),'2.1 Summary costs O&amp;M'!$J$3:$R$15,$BA$4,FALSE))</f>
        <v>0</v>
      </c>
      <c r="BF95" s="414">
        <f>+V95*(VLOOKUP(LEFT($AZ79,6),'2.1 Summary costs O&amp;M'!$J$3:$R$15,$BA$4,FALSE))</f>
        <v>0</v>
      </c>
      <c r="BG95" s="414">
        <f>+W95*(VLOOKUP(LEFT($AZ79,6),'2.1 Summary costs O&amp;M'!$J$3:$R$15,$BA$4,FALSE))</f>
        <v>0</v>
      </c>
      <c r="BH95" s="414">
        <f>+X95*(VLOOKUP(LEFT($AZ79,6),'2.1 Summary costs O&amp;M'!$J$3:$R$15,$BA$4,FALSE))</f>
        <v>0</v>
      </c>
      <c r="BI95" s="414">
        <f>+Y95*(VLOOKUP(LEFT($AZ79,6),'2.1 Summary costs O&amp;M'!$J$3:$R$15,$BA$4,FALSE))</f>
        <v>0</v>
      </c>
      <c r="BJ95" s="414">
        <f>+Z95*(VLOOKUP(LEFT($AZ79,6),'2.1 Summary costs O&amp;M'!$J$3:$R$15,$BA$4,FALSE))</f>
        <v>0</v>
      </c>
      <c r="BK95" s="414">
        <f>+AA95*(VLOOKUP(LEFT($AZ79,6),'2.1 Summary costs O&amp;M'!$J$3:$R$15,$BA$4,FALSE))</f>
        <v>0</v>
      </c>
      <c r="BL95" s="414">
        <f>+AB95*(VLOOKUP(LEFT($AZ79,6),'2.1 Summary costs O&amp;M'!$J$3:$R$15,$BA$4,FALSE))</f>
        <v>0</v>
      </c>
      <c r="BM95" s="414">
        <f>+AC95*(VLOOKUP(LEFT($AZ79,6),'2.1 Summary costs O&amp;M'!$J$3:$R$15,$BA$4,FALSE))</f>
        <v>0</v>
      </c>
      <c r="BN95" s="414">
        <f>+AD95*(VLOOKUP(LEFT($AZ79,6),'2.1 Summary costs O&amp;M'!$J$3:$R$15,$BA$4,FALSE))</f>
        <v>0</v>
      </c>
      <c r="BO95" s="414">
        <f>+AE95*(VLOOKUP(LEFT($AZ79,6),'2.1 Summary costs O&amp;M'!$J$3:$R$15,$BA$4,FALSE))</f>
        <v>0</v>
      </c>
      <c r="BP95" s="414">
        <f>+AF95*(VLOOKUP(LEFT($AZ79,6),'2.1 Summary costs O&amp;M'!$J$3:$R$15,$BA$4,FALSE))</f>
        <v>0</v>
      </c>
      <c r="BQ95" s="414">
        <f>+AG95*(VLOOKUP(LEFT($AZ79,6),'2.1 Summary costs O&amp;M'!$J$3:$R$15,$BA$4,FALSE))</f>
        <v>0</v>
      </c>
      <c r="BR95" s="414">
        <f>+AH95*(VLOOKUP(LEFT($AZ79,6),'2.1 Summary costs O&amp;M'!$J$3:$R$15,$BA$4,FALSE))</f>
        <v>0</v>
      </c>
      <c r="BS95" s="414">
        <f>+AI95*(VLOOKUP(LEFT($AZ79,6),'2.1 Summary costs O&amp;M'!$J$3:$R$15,$BA$4,FALSE))</f>
        <v>0</v>
      </c>
      <c r="BT95" s="414">
        <f>+AJ95*(VLOOKUP(LEFT($AZ79,6),'2.1 Summary costs O&amp;M'!$J$3:$R$15,$BA$4,FALSE))</f>
        <v>0</v>
      </c>
      <c r="BU95" s="412">
        <f t="shared" si="54"/>
        <v>0</v>
      </c>
    </row>
    <row r="96" spans="5:73" ht="15.75" thickBot="1" x14ac:dyDescent="0.3">
      <c r="F96" s="438"/>
      <c r="G96" s="167" t="s">
        <v>153</v>
      </c>
      <c r="H96" s="322"/>
      <c r="I96" s="168"/>
      <c r="J96" s="168"/>
      <c r="K96" s="168"/>
      <c r="L96" s="168"/>
      <c r="M96" s="168"/>
      <c r="N96" s="202">
        <f>SUM(N90:N93)</f>
        <v>9.6999999999999993</v>
      </c>
      <c r="Q96" s="385">
        <f>SUM(Q90:Q95)</f>
        <v>9.6467640544530298</v>
      </c>
      <c r="R96" s="385">
        <f>SUM(R90:R95)</f>
        <v>10.158108759705895</v>
      </c>
      <c r="S96" s="385">
        <f t="shared" ref="S96:AJ96" si="57">SUM(S90:S95)</f>
        <v>10.696558243941039</v>
      </c>
      <c r="T96" s="385">
        <f t="shared" si="57"/>
        <v>11.263549246477618</v>
      </c>
      <c r="U96" s="385">
        <f t="shared" si="57"/>
        <v>13.245731278647121</v>
      </c>
      <c r="V96" s="385">
        <f t="shared" si="57"/>
        <v>0</v>
      </c>
      <c r="W96" s="385">
        <f t="shared" si="57"/>
        <v>0</v>
      </c>
      <c r="X96" s="385">
        <f t="shared" si="57"/>
        <v>0</v>
      </c>
      <c r="Y96" s="385">
        <f t="shared" si="57"/>
        <v>0</v>
      </c>
      <c r="Z96" s="385">
        <f t="shared" si="57"/>
        <v>1.8172016299461424</v>
      </c>
      <c r="AA96" s="385">
        <f t="shared" si="57"/>
        <v>0</v>
      </c>
      <c r="AB96" s="385">
        <f t="shared" si="57"/>
        <v>0</v>
      </c>
      <c r="AC96" s="385">
        <f t="shared" si="57"/>
        <v>0</v>
      </c>
      <c r="AD96" s="385">
        <f t="shared" si="57"/>
        <v>0</v>
      </c>
      <c r="AE96" s="385">
        <f t="shared" si="57"/>
        <v>2.3840404825026309</v>
      </c>
      <c r="AF96" s="385">
        <f t="shared" si="57"/>
        <v>0</v>
      </c>
      <c r="AG96" s="385">
        <f t="shared" si="57"/>
        <v>0</v>
      </c>
      <c r="AH96" s="385">
        <f t="shared" si="57"/>
        <v>0</v>
      </c>
      <c r="AI96" s="385">
        <f t="shared" si="57"/>
        <v>0</v>
      </c>
      <c r="AJ96" s="385">
        <f t="shared" si="57"/>
        <v>3.1276931126128402</v>
      </c>
      <c r="AK96" s="385">
        <f t="shared" si="53"/>
        <v>62.339646808286318</v>
      </c>
      <c r="AU96" s="50" t="s">
        <v>312</v>
      </c>
      <c r="AW96" s="50"/>
      <c r="AZ96" s="398" t="str">
        <f t="shared" si="56"/>
        <v>Subtotal USD</v>
      </c>
      <c r="BA96" s="414">
        <f>+Q96*(VLOOKUP(LEFT($AZ79,6),'2.1 Summary costs O&amp;M'!$J$3:$R$15,$BA$4,FALSE))</f>
        <v>2894.029216335909</v>
      </c>
      <c r="BB96" s="414">
        <f>+R96*(VLOOKUP(LEFT($AZ79,6),'2.1 Summary costs O&amp;M'!$J$3:$R$15,$BA$4,FALSE))</f>
        <v>3047.4326279117686</v>
      </c>
      <c r="BC96" s="414">
        <f>+S96*(VLOOKUP(LEFT($AZ79,6),'2.1 Summary costs O&amp;M'!$J$3:$R$15,$BA$4,FALSE))</f>
        <v>3208.967473182312</v>
      </c>
      <c r="BD96" s="414">
        <f>+T96*(VLOOKUP(LEFT($AZ79,6),'2.1 Summary costs O&amp;M'!$J$3:$R$15,$BA$4,FALSE))</f>
        <v>3379.0647739432852</v>
      </c>
      <c r="BE96" s="414">
        <f>+U96*(VLOOKUP(LEFT($AZ79,6),'2.1 Summary costs O&amp;M'!$J$3:$R$15,$BA$4,FALSE))</f>
        <v>3973.7193835941362</v>
      </c>
      <c r="BF96" s="414">
        <f>+V96*(VLOOKUP(LEFT($AZ79,6),'2.1 Summary costs O&amp;M'!$J$3:$R$15,$BA$4,FALSE))</f>
        <v>0</v>
      </c>
      <c r="BG96" s="414">
        <f>+W96*(VLOOKUP(LEFT($AZ79,6),'2.1 Summary costs O&amp;M'!$J$3:$R$15,$BA$4,FALSE))</f>
        <v>0</v>
      </c>
      <c r="BH96" s="414">
        <f>+X96*(VLOOKUP(LEFT($AZ79,6),'2.1 Summary costs O&amp;M'!$J$3:$R$15,$BA$4,FALSE))</f>
        <v>0</v>
      </c>
      <c r="BI96" s="414">
        <f>+Y96*(VLOOKUP(LEFT($AZ79,6),'2.1 Summary costs O&amp;M'!$J$3:$R$15,$BA$4,FALSE))</f>
        <v>0</v>
      </c>
      <c r="BJ96" s="414">
        <f>+Z96*(VLOOKUP(LEFT($AZ79,6),'2.1 Summary costs O&amp;M'!$J$3:$R$15,$BA$4,FALSE))</f>
        <v>545.1604889838427</v>
      </c>
      <c r="BK96" s="414">
        <f>+AA96*(VLOOKUP(LEFT($AZ79,6),'2.1 Summary costs O&amp;M'!$J$3:$R$15,$BA$4,FALSE))</f>
        <v>0</v>
      </c>
      <c r="BL96" s="414">
        <f>+AB96*(VLOOKUP(LEFT($AZ79,6),'2.1 Summary costs O&amp;M'!$J$3:$R$15,$BA$4,FALSE))</f>
        <v>0</v>
      </c>
      <c r="BM96" s="414">
        <f>+AC96*(VLOOKUP(LEFT($AZ79,6),'2.1 Summary costs O&amp;M'!$J$3:$R$15,$BA$4,FALSE))</f>
        <v>0</v>
      </c>
      <c r="BN96" s="414">
        <f>+AD96*(VLOOKUP(LEFT($AZ79,6),'2.1 Summary costs O&amp;M'!$J$3:$R$15,$BA$4,FALSE))</f>
        <v>0</v>
      </c>
      <c r="BO96" s="414">
        <f>+AE96*(VLOOKUP(LEFT($AZ79,6),'2.1 Summary costs O&amp;M'!$J$3:$R$15,$BA$4,FALSE))</f>
        <v>715.21214475078932</v>
      </c>
      <c r="BP96" s="414">
        <f>+AF96*(VLOOKUP(LEFT($AZ79,6),'2.1 Summary costs O&amp;M'!$J$3:$R$15,$BA$4,FALSE))</f>
        <v>0</v>
      </c>
      <c r="BQ96" s="414">
        <f>+AG96*(VLOOKUP(LEFT($AZ79,6),'2.1 Summary costs O&amp;M'!$J$3:$R$15,$BA$4,FALSE))</f>
        <v>0</v>
      </c>
      <c r="BR96" s="414">
        <f>+AH96*(VLOOKUP(LEFT($AZ79,6),'2.1 Summary costs O&amp;M'!$J$3:$R$15,$BA$4,FALSE))</f>
        <v>0</v>
      </c>
      <c r="BS96" s="414">
        <f>+AI96*(VLOOKUP(LEFT($AZ79,6),'2.1 Summary costs O&amp;M'!$J$3:$R$15,$BA$4,FALSE))</f>
        <v>0</v>
      </c>
      <c r="BT96" s="414">
        <f>+AJ96*(VLOOKUP(LEFT($AZ79,6),'2.1 Summary costs O&amp;M'!$J$3:$R$15,$BA$4,FALSE))</f>
        <v>938.30793378385204</v>
      </c>
      <c r="BU96" s="412">
        <f t="shared" si="54"/>
        <v>18701.894042485896</v>
      </c>
    </row>
    <row r="97" spans="1:73"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73"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73"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73"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73"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73"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73"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304" t="s">
        <v>6</v>
      </c>
      <c r="AU103" s="317">
        <v>-3.2077754899632771E-2</v>
      </c>
      <c r="AV103" s="317">
        <v>3.6496585996839977E-2</v>
      </c>
      <c r="AW103" s="317">
        <v>3.9564823777376565E-2</v>
      </c>
    </row>
    <row r="104" spans="1:73" ht="45.75" thickBot="1" x14ac:dyDescent="0.3">
      <c r="A104" s="395" t="str">
        <f>+F104</f>
        <v>2.1.10. Establish sustainable fuelwood and timber plantations.</v>
      </c>
      <c r="B104" s="396">
        <f>+AK113*($N$2*(1+$N$3))</f>
        <v>1071.210808107121</v>
      </c>
      <c r="C104" s="397">
        <f>+AK121</f>
        <v>303.02876900450627</v>
      </c>
      <c r="D104" s="397">
        <f>+C104+B104</f>
        <v>1374.2395771116273</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c r="AZ104" t="str">
        <f>+F104</f>
        <v>2.1.10. Establish sustainable fuelwood and timber plantations.</v>
      </c>
    </row>
    <row r="105" spans="1:73" x14ac:dyDescent="0.25">
      <c r="E105" s="76"/>
      <c r="F105" s="438"/>
      <c r="G105" s="78" t="s">
        <v>221</v>
      </c>
      <c r="H105" s="319"/>
      <c r="I105" s="79">
        <v>400</v>
      </c>
      <c r="J105" s="80" t="s">
        <v>225</v>
      </c>
      <c r="K105" s="79">
        <v>400</v>
      </c>
      <c r="L105" s="81">
        <v>1</v>
      </c>
      <c r="M105" s="199">
        <f t="shared" ref="M105:M112" si="58">+I105/K105</f>
        <v>1</v>
      </c>
      <c r="N105" s="199">
        <f t="shared" ref="N105:N112" si="59">M105*L105</f>
        <v>1</v>
      </c>
      <c r="Q105" s="383"/>
      <c r="R105" s="383">
        <f>+$N105*(1+$N$1)^(1+R$6)</f>
        <v>1.1675987080121719</v>
      </c>
      <c r="S105" s="383"/>
      <c r="T105" s="383">
        <f>+$N105*(1+$N$1)^(1+T$6)</f>
        <v>1.2946608329284619</v>
      </c>
      <c r="U105" s="383"/>
      <c r="V105" s="383">
        <f>+$N105*(1+$N$1)^(1+V$6)</f>
        <v>1.4355502972186787</v>
      </c>
      <c r="W105" s="383"/>
      <c r="X105" s="383">
        <f>+$N105*(1+$N$1)^(1+X$6)</f>
        <v>1.5917718397205187</v>
      </c>
      <c r="Y105" s="383"/>
      <c r="Z105" s="383">
        <f>+$N105*(1+$N$1)^(1+Z$6)</f>
        <v>1.764993950150169</v>
      </c>
      <c r="AA105" s="383"/>
      <c r="AB105" s="383">
        <f>+$N105*(1+$N$1)^(1+AB$6)</f>
        <v>1.9570666890385875</v>
      </c>
      <c r="AC105" s="383"/>
      <c r="AD105" s="383">
        <f>+$N105*(1+$N$1)^(1+AD$6)</f>
        <v>2.1700414468948104</v>
      </c>
      <c r="AE105" s="383"/>
      <c r="AF105" s="383">
        <f>+$N105*(1+$N$1)^(1+AF$6)</f>
        <v>2.4061928536296668</v>
      </c>
      <c r="AG105" s="383"/>
      <c r="AH105" s="383">
        <f>+$N105*(1+$N$1)^(1+AH$6)</f>
        <v>2.6680430722386701</v>
      </c>
      <c r="AI105" s="383"/>
      <c r="AJ105" s="383">
        <f>+$N105*(1+$N$1)^(1+AJ$6)</f>
        <v>2.9583887362074059</v>
      </c>
      <c r="AK105" s="392">
        <f t="shared" ref="AK105:AK112" si="60">SUM(Q105:AJ105)</f>
        <v>19.414308426039142</v>
      </c>
      <c r="AT105" s="55"/>
      <c r="AU105" s="64"/>
      <c r="AV105" s="71"/>
      <c r="AW105" s="50"/>
      <c r="AZ105" t="str">
        <f>+G105</f>
        <v>Boundary maintenance</v>
      </c>
      <c r="BA105" s="412">
        <f>+Q105*($N$2*(1+$N$3))*(VLOOKUP(LEFT(AZ104,6),'2.1 Summary costs O&amp;M'!$J$3:$R$15,BA4,FALSE))</f>
        <v>0</v>
      </c>
      <c r="BB105" s="412">
        <f>+R105*($N$2*(1+$N$3))*(VLOOKUP(LEFT(AZ104,6),'2.1 Summary costs O&amp;M'!$J$3:$R$15,BA4,FALSE))</f>
        <v>6951.5417214369545</v>
      </c>
      <c r="BC105" s="412">
        <f>+S105*($N$2*(1+$N$3))*(VLOOKUP(LEFT(AZ104,6),'2.1 Summary costs O&amp;M'!$J$3:$R$15,BA4,FALSE))</f>
        <v>0</v>
      </c>
      <c r="BD105" s="412">
        <f>+T105*($N$2*(1+$N$3))*(VLOOKUP(LEFT(AZ104,6),'2.1 Summary costs O&amp;M'!$J$3:$R$15,BA4,FALSE))</f>
        <v>7708.0325059067309</v>
      </c>
      <c r="BE105" s="412">
        <f>+U105*($N$2*(1+$N$3))*(VLOOKUP(LEFT(AZ104,6),'2.1 Summary costs O&amp;M'!$J$3:$R$15,BA4,FALSE))</f>
        <v>0</v>
      </c>
      <c r="BF105" s="412">
        <f>+V105*($N$2*(1+$N$3))*(VLOOKUP(LEFT(AZ104,6),'2.1 Summary costs O&amp;M'!$J$3:$R$15,BA4,FALSE))</f>
        <v>8546.8472308662695</v>
      </c>
      <c r="BG105" s="412">
        <f>+W105*($N$2*(1+$N$3))*(VLOOKUP(LEFT(AZ104,6),'2.1 Summary costs O&amp;M'!$J$3:$R$15,BA4,FALSE))</f>
        <v>0</v>
      </c>
      <c r="BH105" s="412">
        <f>+X105*($N$2*(1+$N$3))*(VLOOKUP(LEFT(AZ104,6),'2.1 Summary costs O&amp;M'!$J$3:$R$15,BA4,FALSE))</f>
        <v>9476.9446719105927</v>
      </c>
      <c r="BI105" s="412">
        <f>+Y105*($N$2*(1+$N$3))*(VLOOKUP(LEFT(AZ104,6),'2.1 Summary costs O&amp;M'!$J$3:$R$15,BA4,FALSE))</f>
        <v>0</v>
      </c>
      <c r="BJ105" s="412">
        <f>+Z105*($N$2*(1+$N$3))*(VLOOKUP(LEFT(AZ104,6),'2.1 Summary costs O&amp;M'!$J$3:$R$15,BA4,FALSE))</f>
        <v>10508.258529543362</v>
      </c>
      <c r="BK105" s="412">
        <f>+AA105*($N$2*(1+$N$3))*(VLOOKUP(LEFT(AZ104,6),'2.1 Summary costs O&amp;M'!$J$3:$R$15,BA4,FALSE))</f>
        <v>0</v>
      </c>
      <c r="BL105" s="412">
        <f>+AB105*($N$2*(1+$N$3))*(VLOOKUP(LEFT(AZ104,6),'2.1 Summary costs O&amp;M'!$J$3:$R$15,BA4,FALSE))</f>
        <v>11651.803523873376</v>
      </c>
      <c r="BM105" s="412">
        <f>+AC105*($N$2*(1+$N$3))*(VLOOKUP(LEFT(AZ104,6),'2.1 Summary costs O&amp;M'!$J$3:$R$15,BA4,FALSE))</f>
        <v>0</v>
      </c>
      <c r="BN105" s="412">
        <f>+AD105*($N$2*(1+$N$3))*(VLOOKUP(LEFT(AZ104,6),'2.1 Summary costs O&amp;M'!$J$3:$R$15,BA4,FALSE))</f>
        <v>12919.793034902392</v>
      </c>
      <c r="BO105" s="412">
        <f>+AE105*($N$2*(1+$N$3))*(VLOOKUP(LEFT(AZ104,6),'2.1 Summary costs O&amp;M'!$J$3:$R$15,BA4,FALSE))</f>
        <v>0</v>
      </c>
      <c r="BP105" s="412">
        <f>+AF105*($N$2*(1+$N$3))*(VLOOKUP(LEFT(AZ104,6),'2.1 Summary costs O&amp;M'!$J$3:$R$15,BA4,FALSE))</f>
        <v>14325.769544835521</v>
      </c>
      <c r="BQ105" s="412">
        <f>+AG105*($N$2*(1+$N$3))*(VLOOKUP(LEFT(AZ104,6),'2.1 Summary costs O&amp;M'!$J$3:$R$15,BA4,FALSE))</f>
        <v>0</v>
      </c>
      <c r="BR105" s="412">
        <f>+AH105*($N$2*(1+$N$3))*(VLOOKUP(LEFT(AZ104,6),'2.1 Summary costs O&amp;M'!$J$3:$R$15,BA4,FALSE))</f>
        <v>15884.749275574393</v>
      </c>
      <c r="BS105" s="412">
        <f>+AI105*($N$2*(1+$N$3))*(VLOOKUP(LEFT(AZ104,6),'2.1 Summary costs O&amp;M'!$J$3:$R$15,BA4,FALSE))</f>
        <v>0</v>
      </c>
      <c r="BT105" s="412">
        <f>+AJ105*($N$2*(1+$N$3))*(VLOOKUP(LEFT(AZ104,6),'2.1 Summary costs O&amp;M'!$J$3:$R$15,BA4,FALSE))</f>
        <v>17613.382566162054</v>
      </c>
      <c r="BU105" s="412">
        <f>SUM(BA105:BT105)</f>
        <v>115587.12260501164</v>
      </c>
    </row>
    <row r="106" spans="1:73" x14ac:dyDescent="0.25">
      <c r="E106" s="76"/>
      <c r="F106" s="438"/>
      <c r="G106" s="74" t="s">
        <v>224</v>
      </c>
      <c r="I106" s="79">
        <v>3</v>
      </c>
      <c r="J106" s="80" t="s">
        <v>226</v>
      </c>
      <c r="K106" s="79">
        <v>1</v>
      </c>
      <c r="L106" s="81">
        <v>1</v>
      </c>
      <c r="M106" s="199">
        <f t="shared" si="58"/>
        <v>3</v>
      </c>
      <c r="N106" s="199">
        <f t="shared" si="59"/>
        <v>3</v>
      </c>
      <c r="Q106" s="383">
        <f t="shared" ref="Q106:AJ106" si="61">+$N106*(1+$N$1)^(1+Q$6)</f>
        <v>3.3264703636044928</v>
      </c>
      <c r="R106" s="383">
        <f t="shared" si="61"/>
        <v>3.5027961240365157</v>
      </c>
      <c r="S106" s="383">
        <f t="shared" si="61"/>
        <v>3.688468359979669</v>
      </c>
      <c r="T106" s="383">
        <f t="shared" si="61"/>
        <v>3.8839824987853859</v>
      </c>
      <c r="U106" s="383">
        <f t="shared" si="61"/>
        <v>4.0898602288550787</v>
      </c>
      <c r="V106" s="383">
        <f t="shared" si="61"/>
        <v>4.3066508916560355</v>
      </c>
      <c r="W106" s="383">
        <f t="shared" si="61"/>
        <v>4.5349329475237035</v>
      </c>
      <c r="X106" s="383">
        <f t="shared" si="61"/>
        <v>4.7753155191615564</v>
      </c>
      <c r="Y106" s="383">
        <f t="shared" si="61"/>
        <v>5.028440016957056</v>
      </c>
      <c r="Z106" s="383">
        <f t="shared" si="61"/>
        <v>5.2949818504505073</v>
      </c>
      <c r="AA106" s="383">
        <f t="shared" si="61"/>
        <v>5.5756522305235068</v>
      </c>
      <c r="AB106" s="383">
        <f t="shared" si="61"/>
        <v>5.8712000671157627</v>
      </c>
      <c r="AC106" s="383">
        <f t="shared" si="61"/>
        <v>6.1824139675339111</v>
      </c>
      <c r="AD106" s="383">
        <f t="shared" si="61"/>
        <v>6.5101243406844311</v>
      </c>
      <c r="AE106" s="383">
        <f t="shared" si="61"/>
        <v>6.8552056128453422</v>
      </c>
      <c r="AF106" s="383">
        <f t="shared" si="61"/>
        <v>7.2185785608890001</v>
      </c>
      <c r="AG106" s="383">
        <f t="shared" si="61"/>
        <v>7.6012127691817355</v>
      </c>
      <c r="AH106" s="383">
        <f t="shared" si="61"/>
        <v>8.0041292167160094</v>
      </c>
      <c r="AI106" s="383">
        <f t="shared" si="61"/>
        <v>8.42840300137836</v>
      </c>
      <c r="AJ106" s="383">
        <f t="shared" si="61"/>
        <v>8.8751662086222183</v>
      </c>
      <c r="AK106" s="385">
        <f t="shared" si="60"/>
        <v>113.55398477650029</v>
      </c>
      <c r="AT106" s="55"/>
      <c r="AU106" s="55"/>
      <c r="AV106" s="71"/>
      <c r="AW106" s="50"/>
      <c r="AZ106" t="str">
        <f t="shared" ref="AZ106:AZ113" si="62">+G106</f>
        <v>Surveillance</v>
      </c>
      <c r="BA106" s="412">
        <f>+Q106*($N$2*(1+$N$3))*(VLOOKUP(LEFT(AZ104,6),'2.1 Summary costs O&amp;M'!$J$3:$R$15,BA4,FALSE))</f>
        <v>19804.833080955352</v>
      </c>
      <c r="BB106" s="412">
        <f>+R106*($N$2*(1+$N$3))*(VLOOKUP(LEFT(AZ104,6),'2.1 Summary costs O&amp;M'!$J$3:$R$15,BA4,FALSE))</f>
        <v>20854.625164310866</v>
      </c>
      <c r="BC106" s="412">
        <f>+S106*($N$2*(1+$N$3))*(VLOOKUP(LEFT(AZ104,6),'2.1 Summary costs O&amp;M'!$J$3:$R$15,BA4,FALSE))</f>
        <v>21960.063433310614</v>
      </c>
      <c r="BD106" s="412">
        <f>+T106*($N$2*(1+$N$3))*(VLOOKUP(LEFT(AZ104,6),'2.1 Summary costs O&amp;M'!$J$3:$R$15,BA4,FALSE))</f>
        <v>23124.097517720191</v>
      </c>
      <c r="BE106" s="412">
        <f>+U106*($N$2*(1+$N$3))*(VLOOKUP(LEFT(AZ104,6),'2.1 Summary costs O&amp;M'!$J$3:$R$15,BA4,FALSE))</f>
        <v>24349.83339792749</v>
      </c>
      <c r="BF106" s="412">
        <f>+V106*($N$2*(1+$N$3))*(VLOOKUP(LEFT(AZ104,6),'2.1 Summary costs O&amp;M'!$J$3:$R$15,BA4,FALSE))</f>
        <v>25640.541692598807</v>
      </c>
      <c r="BG106" s="412">
        <f>+W106*($N$2*(1+$N$3))*(VLOOKUP(LEFT(AZ104,6),'2.1 Summary costs O&amp;M'!$J$3:$R$15,BA4,FALSE))</f>
        <v>26999.666385637567</v>
      </c>
      <c r="BH106" s="412">
        <f>+X106*($N$2*(1+$N$3))*(VLOOKUP(LEFT(AZ104,6),'2.1 Summary costs O&amp;M'!$J$3:$R$15,BA4,FALSE))</f>
        <v>28430.834015731776</v>
      </c>
      <c r="BI106" s="412">
        <f>+Y106*($N$2*(1+$N$3))*(VLOOKUP(LEFT(AZ104,6),'2.1 Summary costs O&amp;M'!$J$3:$R$15,BA4,FALSE))</f>
        <v>29937.863353010594</v>
      </c>
      <c r="BJ106" s="412">
        <f>+Z106*($N$2*(1+$N$3))*(VLOOKUP(LEFT(AZ104,6),'2.1 Summary costs O&amp;M'!$J$3:$R$15,BA4,FALSE))</f>
        <v>31524.775588630091</v>
      </c>
      <c r="BK106" s="412">
        <f>+AA106*($N$2*(1+$N$3))*(VLOOKUP(LEFT(AZ104,6),'2.1 Summary costs O&amp;M'!$J$3:$R$15,BA4,FALSE))</f>
        <v>33195.805064476925</v>
      </c>
      <c r="BL106" s="412">
        <f>+AB106*($N$2*(1+$N$3))*(VLOOKUP(LEFT(AZ104,6),'2.1 Summary costs O&amp;M'!$J$3:$R$15,BA4,FALSE))</f>
        <v>34955.410571620123</v>
      </c>
      <c r="BM106" s="412">
        <f>+AC106*($N$2*(1+$N$3))*(VLOOKUP(LEFT(AZ104,6),'2.1 Summary costs O&amp;M'!$J$3:$R$15,BA4,FALSE))</f>
        <v>36808.287247658154</v>
      </c>
      <c r="BN106" s="412">
        <f>+AD106*($N$2*(1+$N$3))*(VLOOKUP(LEFT(AZ104,6),'2.1 Summary costs O&amp;M'!$J$3:$R$15,BA4,FALSE))</f>
        <v>38759.379104707179</v>
      </c>
      <c r="BO106" s="412">
        <f>+AE106*($N$2*(1+$N$3))*(VLOOKUP(LEFT(AZ104,6),'2.1 Summary costs O&amp;M'!$J$3:$R$15,BA4,FALSE))</f>
        <v>40813.892221458671</v>
      </c>
      <c r="BP106" s="412">
        <f>+AF106*($N$2*(1+$N$3))*(VLOOKUP(LEFT(AZ104,6),'2.1 Summary costs O&amp;M'!$J$3:$R$15,BA4,FALSE))</f>
        <v>42977.308634506553</v>
      </c>
      <c r="BQ106" s="412">
        <f>+AG106*($N$2*(1+$N$3))*(VLOOKUP(LEFT(AZ104,6),'2.1 Summary costs O&amp;M'!$J$3:$R$15,BA4,FALSE))</f>
        <v>45255.400966010078</v>
      </c>
      <c r="BR106" s="412">
        <f>+AH106*($N$2*(1+$N$3))*(VLOOKUP(LEFT(AZ104,6),'2.1 Summary costs O&amp;M'!$J$3:$R$15,BA4,FALSE))</f>
        <v>47654.247826723171</v>
      </c>
      <c r="BS106" s="412">
        <f>+AI106*($N$2*(1+$N$3))*(VLOOKUP(LEFT(AZ104,6),'2.1 Summary costs O&amp;M'!$J$3:$R$15,BA4,FALSE))</f>
        <v>50180.250035490215</v>
      </c>
      <c r="BT106" s="412">
        <f>+AJ106*($N$2*(1+$N$3))*(VLOOKUP(LEFT(AZ104,6),'2.1 Summary costs O&amp;M'!$J$3:$R$15,BA4,FALSE))</f>
        <v>52840.147698486166</v>
      </c>
      <c r="BU106" s="412">
        <f t="shared" ref="BU106:BU113" si="63">SUM(BA106:BT106)</f>
        <v>676067.26300097047</v>
      </c>
    </row>
    <row r="107" spans="1:73"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60"/>
        <v>0</v>
      </c>
      <c r="AT107" s="55"/>
      <c r="AU107" s="55"/>
      <c r="AV107" s="71"/>
      <c r="AZ107">
        <f t="shared" si="62"/>
        <v>0</v>
      </c>
      <c r="BA107" s="412">
        <f>+Q107*($N$2*(1+$N$3))*(VLOOKUP(LEFT(AZ104,6),'2.1 Summary costs O&amp;M'!$J$3:$R$15,BA4,FALSE))</f>
        <v>0</v>
      </c>
      <c r="BB107" s="412">
        <f>+R107*($N$2*(1+$N$3))*(VLOOKUP(LEFT(AZ104,6),'2.1 Summary costs O&amp;M'!$J$3:$R$15,BA4,FALSE))</f>
        <v>0</v>
      </c>
      <c r="BC107" s="412">
        <f>+S107*($N$2*(1+$N$3))*(VLOOKUP(LEFT(AZ104,6),'2.1 Summary costs O&amp;M'!$J$3:$R$15,BA4,FALSE))</f>
        <v>0</v>
      </c>
      <c r="BD107" s="412">
        <f>+T107*($N$2*(1+$N$3))*(VLOOKUP(LEFT(AZ104,6),'2.1 Summary costs O&amp;M'!$J$3:$R$15,BA4,FALSE))</f>
        <v>0</v>
      </c>
      <c r="BE107" s="412">
        <f>+U107*($N$2*(1+$N$3))*(VLOOKUP(LEFT(AZ104,6),'2.1 Summary costs O&amp;M'!$J$3:$R$15,BA4,FALSE))</f>
        <v>0</v>
      </c>
      <c r="BF107" s="412">
        <f>+V107*($N$2*(1+$N$3))*(VLOOKUP(LEFT(AZ104,6),'2.1 Summary costs O&amp;M'!$J$3:$R$15,BA4,FALSE))</f>
        <v>0</v>
      </c>
      <c r="BG107" s="412">
        <f>+W107*($N$2*(1+$N$3))*(VLOOKUP(LEFT(AZ104,6),'2.1 Summary costs O&amp;M'!$J$3:$R$15,BA4,FALSE))</f>
        <v>0</v>
      </c>
      <c r="BH107" s="412">
        <f>+X107*($N$2*(1+$N$3))*(VLOOKUP(LEFT(AZ104,6),'2.1 Summary costs O&amp;M'!$J$3:$R$15,BA4,FALSE))</f>
        <v>0</v>
      </c>
      <c r="BI107" s="412">
        <f>+Y107*($N$2*(1+$N$3))*(VLOOKUP(LEFT(AZ104,6),'2.1 Summary costs O&amp;M'!$J$3:$R$15,BA4,FALSE))</f>
        <v>0</v>
      </c>
      <c r="BJ107" s="412">
        <f>+Z107*($N$2*(1+$N$3))*(VLOOKUP(LEFT(AZ104,6),'2.1 Summary costs O&amp;M'!$J$3:$R$15,BA4,FALSE))</f>
        <v>0</v>
      </c>
      <c r="BK107" s="412">
        <f>+AA107*($N$2*(1+$N$3))*(VLOOKUP(LEFT(AZ104,6),'2.1 Summary costs O&amp;M'!$J$3:$R$15,BA4,FALSE))</f>
        <v>0</v>
      </c>
      <c r="BL107" s="412">
        <f>+AB107*($N$2*(1+$N$3))*(VLOOKUP(LEFT(AZ104,6),'2.1 Summary costs O&amp;M'!$J$3:$R$15,BA4,FALSE))</f>
        <v>0</v>
      </c>
      <c r="BM107" s="412">
        <f>+AC107*($N$2*(1+$N$3))*(VLOOKUP(LEFT(AZ104,6),'2.1 Summary costs O&amp;M'!$J$3:$R$15,BA4,FALSE))</f>
        <v>0</v>
      </c>
      <c r="BN107" s="412">
        <f>+AD107*($N$2*(1+$N$3))*(VLOOKUP(LEFT(AZ104,6),'2.1 Summary costs O&amp;M'!$J$3:$R$15,BA4,FALSE))</f>
        <v>0</v>
      </c>
      <c r="BO107" s="412">
        <f>+AE107*($N$2*(1+$N$3))*(VLOOKUP(LEFT(AZ104,6),'2.1 Summary costs O&amp;M'!$J$3:$R$15,BA4,FALSE))</f>
        <v>0</v>
      </c>
      <c r="BP107" s="412">
        <f>+AF107*($N$2*(1+$N$3))*(VLOOKUP(LEFT(AZ104,6),'2.1 Summary costs O&amp;M'!$J$3:$R$15,BA4,FALSE))</f>
        <v>0</v>
      </c>
      <c r="BQ107" s="412">
        <f>+AG107*($N$2*(1+$N$3))*(VLOOKUP(LEFT(AZ104,6),'2.1 Summary costs O&amp;M'!$J$3:$R$15,BA4,FALSE))</f>
        <v>0</v>
      </c>
      <c r="BR107" s="412">
        <f>+AH107*($N$2*(1+$N$3))*(VLOOKUP(LEFT(AZ104,6),'2.1 Summary costs O&amp;M'!$J$3:$R$15,BA4,FALSE))</f>
        <v>0</v>
      </c>
      <c r="BS107" s="412">
        <f>+AI107*($N$2*(1+$N$3))*(VLOOKUP(LEFT(AZ104,6),'2.1 Summary costs O&amp;M'!$J$3:$R$15,BA4,FALSE))</f>
        <v>0</v>
      </c>
      <c r="BT107" s="412">
        <f>+AJ107*($N$2*(1+$N$3))*(VLOOKUP(LEFT(AZ104,6),'2.1 Summary costs O&amp;M'!$J$3:$R$15,BA4,FALSE))</f>
        <v>0</v>
      </c>
      <c r="BU107" s="412">
        <f t="shared" si="63"/>
        <v>0</v>
      </c>
    </row>
    <row r="108" spans="1:73" x14ac:dyDescent="0.25">
      <c r="E108" s="76"/>
      <c r="F108" s="438"/>
      <c r="G108" s="78" t="s">
        <v>218</v>
      </c>
      <c r="H108" s="78"/>
      <c r="I108" s="182">
        <f>1111*0.04</f>
        <v>44.44</v>
      </c>
      <c r="J108" s="80" t="s">
        <v>253</v>
      </c>
      <c r="K108" s="79">
        <v>200</v>
      </c>
      <c r="L108" s="81">
        <v>1</v>
      </c>
      <c r="M108" s="198">
        <f t="shared" si="58"/>
        <v>0.22219999999999998</v>
      </c>
      <c r="N108" s="198">
        <f t="shared" si="59"/>
        <v>0.22219999999999998</v>
      </c>
      <c r="Q108" s="383">
        <f t="shared" ref="Q108:AE112" si="64">+$N108*(1+$N$1)^(1+Q$6)</f>
        <v>0.24638057159763943</v>
      </c>
      <c r="R108" s="383">
        <f t="shared" si="64"/>
        <v>0.25944043292030455</v>
      </c>
      <c r="S108" s="383"/>
      <c r="T108" s="383"/>
      <c r="U108" s="383"/>
      <c r="V108" s="383"/>
      <c r="W108" s="383"/>
      <c r="X108" s="383"/>
      <c r="Y108" s="383"/>
      <c r="Z108" s="383"/>
      <c r="AA108" s="383">
        <f t="shared" si="64"/>
        <v>0.41296997520744105</v>
      </c>
      <c r="AB108" s="383">
        <f t="shared" si="64"/>
        <v>0.4348602183043741</v>
      </c>
      <c r="AC108" s="383"/>
      <c r="AD108" s="383"/>
      <c r="AE108" s="383"/>
      <c r="AF108" s="383"/>
      <c r="AG108" s="383"/>
      <c r="AH108" s="383"/>
      <c r="AI108" s="383"/>
      <c r="AJ108" s="383"/>
      <c r="AK108" s="385">
        <f t="shared" si="60"/>
        <v>1.3536511980297592</v>
      </c>
      <c r="AT108" s="55"/>
      <c r="AU108" s="55"/>
      <c r="AV108" s="71"/>
      <c r="AZ108" t="str">
        <f t="shared" si="62"/>
        <v>Dig hole</v>
      </c>
      <c r="BA108" s="412">
        <f>+Q108*($N$2*(1+$N$3))*(VLOOKUP(LEFT(AZ104,6),'2.1 Summary costs O&amp;M'!$J$3:$R$15,BA4,FALSE))</f>
        <v>1466.877970196093</v>
      </c>
      <c r="BB108" s="412">
        <f>+R108*($N$2*(1+$N$3))*(VLOOKUP(LEFT(AZ104,6),'2.1 Summary costs O&amp;M'!$J$3:$R$15,BA4,FALSE))</f>
        <v>1544.6325705032912</v>
      </c>
      <c r="BC108" s="412">
        <f>+S108*($N$2*(1+$N$3))*(VLOOKUP(LEFT(AZ104,6),'2.1 Summary costs O&amp;M'!$J$3:$R$15,BA4,FALSE))</f>
        <v>0</v>
      </c>
      <c r="BD108" s="412">
        <f>+T108*($N$2*(1+$N$3))*(VLOOKUP(LEFT(AZ104,6),'2.1 Summary costs O&amp;M'!$J$3:$R$15,BA4,FALSE))</f>
        <v>0</v>
      </c>
      <c r="BE108" s="412">
        <f>+U108*($N$2*(1+$N$3))*(VLOOKUP(LEFT(AZ104,6),'2.1 Summary costs O&amp;M'!$J$3:$R$15,BA4,FALSE))</f>
        <v>0</v>
      </c>
      <c r="BF108" s="412">
        <f>+V108*($N$2*(1+$N$3))*(VLOOKUP(LEFT(AZ104,6),'2.1 Summary costs O&amp;M'!$J$3:$R$15,BA4,FALSE))</f>
        <v>0</v>
      </c>
      <c r="BG108" s="412">
        <f>+W108*($N$2*(1+$N$3))*(VLOOKUP(LEFT(AZ104,6),'2.1 Summary costs O&amp;M'!$J$3:$R$15,BA4,FALSE))</f>
        <v>0</v>
      </c>
      <c r="BH108" s="412">
        <f>+X108*($N$2*(1+$N$3))*(VLOOKUP(LEFT(AZ104,6),'2.1 Summary costs O&amp;M'!$J$3:$R$15,BA4,FALSE))</f>
        <v>0</v>
      </c>
      <c r="BI108" s="412">
        <f>+Y108*($N$2*(1+$N$3))*(VLOOKUP(LEFT(AZ104,6),'2.1 Summary costs O&amp;M'!$J$3:$R$15,BA4,FALSE))</f>
        <v>0</v>
      </c>
      <c r="BJ108" s="412">
        <f>+Z108*($N$2*(1+$N$3))*(VLOOKUP(LEFT(AZ104,6),'2.1 Summary costs O&amp;M'!$J$3:$R$15,BA4,FALSE))</f>
        <v>0</v>
      </c>
      <c r="BK108" s="412">
        <f>+AA108*($N$2*(1+$N$3))*(VLOOKUP(LEFT(AZ104,6),'2.1 Summary costs O&amp;M'!$J$3:$R$15,BA4,FALSE))</f>
        <v>2458.7026284422577</v>
      </c>
      <c r="BL108" s="412">
        <f>+AB108*($N$2*(1+$N$3))*(VLOOKUP(LEFT(AZ104,6),'2.1 Summary costs O&amp;M'!$J$3:$R$15,BA4,FALSE))</f>
        <v>2589.0307430046632</v>
      </c>
      <c r="BM108" s="412">
        <f>+AC108*($N$2*(1+$N$3))*(VLOOKUP(LEFT(AZ104,6),'2.1 Summary costs O&amp;M'!$J$3:$R$15,BA4,FALSE))</f>
        <v>0</v>
      </c>
      <c r="BN108" s="412">
        <f>+AD108*($N$2*(1+$N$3))*(VLOOKUP(LEFT(AZ104,6),'2.1 Summary costs O&amp;M'!$J$3:$R$15,BA4,FALSE))</f>
        <v>0</v>
      </c>
      <c r="BO108" s="412">
        <f>+AE108*($N$2*(1+$N$3))*(VLOOKUP(LEFT(AZ104,6),'2.1 Summary costs O&amp;M'!$J$3:$R$15,BA4,FALSE))</f>
        <v>0</v>
      </c>
      <c r="BP108" s="412">
        <f>+AF108*($N$2*(1+$N$3))*(VLOOKUP(LEFT(AZ104,6),'2.1 Summary costs O&amp;M'!$J$3:$R$15,BA4,FALSE))</f>
        <v>0</v>
      </c>
      <c r="BQ108" s="412">
        <f>+AG108*($N$2*(1+$N$3))*(VLOOKUP(LEFT(AZ104,6),'2.1 Summary costs O&amp;M'!$J$3:$R$15,BA4,FALSE))</f>
        <v>0</v>
      </c>
      <c r="BR108" s="412">
        <f>+AH108*($N$2*(1+$N$3))*(VLOOKUP(LEFT(AZ104,6),'2.1 Summary costs O&amp;M'!$J$3:$R$15,BA4,FALSE))</f>
        <v>0</v>
      </c>
      <c r="BS108" s="412">
        <f>+AI108*($N$2*(1+$N$3))*(VLOOKUP(LEFT(AZ104,6),'2.1 Summary costs O&amp;M'!$J$3:$R$15,BA4,FALSE))</f>
        <v>0</v>
      </c>
      <c r="BT108" s="412">
        <f>+AJ108*($N$2*(1+$N$3))*(VLOOKUP(LEFT(AZ104,6),'2.1 Summary costs O&amp;M'!$J$3:$R$15,BA4,FALSE))</f>
        <v>0</v>
      </c>
      <c r="BU108" s="412">
        <f t="shared" si="63"/>
        <v>8059.2439121463049</v>
      </c>
    </row>
    <row r="109" spans="1:73" x14ac:dyDescent="0.25">
      <c r="E109" s="76"/>
      <c r="F109" s="438"/>
      <c r="G109" s="78" t="s">
        <v>219</v>
      </c>
      <c r="H109" s="78"/>
      <c r="I109" s="182">
        <f t="shared" ref="I109:I110" si="65">1111*0.04</f>
        <v>44.44</v>
      </c>
      <c r="J109" s="124" t="s">
        <v>255</v>
      </c>
      <c r="K109" s="79">
        <v>200</v>
      </c>
      <c r="L109" s="81">
        <v>1</v>
      </c>
      <c r="M109" s="198">
        <f t="shared" si="58"/>
        <v>0.22219999999999998</v>
      </c>
      <c r="N109" s="198">
        <f t="shared" si="59"/>
        <v>0.22219999999999998</v>
      </c>
      <c r="Q109" s="383">
        <f t="shared" si="64"/>
        <v>0.24638057159763943</v>
      </c>
      <c r="R109" s="383">
        <f t="shared" si="64"/>
        <v>0.25944043292030455</v>
      </c>
      <c r="S109" s="383"/>
      <c r="T109" s="383"/>
      <c r="U109" s="383"/>
      <c r="V109" s="383"/>
      <c r="W109" s="383"/>
      <c r="X109" s="383"/>
      <c r="Y109" s="383"/>
      <c r="Z109" s="383"/>
      <c r="AA109" s="383">
        <f t="shared" si="64"/>
        <v>0.41296997520744105</v>
      </c>
      <c r="AB109" s="383">
        <f t="shared" si="64"/>
        <v>0.4348602183043741</v>
      </c>
      <c r="AC109" s="383"/>
      <c r="AD109" s="383"/>
      <c r="AE109" s="383"/>
      <c r="AF109" s="383"/>
      <c r="AG109" s="383"/>
      <c r="AH109" s="383"/>
      <c r="AI109" s="383"/>
      <c r="AJ109" s="383"/>
      <c r="AK109" s="385">
        <f t="shared" si="60"/>
        <v>1.3536511980297592</v>
      </c>
      <c r="AT109" s="55"/>
      <c r="AU109" s="55"/>
      <c r="AV109" s="71"/>
      <c r="AZ109" t="str">
        <f t="shared" si="62"/>
        <v>Plant tree</v>
      </c>
      <c r="BA109" s="412">
        <f>+Q109*($N$2*(1+$N$3))*(VLOOKUP(LEFT(AZ104,6),'2.1 Summary costs O&amp;M'!$J$3:$R$15,BA4,FALSE))</f>
        <v>1466.877970196093</v>
      </c>
      <c r="BB109" s="412">
        <f>+R109*($N$2*(1+$N$3))*(VLOOKUP(LEFT(AZ104,6),'2.1 Summary costs O&amp;M'!$J$3:$R$15,BA4,FALSE))</f>
        <v>1544.6325705032912</v>
      </c>
      <c r="BC109" s="412">
        <f>+S109*($N$2*(1+$N$3))*(VLOOKUP(LEFT(AZ104,6),'2.1 Summary costs O&amp;M'!$J$3:$R$15,BA4,FALSE))</f>
        <v>0</v>
      </c>
      <c r="BD109" s="412">
        <f>+T109*($N$2*(1+$N$3))*(VLOOKUP(LEFT(AZ104,6),'2.1 Summary costs O&amp;M'!$J$3:$R$15,BA4,FALSE))</f>
        <v>0</v>
      </c>
      <c r="BE109" s="412">
        <f>+U109*($N$2*(1+$N$3))*(VLOOKUP(LEFT(AZ104,6),'2.1 Summary costs O&amp;M'!$J$3:$R$15,BA4,FALSE))</f>
        <v>0</v>
      </c>
      <c r="BF109" s="412">
        <f>+V109*($N$2*(1+$N$3))*(VLOOKUP(LEFT(AZ104,6),'2.1 Summary costs O&amp;M'!$J$3:$R$15,BA4,FALSE))</f>
        <v>0</v>
      </c>
      <c r="BG109" s="412">
        <f>+W109*($N$2*(1+$N$3))*(VLOOKUP(LEFT(AZ104,6),'2.1 Summary costs O&amp;M'!$J$3:$R$15,BA4,FALSE))</f>
        <v>0</v>
      </c>
      <c r="BH109" s="412">
        <f>+X109*($N$2*(1+$N$3))*(VLOOKUP(LEFT(AZ104,6),'2.1 Summary costs O&amp;M'!$J$3:$R$15,BA4,FALSE))</f>
        <v>0</v>
      </c>
      <c r="BI109" s="412">
        <f>+Y109*($N$2*(1+$N$3))*(VLOOKUP(LEFT(AZ104,6),'2.1 Summary costs O&amp;M'!$J$3:$R$15,BA4,FALSE))</f>
        <v>0</v>
      </c>
      <c r="BJ109" s="412">
        <f>+Z109*($N$2*(1+$N$3))*(VLOOKUP(LEFT(AZ104,6),'2.1 Summary costs O&amp;M'!$J$3:$R$15,BA4,FALSE))</f>
        <v>0</v>
      </c>
      <c r="BK109" s="412">
        <f>+AA109*($N$2*(1+$N$3))*(VLOOKUP(LEFT(AZ104,6),'2.1 Summary costs O&amp;M'!$J$3:$R$15,BA4,FALSE))</f>
        <v>2458.7026284422577</v>
      </c>
      <c r="BL109" s="412">
        <f>+AB109*($N$2*(1+$N$3))*(VLOOKUP(LEFT(AZ104,6),'2.1 Summary costs O&amp;M'!$J$3:$R$15,BA4,FALSE))</f>
        <v>2589.0307430046632</v>
      </c>
      <c r="BM109" s="412">
        <f>+AC109*($N$2*(1+$N$3))*(VLOOKUP(LEFT(AZ104,6),'2.1 Summary costs O&amp;M'!$J$3:$R$15,BA4,FALSE))</f>
        <v>0</v>
      </c>
      <c r="BN109" s="412">
        <f>+AD109*($N$2*(1+$N$3))*(VLOOKUP(LEFT(AZ104,6),'2.1 Summary costs O&amp;M'!$J$3:$R$15,BA4,FALSE))</f>
        <v>0</v>
      </c>
      <c r="BO109" s="412">
        <f>+AE109*($N$2*(1+$N$3))*(VLOOKUP(LEFT(AZ104,6),'2.1 Summary costs O&amp;M'!$J$3:$R$15,BA4,FALSE))</f>
        <v>0</v>
      </c>
      <c r="BP109" s="412">
        <f>+AF109*($N$2*(1+$N$3))*(VLOOKUP(LEFT(AZ104,6),'2.1 Summary costs O&amp;M'!$J$3:$R$15,BA4,FALSE))</f>
        <v>0</v>
      </c>
      <c r="BQ109" s="412">
        <f>+AG109*($N$2*(1+$N$3))*(VLOOKUP(LEFT(AZ104,6),'2.1 Summary costs O&amp;M'!$J$3:$R$15,BA4,FALSE))</f>
        <v>0</v>
      </c>
      <c r="BR109" s="412">
        <f>+AH109*($N$2*(1+$N$3))*(VLOOKUP(LEFT(AZ104,6),'2.1 Summary costs O&amp;M'!$J$3:$R$15,BA4,FALSE))</f>
        <v>0</v>
      </c>
      <c r="BS109" s="412">
        <f>+AI109*($N$2*(1+$N$3))*(VLOOKUP(LEFT(AZ104,6),'2.1 Summary costs O&amp;M'!$J$3:$R$15,BA4,FALSE))</f>
        <v>0</v>
      </c>
      <c r="BT109" s="412">
        <f>+AJ109*($N$2*(1+$N$3))*(VLOOKUP(LEFT(AZ104,6),'2.1 Summary costs O&amp;M'!$J$3:$R$15,BA4,FALSE))</f>
        <v>0</v>
      </c>
      <c r="BU109" s="412">
        <f t="shared" si="63"/>
        <v>8059.2439121463049</v>
      </c>
    </row>
    <row r="110" spans="1:73" x14ac:dyDescent="0.25">
      <c r="E110" s="76"/>
      <c r="F110" s="438"/>
      <c r="G110" s="78" t="s">
        <v>272</v>
      </c>
      <c r="H110" s="78"/>
      <c r="I110" s="182">
        <f t="shared" si="65"/>
        <v>44.44</v>
      </c>
      <c r="J110" s="124" t="s">
        <v>255</v>
      </c>
      <c r="K110" s="105">
        <v>200</v>
      </c>
      <c r="L110" s="81">
        <v>1</v>
      </c>
      <c r="M110" s="198">
        <f t="shared" si="58"/>
        <v>0.22219999999999998</v>
      </c>
      <c r="N110" s="198">
        <f t="shared" si="59"/>
        <v>0.22219999999999998</v>
      </c>
      <c r="Q110" s="383">
        <f t="shared" si="64"/>
        <v>0.24638057159763943</v>
      </c>
      <c r="R110" s="383">
        <f t="shared" si="64"/>
        <v>0.25944043292030455</v>
      </c>
      <c r="S110" s="383"/>
      <c r="T110" s="383"/>
      <c r="U110" s="383"/>
      <c r="V110" s="383"/>
      <c r="W110" s="383"/>
      <c r="X110" s="383"/>
      <c r="Y110" s="383"/>
      <c r="Z110" s="383"/>
      <c r="AA110" s="383">
        <f t="shared" si="64"/>
        <v>0.41296997520744105</v>
      </c>
      <c r="AB110" s="383">
        <f t="shared" si="64"/>
        <v>0.4348602183043741</v>
      </c>
      <c r="AC110" s="383"/>
      <c r="AD110" s="383"/>
      <c r="AE110" s="383"/>
      <c r="AF110" s="383"/>
      <c r="AG110" s="383"/>
      <c r="AH110" s="383"/>
      <c r="AI110" s="383"/>
      <c r="AJ110" s="383"/>
      <c r="AK110" s="385">
        <f t="shared" si="60"/>
        <v>1.3536511980297592</v>
      </c>
      <c r="AT110" s="55"/>
      <c r="AU110" s="55"/>
      <c r="AV110" s="71"/>
      <c r="AZ110" t="str">
        <f t="shared" si="62"/>
        <v>Fertilized tree</v>
      </c>
      <c r="BA110" s="412">
        <f>+Q110*($N$2*(1+$N$3))*(VLOOKUP(LEFT(AZ104,6),'2.1 Summary costs O&amp;M'!$J$3:$R$15,BA4,FALSE))</f>
        <v>1466.877970196093</v>
      </c>
      <c r="BB110" s="412">
        <f>+R110*($N$2*(1+$N$3))*(VLOOKUP(LEFT(AZ104,6),'2.1 Summary costs O&amp;M'!$J$3:$R$15,BA4,FALSE))</f>
        <v>1544.6325705032912</v>
      </c>
      <c r="BC110" s="412">
        <f>+S110*($N$2*(1+$N$3))*(VLOOKUP(LEFT(AZ104,6),'2.1 Summary costs O&amp;M'!$J$3:$R$15,BA4,FALSE))</f>
        <v>0</v>
      </c>
      <c r="BD110" s="412">
        <f>+T110*($N$2*(1+$N$3))*(VLOOKUP(LEFT(AZ104,6),'2.1 Summary costs O&amp;M'!$J$3:$R$15,BA4,FALSE))</f>
        <v>0</v>
      </c>
      <c r="BE110" s="412">
        <f>+U110*($N$2*(1+$N$3))*(VLOOKUP(LEFT(AZ104,6),'2.1 Summary costs O&amp;M'!$J$3:$R$15,BA4,FALSE))</f>
        <v>0</v>
      </c>
      <c r="BF110" s="412">
        <f>+V110*($N$2*(1+$N$3))*(VLOOKUP(LEFT(AZ104,6),'2.1 Summary costs O&amp;M'!$J$3:$R$15,BA4,FALSE))</f>
        <v>0</v>
      </c>
      <c r="BG110" s="412">
        <f>+W110*($N$2*(1+$N$3))*(VLOOKUP(LEFT(AZ104,6),'2.1 Summary costs O&amp;M'!$J$3:$R$15,BA4,FALSE))</f>
        <v>0</v>
      </c>
      <c r="BH110" s="412">
        <f>+X110*($N$2*(1+$N$3))*(VLOOKUP(LEFT(AZ104,6),'2.1 Summary costs O&amp;M'!$J$3:$R$15,BA4,FALSE))</f>
        <v>0</v>
      </c>
      <c r="BI110" s="412">
        <f>+Y110*($N$2*(1+$N$3))*(VLOOKUP(LEFT(AZ104,6),'2.1 Summary costs O&amp;M'!$J$3:$R$15,BA4,FALSE))</f>
        <v>0</v>
      </c>
      <c r="BJ110" s="412">
        <f>+Z110*($N$2*(1+$N$3))*(VLOOKUP(LEFT(AZ104,6),'2.1 Summary costs O&amp;M'!$J$3:$R$15,BA4,FALSE))</f>
        <v>0</v>
      </c>
      <c r="BK110" s="412">
        <f>+AA110*($N$2*(1+$N$3))*(VLOOKUP(LEFT(AZ104,6),'2.1 Summary costs O&amp;M'!$J$3:$R$15,BA4,FALSE))</f>
        <v>2458.7026284422577</v>
      </c>
      <c r="BL110" s="412">
        <f>+AB110*($N$2*(1+$N$3))*(VLOOKUP(LEFT(AZ104,6),'2.1 Summary costs O&amp;M'!$J$3:$R$15,BA4,FALSE))</f>
        <v>2589.0307430046632</v>
      </c>
      <c r="BM110" s="412">
        <f>+AC110*($N$2*(1+$N$3))*(VLOOKUP(LEFT(AZ104,6),'2.1 Summary costs O&amp;M'!$J$3:$R$15,BA4,FALSE))</f>
        <v>0</v>
      </c>
      <c r="BN110" s="412">
        <f>+AD110*($N$2*(1+$N$3))*(VLOOKUP(LEFT(AZ104,6),'2.1 Summary costs O&amp;M'!$J$3:$R$15,BA4,FALSE))</f>
        <v>0</v>
      </c>
      <c r="BO110" s="412">
        <f>+AE110*($N$2*(1+$N$3))*(VLOOKUP(LEFT(AZ104,6),'2.1 Summary costs O&amp;M'!$J$3:$R$15,BA4,FALSE))</f>
        <v>0</v>
      </c>
      <c r="BP110" s="412">
        <f>+AF110*($N$2*(1+$N$3))*(VLOOKUP(LEFT(AZ104,6),'2.1 Summary costs O&amp;M'!$J$3:$R$15,BA4,FALSE))</f>
        <v>0</v>
      </c>
      <c r="BQ110" s="412">
        <f>+AG110*($N$2*(1+$N$3))*(VLOOKUP(LEFT(AZ104,6),'2.1 Summary costs O&amp;M'!$J$3:$R$15,BA4,FALSE))</f>
        <v>0</v>
      </c>
      <c r="BR110" s="412">
        <f>+AH110*($N$2*(1+$N$3))*(VLOOKUP(LEFT(AZ104,6),'2.1 Summary costs O&amp;M'!$J$3:$R$15,BA4,FALSE))</f>
        <v>0</v>
      </c>
      <c r="BS110" s="412">
        <f>+AI110*($N$2*(1+$N$3))*(VLOOKUP(LEFT(AZ104,6),'2.1 Summary costs O&amp;M'!$J$3:$R$15,BA4,FALSE))</f>
        <v>0</v>
      </c>
      <c r="BT110" s="412">
        <f>+AJ110*($N$2*(1+$N$3))*(VLOOKUP(LEFT(AZ104,6),'2.1 Summary costs O&amp;M'!$J$3:$R$15,BA4,FALSE))</f>
        <v>0</v>
      </c>
      <c r="BU110" s="412">
        <f t="shared" si="63"/>
        <v>8059.2439121463049</v>
      </c>
    </row>
    <row r="111" spans="1:73" x14ac:dyDescent="0.25">
      <c r="F111" s="438"/>
      <c r="G111" s="74" t="s">
        <v>329</v>
      </c>
      <c r="I111" s="72">
        <f>1111*0.4</f>
        <v>444.40000000000003</v>
      </c>
      <c r="J111" s="124" t="s">
        <v>255</v>
      </c>
      <c r="K111" s="72">
        <v>350</v>
      </c>
      <c r="L111" s="75">
        <v>1</v>
      </c>
      <c r="M111" s="198">
        <f t="shared" si="58"/>
        <v>1.2697142857142858</v>
      </c>
      <c r="N111" s="198">
        <f t="shared" si="59"/>
        <v>1.2697142857142858</v>
      </c>
      <c r="Q111" s="383"/>
      <c r="R111" s="383">
        <f t="shared" si="64"/>
        <v>1.4825167595445978</v>
      </c>
      <c r="S111" s="383"/>
      <c r="T111" s="383">
        <f t="shared" si="64"/>
        <v>1.6438493547240243</v>
      </c>
      <c r="U111" s="383"/>
      <c r="V111" s="383"/>
      <c r="W111" s="383"/>
      <c r="X111" s="383"/>
      <c r="Y111" s="383"/>
      <c r="Z111" s="383"/>
      <c r="AA111" s="383"/>
      <c r="AB111" s="383">
        <f t="shared" si="64"/>
        <v>2.4849155331678525</v>
      </c>
      <c r="AC111" s="383"/>
      <c r="AD111" s="383">
        <f t="shared" si="64"/>
        <v>2.7553326257144395</v>
      </c>
      <c r="AE111" s="383"/>
      <c r="AF111" s="383"/>
      <c r="AG111" s="383"/>
      <c r="AH111" s="383"/>
      <c r="AI111" s="383"/>
      <c r="AJ111" s="383"/>
      <c r="AK111" s="385">
        <f t="shared" si="60"/>
        <v>8.3666142731509137</v>
      </c>
      <c r="AT111" s="55"/>
      <c r="AU111" s="55"/>
      <c r="AV111" s="71"/>
      <c r="AZ111" t="str">
        <f t="shared" si="62"/>
        <v>Pruning</v>
      </c>
      <c r="BA111" s="412">
        <f>+Q111*($N$2*(1+$N$3))*(VLOOKUP(LEFT(AZ104,6),'2.1 Summary costs O&amp;M'!$J$3:$R$15,BA4,FALSE))</f>
        <v>0</v>
      </c>
      <c r="BB111" s="412">
        <f>+R111*($N$2*(1+$N$3))*(VLOOKUP(LEFT(AZ104,6),'2.1 Summary costs O&amp;M'!$J$3:$R$15,BA4,FALSE))</f>
        <v>8826.4718314473794</v>
      </c>
      <c r="BC111" s="412">
        <f>+S111*($N$2*(1+$N$3))*(VLOOKUP(LEFT(AZ104,6),'2.1 Summary costs O&amp;M'!$J$3:$R$15,BA4,FALSE))</f>
        <v>0</v>
      </c>
      <c r="BD111" s="412">
        <f>+T111*($N$2*(1+$N$3))*(VLOOKUP(LEFT(AZ104,6),'2.1 Summary costs O&amp;M'!$J$3:$R$15,BA4,FALSE))</f>
        <v>9786.998987499861</v>
      </c>
      <c r="BE111" s="412">
        <f>+U111*($N$2*(1+$N$3))*(VLOOKUP(LEFT(AZ104,6),'2.1 Summary costs O&amp;M'!$J$3:$R$15,BA4,FALSE))</f>
        <v>0</v>
      </c>
      <c r="BF111" s="412">
        <f>+V111*($N$2*(1+$N$3))*(VLOOKUP(LEFT(AZ104,6),'2.1 Summary costs O&amp;M'!$J$3:$R$15,BA4,FALSE))</f>
        <v>0</v>
      </c>
      <c r="BG111" s="412">
        <f>+W111*($N$2*(1+$N$3))*(VLOOKUP(LEFT(AZ104,6),'2.1 Summary costs O&amp;M'!$J$3:$R$15,BA4,FALSE))</f>
        <v>0</v>
      </c>
      <c r="BH111" s="412">
        <f>+X111*($N$2*(1+$N$3))*(VLOOKUP(LEFT(AZ104,6),'2.1 Summary costs O&amp;M'!$J$3:$R$15,BA4,FALSE))</f>
        <v>0</v>
      </c>
      <c r="BI111" s="412">
        <f>+Y111*($N$2*(1+$N$3))*(VLOOKUP(LEFT(AZ104,6),'2.1 Summary costs O&amp;M'!$J$3:$R$15,BA4,FALSE))</f>
        <v>0</v>
      </c>
      <c r="BJ111" s="412">
        <f>+Z111*($N$2*(1+$N$3))*(VLOOKUP(LEFT(AZ104,6),'2.1 Summary costs O&amp;M'!$J$3:$R$15,BA4,FALSE))</f>
        <v>0</v>
      </c>
      <c r="BK111" s="412">
        <f>+AA111*($N$2*(1+$N$3))*(VLOOKUP(LEFT(AZ104,6),'2.1 Summary costs O&amp;M'!$J$3:$R$15,BA4,FALSE))</f>
        <v>0</v>
      </c>
      <c r="BL111" s="412">
        <f>+AB111*($N$2*(1+$N$3))*(VLOOKUP(LEFT(AZ104,6),'2.1 Summary costs O&amp;M'!$J$3:$R$15,BA4,FALSE))</f>
        <v>14794.46138859808</v>
      </c>
      <c r="BM111" s="412">
        <f>+AC111*($N$2*(1+$N$3))*(VLOOKUP(LEFT(AZ104,6),'2.1 Summary costs O&amp;M'!$J$3:$R$15,BA4,FALSE))</f>
        <v>0</v>
      </c>
      <c r="BN111" s="412">
        <f>+AD111*($N$2*(1+$N$3))*(VLOOKUP(LEFT(AZ104,6),'2.1 Summary costs O&amp;M'!$J$3:$R$15,BA4,FALSE))</f>
        <v>16404.445784887495</v>
      </c>
      <c r="BO111" s="412">
        <f>+AE111*($N$2*(1+$N$3))*(VLOOKUP(LEFT(AZ104,6),'2.1 Summary costs O&amp;M'!$J$3:$R$15,BA4,FALSE))</f>
        <v>0</v>
      </c>
      <c r="BP111" s="412">
        <f>+AF111*($N$2*(1+$N$3))*(VLOOKUP(LEFT(AZ104,6),'2.1 Summary costs O&amp;M'!$J$3:$R$15,BA4,FALSE))</f>
        <v>0</v>
      </c>
      <c r="BQ111" s="412">
        <f>+AG111*($N$2*(1+$N$3))*(VLOOKUP(LEFT(AZ104,6),'2.1 Summary costs O&amp;M'!$J$3:$R$15,BA4,FALSE))</f>
        <v>0</v>
      </c>
      <c r="BR111" s="412">
        <f>+AH111*($N$2*(1+$N$3))*(VLOOKUP(LEFT(AZ104,6),'2.1 Summary costs O&amp;M'!$J$3:$R$15,BA4,FALSE))</f>
        <v>0</v>
      </c>
      <c r="BS111" s="412">
        <f>+AI111*($N$2*(1+$N$3))*(VLOOKUP(LEFT(AZ104,6),'2.1 Summary costs O&amp;M'!$J$3:$R$15,BA4,FALSE))</f>
        <v>0</v>
      </c>
      <c r="BT111" s="412">
        <f>+AJ111*($N$2*(1+$N$3))*(VLOOKUP(LEFT(AZ104,6),'2.1 Summary costs O&amp;M'!$J$3:$R$15,BA4,FALSE))</f>
        <v>0</v>
      </c>
      <c r="BU111" s="412">
        <f t="shared" si="63"/>
        <v>49812.377992432819</v>
      </c>
    </row>
    <row r="112" spans="1:73" ht="15.75" thickBot="1" x14ac:dyDescent="0.3">
      <c r="F112" s="438"/>
      <c r="G112" s="86" t="s">
        <v>330</v>
      </c>
      <c r="H112" s="86"/>
      <c r="I112" s="72">
        <f>1111*0.4</f>
        <v>444.40000000000003</v>
      </c>
      <c r="J112" s="124" t="s">
        <v>255</v>
      </c>
      <c r="K112" s="72">
        <v>225</v>
      </c>
      <c r="L112" s="81">
        <v>1</v>
      </c>
      <c r="M112" s="198">
        <f t="shared" si="58"/>
        <v>1.9751111111111113</v>
      </c>
      <c r="N112" s="198">
        <f t="shared" si="59"/>
        <v>1.9751111111111113</v>
      </c>
      <c r="Q112" s="383"/>
      <c r="R112" s="383"/>
      <c r="S112" s="383"/>
      <c r="T112" s="383"/>
      <c r="U112" s="383">
        <f t="shared" si="64"/>
        <v>2.6926427936343664</v>
      </c>
      <c r="V112" s="383"/>
      <c r="W112" s="383"/>
      <c r="X112" s="383"/>
      <c r="Y112" s="383"/>
      <c r="Z112" s="383">
        <f t="shared" si="64"/>
        <v>3.4860591619854895</v>
      </c>
      <c r="AA112" s="383"/>
      <c r="AB112" s="383"/>
      <c r="AC112" s="383"/>
      <c r="AD112" s="383"/>
      <c r="AE112" s="383">
        <f t="shared" si="64"/>
        <v>4.5132642582940301</v>
      </c>
      <c r="AF112" s="383"/>
      <c r="AG112" s="383"/>
      <c r="AH112" s="383"/>
      <c r="AI112" s="383"/>
      <c r="AJ112" s="383">
        <f t="shared" ref="AJ112" si="66">+$N112*(1+$N$1)^(1+AJ$6)</f>
        <v>5.8431464638692061</v>
      </c>
      <c r="AK112" s="385">
        <f t="shared" si="60"/>
        <v>16.535112677783093</v>
      </c>
      <c r="AT112" s="55"/>
      <c r="AU112" s="55"/>
      <c r="AV112" s="71"/>
      <c r="AZ112" t="str">
        <f t="shared" si="62"/>
        <v>Thinning</v>
      </c>
      <c r="BA112" s="412">
        <f>+Q112*($N$2*(1+$N$3))*(VLOOKUP(LEFT(AZ104,6),'2.1 Summary costs O&amp;M'!$J$3:$R$15,BA4,FALSE))</f>
        <v>0</v>
      </c>
      <c r="BB112" s="412">
        <f>+R112*($N$2*(1+$N$3))*(VLOOKUP(LEFT(AZ104,6),'2.1 Summary costs O&amp;M'!$J$3:$R$15,BA4,FALSE))</f>
        <v>0</v>
      </c>
      <c r="BC112" s="412">
        <f>+S112*($N$2*(1+$N$3))*(VLOOKUP(LEFT(AZ104,6),'2.1 Summary costs O&amp;M'!$J$3:$R$15,BA4,FALSE))</f>
        <v>0</v>
      </c>
      <c r="BD112" s="412">
        <f>+T112*($N$2*(1+$N$3))*(VLOOKUP(LEFT(AZ104,6),'2.1 Summary costs O&amp;M'!$J$3:$R$15,BA4,FALSE))</f>
        <v>0</v>
      </c>
      <c r="BE112" s="412">
        <f>+U112*($N$2*(1+$N$3))*(VLOOKUP(LEFT(AZ104,6),'2.1 Summary costs O&amp;M'!$J$3:$R$15,BA4,FALSE))</f>
        <v>16031.20883265034</v>
      </c>
      <c r="BF112" s="412">
        <f>+V112*($N$2*(1+$N$3))*(VLOOKUP(LEFT(AZ104,6),'2.1 Summary costs O&amp;M'!$J$3:$R$15,BA4,FALSE))</f>
        <v>0</v>
      </c>
      <c r="BG112" s="412">
        <f>+W112*($N$2*(1+$N$3))*(VLOOKUP(LEFT(AZ104,6),'2.1 Summary costs O&amp;M'!$J$3:$R$15,BA4,FALSE))</f>
        <v>0</v>
      </c>
      <c r="BH112" s="412">
        <f>+X112*($N$2*(1+$N$3))*(VLOOKUP(LEFT(AZ104,6),'2.1 Summary costs O&amp;M'!$J$3:$R$15,BA4,FALSE))</f>
        <v>0</v>
      </c>
      <c r="BI112" s="412">
        <f>+Y112*($N$2*(1+$N$3))*(VLOOKUP(LEFT(AZ104,6),'2.1 Summary costs O&amp;M'!$J$3:$R$15,BA4,FALSE))</f>
        <v>0</v>
      </c>
      <c r="BJ112" s="412">
        <f>+Z112*($N$2*(1+$N$3))*(VLOOKUP(LEFT(AZ104,6),'2.1 Summary costs O&amp;M'!$J$3:$R$15,BA4,FALSE))</f>
        <v>20754.978180129201</v>
      </c>
      <c r="BK112" s="412">
        <f>+AA112*($N$2*(1+$N$3))*(VLOOKUP(LEFT(AZ104,6),'2.1 Summary costs O&amp;M'!$J$3:$R$15,BA4,FALSE))</f>
        <v>0</v>
      </c>
      <c r="BL112" s="412">
        <f>+AB112*($N$2*(1+$N$3))*(VLOOKUP(LEFT(AZ104,6),'2.1 Summary costs O&amp;M'!$J$3:$R$15,BA4,FALSE))</f>
        <v>0</v>
      </c>
      <c r="BM112" s="412">
        <f>+AC112*($N$2*(1+$N$3))*(VLOOKUP(LEFT(AZ104,6),'2.1 Summary costs O&amp;M'!$J$3:$R$15,BA4,FALSE))</f>
        <v>0</v>
      </c>
      <c r="BN112" s="412">
        <f>+AD112*($N$2*(1+$N$3))*(VLOOKUP(LEFT(AZ104,6),'2.1 Summary costs O&amp;M'!$J$3:$R$15,BA4,FALSE))</f>
        <v>0</v>
      </c>
      <c r="BO112" s="412">
        <f>+AE112*($N$2*(1+$N$3))*(VLOOKUP(LEFT(AZ104,6),'2.1 Summary costs O&amp;M'!$J$3:$R$15,BA4,FALSE))</f>
        <v>26870.657338098128</v>
      </c>
      <c r="BP112" s="412">
        <f>+AF112*($N$2*(1+$N$3))*(VLOOKUP(LEFT(AZ104,6),'2.1 Summary costs O&amp;M'!$J$3:$R$15,BA4,FALSE))</f>
        <v>0</v>
      </c>
      <c r="BQ112" s="412">
        <f>+AG112*($N$2*(1+$N$3))*(VLOOKUP(LEFT(AZ104,6),'2.1 Summary costs O&amp;M'!$J$3:$R$15,BA4,FALSE))</f>
        <v>0</v>
      </c>
      <c r="BR112" s="412">
        <f>+AH112*($N$2*(1+$N$3))*(VLOOKUP(LEFT(AZ104,6),'2.1 Summary costs O&amp;M'!$J$3:$R$15,BA4,FALSE))</f>
        <v>0</v>
      </c>
      <c r="BS112" s="412">
        <f>+AI112*($N$2*(1+$N$3))*(VLOOKUP(LEFT(AZ104,6),'2.1 Summary costs O&amp;M'!$J$3:$R$15,BA4,FALSE))</f>
        <v>0</v>
      </c>
      <c r="BT112" s="412">
        <f>+AJ112*($N$2*(1+$N$3))*(VLOOKUP(LEFT(AZ104,6),'2.1 Summary costs O&amp;M'!$J$3:$R$15,BA4,FALSE))</f>
        <v>34788.387610677411</v>
      </c>
      <c r="BU112" s="412">
        <f t="shared" si="63"/>
        <v>98445.23196155508</v>
      </c>
    </row>
    <row r="113" spans="1:73" ht="15.75" thickBot="1" x14ac:dyDescent="0.3">
      <c r="F113" s="438"/>
      <c r="G113" s="162" t="s">
        <v>153</v>
      </c>
      <c r="H113" s="320"/>
      <c r="I113" s="163"/>
      <c r="J113" s="163"/>
      <c r="K113" s="163"/>
      <c r="L113" s="163"/>
      <c r="M113" s="164"/>
      <c r="N113" s="226">
        <f>SUM(N105:N112)</f>
        <v>7.9114253968253969</v>
      </c>
      <c r="Q113" s="385">
        <f>SUM(Q105:Q112)</f>
        <v>4.065612078397411</v>
      </c>
      <c r="R113" s="385">
        <f>SUM(R105:R112)</f>
        <v>6.9312328903541989</v>
      </c>
      <c r="S113" s="385">
        <f t="shared" ref="S113:AJ113" si="67">SUM(S105:S112)</f>
        <v>3.688468359979669</v>
      </c>
      <c r="T113" s="385">
        <f t="shared" si="67"/>
        <v>6.8224926864378723</v>
      </c>
      <c r="U113" s="385">
        <f t="shared" si="67"/>
        <v>6.7825030224894451</v>
      </c>
      <c r="V113" s="385">
        <f t="shared" si="67"/>
        <v>5.7422011888747146</v>
      </c>
      <c r="W113" s="385">
        <f t="shared" si="67"/>
        <v>4.5349329475237035</v>
      </c>
      <c r="X113" s="385">
        <f t="shared" si="67"/>
        <v>6.3670873588820749</v>
      </c>
      <c r="Y113" s="385">
        <f t="shared" si="67"/>
        <v>5.028440016957056</v>
      </c>
      <c r="Z113" s="385">
        <f t="shared" si="67"/>
        <v>10.546034962586166</v>
      </c>
      <c r="AA113" s="385">
        <f t="shared" si="67"/>
        <v>6.8145621561458309</v>
      </c>
      <c r="AB113" s="385">
        <f t="shared" si="67"/>
        <v>11.617762944235324</v>
      </c>
      <c r="AC113" s="385">
        <f t="shared" si="67"/>
        <v>6.1824139675339111</v>
      </c>
      <c r="AD113" s="385">
        <f t="shared" si="67"/>
        <v>11.435498413293681</v>
      </c>
      <c r="AE113" s="385">
        <f t="shared" si="67"/>
        <v>11.368469871139371</v>
      </c>
      <c r="AF113" s="385">
        <f t="shared" si="67"/>
        <v>9.6247714145186674</v>
      </c>
      <c r="AG113" s="385">
        <f t="shared" si="67"/>
        <v>7.6012127691817355</v>
      </c>
      <c r="AH113" s="385">
        <f t="shared" si="67"/>
        <v>10.67217228895468</v>
      </c>
      <c r="AI113" s="385">
        <f t="shared" si="67"/>
        <v>8.42840300137836</v>
      </c>
      <c r="AJ113" s="385">
        <f t="shared" si="67"/>
        <v>17.676701408698829</v>
      </c>
      <c r="AK113" s="385">
        <f>SUM(Q113:AJ113)</f>
        <v>161.93097374756269</v>
      </c>
      <c r="AT113" s="55"/>
      <c r="AU113" s="55"/>
      <c r="AV113" s="71"/>
      <c r="AZ113" t="str">
        <f t="shared" si="62"/>
        <v>Subtotal USD</v>
      </c>
      <c r="BA113" s="412">
        <f>+Q113*($N$2*(1+$N$3))*(VLOOKUP(LEFT(AZ104,6),'2.1 Summary costs O&amp;M'!$J$3:$R$15,BA4,FALSE))</f>
        <v>24205.466991543628</v>
      </c>
      <c r="BB113" s="412">
        <f>+R113*($N$2*(1+$N$3))*(VLOOKUP(LEFT(AZ104,6),'2.1 Summary costs O&amp;M'!$J$3:$R$15,BA4,FALSE))</f>
        <v>41266.536428705069</v>
      </c>
      <c r="BC113" s="412">
        <f>+S113*($N$2*(1+$N$3))*(VLOOKUP(LEFT(AZ104,6),'2.1 Summary costs O&amp;M'!$J$3:$R$15,BA4,FALSE))</f>
        <v>21960.063433310614</v>
      </c>
      <c r="BD113" s="412">
        <f>+T113*($N$2*(1+$N$3))*(VLOOKUP(LEFT(AZ104,6),'2.1 Summary costs O&amp;M'!$J$3:$R$15,BA4,FALSE))</f>
        <v>40619.129011126781</v>
      </c>
      <c r="BE113" s="412">
        <f>+U113*($N$2*(1+$N$3))*(VLOOKUP(LEFT(AZ104,6),'2.1 Summary costs O&amp;M'!$J$3:$R$15,BA4,FALSE))</f>
        <v>40381.042230577827</v>
      </c>
      <c r="BF113" s="412">
        <f>+V113*($N$2*(1+$N$3))*(VLOOKUP(LEFT(AZ104,6),'2.1 Summary costs O&amp;M'!$J$3:$R$15,BA4,FALSE))</f>
        <v>34187.388923465078</v>
      </c>
      <c r="BG113" s="412">
        <f>+W113*($N$2*(1+$N$3))*(VLOOKUP(LEFT(AZ104,6),'2.1 Summary costs O&amp;M'!$J$3:$R$15,BA4,FALSE))</f>
        <v>26999.666385637567</v>
      </c>
      <c r="BH113" s="412">
        <f>+X113*($N$2*(1+$N$3))*(VLOOKUP(LEFT(AZ104,6),'2.1 Summary costs O&amp;M'!$J$3:$R$15,BA4,FALSE))</f>
        <v>37907.778687642371</v>
      </c>
      <c r="BI113" s="412">
        <f>+Y113*($N$2*(1+$N$3))*(VLOOKUP(LEFT(AZ104,6),'2.1 Summary costs O&amp;M'!$J$3:$R$15,BA4,FALSE))</f>
        <v>29937.863353010594</v>
      </c>
      <c r="BJ113" s="412">
        <f>+Z113*($N$2*(1+$N$3))*(VLOOKUP(LEFT(AZ104,6),'2.1 Summary costs O&amp;M'!$J$3:$R$15,BA4,FALSE))</f>
        <v>62788.012298302659</v>
      </c>
      <c r="BK113" s="412">
        <f>+AA113*($N$2*(1+$N$3))*(VLOOKUP(LEFT(AZ104,6),'2.1 Summary costs O&amp;M'!$J$3:$R$15,BA4,FALSE))</f>
        <v>40571.912949803707</v>
      </c>
      <c r="BL113" s="412">
        <f>+AB113*($N$2*(1+$N$3))*(VLOOKUP(LEFT(AZ104,6),'2.1 Summary costs O&amp;M'!$J$3:$R$15,BA4,FALSE))</f>
        <v>69168.767713105553</v>
      </c>
      <c r="BM113" s="412">
        <f>+AC113*($N$2*(1+$N$3))*(VLOOKUP(LEFT(AZ104,6),'2.1 Summary costs O&amp;M'!$J$3:$R$15,BA4,FALSE))</f>
        <v>36808.287247658154</v>
      </c>
      <c r="BN113" s="412">
        <f>+AD113*($N$2*(1+$N$3))*(VLOOKUP(LEFT(AZ104,6),'2.1 Summary costs O&amp;M'!$J$3:$R$15,BA4,FALSE))</f>
        <v>68083.61792449707</v>
      </c>
      <c r="BO113" s="412">
        <f>+AE113*($N$2*(1+$N$3))*(VLOOKUP(LEFT(AZ104,6),'2.1 Summary costs O&amp;M'!$J$3:$R$15,BA4,FALSE))</f>
        <v>67684.549559556806</v>
      </c>
      <c r="BP113" s="412">
        <f>+AF113*($N$2*(1+$N$3))*(VLOOKUP(LEFT(AZ104,6),'2.1 Summary costs O&amp;M'!$J$3:$R$15,BA4,FALSE))</f>
        <v>57303.078179342083</v>
      </c>
      <c r="BQ113" s="412">
        <f>+AG113*($N$2*(1+$N$3))*(VLOOKUP(LEFT(AZ104,6),'2.1 Summary costs O&amp;M'!$J$3:$R$15,BA4,FALSE))</f>
        <v>45255.400966010078</v>
      </c>
      <c r="BR113" s="412">
        <f>+AH113*($N$2*(1+$N$3))*(VLOOKUP(LEFT(AZ104,6),'2.1 Summary costs O&amp;M'!$J$3:$R$15,BA4,FALSE))</f>
        <v>63538.997102297573</v>
      </c>
      <c r="BS113" s="412">
        <f>+AI113*($N$2*(1+$N$3))*(VLOOKUP(LEFT(AZ104,6),'2.1 Summary costs O&amp;M'!$J$3:$R$15,BA4,FALSE))</f>
        <v>50180.250035490215</v>
      </c>
      <c r="BT113" s="412">
        <f>+AJ113*($N$2*(1+$N$3))*(VLOOKUP(LEFT(AZ104,6),'2.1 Summary costs O&amp;M'!$J$3:$R$15,BA4,FALSE))</f>
        <v>105241.91787532563</v>
      </c>
      <c r="BU113" s="412">
        <f t="shared" si="63"/>
        <v>964089.7272964092</v>
      </c>
    </row>
    <row r="114" spans="1:73"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c r="AZ114" s="398"/>
      <c r="BA114" s="414">
        <f>+Q114*(VLOOKUP(LEFT($AZ104,6),'2.1 Summary costs O&amp;M'!$J$3:$R$15,$BA$4,FALSE))</f>
        <v>0</v>
      </c>
      <c r="BB114" s="414">
        <f>+R114*(VLOOKUP(LEFT($AZ104,6),'2.1 Summary costs O&amp;M'!$J$3:$R$15,$BA$4,FALSE))</f>
        <v>0</v>
      </c>
      <c r="BC114" s="414">
        <f>+S114*(VLOOKUP(LEFT($AZ104,6),'2.1 Summary costs O&amp;M'!$J$3:$R$15,$BA$4,FALSE))</f>
        <v>0</v>
      </c>
      <c r="BD114" s="414">
        <f>+T114*(VLOOKUP(LEFT($AZ104,6),'2.1 Summary costs O&amp;M'!$J$3:$R$15,$BA$4,FALSE))</f>
        <v>0</v>
      </c>
      <c r="BE114" s="414">
        <f>+U114*(VLOOKUP(LEFT($AZ104,6),'2.1 Summary costs O&amp;M'!$J$3:$R$15,$BA$4,FALSE))</f>
        <v>0</v>
      </c>
      <c r="BF114" s="414">
        <f>+V114*(VLOOKUP(LEFT($AZ104,6),'2.1 Summary costs O&amp;M'!$J$3:$R$15,$BA$4,FALSE))</f>
        <v>0</v>
      </c>
      <c r="BG114" s="414">
        <f>+W114*(VLOOKUP(LEFT($AZ104,6),'2.1 Summary costs O&amp;M'!$J$3:$R$15,$BA$4,FALSE))</f>
        <v>0</v>
      </c>
      <c r="BH114" s="414">
        <f>+X114*(VLOOKUP(LEFT($AZ104,6),'2.1 Summary costs O&amp;M'!$J$3:$R$15,$BA$4,FALSE))</f>
        <v>0</v>
      </c>
      <c r="BI114" s="414">
        <f>+Y114*(VLOOKUP(LEFT($AZ104,6),'2.1 Summary costs O&amp;M'!$J$3:$R$15,$BA$4,FALSE))</f>
        <v>0</v>
      </c>
      <c r="BJ114" s="414">
        <f>+Z114*(VLOOKUP(LEFT($AZ104,6),'2.1 Summary costs O&amp;M'!$J$3:$R$15,$BA$4,FALSE))</f>
        <v>0</v>
      </c>
      <c r="BK114" s="414">
        <f>+AA114*(VLOOKUP(LEFT($AZ104,6),'2.1 Summary costs O&amp;M'!$J$3:$R$15,$BA$4,FALSE))</f>
        <v>0</v>
      </c>
      <c r="BL114" s="414">
        <f>+AB114*(VLOOKUP(LEFT($AZ104,6),'2.1 Summary costs O&amp;M'!$J$3:$R$15,$BA$4,FALSE))</f>
        <v>0</v>
      </c>
      <c r="BM114" s="414">
        <f>+AC114*(VLOOKUP(LEFT($AZ104,6),'2.1 Summary costs O&amp;M'!$J$3:$R$15,$BA$4,FALSE))</f>
        <v>0</v>
      </c>
      <c r="BN114" s="414">
        <f>+AD114*(VLOOKUP(LEFT($AZ104,6),'2.1 Summary costs O&amp;M'!$J$3:$R$15,$BA$4,FALSE))</f>
        <v>0</v>
      </c>
      <c r="BO114" s="414">
        <f>+AE114*(VLOOKUP(LEFT($AZ104,6),'2.1 Summary costs O&amp;M'!$J$3:$R$15,$BA$4,FALSE))</f>
        <v>0</v>
      </c>
      <c r="BP114" s="414">
        <f>+AF114*(VLOOKUP(LEFT($AZ104,6),'2.1 Summary costs O&amp;M'!$J$3:$R$15,$BA$4,FALSE))</f>
        <v>0</v>
      </c>
      <c r="BQ114" s="414">
        <f>+AG114*(VLOOKUP(LEFT($AZ104,6),'2.1 Summary costs O&amp;M'!$J$3:$R$15,$BA$4,FALSE))</f>
        <v>0</v>
      </c>
      <c r="BR114" s="414">
        <f>+AH114*(VLOOKUP(LEFT($AZ104,6),'2.1 Summary costs O&amp;M'!$J$3:$R$15,$BA$4,FALSE))</f>
        <v>0</v>
      </c>
      <c r="BS114" s="414">
        <f>+AI114*(VLOOKUP(LEFT($AZ104,6),'2.1 Summary costs O&amp;M'!$J$3:$R$15,$BA$4,FALSE))</f>
        <v>0</v>
      </c>
      <c r="BT114" s="414">
        <f>+AJ114*(VLOOKUP(LEFT($AZ104,6),'2.1 Summary costs O&amp;M'!$J$3:$R$15,$BA$4,FALSE))</f>
        <v>0</v>
      </c>
      <c r="BU114" s="398"/>
    </row>
    <row r="115" spans="1:73" x14ac:dyDescent="0.25">
      <c r="F115" s="438"/>
      <c r="G115" s="78" t="s">
        <v>223</v>
      </c>
      <c r="H115" s="78"/>
      <c r="I115" s="185">
        <v>1</v>
      </c>
      <c r="J115" s="176"/>
      <c r="K115" s="148" t="s">
        <v>230</v>
      </c>
      <c r="L115" s="175"/>
      <c r="M115" s="200">
        <v>15</v>
      </c>
      <c r="N115" s="200">
        <f>M115*I115</f>
        <v>15</v>
      </c>
      <c r="Q115" s="383"/>
      <c r="R115" s="383"/>
      <c r="S115" s="383"/>
      <c r="T115" s="383"/>
      <c r="U115" s="383">
        <f>+$N115*(1+$N$4)^(1+U$6)</f>
        <v>20.777049224510847</v>
      </c>
      <c r="V115" s="383"/>
      <c r="W115" s="383"/>
      <c r="X115" s="383"/>
      <c r="Y115" s="383"/>
      <c r="Z115" s="383">
        <f>+$N115*(1+$N$4)^(1+Z$6)</f>
        <v>27.258024449192135</v>
      </c>
      <c r="AA115" s="383"/>
      <c r="AB115" s="383"/>
      <c r="AC115" s="383"/>
      <c r="AD115" s="383"/>
      <c r="AE115" s="383">
        <f>+$N115*(1+$N$4)^(1+AE$6)</f>
        <v>35.76060723753946</v>
      </c>
      <c r="AF115" s="383"/>
      <c r="AG115" s="383"/>
      <c r="AH115" s="383"/>
      <c r="AI115" s="383"/>
      <c r="AJ115" s="383">
        <f>+$N115*(1+$N$4)^(1+AJ$6)</f>
        <v>46.915396689192605</v>
      </c>
      <c r="AK115" s="385">
        <f t="shared" ref="AK115:AK121" si="68">SUM(Q115:AJ115)</f>
        <v>130.71107760043503</v>
      </c>
      <c r="AT115" s="55"/>
      <c r="AU115" s="55"/>
      <c r="AV115" s="71"/>
      <c r="AZ115" s="398" t="str">
        <f>+G115</f>
        <v>Prevention signs</v>
      </c>
      <c r="BA115" s="414">
        <f>+Q115*(VLOOKUP(LEFT($AZ104,6),'2.1 Summary costs O&amp;M'!$J$3:$R$15,$BA$4,FALSE))</f>
        <v>0</v>
      </c>
      <c r="BB115" s="414">
        <f>+R115*(VLOOKUP(LEFT($AZ104,6),'2.1 Summary costs O&amp;M'!$J$3:$R$15,$BA$4,FALSE))</f>
        <v>0</v>
      </c>
      <c r="BC115" s="414">
        <f>+S115*(VLOOKUP(LEFT($AZ104,6),'2.1 Summary costs O&amp;M'!$J$3:$R$15,$BA$4,FALSE))</f>
        <v>0</v>
      </c>
      <c r="BD115" s="414">
        <f>+T115*(VLOOKUP(LEFT($AZ104,6),'2.1 Summary costs O&amp;M'!$J$3:$R$15,$BA$4,FALSE))</f>
        <v>0</v>
      </c>
      <c r="BE115" s="414">
        <f>+U115*(VLOOKUP(LEFT($AZ104,6),'2.1 Summary costs O&amp;M'!$J$3:$R$15,$BA$4,FALSE))</f>
        <v>18699.344302059762</v>
      </c>
      <c r="BF115" s="414">
        <f>+V115*(VLOOKUP(LEFT($AZ104,6),'2.1 Summary costs O&amp;M'!$J$3:$R$15,$BA$4,FALSE))</f>
        <v>0</v>
      </c>
      <c r="BG115" s="414">
        <f>+W115*(VLOOKUP(LEFT($AZ104,6),'2.1 Summary costs O&amp;M'!$J$3:$R$15,$BA$4,FALSE))</f>
        <v>0</v>
      </c>
      <c r="BH115" s="414">
        <f>+X115*(VLOOKUP(LEFT($AZ104,6),'2.1 Summary costs O&amp;M'!$J$3:$R$15,$BA$4,FALSE))</f>
        <v>0</v>
      </c>
      <c r="BI115" s="414">
        <f>+Y115*(VLOOKUP(LEFT($AZ104,6),'2.1 Summary costs O&amp;M'!$J$3:$R$15,$BA$4,FALSE))</f>
        <v>0</v>
      </c>
      <c r="BJ115" s="414">
        <f>+Z115*(VLOOKUP(LEFT($AZ104,6),'2.1 Summary costs O&amp;M'!$J$3:$R$15,$BA$4,FALSE))</f>
        <v>24532.22200427292</v>
      </c>
      <c r="BK115" s="414">
        <f>+AA115*(VLOOKUP(LEFT($AZ104,6),'2.1 Summary costs O&amp;M'!$J$3:$R$15,$BA$4,FALSE))</f>
        <v>0</v>
      </c>
      <c r="BL115" s="414">
        <f>+AB115*(VLOOKUP(LEFT($AZ104,6),'2.1 Summary costs O&amp;M'!$J$3:$R$15,$BA$4,FALSE))</f>
        <v>0</v>
      </c>
      <c r="BM115" s="414">
        <f>+AC115*(VLOOKUP(LEFT($AZ104,6),'2.1 Summary costs O&amp;M'!$J$3:$R$15,$BA$4,FALSE))</f>
        <v>0</v>
      </c>
      <c r="BN115" s="414">
        <f>+AD115*(VLOOKUP(LEFT($AZ104,6),'2.1 Summary costs O&amp;M'!$J$3:$R$15,$BA$4,FALSE))</f>
        <v>0</v>
      </c>
      <c r="BO115" s="414">
        <f>+AE115*(VLOOKUP(LEFT($AZ104,6),'2.1 Summary costs O&amp;M'!$J$3:$R$15,$BA$4,FALSE))</f>
        <v>32184.546513785514</v>
      </c>
      <c r="BP115" s="414">
        <f>+AF115*(VLOOKUP(LEFT($AZ104,6),'2.1 Summary costs O&amp;M'!$J$3:$R$15,$BA$4,FALSE))</f>
        <v>0</v>
      </c>
      <c r="BQ115" s="414">
        <f>+AG115*(VLOOKUP(LEFT($AZ104,6),'2.1 Summary costs O&amp;M'!$J$3:$R$15,$BA$4,FALSE))</f>
        <v>0</v>
      </c>
      <c r="BR115" s="414">
        <f>+AH115*(VLOOKUP(LEFT($AZ104,6),'2.1 Summary costs O&amp;M'!$J$3:$R$15,$BA$4,FALSE))</f>
        <v>0</v>
      </c>
      <c r="BS115" s="414">
        <f>+AI115*(VLOOKUP(LEFT($AZ104,6),'2.1 Summary costs O&amp;M'!$J$3:$R$15,$BA$4,FALSE))</f>
        <v>0</v>
      </c>
      <c r="BT115" s="414">
        <f>+AJ115*(VLOOKUP(LEFT($AZ104,6),'2.1 Summary costs O&amp;M'!$J$3:$R$15,$BA$4,FALSE))</f>
        <v>42223.857020273346</v>
      </c>
      <c r="BU115" s="414">
        <f t="shared" ref="BU115:BU121" si="69">SUM(BA115:BT115)</f>
        <v>117639.96984039154</v>
      </c>
    </row>
    <row r="116" spans="1:73" x14ac:dyDescent="0.25">
      <c r="F116" s="438"/>
      <c r="G116" s="109" t="s">
        <v>250</v>
      </c>
      <c r="H116" s="109"/>
      <c r="I116" s="185">
        <v>44</v>
      </c>
      <c r="J116" s="109"/>
      <c r="K116" s="146" t="s">
        <v>264</v>
      </c>
      <c r="L116" s="109"/>
      <c r="M116" s="200">
        <v>0.5</v>
      </c>
      <c r="N116" s="200">
        <f>+M116*I116</f>
        <v>22</v>
      </c>
      <c r="Q116" s="383">
        <f t="shared" ref="Q116:R117" si="70">+$N116*(1+$N$1)^(1+Q$6)</f>
        <v>24.394115999766282</v>
      </c>
      <c r="R116" s="383">
        <f t="shared" si="70"/>
        <v>25.687171576267783</v>
      </c>
      <c r="S116" s="383"/>
      <c r="T116" s="383"/>
      <c r="U116" s="383"/>
      <c r="V116" s="383"/>
      <c r="W116" s="384"/>
      <c r="X116" s="383"/>
      <c r="Y116" s="384"/>
      <c r="Z116" s="383"/>
      <c r="AA116" s="383">
        <f t="shared" ref="AA116:AB117" si="71">+$N116*(1+$N$1)^(1+AA$6)</f>
        <v>40.888116357172386</v>
      </c>
      <c r="AB116" s="383">
        <f t="shared" si="71"/>
        <v>43.055467158848927</v>
      </c>
      <c r="AC116" s="384"/>
      <c r="AD116" s="383"/>
      <c r="AE116" s="384"/>
      <c r="AF116" s="383"/>
      <c r="AG116" s="384"/>
      <c r="AH116" s="383"/>
      <c r="AI116" s="384"/>
      <c r="AJ116" s="383"/>
      <c r="AK116" s="385">
        <f t="shared" si="68"/>
        <v>134.02487109205538</v>
      </c>
      <c r="AT116" s="55"/>
      <c r="AU116" s="55"/>
      <c r="AV116" s="71"/>
      <c r="AZ116" s="398" t="str">
        <f t="shared" ref="AZ116:AZ121" si="72">+G116</f>
        <v>Seedlings (plastic bag 0.5 liters)</v>
      </c>
      <c r="BA116" s="414">
        <f>+Q116*(VLOOKUP(LEFT($AZ104,6),'2.1 Summary costs O&amp;M'!$J$3:$R$15,$BA$4,FALSE))</f>
        <v>21954.704399789654</v>
      </c>
      <c r="BB116" s="414">
        <f>+R116*(VLOOKUP(LEFT($AZ104,6),'2.1 Summary costs O&amp;M'!$J$3:$R$15,$BA$4,FALSE))</f>
        <v>23118.454418641006</v>
      </c>
      <c r="BC116" s="414">
        <f>+S116*(VLOOKUP(LEFT($AZ104,6),'2.1 Summary costs O&amp;M'!$J$3:$R$15,$BA$4,FALSE))</f>
        <v>0</v>
      </c>
      <c r="BD116" s="414">
        <f>+T116*(VLOOKUP(LEFT($AZ104,6),'2.1 Summary costs O&amp;M'!$J$3:$R$15,$BA$4,FALSE))</f>
        <v>0</v>
      </c>
      <c r="BE116" s="414">
        <f>+U116*(VLOOKUP(LEFT($AZ104,6),'2.1 Summary costs O&amp;M'!$J$3:$R$15,$BA$4,FALSE))</f>
        <v>0</v>
      </c>
      <c r="BF116" s="414">
        <f>+V116*(VLOOKUP(LEFT($AZ104,6),'2.1 Summary costs O&amp;M'!$J$3:$R$15,$BA$4,FALSE))</f>
        <v>0</v>
      </c>
      <c r="BG116" s="414">
        <f>+W116*(VLOOKUP(LEFT($AZ104,6),'2.1 Summary costs O&amp;M'!$J$3:$R$15,$BA$4,FALSE))</f>
        <v>0</v>
      </c>
      <c r="BH116" s="414">
        <f>+X116*(VLOOKUP(LEFT($AZ104,6),'2.1 Summary costs O&amp;M'!$J$3:$R$15,$BA$4,FALSE))</f>
        <v>0</v>
      </c>
      <c r="BI116" s="414">
        <f>+Y116*(VLOOKUP(LEFT($AZ104,6),'2.1 Summary costs O&amp;M'!$J$3:$R$15,$BA$4,FALSE))</f>
        <v>0</v>
      </c>
      <c r="BJ116" s="414">
        <f>+Z116*(VLOOKUP(LEFT($AZ104,6),'2.1 Summary costs O&amp;M'!$J$3:$R$15,$BA$4,FALSE))</f>
        <v>0</v>
      </c>
      <c r="BK116" s="414">
        <f>+AA116*(VLOOKUP(LEFT($AZ104,6),'2.1 Summary costs O&amp;M'!$J$3:$R$15,$BA$4,FALSE))</f>
        <v>36799.304721455148</v>
      </c>
      <c r="BL116" s="414">
        <f>+AB116*(VLOOKUP(LEFT($AZ104,6),'2.1 Summary costs O&amp;M'!$J$3:$R$15,$BA$4,FALSE))</f>
        <v>38749.920442964038</v>
      </c>
      <c r="BM116" s="414">
        <f>+AC116*(VLOOKUP(LEFT($AZ104,6),'2.1 Summary costs O&amp;M'!$J$3:$R$15,$BA$4,FALSE))</f>
        <v>0</v>
      </c>
      <c r="BN116" s="414">
        <f>+AD116*(VLOOKUP(LEFT($AZ104,6),'2.1 Summary costs O&amp;M'!$J$3:$R$15,$BA$4,FALSE))</f>
        <v>0</v>
      </c>
      <c r="BO116" s="414">
        <f>+AE116*(VLOOKUP(LEFT($AZ104,6),'2.1 Summary costs O&amp;M'!$J$3:$R$15,$BA$4,FALSE))</f>
        <v>0</v>
      </c>
      <c r="BP116" s="414">
        <f>+AF116*(VLOOKUP(LEFT($AZ104,6),'2.1 Summary costs O&amp;M'!$J$3:$R$15,$BA$4,FALSE))</f>
        <v>0</v>
      </c>
      <c r="BQ116" s="414">
        <f>+AG116*(VLOOKUP(LEFT($AZ104,6),'2.1 Summary costs O&amp;M'!$J$3:$R$15,$BA$4,FALSE))</f>
        <v>0</v>
      </c>
      <c r="BR116" s="414">
        <f>+AH116*(VLOOKUP(LEFT($AZ104,6),'2.1 Summary costs O&amp;M'!$J$3:$R$15,$BA$4,FALSE))</f>
        <v>0</v>
      </c>
      <c r="BS116" s="414">
        <f>+AI116*(VLOOKUP(LEFT($AZ104,6),'2.1 Summary costs O&amp;M'!$J$3:$R$15,$BA$4,FALSE))</f>
        <v>0</v>
      </c>
      <c r="BT116" s="414">
        <f>+AJ116*(VLOOKUP(LEFT($AZ104,6),'2.1 Summary costs O&amp;M'!$J$3:$R$15,$BA$4,FALSE))</f>
        <v>0</v>
      </c>
      <c r="BU116" s="414">
        <f t="shared" si="69"/>
        <v>120622.38398284985</v>
      </c>
    </row>
    <row r="117" spans="1:73" x14ac:dyDescent="0.25">
      <c r="F117" s="438"/>
      <c r="G117" s="109" t="s">
        <v>270</v>
      </c>
      <c r="H117" s="109"/>
      <c r="I117" s="185">
        <v>44</v>
      </c>
      <c r="J117" s="176"/>
      <c r="K117" s="148" t="s">
        <v>166</v>
      </c>
      <c r="L117" s="175"/>
      <c r="M117" s="200">
        <v>0.14285714285714285</v>
      </c>
      <c r="N117" s="200">
        <f>+M117*I117</f>
        <v>6.2857142857142856</v>
      </c>
      <c r="Q117" s="383">
        <f t="shared" si="70"/>
        <v>6.9697474285046521</v>
      </c>
      <c r="R117" s="383">
        <f t="shared" si="70"/>
        <v>7.3391918789336517</v>
      </c>
      <c r="S117" s="383"/>
      <c r="T117" s="383"/>
      <c r="U117" s="383"/>
      <c r="V117" s="383"/>
      <c r="W117" s="384"/>
      <c r="X117" s="383"/>
      <c r="Y117" s="384"/>
      <c r="Z117" s="383"/>
      <c r="AA117" s="383">
        <f t="shared" si="71"/>
        <v>11.682318959192109</v>
      </c>
      <c r="AB117" s="383">
        <f t="shared" si="71"/>
        <v>12.301562045385406</v>
      </c>
      <c r="AC117" s="384"/>
      <c r="AD117" s="383"/>
      <c r="AE117" s="384"/>
      <c r="AF117" s="383"/>
      <c r="AG117" s="384"/>
      <c r="AH117" s="383"/>
      <c r="AI117" s="384"/>
      <c r="AJ117" s="383"/>
      <c r="AK117" s="385">
        <f t="shared" si="68"/>
        <v>38.29282031201582</v>
      </c>
      <c r="AZ117" s="398" t="str">
        <f t="shared" si="72"/>
        <v>Hidrogel substract</v>
      </c>
      <c r="BA117" s="414">
        <f>+Q117*(VLOOKUP(LEFT($AZ104,6),'2.1 Summary costs O&amp;M'!$J$3:$R$15,$BA$4,FALSE))</f>
        <v>6272.7726856541867</v>
      </c>
      <c r="BB117" s="414">
        <f>+R117*(VLOOKUP(LEFT($AZ104,6),'2.1 Summary costs O&amp;M'!$J$3:$R$15,$BA$4,FALSE))</f>
        <v>6605.2726910402862</v>
      </c>
      <c r="BC117" s="414">
        <f>+S117*(VLOOKUP(LEFT($AZ104,6),'2.1 Summary costs O&amp;M'!$J$3:$R$15,$BA$4,FALSE))</f>
        <v>0</v>
      </c>
      <c r="BD117" s="414">
        <f>+T117*(VLOOKUP(LEFT($AZ104,6),'2.1 Summary costs O&amp;M'!$J$3:$R$15,$BA$4,FALSE))</f>
        <v>0</v>
      </c>
      <c r="BE117" s="414">
        <f>+U117*(VLOOKUP(LEFT($AZ104,6),'2.1 Summary costs O&amp;M'!$J$3:$R$15,$BA$4,FALSE))</f>
        <v>0</v>
      </c>
      <c r="BF117" s="414">
        <f>+V117*(VLOOKUP(LEFT($AZ104,6),'2.1 Summary costs O&amp;M'!$J$3:$R$15,$BA$4,FALSE))</f>
        <v>0</v>
      </c>
      <c r="BG117" s="414">
        <f>+W117*(VLOOKUP(LEFT($AZ104,6),'2.1 Summary costs O&amp;M'!$J$3:$R$15,$BA$4,FALSE))</f>
        <v>0</v>
      </c>
      <c r="BH117" s="414">
        <f>+X117*(VLOOKUP(LEFT($AZ104,6),'2.1 Summary costs O&amp;M'!$J$3:$R$15,$BA$4,FALSE))</f>
        <v>0</v>
      </c>
      <c r="BI117" s="414">
        <f>+Y117*(VLOOKUP(LEFT($AZ104,6),'2.1 Summary costs O&amp;M'!$J$3:$R$15,$BA$4,FALSE))</f>
        <v>0</v>
      </c>
      <c r="BJ117" s="414">
        <f>+Z117*(VLOOKUP(LEFT($AZ104,6),'2.1 Summary costs O&amp;M'!$J$3:$R$15,$BA$4,FALSE))</f>
        <v>0</v>
      </c>
      <c r="BK117" s="414">
        <f>+AA117*(VLOOKUP(LEFT($AZ104,6),'2.1 Summary costs O&amp;M'!$J$3:$R$15,$BA$4,FALSE))</f>
        <v>10514.087063272898</v>
      </c>
      <c r="BL117" s="414">
        <f>+AB117*(VLOOKUP(LEFT($AZ104,6),'2.1 Summary costs O&amp;M'!$J$3:$R$15,$BA$4,FALSE))</f>
        <v>11071.405840846866</v>
      </c>
      <c r="BM117" s="414">
        <f>+AC117*(VLOOKUP(LEFT($AZ104,6),'2.1 Summary costs O&amp;M'!$J$3:$R$15,$BA$4,FALSE))</f>
        <v>0</v>
      </c>
      <c r="BN117" s="414">
        <f>+AD117*(VLOOKUP(LEFT($AZ104,6),'2.1 Summary costs O&amp;M'!$J$3:$R$15,$BA$4,FALSE))</f>
        <v>0</v>
      </c>
      <c r="BO117" s="414">
        <f>+AE117*(VLOOKUP(LEFT($AZ104,6),'2.1 Summary costs O&amp;M'!$J$3:$R$15,$BA$4,FALSE))</f>
        <v>0</v>
      </c>
      <c r="BP117" s="414">
        <f>+AF117*(VLOOKUP(LEFT($AZ104,6),'2.1 Summary costs O&amp;M'!$J$3:$R$15,$BA$4,FALSE))</f>
        <v>0</v>
      </c>
      <c r="BQ117" s="414">
        <f>+AG117*(VLOOKUP(LEFT($AZ104,6),'2.1 Summary costs O&amp;M'!$J$3:$R$15,$BA$4,FALSE))</f>
        <v>0</v>
      </c>
      <c r="BR117" s="414">
        <f>+AH117*(VLOOKUP(LEFT($AZ104,6),'2.1 Summary costs O&amp;M'!$J$3:$R$15,$BA$4,FALSE))</f>
        <v>0</v>
      </c>
      <c r="BS117" s="414">
        <f>+AI117*(VLOOKUP(LEFT($AZ104,6),'2.1 Summary costs O&amp;M'!$J$3:$R$15,$BA$4,FALSE))</f>
        <v>0</v>
      </c>
      <c r="BT117" s="414">
        <f>+AJ117*(VLOOKUP(LEFT($AZ104,6),'2.1 Summary costs O&amp;M'!$J$3:$R$15,$BA$4,FALSE))</f>
        <v>0</v>
      </c>
      <c r="BU117" s="414">
        <f t="shared" si="69"/>
        <v>34463.538280814239</v>
      </c>
    </row>
    <row r="118" spans="1:73" x14ac:dyDescent="0.25">
      <c r="F118" s="438"/>
      <c r="Q118" s="383"/>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68"/>
        <v>0</v>
      </c>
      <c r="AZ118" s="398">
        <f t="shared" si="72"/>
        <v>0</v>
      </c>
      <c r="BA118" s="414">
        <f>+Q118*(VLOOKUP(LEFT($AZ104,6),'2.1 Summary costs O&amp;M'!$J$3:$R$15,$BA$4,FALSE))</f>
        <v>0</v>
      </c>
      <c r="BB118" s="414">
        <f>+R118*(VLOOKUP(LEFT($AZ104,6),'2.1 Summary costs O&amp;M'!$J$3:$R$15,$BA$4,FALSE))</f>
        <v>0</v>
      </c>
      <c r="BC118" s="414">
        <f>+S118*(VLOOKUP(LEFT($AZ104,6),'2.1 Summary costs O&amp;M'!$J$3:$R$15,$BA$4,FALSE))</f>
        <v>0</v>
      </c>
      <c r="BD118" s="414">
        <f>+T118*(VLOOKUP(LEFT($AZ104,6),'2.1 Summary costs O&amp;M'!$J$3:$R$15,$BA$4,FALSE))</f>
        <v>0</v>
      </c>
      <c r="BE118" s="414">
        <f>+U118*(VLOOKUP(LEFT($AZ104,6),'2.1 Summary costs O&amp;M'!$J$3:$R$15,$BA$4,FALSE))</f>
        <v>0</v>
      </c>
      <c r="BF118" s="414">
        <f>+V118*(VLOOKUP(LEFT($AZ104,6),'2.1 Summary costs O&amp;M'!$J$3:$R$15,$BA$4,FALSE))</f>
        <v>0</v>
      </c>
      <c r="BG118" s="414">
        <f>+W118*(VLOOKUP(LEFT($AZ104,6),'2.1 Summary costs O&amp;M'!$J$3:$R$15,$BA$4,FALSE))</f>
        <v>0</v>
      </c>
      <c r="BH118" s="414">
        <f>+X118*(VLOOKUP(LEFT($AZ104,6),'2.1 Summary costs O&amp;M'!$J$3:$R$15,$BA$4,FALSE))</f>
        <v>0</v>
      </c>
      <c r="BI118" s="414">
        <f>+Y118*(VLOOKUP(LEFT($AZ104,6),'2.1 Summary costs O&amp;M'!$J$3:$R$15,$BA$4,FALSE))</f>
        <v>0</v>
      </c>
      <c r="BJ118" s="414">
        <f>+Z118*(VLOOKUP(LEFT($AZ104,6),'2.1 Summary costs O&amp;M'!$J$3:$R$15,$BA$4,FALSE))</f>
        <v>0</v>
      </c>
      <c r="BK118" s="414">
        <f>+AA118*(VLOOKUP(LEFT($AZ104,6),'2.1 Summary costs O&amp;M'!$J$3:$R$15,$BA$4,FALSE))</f>
        <v>0</v>
      </c>
      <c r="BL118" s="414">
        <f>+AB118*(VLOOKUP(LEFT($AZ104,6),'2.1 Summary costs O&amp;M'!$J$3:$R$15,$BA$4,FALSE))</f>
        <v>0</v>
      </c>
      <c r="BM118" s="414">
        <f>+AC118*(VLOOKUP(LEFT($AZ104,6),'2.1 Summary costs O&amp;M'!$J$3:$R$15,$BA$4,FALSE))</f>
        <v>0</v>
      </c>
      <c r="BN118" s="414">
        <f>+AD118*(VLOOKUP(LEFT($AZ104,6),'2.1 Summary costs O&amp;M'!$J$3:$R$15,$BA$4,FALSE))</f>
        <v>0</v>
      </c>
      <c r="BO118" s="414">
        <f>+AE118*(VLOOKUP(LEFT($AZ104,6),'2.1 Summary costs O&amp;M'!$J$3:$R$15,$BA$4,FALSE))</f>
        <v>0</v>
      </c>
      <c r="BP118" s="414">
        <f>+AF118*(VLOOKUP(LEFT($AZ104,6),'2.1 Summary costs O&amp;M'!$J$3:$R$15,$BA$4,FALSE))</f>
        <v>0</v>
      </c>
      <c r="BQ118" s="414">
        <f>+AG118*(VLOOKUP(LEFT($AZ104,6),'2.1 Summary costs O&amp;M'!$J$3:$R$15,$BA$4,FALSE))</f>
        <v>0</v>
      </c>
      <c r="BR118" s="414">
        <f>+AH118*(VLOOKUP(LEFT($AZ104,6),'2.1 Summary costs O&amp;M'!$J$3:$R$15,$BA$4,FALSE))</f>
        <v>0</v>
      </c>
      <c r="BS118" s="414">
        <f>+AI118*(VLOOKUP(LEFT($AZ104,6),'2.1 Summary costs O&amp;M'!$J$3:$R$15,$BA$4,FALSE))</f>
        <v>0</v>
      </c>
      <c r="BT118" s="414">
        <f>+AJ118*(VLOOKUP(LEFT($AZ104,6),'2.1 Summary costs O&amp;M'!$J$3:$R$15,$BA$4,FALSE))</f>
        <v>0</v>
      </c>
      <c r="BU118" s="414">
        <f t="shared" si="69"/>
        <v>0</v>
      </c>
    </row>
    <row r="119" spans="1:73"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68"/>
        <v>0</v>
      </c>
      <c r="AZ119" s="398">
        <f t="shared" si="72"/>
        <v>0</v>
      </c>
      <c r="BA119" s="414">
        <f>+Q119*(VLOOKUP(LEFT($AZ104,6),'2.1 Summary costs O&amp;M'!$J$3:$R$15,$BA$4,FALSE))</f>
        <v>0</v>
      </c>
      <c r="BB119" s="414">
        <f>+R119*(VLOOKUP(LEFT($AZ104,6),'2.1 Summary costs O&amp;M'!$J$3:$R$15,$BA$4,FALSE))</f>
        <v>0</v>
      </c>
      <c r="BC119" s="414">
        <f>+S119*(VLOOKUP(LEFT($AZ104,6),'2.1 Summary costs O&amp;M'!$J$3:$R$15,$BA$4,FALSE))</f>
        <v>0</v>
      </c>
      <c r="BD119" s="414">
        <f>+T119*(VLOOKUP(LEFT($AZ104,6),'2.1 Summary costs O&amp;M'!$J$3:$R$15,$BA$4,FALSE))</f>
        <v>0</v>
      </c>
      <c r="BE119" s="414">
        <f>+U119*(VLOOKUP(LEFT($AZ104,6),'2.1 Summary costs O&amp;M'!$J$3:$R$15,$BA$4,FALSE))</f>
        <v>0</v>
      </c>
      <c r="BF119" s="414">
        <f>+V119*(VLOOKUP(LEFT($AZ104,6),'2.1 Summary costs O&amp;M'!$J$3:$R$15,$BA$4,FALSE))</f>
        <v>0</v>
      </c>
      <c r="BG119" s="414">
        <f>+W119*(VLOOKUP(LEFT($AZ104,6),'2.1 Summary costs O&amp;M'!$J$3:$R$15,$BA$4,FALSE))</f>
        <v>0</v>
      </c>
      <c r="BH119" s="414">
        <f>+X119*(VLOOKUP(LEFT($AZ104,6),'2.1 Summary costs O&amp;M'!$J$3:$R$15,$BA$4,FALSE))</f>
        <v>0</v>
      </c>
      <c r="BI119" s="414">
        <f>+Y119*(VLOOKUP(LEFT($AZ104,6),'2.1 Summary costs O&amp;M'!$J$3:$R$15,$BA$4,FALSE))</f>
        <v>0</v>
      </c>
      <c r="BJ119" s="414">
        <f>+Z119*(VLOOKUP(LEFT($AZ104,6),'2.1 Summary costs O&amp;M'!$J$3:$R$15,$BA$4,FALSE))</f>
        <v>0</v>
      </c>
      <c r="BK119" s="414">
        <f>+AA119*(VLOOKUP(LEFT($AZ104,6),'2.1 Summary costs O&amp;M'!$J$3:$R$15,$BA$4,FALSE))</f>
        <v>0</v>
      </c>
      <c r="BL119" s="414">
        <f>+AB119*(VLOOKUP(LEFT($AZ104,6),'2.1 Summary costs O&amp;M'!$J$3:$R$15,$BA$4,FALSE))</f>
        <v>0</v>
      </c>
      <c r="BM119" s="414">
        <f>+AC119*(VLOOKUP(LEFT($AZ104,6),'2.1 Summary costs O&amp;M'!$J$3:$R$15,$BA$4,FALSE))</f>
        <v>0</v>
      </c>
      <c r="BN119" s="414">
        <f>+AD119*(VLOOKUP(LEFT($AZ104,6),'2.1 Summary costs O&amp;M'!$J$3:$R$15,$BA$4,FALSE))</f>
        <v>0</v>
      </c>
      <c r="BO119" s="414">
        <f>+AE119*(VLOOKUP(LEFT($AZ104,6),'2.1 Summary costs O&amp;M'!$J$3:$R$15,$BA$4,FALSE))</f>
        <v>0</v>
      </c>
      <c r="BP119" s="414">
        <f>+AF119*(VLOOKUP(LEFT($AZ104,6),'2.1 Summary costs O&amp;M'!$J$3:$R$15,$BA$4,FALSE))</f>
        <v>0</v>
      </c>
      <c r="BQ119" s="414">
        <f>+AG119*(VLOOKUP(LEFT($AZ104,6),'2.1 Summary costs O&amp;M'!$J$3:$R$15,$BA$4,FALSE))</f>
        <v>0</v>
      </c>
      <c r="BR119" s="414">
        <f>+AH119*(VLOOKUP(LEFT($AZ104,6),'2.1 Summary costs O&amp;M'!$J$3:$R$15,$BA$4,FALSE))</f>
        <v>0</v>
      </c>
      <c r="BS119" s="414">
        <f>+AI119*(VLOOKUP(LEFT($AZ104,6),'2.1 Summary costs O&amp;M'!$J$3:$R$15,$BA$4,FALSE))</f>
        <v>0</v>
      </c>
      <c r="BT119" s="414">
        <f>+AJ119*(VLOOKUP(LEFT($AZ104,6),'2.1 Summary costs O&amp;M'!$J$3:$R$15,$BA$4,FALSE))</f>
        <v>0</v>
      </c>
      <c r="BU119" s="414">
        <f t="shared" si="69"/>
        <v>0</v>
      </c>
    </row>
    <row r="120" spans="1:73" ht="15.75" thickBot="1" x14ac:dyDescent="0.3">
      <c r="F120" s="438"/>
      <c r="G120" s="167" t="s">
        <v>153</v>
      </c>
      <c r="H120" s="322"/>
      <c r="I120" s="168"/>
      <c r="J120" s="168"/>
      <c r="K120" s="168"/>
      <c r="L120" s="168"/>
      <c r="M120" s="168"/>
      <c r="N120" s="202">
        <f>SUM(N115:N117)</f>
        <v>43.285714285714285</v>
      </c>
      <c r="Q120" s="383"/>
      <c r="R120" s="383"/>
      <c r="S120" s="383"/>
      <c r="T120" s="383"/>
      <c r="U120" s="383"/>
      <c r="V120" s="384"/>
      <c r="W120" s="384"/>
      <c r="X120" s="384"/>
      <c r="Y120" s="384"/>
      <c r="Z120" s="384"/>
      <c r="AA120" s="384"/>
      <c r="AB120" s="384"/>
      <c r="AC120" s="384"/>
      <c r="AD120" s="384"/>
      <c r="AE120" s="384"/>
      <c r="AF120" s="384"/>
      <c r="AG120" s="384"/>
      <c r="AH120" s="384"/>
      <c r="AI120" s="384"/>
      <c r="AJ120" s="384"/>
      <c r="AK120" s="385">
        <f t="shared" si="68"/>
        <v>0</v>
      </c>
      <c r="AZ120" s="398" t="str">
        <f t="shared" si="72"/>
        <v>Subtotal USD</v>
      </c>
      <c r="BA120" s="414">
        <f>+Q120*(VLOOKUP(LEFT($AZ104,6),'2.1 Summary costs O&amp;M'!$J$3:$R$15,$BA$4,FALSE))</f>
        <v>0</v>
      </c>
      <c r="BB120" s="414">
        <f>+R120*(VLOOKUP(LEFT($AZ104,6),'2.1 Summary costs O&amp;M'!$J$3:$R$15,$BA$4,FALSE))</f>
        <v>0</v>
      </c>
      <c r="BC120" s="414">
        <f>+S120*(VLOOKUP(LEFT($AZ104,6),'2.1 Summary costs O&amp;M'!$J$3:$R$15,$BA$4,FALSE))</f>
        <v>0</v>
      </c>
      <c r="BD120" s="414">
        <f>+T120*(VLOOKUP(LEFT($AZ104,6),'2.1 Summary costs O&amp;M'!$J$3:$R$15,$BA$4,FALSE))</f>
        <v>0</v>
      </c>
      <c r="BE120" s="414">
        <f>+U120*(VLOOKUP(LEFT($AZ104,6),'2.1 Summary costs O&amp;M'!$J$3:$R$15,$BA$4,FALSE))</f>
        <v>0</v>
      </c>
      <c r="BF120" s="414">
        <f>+V120*(VLOOKUP(LEFT($AZ104,6),'2.1 Summary costs O&amp;M'!$J$3:$R$15,$BA$4,FALSE))</f>
        <v>0</v>
      </c>
      <c r="BG120" s="414">
        <f>+W120*(VLOOKUP(LEFT($AZ104,6),'2.1 Summary costs O&amp;M'!$J$3:$R$15,$BA$4,FALSE))</f>
        <v>0</v>
      </c>
      <c r="BH120" s="414">
        <f>+X120*(VLOOKUP(LEFT($AZ104,6),'2.1 Summary costs O&amp;M'!$J$3:$R$15,$BA$4,FALSE))</f>
        <v>0</v>
      </c>
      <c r="BI120" s="414">
        <f>+Y120*(VLOOKUP(LEFT($AZ104,6),'2.1 Summary costs O&amp;M'!$J$3:$R$15,$BA$4,FALSE))</f>
        <v>0</v>
      </c>
      <c r="BJ120" s="414">
        <f>+Z120*(VLOOKUP(LEFT($AZ104,6),'2.1 Summary costs O&amp;M'!$J$3:$R$15,$BA$4,FALSE))</f>
        <v>0</v>
      </c>
      <c r="BK120" s="414">
        <f>+AA120*(VLOOKUP(LEFT($AZ104,6),'2.1 Summary costs O&amp;M'!$J$3:$R$15,$BA$4,FALSE))</f>
        <v>0</v>
      </c>
      <c r="BL120" s="414">
        <f>+AB120*(VLOOKUP(LEFT($AZ104,6),'2.1 Summary costs O&amp;M'!$J$3:$R$15,$BA$4,FALSE))</f>
        <v>0</v>
      </c>
      <c r="BM120" s="414">
        <f>+AC120*(VLOOKUP(LEFT($AZ104,6),'2.1 Summary costs O&amp;M'!$J$3:$R$15,$BA$4,FALSE))</f>
        <v>0</v>
      </c>
      <c r="BN120" s="414">
        <f>+AD120*(VLOOKUP(LEFT($AZ104,6),'2.1 Summary costs O&amp;M'!$J$3:$R$15,$BA$4,FALSE))</f>
        <v>0</v>
      </c>
      <c r="BO120" s="414">
        <f>+AE120*(VLOOKUP(LEFT($AZ104,6),'2.1 Summary costs O&amp;M'!$J$3:$R$15,$BA$4,FALSE))</f>
        <v>0</v>
      </c>
      <c r="BP120" s="414">
        <f>+AF120*(VLOOKUP(LEFT($AZ104,6),'2.1 Summary costs O&amp;M'!$J$3:$R$15,$BA$4,FALSE))</f>
        <v>0</v>
      </c>
      <c r="BQ120" s="414">
        <f>+AG120*(VLOOKUP(LEFT($AZ104,6),'2.1 Summary costs O&amp;M'!$J$3:$R$15,$BA$4,FALSE))</f>
        <v>0</v>
      </c>
      <c r="BR120" s="414">
        <f>+AH120*(VLOOKUP(LEFT($AZ104,6),'2.1 Summary costs O&amp;M'!$J$3:$R$15,$BA$4,FALSE))</f>
        <v>0</v>
      </c>
      <c r="BS120" s="414">
        <f>+AI120*(VLOOKUP(LEFT($AZ104,6),'2.1 Summary costs O&amp;M'!$J$3:$R$15,$BA$4,FALSE))</f>
        <v>0</v>
      </c>
      <c r="BT120" s="414">
        <f>+AJ120*(VLOOKUP(LEFT($AZ104,6),'2.1 Summary costs O&amp;M'!$J$3:$R$15,$BA$4,FALSE))</f>
        <v>0</v>
      </c>
      <c r="BU120" s="412">
        <f t="shared" si="69"/>
        <v>0</v>
      </c>
    </row>
    <row r="121" spans="1:73" ht="15.75" thickBot="1" x14ac:dyDescent="0.3">
      <c r="F121" s="438"/>
      <c r="G121" s="92" t="s">
        <v>227</v>
      </c>
      <c r="H121" s="122"/>
      <c r="I121" s="169" t="s">
        <v>155</v>
      </c>
      <c r="J121" s="169"/>
      <c r="K121" s="169" t="s">
        <v>101</v>
      </c>
      <c r="L121" s="169"/>
      <c r="M121" s="93" t="s">
        <v>156</v>
      </c>
      <c r="N121" s="77" t="s">
        <v>102</v>
      </c>
      <c r="Q121" s="385">
        <f>SUM(Q115:Q120)</f>
        <v>31.363863428270932</v>
      </c>
      <c r="R121" s="385">
        <f>SUM(R115:R120)</f>
        <v>33.026363455201434</v>
      </c>
      <c r="S121" s="385">
        <f t="shared" ref="S121:AJ121" si="73">SUM(S115:S120)</f>
        <v>0</v>
      </c>
      <c r="T121" s="385">
        <f t="shared" si="73"/>
        <v>0</v>
      </c>
      <c r="U121" s="385">
        <f t="shared" si="73"/>
        <v>20.777049224510847</v>
      </c>
      <c r="V121" s="385">
        <f t="shared" si="73"/>
        <v>0</v>
      </c>
      <c r="W121" s="385">
        <f t="shared" si="73"/>
        <v>0</v>
      </c>
      <c r="X121" s="385">
        <f t="shared" si="73"/>
        <v>0</v>
      </c>
      <c r="Y121" s="385">
        <f t="shared" si="73"/>
        <v>0</v>
      </c>
      <c r="Z121" s="385">
        <f t="shared" si="73"/>
        <v>27.258024449192135</v>
      </c>
      <c r="AA121" s="385">
        <f t="shared" si="73"/>
        <v>52.570435316364495</v>
      </c>
      <c r="AB121" s="385">
        <f t="shared" si="73"/>
        <v>55.357029204234337</v>
      </c>
      <c r="AC121" s="385">
        <f t="shared" si="73"/>
        <v>0</v>
      </c>
      <c r="AD121" s="385">
        <f t="shared" si="73"/>
        <v>0</v>
      </c>
      <c r="AE121" s="385">
        <f t="shared" si="73"/>
        <v>35.76060723753946</v>
      </c>
      <c r="AF121" s="385">
        <f t="shared" si="73"/>
        <v>0</v>
      </c>
      <c r="AG121" s="385">
        <f t="shared" si="73"/>
        <v>0</v>
      </c>
      <c r="AH121" s="385">
        <f t="shared" si="73"/>
        <v>0</v>
      </c>
      <c r="AI121" s="385">
        <f t="shared" si="73"/>
        <v>0</v>
      </c>
      <c r="AJ121" s="385">
        <f t="shared" si="73"/>
        <v>46.915396689192605</v>
      </c>
      <c r="AK121" s="385">
        <f t="shared" si="68"/>
        <v>303.02876900450627</v>
      </c>
      <c r="AZ121" s="398" t="str">
        <f t="shared" si="72"/>
        <v>PES</v>
      </c>
      <c r="BA121" s="414">
        <f>+Q121*(VLOOKUP(LEFT($AZ104,6),'2.1 Summary costs O&amp;M'!$J$3:$R$15,$BA$4,FALSE))</f>
        <v>28227.477085443839</v>
      </c>
      <c r="BB121" s="414">
        <f>+R121*(VLOOKUP(LEFT($AZ104,6),'2.1 Summary costs O&amp;M'!$J$3:$R$15,$BA$4,FALSE))</f>
        <v>29723.727109681291</v>
      </c>
      <c r="BC121" s="414">
        <f>+S121*(VLOOKUP(LEFT($AZ104,6),'2.1 Summary costs O&amp;M'!$J$3:$R$15,$BA$4,FALSE))</f>
        <v>0</v>
      </c>
      <c r="BD121" s="414">
        <f>+T121*(VLOOKUP(LEFT($AZ104,6),'2.1 Summary costs O&amp;M'!$J$3:$R$15,$BA$4,FALSE))</f>
        <v>0</v>
      </c>
      <c r="BE121" s="414">
        <f>+U121*(VLOOKUP(LEFT($AZ104,6),'2.1 Summary costs O&amp;M'!$J$3:$R$15,$BA$4,FALSE))</f>
        <v>18699.344302059762</v>
      </c>
      <c r="BF121" s="414">
        <f>+V121*(VLOOKUP(LEFT($AZ104,6),'2.1 Summary costs O&amp;M'!$J$3:$R$15,$BA$4,FALSE))</f>
        <v>0</v>
      </c>
      <c r="BG121" s="414">
        <f>+W121*(VLOOKUP(LEFT($AZ104,6),'2.1 Summary costs O&amp;M'!$J$3:$R$15,$BA$4,FALSE))</f>
        <v>0</v>
      </c>
      <c r="BH121" s="414">
        <f>+X121*(VLOOKUP(LEFT($AZ104,6),'2.1 Summary costs O&amp;M'!$J$3:$R$15,$BA$4,FALSE))</f>
        <v>0</v>
      </c>
      <c r="BI121" s="414">
        <f>+Y121*(VLOOKUP(LEFT($AZ104,6),'2.1 Summary costs O&amp;M'!$J$3:$R$15,$BA$4,FALSE))</f>
        <v>0</v>
      </c>
      <c r="BJ121" s="414">
        <f>+Z121*(VLOOKUP(LEFT($AZ104,6),'2.1 Summary costs O&amp;M'!$J$3:$R$15,$BA$4,FALSE))</f>
        <v>24532.22200427292</v>
      </c>
      <c r="BK121" s="414">
        <f>+AA121*(VLOOKUP(LEFT($AZ104,6),'2.1 Summary costs O&amp;M'!$J$3:$R$15,$BA$4,FALSE))</f>
        <v>47313.391784728046</v>
      </c>
      <c r="BL121" s="414">
        <f>+AB121*(VLOOKUP(LEFT($AZ104,6),'2.1 Summary costs O&amp;M'!$J$3:$R$15,$BA$4,FALSE))</f>
        <v>49821.3262838109</v>
      </c>
      <c r="BM121" s="414">
        <f>+AC121*(VLOOKUP(LEFT($AZ104,6),'2.1 Summary costs O&amp;M'!$J$3:$R$15,$BA$4,FALSE))</f>
        <v>0</v>
      </c>
      <c r="BN121" s="414">
        <f>+AD121*(VLOOKUP(LEFT($AZ104,6),'2.1 Summary costs O&amp;M'!$J$3:$R$15,$BA$4,FALSE))</f>
        <v>0</v>
      </c>
      <c r="BO121" s="414">
        <f>+AE121*(VLOOKUP(LEFT($AZ104,6),'2.1 Summary costs O&amp;M'!$J$3:$R$15,$BA$4,FALSE))</f>
        <v>32184.546513785514</v>
      </c>
      <c r="BP121" s="414">
        <f>+AF121*(VLOOKUP(LEFT($AZ104,6),'2.1 Summary costs O&amp;M'!$J$3:$R$15,$BA$4,FALSE))</f>
        <v>0</v>
      </c>
      <c r="BQ121" s="414">
        <f>+AG121*(VLOOKUP(LEFT($AZ104,6),'2.1 Summary costs O&amp;M'!$J$3:$R$15,$BA$4,FALSE))</f>
        <v>0</v>
      </c>
      <c r="BR121" s="414">
        <f>+AH121*(VLOOKUP(LEFT($AZ104,6),'2.1 Summary costs O&amp;M'!$J$3:$R$15,$BA$4,FALSE))</f>
        <v>0</v>
      </c>
      <c r="BS121" s="414">
        <f>+AI121*(VLOOKUP(LEFT($AZ104,6),'2.1 Summary costs O&amp;M'!$J$3:$R$15,$BA$4,FALSE))</f>
        <v>0</v>
      </c>
      <c r="BT121" s="414">
        <f>+AJ121*(VLOOKUP(LEFT($AZ104,6),'2.1 Summary costs O&amp;M'!$J$3:$R$15,$BA$4,FALSE))</f>
        <v>42223.857020273346</v>
      </c>
      <c r="BU121" s="412">
        <f t="shared" si="69"/>
        <v>272725.89210405562</v>
      </c>
    </row>
    <row r="122" spans="1:73" ht="15.75" thickBot="1" x14ac:dyDescent="0.3">
      <c r="F122" s="438"/>
      <c r="G122" s="86" t="s">
        <v>228</v>
      </c>
      <c r="H122" s="323"/>
      <c r="I122" s="139">
        <v>1</v>
      </c>
      <c r="J122" s="139"/>
      <c r="K122" s="174" t="s">
        <v>229</v>
      </c>
      <c r="L122" s="174"/>
      <c r="M122" s="200"/>
      <c r="N122" s="200">
        <f>+M122</f>
        <v>0</v>
      </c>
    </row>
    <row r="123" spans="1:73" ht="15.75" thickBot="1" x14ac:dyDescent="0.3">
      <c r="F123" s="438"/>
      <c r="G123" s="162" t="s">
        <v>153</v>
      </c>
      <c r="H123" s="320"/>
      <c r="I123" s="163"/>
      <c r="J123" s="163"/>
      <c r="K123" s="163"/>
      <c r="L123" s="163"/>
      <c r="M123" s="200"/>
      <c r="N123" s="200">
        <f>N122</f>
        <v>0</v>
      </c>
    </row>
    <row r="124" spans="1:73" ht="15.75" thickBot="1" x14ac:dyDescent="0.3">
      <c r="F124" s="439"/>
      <c r="G124" s="162" t="s">
        <v>158</v>
      </c>
      <c r="H124" s="320"/>
      <c r="I124" s="163"/>
      <c r="J124" s="163"/>
      <c r="K124" s="163"/>
      <c r="L124" s="163"/>
      <c r="M124" s="200"/>
      <c r="N124" s="200">
        <f>N123+N120+N113</f>
        <v>51.197139682539685</v>
      </c>
    </row>
    <row r="125" spans="1:73"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73"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73"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73" ht="60.75" thickBot="1" x14ac:dyDescent="0.3">
      <c r="A128" s="395" t="str">
        <f>+F128</f>
        <v>2.1.6. Establish agroforestry systems using diversified living fence arrangements in basic grains crops.</v>
      </c>
      <c r="B128" s="396">
        <f>+AK137*($N$2*(1+$N$3))</f>
        <v>664.29380807477969</v>
      </c>
      <c r="C128" s="397">
        <f>+AK145</f>
        <v>2279.3685069141861</v>
      </c>
      <c r="D128" s="397">
        <f>+C128+B128</f>
        <v>2943.6623149889656</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c r="AZ128" t="str">
        <f>+F128</f>
        <v>2.1.6. Establish agroforestry systems using diversified living fence arrangements in basic grains crops.</v>
      </c>
    </row>
    <row r="129" spans="5:73"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6.0393036621319238</v>
      </c>
      <c r="S129" s="383"/>
      <c r="T129" s="383">
        <f>+$N129*(1+$N$1)^(1+T$6)</f>
        <v>6.6965215496299759</v>
      </c>
      <c r="U129" s="383"/>
      <c r="V129" s="383">
        <f>+$N129*(1+$N$1)^(1+V$6)</f>
        <v>7.4252601580276485</v>
      </c>
      <c r="W129" s="383"/>
      <c r="X129" s="383">
        <f>+$N129*(1+$N$1)^(1+X$6)</f>
        <v>8.2333026192440624</v>
      </c>
      <c r="Y129" s="383"/>
      <c r="Z129" s="383">
        <f>+$N129*(1+$N$1)^(1+Z$6)</f>
        <v>9.1292790525008751</v>
      </c>
      <c r="AA129" s="383"/>
      <c r="AB129" s="383">
        <f>+$N129*(1+$N$1)^(1+AB$6)</f>
        <v>10.122758736406487</v>
      </c>
      <c r="AC129" s="383"/>
      <c r="AD129" s="383">
        <f>+$N129*(1+$N$1)^(1+AD$6)</f>
        <v>11.224352311524882</v>
      </c>
      <c r="AE129" s="383"/>
      <c r="AF129" s="383">
        <f>+$N129*(1+$N$1)^(1+AF$6)</f>
        <v>12.445825104981036</v>
      </c>
      <c r="AG129" s="383"/>
      <c r="AH129" s="383">
        <f>+$N129*(1+$N$1)^(1+AH$6)</f>
        <v>13.800222787441397</v>
      </c>
      <c r="AI129" s="383"/>
      <c r="AJ129" s="383">
        <f>+$N129*(1+$N$1)^(1+AJ$6)</f>
        <v>15.302010704521065</v>
      </c>
      <c r="AK129" s="392">
        <f t="shared" ref="AK129:AK131" si="74">SUM(Q129:AJ129)</f>
        <v>100.41883668640936</v>
      </c>
      <c r="AZ129" t="str">
        <f>+G129</f>
        <v>Workforce</v>
      </c>
      <c r="BA129" s="412">
        <f>+Q129*($N$2*(1+$N$3))*(VLOOKUP(LEFT(AZ128,6),'2.1 Summary costs O&amp;M'!$J$3:$R$15,BA4,FALSE))</f>
        <v>0</v>
      </c>
      <c r="BB129" s="412">
        <f>+R129*($N$2*(1+$N$3))*(VLOOKUP(LEFT(AZ128,6),'2.1 Summary costs O&amp;M'!$J$3:$R$15,BA4,FALSE))</f>
        <v>9987.8473009151658</v>
      </c>
      <c r="BC129" s="412">
        <f>+S129*($N$2*(1+$N$3))*(VLOOKUP(LEFT(AZ128,6),'2.1 Summary costs O&amp;M'!$J$3:$R$15,BA4,FALSE))</f>
        <v>0</v>
      </c>
      <c r="BD129" s="412">
        <f>+T129*($N$2*(1+$N$3))*(VLOOKUP(LEFT(AZ128,6),'2.1 Summary costs O&amp;M'!$J$3:$R$15,BA4,FALSE))</f>
        <v>11074.759347567142</v>
      </c>
      <c r="BE129" s="412">
        <f>+U129*($N$2*(1+$N$3))*(VLOOKUP(LEFT(AZ128,6),'2.1 Summary costs O&amp;M'!$J$3:$R$15,BA4,FALSE))</f>
        <v>0</v>
      </c>
      <c r="BF129" s="412">
        <f>+V129*($N$2*(1+$N$3))*(VLOOKUP(LEFT(AZ128,6),'2.1 Summary costs O&amp;M'!$J$3:$R$15,BA4,FALSE))</f>
        <v>12279.952917911307</v>
      </c>
      <c r="BG129" s="412">
        <f>+W129*($N$2*(1+$N$3))*(VLOOKUP(LEFT(AZ128,6),'2.1 Summary costs O&amp;M'!$J$3:$R$15,BA4,FALSE))</f>
        <v>0</v>
      </c>
      <c r="BH129" s="412">
        <f>+X129*($N$2*(1+$N$3))*(VLOOKUP(LEFT(AZ128,6),'2.1 Summary costs O&amp;M'!$J$3:$R$15,BA4,FALSE))</f>
        <v>13616.299815963494</v>
      </c>
      <c r="BI129" s="412">
        <f>+Y129*($N$2*(1+$N$3))*(VLOOKUP(LEFT(AZ128,6),'2.1 Summary costs O&amp;M'!$J$3:$R$15,BA4,FALSE))</f>
        <v>0</v>
      </c>
      <c r="BJ129" s="412">
        <f>+Z129*($N$2*(1+$N$3))*(VLOOKUP(LEFT(AZ128,6),'2.1 Summary costs O&amp;M'!$J$3:$R$15,BA4,FALSE))</f>
        <v>15098.072599918627</v>
      </c>
      <c r="BK129" s="412">
        <f>+AA129*($N$2*(1+$N$3))*(VLOOKUP(LEFT(AZ128,6),'2.1 Summary costs O&amp;M'!$J$3:$R$15,BA4,FALSE))</f>
        <v>0</v>
      </c>
      <c r="BL129" s="412">
        <f>+AB129*($N$2*(1+$N$3))*(VLOOKUP(LEFT(AZ128,6),'2.1 Summary costs O&amp;M'!$J$3:$R$15,BA4,FALSE))</f>
        <v>16741.097017059445</v>
      </c>
      <c r="BM129" s="412">
        <f>+AC129*($N$2*(1+$N$3))*(VLOOKUP(LEFT(AZ128,6),'2.1 Summary costs O&amp;M'!$J$3:$R$15,BA4,FALSE))</f>
        <v>0</v>
      </c>
      <c r="BN129" s="412">
        <f>+AD129*($N$2*(1+$N$3))*(VLOOKUP(LEFT(AZ128,6),'2.1 Summary costs O&amp;M'!$J$3:$R$15,BA4,FALSE))</f>
        <v>18562.921027158609</v>
      </c>
      <c r="BO129" s="412">
        <f>+AE129*($N$2*(1+$N$3))*(VLOOKUP(LEFT(AZ128,6),'2.1 Summary costs O&amp;M'!$J$3:$R$15,BA4,FALSE))</f>
        <v>0</v>
      </c>
      <c r="BP129" s="412">
        <f>+AF129*($N$2*(1+$N$3))*(VLOOKUP(LEFT(AZ128,6),'2.1 Summary costs O&amp;M'!$J$3:$R$15,BA4,FALSE))</f>
        <v>20583.002219591264</v>
      </c>
      <c r="BQ129" s="412">
        <f>+AG129*($N$2*(1+$N$3))*(VLOOKUP(LEFT(AZ128,6),'2.1 Summary costs O&amp;M'!$J$3:$R$15,BA4,FALSE))</f>
        <v>0</v>
      </c>
      <c r="BR129" s="412">
        <f>+AH129*($N$2*(1+$N$3))*(VLOOKUP(LEFT(AZ128,6),'2.1 Summary costs O&amp;M'!$J$3:$R$15,BA4,FALSE))</f>
        <v>22822.915625825277</v>
      </c>
      <c r="BS129" s="412">
        <f>+AI129*($N$2*(1+$N$3))*(VLOOKUP(LEFT(AZ128,6),'2.1 Summary costs O&amp;M'!$J$3:$R$15,BA4,FALSE))</f>
        <v>0</v>
      </c>
      <c r="BT129" s="412">
        <f>+AJ129*($N$2*(1+$N$3))*(VLOOKUP(LEFT(AZ128,6),'2.1 Summary costs O&amp;M'!$J$3:$R$15,BA4,FALSE))</f>
        <v>25306.58414678456</v>
      </c>
      <c r="BU129" s="412">
        <f>SUM(BA129:BT129)</f>
        <v>166073.45201869489</v>
      </c>
    </row>
    <row r="130" spans="5:73"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74"/>
        <v>0</v>
      </c>
      <c r="AZ130">
        <f t="shared" ref="AZ130:AZ137" si="75">+G130</f>
        <v>0</v>
      </c>
      <c r="BA130" s="412">
        <f>+Q130*($N$2*(1+$N$3))*(VLOOKUP(LEFT(AZ128,6),'2.1 Summary costs O&amp;M'!$J$3:$R$15,BA4,FALSE))</f>
        <v>0</v>
      </c>
      <c r="BB130" s="412">
        <f>+R130*($N$2*(1+$N$3))*(VLOOKUP(LEFT(AZ128,6),'2.1 Summary costs O&amp;M'!$J$3:$R$15,BA4,FALSE))</f>
        <v>0</v>
      </c>
      <c r="BC130" s="412">
        <f>+S130*($N$2*(1+$N$3))*(VLOOKUP(LEFT(AZ128,6),'2.1 Summary costs O&amp;M'!$J$3:$R$15,BA4,FALSE))</f>
        <v>0</v>
      </c>
      <c r="BD130" s="412">
        <f>+T130*($N$2*(1+$N$3))*(VLOOKUP(LEFT(AZ128,6),'2.1 Summary costs O&amp;M'!$J$3:$R$15,BA4,FALSE))</f>
        <v>0</v>
      </c>
      <c r="BE130" s="412">
        <f>+U130*($N$2*(1+$N$3))*(VLOOKUP(LEFT(AZ128,6),'2.1 Summary costs O&amp;M'!$J$3:$R$15,BA4,FALSE))</f>
        <v>0</v>
      </c>
      <c r="BF130" s="412">
        <f>+V130*($N$2*(1+$N$3))*(VLOOKUP(LEFT(AZ128,6),'2.1 Summary costs O&amp;M'!$J$3:$R$15,BA4,FALSE))</f>
        <v>0</v>
      </c>
      <c r="BG130" s="412">
        <f>+W130*($N$2*(1+$N$3))*(VLOOKUP(LEFT(AZ128,6),'2.1 Summary costs O&amp;M'!$J$3:$R$15,BA4,FALSE))</f>
        <v>0</v>
      </c>
      <c r="BH130" s="412">
        <f>+X130*($N$2*(1+$N$3))*(VLOOKUP(LEFT(AZ128,6),'2.1 Summary costs O&amp;M'!$J$3:$R$15,BA4,FALSE))</f>
        <v>0</v>
      </c>
      <c r="BI130" s="412">
        <f>+Y130*($N$2*(1+$N$3))*(VLOOKUP(LEFT(AZ128,6),'2.1 Summary costs O&amp;M'!$J$3:$R$15,BA4,FALSE))</f>
        <v>0</v>
      </c>
      <c r="BJ130" s="412">
        <f>+Z130*($N$2*(1+$N$3))*(VLOOKUP(LEFT(AZ128,6),'2.1 Summary costs O&amp;M'!$J$3:$R$15,BA4,FALSE))</f>
        <v>0</v>
      </c>
      <c r="BK130" s="412">
        <f>+AA130*($N$2*(1+$N$3))*(VLOOKUP(LEFT(AZ128,6),'2.1 Summary costs O&amp;M'!$J$3:$R$15,BA4,FALSE))</f>
        <v>0</v>
      </c>
      <c r="BL130" s="412">
        <f>+AB130*($N$2*(1+$N$3))*(VLOOKUP(LEFT(AZ128,6),'2.1 Summary costs O&amp;M'!$J$3:$R$15,BA4,FALSE))</f>
        <v>0</v>
      </c>
      <c r="BM130" s="412">
        <f>+AC130*($N$2*(1+$N$3))*(VLOOKUP(LEFT(AZ128,6),'2.1 Summary costs O&amp;M'!$J$3:$R$15,BA4,FALSE))</f>
        <v>0</v>
      </c>
      <c r="BN130" s="412">
        <f>+AD130*($N$2*(1+$N$3))*(VLOOKUP(LEFT(AZ128,6),'2.1 Summary costs O&amp;M'!$J$3:$R$15,BA4,FALSE))</f>
        <v>0</v>
      </c>
      <c r="BO130" s="412">
        <f>+AE130*($N$2*(1+$N$3))*(VLOOKUP(LEFT(AZ128,6),'2.1 Summary costs O&amp;M'!$J$3:$R$15,BA4,FALSE))</f>
        <v>0</v>
      </c>
      <c r="BP130" s="412">
        <f>+AF130*($N$2*(1+$N$3))*(VLOOKUP(LEFT(AZ128,6),'2.1 Summary costs O&amp;M'!$J$3:$R$15,BA4,FALSE))</f>
        <v>0</v>
      </c>
      <c r="BQ130" s="412">
        <f>+AG130*($N$2*(1+$N$3))*(VLOOKUP(LEFT(AZ128,6),'2.1 Summary costs O&amp;M'!$J$3:$R$15,BA4,FALSE))</f>
        <v>0</v>
      </c>
      <c r="BR130" s="412">
        <f>+AH130*($N$2*(1+$N$3))*(VLOOKUP(LEFT(AZ128,6),'2.1 Summary costs O&amp;M'!$J$3:$R$15,BA4,FALSE))</f>
        <v>0</v>
      </c>
      <c r="BS130" s="412">
        <f>+AI130*($N$2*(1+$N$3))*(VLOOKUP(LEFT(AZ128,6),'2.1 Summary costs O&amp;M'!$J$3:$R$15,BA4,FALSE))</f>
        <v>0</v>
      </c>
      <c r="BT130" s="412">
        <f>+AJ130*($N$2*(1+$N$3))*(VLOOKUP(LEFT(AZ128,6),'2.1 Summary costs O&amp;M'!$J$3:$R$15,BA4,FALSE))</f>
        <v>0</v>
      </c>
      <c r="BU130" s="412">
        <f t="shared" ref="BU130:BU137" si="76">SUM(BA130:BT130)</f>
        <v>0</v>
      </c>
    </row>
    <row r="131" spans="5:73"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74"/>
        <v>0</v>
      </c>
      <c r="AZ131">
        <f t="shared" si="75"/>
        <v>0</v>
      </c>
      <c r="BA131" s="412">
        <f>+Q131*($N$2*(1+$N$3))*(VLOOKUP(LEFT(AZ128,6),'2.1 Summary costs O&amp;M'!$J$3:$R$15,BA4,FALSE))</f>
        <v>0</v>
      </c>
      <c r="BB131" s="412">
        <f>+R131*($N$2*(1+$N$3))*(VLOOKUP(LEFT(AZ128,6),'2.1 Summary costs O&amp;M'!$J$3:$R$15,BA4,FALSE))</f>
        <v>0</v>
      </c>
      <c r="BC131" s="412">
        <f>+S131*($N$2*(1+$N$3))*(VLOOKUP(LEFT(AZ128,6),'2.1 Summary costs O&amp;M'!$J$3:$R$15,BA4,FALSE))</f>
        <v>0</v>
      </c>
      <c r="BD131" s="412">
        <f>+T131*($N$2*(1+$N$3))*(VLOOKUP(LEFT(AZ128,6),'2.1 Summary costs O&amp;M'!$J$3:$R$15,BA4,FALSE))</f>
        <v>0</v>
      </c>
      <c r="BE131" s="412">
        <f>+U131*($N$2*(1+$N$3))*(VLOOKUP(LEFT(AZ128,6),'2.1 Summary costs O&amp;M'!$J$3:$R$15,BA4,FALSE))</f>
        <v>0</v>
      </c>
      <c r="BF131" s="412">
        <f>+V131*($N$2*(1+$N$3))*(VLOOKUP(LEFT(AZ128,6),'2.1 Summary costs O&amp;M'!$J$3:$R$15,BA4,FALSE))</f>
        <v>0</v>
      </c>
      <c r="BG131" s="412">
        <f>+W131*($N$2*(1+$N$3))*(VLOOKUP(LEFT(AZ128,6),'2.1 Summary costs O&amp;M'!$J$3:$R$15,BA4,FALSE))</f>
        <v>0</v>
      </c>
      <c r="BH131" s="412">
        <f>+X131*($N$2*(1+$N$3))*(VLOOKUP(LEFT(AZ128,6),'2.1 Summary costs O&amp;M'!$J$3:$R$15,BA4,FALSE))</f>
        <v>0</v>
      </c>
      <c r="BI131" s="412">
        <f>+Y131*($N$2*(1+$N$3))*(VLOOKUP(LEFT(AZ128,6),'2.1 Summary costs O&amp;M'!$J$3:$R$15,BA4,FALSE))</f>
        <v>0</v>
      </c>
      <c r="BJ131" s="412">
        <f>+Z131*($N$2*(1+$N$3))*(VLOOKUP(LEFT(AZ128,6),'2.1 Summary costs O&amp;M'!$J$3:$R$15,BA4,FALSE))</f>
        <v>0</v>
      </c>
      <c r="BK131" s="412">
        <f>+AA131*($N$2*(1+$N$3))*(VLOOKUP(LEFT(AZ128,6),'2.1 Summary costs O&amp;M'!$J$3:$R$15,BA4,FALSE))</f>
        <v>0</v>
      </c>
      <c r="BL131" s="412">
        <f>+AB131*($N$2*(1+$N$3))*(VLOOKUP(LEFT(AZ128,6),'2.1 Summary costs O&amp;M'!$J$3:$R$15,BA4,FALSE))</f>
        <v>0</v>
      </c>
      <c r="BM131" s="412">
        <f>+AC131*($N$2*(1+$N$3))*(VLOOKUP(LEFT(AZ128,6),'2.1 Summary costs O&amp;M'!$J$3:$R$15,BA4,FALSE))</f>
        <v>0</v>
      </c>
      <c r="BN131" s="412">
        <f>+AD131*($N$2*(1+$N$3))*(VLOOKUP(LEFT(AZ128,6),'2.1 Summary costs O&amp;M'!$J$3:$R$15,BA4,FALSE))</f>
        <v>0</v>
      </c>
      <c r="BO131" s="412">
        <f>+AE131*($N$2*(1+$N$3))*(VLOOKUP(LEFT(AZ128,6),'2.1 Summary costs O&amp;M'!$J$3:$R$15,BA4,FALSE))</f>
        <v>0</v>
      </c>
      <c r="BP131" s="412">
        <f>+AF131*($N$2*(1+$N$3))*(VLOOKUP(LEFT(AZ128,6),'2.1 Summary costs O&amp;M'!$J$3:$R$15,BA4,FALSE))</f>
        <v>0</v>
      </c>
      <c r="BQ131" s="412">
        <f>+AG131*($N$2*(1+$N$3))*(VLOOKUP(LEFT(AZ128,6),'2.1 Summary costs O&amp;M'!$J$3:$R$15,BA4,FALSE))</f>
        <v>0</v>
      </c>
      <c r="BR131" s="412">
        <f>+AH131*($N$2*(1+$N$3))*(VLOOKUP(LEFT(AZ128,6),'2.1 Summary costs O&amp;M'!$J$3:$R$15,BA4,FALSE))</f>
        <v>0</v>
      </c>
      <c r="BS131" s="412">
        <f>+AI131*($N$2*(1+$N$3))*(VLOOKUP(LEFT(AZ128,6),'2.1 Summary costs O&amp;M'!$J$3:$R$15,BA4,FALSE))</f>
        <v>0</v>
      </c>
      <c r="BT131" s="412">
        <f>+AJ131*($N$2*(1+$N$3))*(VLOOKUP(LEFT(AZ128,6),'2.1 Summary costs O&amp;M'!$J$3:$R$15,BA4,FALSE))</f>
        <v>0</v>
      </c>
      <c r="BU131" s="412">
        <f t="shared" si="76"/>
        <v>0</v>
      </c>
    </row>
    <row r="132" spans="5:73"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c r="AZ132">
        <f t="shared" si="75"/>
        <v>0</v>
      </c>
      <c r="BA132" s="412">
        <f>+Q132*($N$2*(1+$N$3))*(VLOOKUP(LEFT(AZ128,6),'2.1 Summary costs O&amp;M'!$J$3:$R$15,BA4,FALSE))</f>
        <v>0</v>
      </c>
      <c r="BB132" s="412">
        <f>+R132*($N$2*(1+$N$3))*(VLOOKUP(LEFT(AZ128,6),'2.1 Summary costs O&amp;M'!$J$3:$R$15,BA4,FALSE))</f>
        <v>0</v>
      </c>
      <c r="BC132" s="412">
        <f>+S132*($N$2*(1+$N$3))*(VLOOKUP(LEFT(AZ128,6),'2.1 Summary costs O&amp;M'!$J$3:$R$15,BA4,FALSE))</f>
        <v>0</v>
      </c>
      <c r="BD132" s="412">
        <f>+T132*($N$2*(1+$N$3))*(VLOOKUP(LEFT(AZ128,6),'2.1 Summary costs O&amp;M'!$J$3:$R$15,BA4,FALSE))</f>
        <v>0</v>
      </c>
      <c r="BE132" s="412">
        <f>+U132*($N$2*(1+$N$3))*(VLOOKUP(LEFT(AZ128,6),'2.1 Summary costs O&amp;M'!$J$3:$R$15,BA4,FALSE))</f>
        <v>0</v>
      </c>
      <c r="BF132" s="412">
        <f>+V132*($N$2*(1+$N$3))*(VLOOKUP(LEFT(AZ128,6),'2.1 Summary costs O&amp;M'!$J$3:$R$15,BA4,FALSE))</f>
        <v>0</v>
      </c>
      <c r="BG132" s="412">
        <f>+W132*($N$2*(1+$N$3))*(VLOOKUP(LEFT(AZ128,6),'2.1 Summary costs O&amp;M'!$J$3:$R$15,BA4,FALSE))</f>
        <v>0</v>
      </c>
      <c r="BH132" s="412">
        <f>+X132*($N$2*(1+$N$3))*(VLOOKUP(LEFT(AZ128,6),'2.1 Summary costs O&amp;M'!$J$3:$R$15,BA4,FALSE))</f>
        <v>0</v>
      </c>
      <c r="BI132" s="412">
        <f>+Y132*($N$2*(1+$N$3))*(VLOOKUP(LEFT(AZ128,6),'2.1 Summary costs O&amp;M'!$J$3:$R$15,BA4,FALSE))</f>
        <v>0</v>
      </c>
      <c r="BJ132" s="412">
        <f>+Z132*($N$2*(1+$N$3))*(VLOOKUP(LEFT(AZ128,6),'2.1 Summary costs O&amp;M'!$J$3:$R$15,BA4,FALSE))</f>
        <v>0</v>
      </c>
      <c r="BK132" s="412">
        <f>+AA132*($N$2*(1+$N$3))*(VLOOKUP(LEFT(AZ128,6),'2.1 Summary costs O&amp;M'!$J$3:$R$15,BA4,FALSE))</f>
        <v>0</v>
      </c>
      <c r="BL132" s="412">
        <f>+AB132*($N$2*(1+$N$3))*(VLOOKUP(LEFT(AZ128,6),'2.1 Summary costs O&amp;M'!$J$3:$R$15,BA4,FALSE))</f>
        <v>0</v>
      </c>
      <c r="BM132" s="412">
        <f>+AC132*($N$2*(1+$N$3))*(VLOOKUP(LEFT(AZ128,6),'2.1 Summary costs O&amp;M'!$J$3:$R$15,BA4,FALSE))</f>
        <v>0</v>
      </c>
      <c r="BN132" s="412">
        <f>+AD132*($N$2*(1+$N$3))*(VLOOKUP(LEFT(AZ128,6),'2.1 Summary costs O&amp;M'!$J$3:$R$15,BA4,FALSE))</f>
        <v>0</v>
      </c>
      <c r="BO132" s="412">
        <f>+AE132*($N$2*(1+$N$3))*(VLOOKUP(LEFT(AZ128,6),'2.1 Summary costs O&amp;M'!$J$3:$R$15,BA4,FALSE))</f>
        <v>0</v>
      </c>
      <c r="BP132" s="412">
        <f>+AF132*($N$2*(1+$N$3))*(VLOOKUP(LEFT(AZ128,6),'2.1 Summary costs O&amp;M'!$J$3:$R$15,BA4,FALSE))</f>
        <v>0</v>
      </c>
      <c r="BQ132" s="412">
        <f>+AG132*($N$2*(1+$N$3))*(VLOOKUP(LEFT(AZ128,6),'2.1 Summary costs O&amp;M'!$J$3:$R$15,BA4,FALSE))</f>
        <v>0</v>
      </c>
      <c r="BR132" s="412">
        <f>+AH132*($N$2*(1+$N$3))*(VLOOKUP(LEFT(AZ128,6),'2.1 Summary costs O&amp;M'!$J$3:$R$15,BA4,FALSE))</f>
        <v>0</v>
      </c>
      <c r="BS132" s="412">
        <f>+AI132*($N$2*(1+$N$3))*(VLOOKUP(LEFT(AZ128,6),'2.1 Summary costs O&amp;M'!$J$3:$R$15,BA4,FALSE))</f>
        <v>0</v>
      </c>
      <c r="BT132" s="412">
        <f>+AJ132*($N$2*(1+$N$3))*(VLOOKUP(LEFT(AZ128,6),'2.1 Summary costs O&amp;M'!$J$3:$R$15,BA4,FALSE))</f>
        <v>0</v>
      </c>
      <c r="BU132" s="412">
        <f t="shared" si="76"/>
        <v>0</v>
      </c>
    </row>
    <row r="133" spans="5:73"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77">SUM(Q133:AJ133)</f>
        <v>0</v>
      </c>
      <c r="AZ133">
        <f t="shared" si="75"/>
        <v>0</v>
      </c>
      <c r="BA133" s="412">
        <f>+Q133*($N$2*(1+$N$3))*(VLOOKUP(LEFT(AZ128,6),'2.1 Summary costs O&amp;M'!$J$3:$R$15,BA4,FALSE))</f>
        <v>0</v>
      </c>
      <c r="BB133" s="412">
        <f>+R133*($N$2*(1+$N$3))*(VLOOKUP(LEFT(AZ128,6),'2.1 Summary costs O&amp;M'!$J$3:$R$15,BA4,FALSE))</f>
        <v>0</v>
      </c>
      <c r="BC133" s="412">
        <f>+S133*($N$2*(1+$N$3))*(VLOOKUP(LEFT(AZ128,6),'2.1 Summary costs O&amp;M'!$J$3:$R$15,BA4,FALSE))</f>
        <v>0</v>
      </c>
      <c r="BD133" s="412">
        <f>+T133*($N$2*(1+$N$3))*(VLOOKUP(LEFT(AZ128,6),'2.1 Summary costs O&amp;M'!$J$3:$R$15,BA4,FALSE))</f>
        <v>0</v>
      </c>
      <c r="BE133" s="412">
        <f>+U133*($N$2*(1+$N$3))*(VLOOKUP(LEFT(AZ128,6),'2.1 Summary costs O&amp;M'!$J$3:$R$15,BA4,FALSE))</f>
        <v>0</v>
      </c>
      <c r="BF133" s="412">
        <f>+V133*($N$2*(1+$N$3))*(VLOOKUP(LEFT(AZ128,6),'2.1 Summary costs O&amp;M'!$J$3:$R$15,BA4,FALSE))</f>
        <v>0</v>
      </c>
      <c r="BG133" s="412">
        <f>+W133*($N$2*(1+$N$3))*(VLOOKUP(LEFT(AZ128,6),'2.1 Summary costs O&amp;M'!$J$3:$R$15,BA4,FALSE))</f>
        <v>0</v>
      </c>
      <c r="BH133" s="412">
        <f>+X133*($N$2*(1+$N$3))*(VLOOKUP(LEFT(AZ128,6),'2.1 Summary costs O&amp;M'!$J$3:$R$15,BA4,FALSE))</f>
        <v>0</v>
      </c>
      <c r="BI133" s="412">
        <f>+Y133*($N$2*(1+$N$3))*(VLOOKUP(LEFT(AZ128,6),'2.1 Summary costs O&amp;M'!$J$3:$R$15,BA4,FALSE))</f>
        <v>0</v>
      </c>
      <c r="BJ133" s="412">
        <f>+Z133*($N$2*(1+$N$3))*(VLOOKUP(LEFT(AZ128,6),'2.1 Summary costs O&amp;M'!$J$3:$R$15,BA4,FALSE))</f>
        <v>0</v>
      </c>
      <c r="BK133" s="412">
        <f>+AA133*($N$2*(1+$N$3))*(VLOOKUP(LEFT(AZ128,6),'2.1 Summary costs O&amp;M'!$J$3:$R$15,BA4,FALSE))</f>
        <v>0</v>
      </c>
      <c r="BL133" s="412">
        <f>+AB133*($N$2*(1+$N$3))*(VLOOKUP(LEFT(AZ128,6),'2.1 Summary costs O&amp;M'!$J$3:$R$15,BA4,FALSE))</f>
        <v>0</v>
      </c>
      <c r="BM133" s="412">
        <f>+AC133*($N$2*(1+$N$3))*(VLOOKUP(LEFT(AZ128,6),'2.1 Summary costs O&amp;M'!$J$3:$R$15,BA4,FALSE))</f>
        <v>0</v>
      </c>
      <c r="BN133" s="412">
        <f>+AD133*($N$2*(1+$N$3))*(VLOOKUP(LEFT(AZ128,6),'2.1 Summary costs O&amp;M'!$J$3:$R$15,BA4,FALSE))</f>
        <v>0</v>
      </c>
      <c r="BO133" s="412">
        <f>+AE133*($N$2*(1+$N$3))*(VLOOKUP(LEFT(AZ128,6),'2.1 Summary costs O&amp;M'!$J$3:$R$15,BA4,FALSE))</f>
        <v>0</v>
      </c>
      <c r="BP133" s="412">
        <f>+AF133*($N$2*(1+$N$3))*(VLOOKUP(LEFT(AZ128,6),'2.1 Summary costs O&amp;M'!$J$3:$R$15,BA4,FALSE))</f>
        <v>0</v>
      </c>
      <c r="BQ133" s="412">
        <f>+AG133*($N$2*(1+$N$3))*(VLOOKUP(LEFT(AZ128,6),'2.1 Summary costs O&amp;M'!$J$3:$R$15,BA4,FALSE))</f>
        <v>0</v>
      </c>
      <c r="BR133" s="412">
        <f>+AH133*($N$2*(1+$N$3))*(VLOOKUP(LEFT(AZ128,6),'2.1 Summary costs O&amp;M'!$J$3:$R$15,BA4,FALSE))</f>
        <v>0</v>
      </c>
      <c r="BS133" s="412">
        <f>+AI133*($N$2*(1+$N$3))*(VLOOKUP(LEFT(AZ128,6),'2.1 Summary costs O&amp;M'!$J$3:$R$15,BA4,FALSE))</f>
        <v>0</v>
      </c>
      <c r="BT133" s="412">
        <f>+AJ133*($N$2*(1+$N$3))*(VLOOKUP(LEFT(AZ128,6),'2.1 Summary costs O&amp;M'!$J$3:$R$15,BA4,FALSE))</f>
        <v>0</v>
      </c>
      <c r="BU133" s="412">
        <f t="shared" si="76"/>
        <v>0</v>
      </c>
    </row>
    <row r="134" spans="5:73"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77"/>
        <v>0</v>
      </c>
      <c r="AZ134">
        <f t="shared" si="75"/>
        <v>0</v>
      </c>
      <c r="BA134" s="412">
        <f>+Q134*($N$2*(1+$N$3))*(VLOOKUP(LEFT(AZ128,6),'2.1 Summary costs O&amp;M'!$J$3:$R$15,BA4,FALSE))</f>
        <v>0</v>
      </c>
      <c r="BB134" s="412">
        <f>+R134*($N$2*(1+$N$3))*(VLOOKUP(LEFT(AZ128,6),'2.1 Summary costs O&amp;M'!$J$3:$R$15,BA4,FALSE))</f>
        <v>0</v>
      </c>
      <c r="BC134" s="412">
        <f>+S134*($N$2*(1+$N$3))*(VLOOKUP(LEFT(AZ128,6),'2.1 Summary costs O&amp;M'!$J$3:$R$15,BA4,FALSE))</f>
        <v>0</v>
      </c>
      <c r="BD134" s="412">
        <f>+T134*($N$2*(1+$N$3))*(VLOOKUP(LEFT(AZ128,6),'2.1 Summary costs O&amp;M'!$J$3:$R$15,BA4,FALSE))</f>
        <v>0</v>
      </c>
      <c r="BE134" s="412">
        <f>+U134*($N$2*(1+$N$3))*(VLOOKUP(LEFT(AZ128,6),'2.1 Summary costs O&amp;M'!$J$3:$R$15,BA4,FALSE))</f>
        <v>0</v>
      </c>
      <c r="BF134" s="412">
        <f>+V134*($N$2*(1+$N$3))*(VLOOKUP(LEFT(AZ128,6),'2.1 Summary costs O&amp;M'!$J$3:$R$15,BA4,FALSE))</f>
        <v>0</v>
      </c>
      <c r="BG134" s="412">
        <f>+W134*($N$2*(1+$N$3))*(VLOOKUP(LEFT(AZ128,6),'2.1 Summary costs O&amp;M'!$J$3:$R$15,BA4,FALSE))</f>
        <v>0</v>
      </c>
      <c r="BH134" s="412">
        <f>+X134*($N$2*(1+$N$3))*(VLOOKUP(LEFT(AZ128,6),'2.1 Summary costs O&amp;M'!$J$3:$R$15,BA4,FALSE))</f>
        <v>0</v>
      </c>
      <c r="BI134" s="412">
        <f>+Y134*($N$2*(1+$N$3))*(VLOOKUP(LEFT(AZ128,6),'2.1 Summary costs O&amp;M'!$J$3:$R$15,BA4,FALSE))</f>
        <v>0</v>
      </c>
      <c r="BJ134" s="412">
        <f>+Z134*($N$2*(1+$N$3))*(VLOOKUP(LEFT(AZ128,6),'2.1 Summary costs O&amp;M'!$J$3:$R$15,BA4,FALSE))</f>
        <v>0</v>
      </c>
      <c r="BK134" s="412">
        <f>+AA134*($N$2*(1+$N$3))*(VLOOKUP(LEFT(AZ128,6),'2.1 Summary costs O&amp;M'!$J$3:$R$15,BA4,FALSE))</f>
        <v>0</v>
      </c>
      <c r="BL134" s="412">
        <f>+AB134*($N$2*(1+$N$3))*(VLOOKUP(LEFT(AZ128,6),'2.1 Summary costs O&amp;M'!$J$3:$R$15,BA4,FALSE))</f>
        <v>0</v>
      </c>
      <c r="BM134" s="412">
        <f>+AC134*($N$2*(1+$N$3))*(VLOOKUP(LEFT(AZ128,6),'2.1 Summary costs O&amp;M'!$J$3:$R$15,BA4,FALSE))</f>
        <v>0</v>
      </c>
      <c r="BN134" s="412">
        <f>+AD134*($N$2*(1+$N$3))*(VLOOKUP(LEFT(AZ128,6),'2.1 Summary costs O&amp;M'!$J$3:$R$15,BA4,FALSE))</f>
        <v>0</v>
      </c>
      <c r="BO134" s="412">
        <f>+AE134*($N$2*(1+$N$3))*(VLOOKUP(LEFT(AZ128,6),'2.1 Summary costs O&amp;M'!$J$3:$R$15,BA4,FALSE))</f>
        <v>0</v>
      </c>
      <c r="BP134" s="412">
        <f>+AF134*($N$2*(1+$N$3))*(VLOOKUP(LEFT(AZ128,6),'2.1 Summary costs O&amp;M'!$J$3:$R$15,BA4,FALSE))</f>
        <v>0</v>
      </c>
      <c r="BQ134" s="412">
        <f>+AG134*($N$2*(1+$N$3))*(VLOOKUP(LEFT(AZ128,6),'2.1 Summary costs O&amp;M'!$J$3:$R$15,BA4,FALSE))</f>
        <v>0</v>
      </c>
      <c r="BR134" s="412">
        <f>+AH134*($N$2*(1+$N$3))*(VLOOKUP(LEFT(AZ128,6),'2.1 Summary costs O&amp;M'!$J$3:$R$15,BA4,FALSE))</f>
        <v>0</v>
      </c>
      <c r="BS134" s="412">
        <f>+AI134*($N$2*(1+$N$3))*(VLOOKUP(LEFT(AZ128,6),'2.1 Summary costs O&amp;M'!$J$3:$R$15,BA4,FALSE))</f>
        <v>0</v>
      </c>
      <c r="BT134" s="412">
        <f>+AJ134*($N$2*(1+$N$3))*(VLOOKUP(LEFT(AZ128,6),'2.1 Summary costs O&amp;M'!$J$3:$R$15,BA4,FALSE))</f>
        <v>0</v>
      </c>
      <c r="BU134" s="412">
        <f t="shared" si="76"/>
        <v>0</v>
      </c>
    </row>
    <row r="135" spans="5:73"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77"/>
        <v>0</v>
      </c>
      <c r="AZ135">
        <f t="shared" si="75"/>
        <v>0</v>
      </c>
      <c r="BA135" s="412">
        <f>+Q135*($N$2*(1+$N$3))*(VLOOKUP(LEFT(AZ128,6),'2.1 Summary costs O&amp;M'!$J$3:$R$15,BA4,FALSE))</f>
        <v>0</v>
      </c>
      <c r="BB135" s="412">
        <f>+R135*($N$2*(1+$N$3))*(VLOOKUP(LEFT(AZ128,6),'2.1 Summary costs O&amp;M'!$J$3:$R$15,BA4,FALSE))</f>
        <v>0</v>
      </c>
      <c r="BC135" s="412">
        <f>+S135*($N$2*(1+$N$3))*(VLOOKUP(LEFT(AZ128,6),'2.1 Summary costs O&amp;M'!$J$3:$R$15,BA4,FALSE))</f>
        <v>0</v>
      </c>
      <c r="BD135" s="412">
        <f>+T135*($N$2*(1+$N$3))*(VLOOKUP(LEFT(AZ128,6),'2.1 Summary costs O&amp;M'!$J$3:$R$15,BA4,FALSE))</f>
        <v>0</v>
      </c>
      <c r="BE135" s="412">
        <f>+U135*($N$2*(1+$N$3))*(VLOOKUP(LEFT(AZ128,6),'2.1 Summary costs O&amp;M'!$J$3:$R$15,BA4,FALSE))</f>
        <v>0</v>
      </c>
      <c r="BF135" s="412">
        <f>+V135*($N$2*(1+$N$3))*(VLOOKUP(LEFT(AZ128,6),'2.1 Summary costs O&amp;M'!$J$3:$R$15,BA4,FALSE))</f>
        <v>0</v>
      </c>
      <c r="BG135" s="412">
        <f>+W135*($N$2*(1+$N$3))*(VLOOKUP(LEFT(AZ128,6),'2.1 Summary costs O&amp;M'!$J$3:$R$15,BA4,FALSE))</f>
        <v>0</v>
      </c>
      <c r="BH135" s="412">
        <f>+X135*($N$2*(1+$N$3))*(VLOOKUP(LEFT(AZ128,6),'2.1 Summary costs O&amp;M'!$J$3:$R$15,BA4,FALSE))</f>
        <v>0</v>
      </c>
      <c r="BI135" s="412">
        <f>+Y135*($N$2*(1+$N$3))*(VLOOKUP(LEFT(AZ128,6),'2.1 Summary costs O&amp;M'!$J$3:$R$15,BA4,FALSE))</f>
        <v>0</v>
      </c>
      <c r="BJ135" s="412">
        <f>+Z135*($N$2*(1+$N$3))*(VLOOKUP(LEFT(AZ128,6),'2.1 Summary costs O&amp;M'!$J$3:$R$15,BA4,FALSE))</f>
        <v>0</v>
      </c>
      <c r="BK135" s="412">
        <f>+AA135*($N$2*(1+$N$3))*(VLOOKUP(LEFT(AZ128,6),'2.1 Summary costs O&amp;M'!$J$3:$R$15,BA4,FALSE))</f>
        <v>0</v>
      </c>
      <c r="BL135" s="412">
        <f>+AB135*($N$2*(1+$N$3))*(VLOOKUP(LEFT(AZ128,6),'2.1 Summary costs O&amp;M'!$J$3:$R$15,BA4,FALSE))</f>
        <v>0</v>
      </c>
      <c r="BM135" s="412">
        <f>+AC135*($N$2*(1+$N$3))*(VLOOKUP(LEFT(AZ128,6),'2.1 Summary costs O&amp;M'!$J$3:$R$15,BA4,FALSE))</f>
        <v>0</v>
      </c>
      <c r="BN135" s="412">
        <f>+AD135*($N$2*(1+$N$3))*(VLOOKUP(LEFT(AZ128,6),'2.1 Summary costs O&amp;M'!$J$3:$R$15,BA4,FALSE))</f>
        <v>0</v>
      </c>
      <c r="BO135" s="412">
        <f>+AE135*($N$2*(1+$N$3))*(VLOOKUP(LEFT(AZ128,6),'2.1 Summary costs O&amp;M'!$J$3:$R$15,BA4,FALSE))</f>
        <v>0</v>
      </c>
      <c r="BP135" s="412">
        <f>+AF135*($N$2*(1+$N$3))*(VLOOKUP(LEFT(AZ128,6),'2.1 Summary costs O&amp;M'!$J$3:$R$15,BA4,FALSE))</f>
        <v>0</v>
      </c>
      <c r="BQ135" s="412">
        <f>+AG135*($N$2*(1+$N$3))*(VLOOKUP(LEFT(AZ128,6),'2.1 Summary costs O&amp;M'!$J$3:$R$15,BA4,FALSE))</f>
        <v>0</v>
      </c>
      <c r="BR135" s="412">
        <f>+AH135*($N$2*(1+$N$3))*(VLOOKUP(LEFT(AZ128,6),'2.1 Summary costs O&amp;M'!$J$3:$R$15,BA4,FALSE))</f>
        <v>0</v>
      </c>
      <c r="BS135" s="412">
        <f>+AI135*($N$2*(1+$N$3))*(VLOOKUP(LEFT(AZ128,6),'2.1 Summary costs O&amp;M'!$J$3:$R$15,BA4,FALSE))</f>
        <v>0</v>
      </c>
      <c r="BT135" s="412">
        <f>+AJ135*($N$2*(1+$N$3))*(VLOOKUP(LEFT(AZ128,6),'2.1 Summary costs O&amp;M'!$J$3:$R$15,BA4,FALSE))</f>
        <v>0</v>
      </c>
      <c r="BU135" s="412">
        <f t="shared" si="76"/>
        <v>0</v>
      </c>
    </row>
    <row r="136" spans="5:73"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c r="AZ136">
        <f t="shared" si="75"/>
        <v>0</v>
      </c>
      <c r="BA136" s="412">
        <f>+Q136*($N$2*(1+$N$3))*(VLOOKUP(LEFT(AZ128,6),'2.1 Summary costs O&amp;M'!$J$3:$R$15,BA4,FALSE))</f>
        <v>0</v>
      </c>
      <c r="BB136" s="412">
        <f>+R136*($N$2*(1+$N$3))*(VLOOKUP(LEFT(AZ128,6),'2.1 Summary costs O&amp;M'!$J$3:$R$15,BA4,FALSE))</f>
        <v>0</v>
      </c>
      <c r="BC136" s="412">
        <f>+S136*($N$2*(1+$N$3))*(VLOOKUP(LEFT(AZ128,6),'2.1 Summary costs O&amp;M'!$J$3:$R$15,BA4,FALSE))</f>
        <v>0</v>
      </c>
      <c r="BD136" s="412">
        <f>+T136*($N$2*(1+$N$3))*(VLOOKUP(LEFT(AZ128,6),'2.1 Summary costs O&amp;M'!$J$3:$R$15,BA4,FALSE))</f>
        <v>0</v>
      </c>
      <c r="BE136" s="412">
        <f>+U136*($N$2*(1+$N$3))*(VLOOKUP(LEFT(AZ128,6),'2.1 Summary costs O&amp;M'!$J$3:$R$15,BA4,FALSE))</f>
        <v>0</v>
      </c>
      <c r="BF136" s="412">
        <f>+V136*($N$2*(1+$N$3))*(VLOOKUP(LEFT(AZ128,6),'2.1 Summary costs O&amp;M'!$J$3:$R$15,BA4,FALSE))</f>
        <v>0</v>
      </c>
      <c r="BG136" s="412">
        <f>+W136*($N$2*(1+$N$3))*(VLOOKUP(LEFT(AZ128,6),'2.1 Summary costs O&amp;M'!$J$3:$R$15,BA4,FALSE))</f>
        <v>0</v>
      </c>
      <c r="BH136" s="412">
        <f>+X136*($N$2*(1+$N$3))*(VLOOKUP(LEFT(AZ128,6),'2.1 Summary costs O&amp;M'!$J$3:$R$15,BA4,FALSE))</f>
        <v>0</v>
      </c>
      <c r="BI136" s="412">
        <f>+Y136*($N$2*(1+$N$3))*(VLOOKUP(LEFT(AZ128,6),'2.1 Summary costs O&amp;M'!$J$3:$R$15,BA4,FALSE))</f>
        <v>0</v>
      </c>
      <c r="BJ136" s="412">
        <f>+Z136*($N$2*(1+$N$3))*(VLOOKUP(LEFT(AZ128,6),'2.1 Summary costs O&amp;M'!$J$3:$R$15,BA4,FALSE))</f>
        <v>0</v>
      </c>
      <c r="BK136" s="412">
        <f>+AA136*($N$2*(1+$N$3))*(VLOOKUP(LEFT(AZ128,6),'2.1 Summary costs O&amp;M'!$J$3:$R$15,BA4,FALSE))</f>
        <v>0</v>
      </c>
      <c r="BL136" s="412">
        <f>+AB136*($N$2*(1+$N$3))*(VLOOKUP(LEFT(AZ128,6),'2.1 Summary costs O&amp;M'!$J$3:$R$15,BA4,FALSE))</f>
        <v>0</v>
      </c>
      <c r="BM136" s="412">
        <f>+AC136*($N$2*(1+$N$3))*(VLOOKUP(LEFT(AZ128,6),'2.1 Summary costs O&amp;M'!$J$3:$R$15,BA4,FALSE))</f>
        <v>0</v>
      </c>
      <c r="BN136" s="412">
        <f>+AD136*($N$2*(1+$N$3))*(VLOOKUP(LEFT(AZ128,6),'2.1 Summary costs O&amp;M'!$J$3:$R$15,BA4,FALSE))</f>
        <v>0</v>
      </c>
      <c r="BO136" s="412">
        <f>+AE136*($N$2*(1+$N$3))*(VLOOKUP(LEFT(AZ128,6),'2.1 Summary costs O&amp;M'!$J$3:$R$15,BA4,FALSE))</f>
        <v>0</v>
      </c>
      <c r="BP136" s="412">
        <f>+AF136*($N$2*(1+$N$3))*(VLOOKUP(LEFT(AZ128,6),'2.1 Summary costs O&amp;M'!$J$3:$R$15,BA4,FALSE))</f>
        <v>0</v>
      </c>
      <c r="BQ136" s="412">
        <f>+AG136*($N$2*(1+$N$3))*(VLOOKUP(LEFT(AZ128,6),'2.1 Summary costs O&amp;M'!$J$3:$R$15,BA4,FALSE))</f>
        <v>0</v>
      </c>
      <c r="BR136" s="412">
        <f>+AH136*($N$2*(1+$N$3))*(VLOOKUP(LEFT(AZ128,6),'2.1 Summary costs O&amp;M'!$J$3:$R$15,BA4,FALSE))</f>
        <v>0</v>
      </c>
      <c r="BS136" s="412">
        <f>+AI136*($N$2*(1+$N$3))*(VLOOKUP(LEFT(AZ128,6),'2.1 Summary costs O&amp;M'!$J$3:$R$15,BA4,FALSE))</f>
        <v>0</v>
      </c>
      <c r="BT136" s="412">
        <f>+AJ136*($N$2*(1+$N$3))*(VLOOKUP(LEFT(AZ128,6),'2.1 Summary costs O&amp;M'!$J$3:$R$15,BA4,FALSE))</f>
        <v>0</v>
      </c>
      <c r="BU136" s="412">
        <f t="shared" si="76"/>
        <v>0</v>
      </c>
    </row>
    <row r="137" spans="5:73" ht="15.75" thickBot="1" x14ac:dyDescent="0.3">
      <c r="F137" s="438"/>
      <c r="G137" s="162" t="s">
        <v>153</v>
      </c>
      <c r="H137" s="320"/>
      <c r="I137" s="163"/>
      <c r="J137" s="163"/>
      <c r="K137" s="163"/>
      <c r="L137" s="163"/>
      <c r="M137" s="164"/>
      <c r="N137" s="91">
        <f>SUM(N129:N136)</f>
        <v>5.1724137931034484</v>
      </c>
      <c r="Q137" s="385"/>
      <c r="R137" s="385">
        <f t="shared" ref="R137:AJ137" si="78">SUM(R129:R136)</f>
        <v>6.0393036621319238</v>
      </c>
      <c r="S137" s="385">
        <f t="shared" si="78"/>
        <v>0</v>
      </c>
      <c r="T137" s="385">
        <f t="shared" si="78"/>
        <v>6.6965215496299759</v>
      </c>
      <c r="U137" s="385">
        <f t="shared" si="78"/>
        <v>0</v>
      </c>
      <c r="V137" s="385">
        <f t="shared" si="78"/>
        <v>7.4252601580276485</v>
      </c>
      <c r="W137" s="385">
        <f t="shared" si="78"/>
        <v>0</v>
      </c>
      <c r="X137" s="385">
        <f t="shared" si="78"/>
        <v>8.2333026192440624</v>
      </c>
      <c r="Y137" s="385">
        <f t="shared" si="78"/>
        <v>0</v>
      </c>
      <c r="Z137" s="385">
        <f t="shared" si="78"/>
        <v>9.1292790525008751</v>
      </c>
      <c r="AA137" s="385">
        <f t="shared" si="78"/>
        <v>0</v>
      </c>
      <c r="AB137" s="385">
        <f t="shared" si="78"/>
        <v>10.122758736406487</v>
      </c>
      <c r="AC137" s="385">
        <f t="shared" si="78"/>
        <v>0</v>
      </c>
      <c r="AD137" s="385">
        <f t="shared" si="78"/>
        <v>11.224352311524882</v>
      </c>
      <c r="AE137" s="385">
        <f t="shared" si="78"/>
        <v>0</v>
      </c>
      <c r="AF137" s="385">
        <f t="shared" si="78"/>
        <v>12.445825104981036</v>
      </c>
      <c r="AG137" s="385">
        <f t="shared" si="78"/>
        <v>0</v>
      </c>
      <c r="AH137" s="385">
        <f t="shared" si="78"/>
        <v>13.800222787441397</v>
      </c>
      <c r="AI137" s="385">
        <f t="shared" si="78"/>
        <v>0</v>
      </c>
      <c r="AJ137" s="385">
        <f t="shared" si="78"/>
        <v>15.302010704521065</v>
      </c>
      <c r="AK137" s="385">
        <f>SUM(Q137:AJ137)</f>
        <v>100.41883668640936</v>
      </c>
      <c r="AZ137" t="str">
        <f t="shared" si="75"/>
        <v>Subtotal USD</v>
      </c>
      <c r="BA137" s="412">
        <f>+Q137*($N$2*(1+$N$3))*(VLOOKUP(LEFT(AZ128,6),'2.1 Summary costs O&amp;M'!$J$3:$R$15,BA4,FALSE))</f>
        <v>0</v>
      </c>
      <c r="BB137" s="412">
        <f>+R137*($N$2*(1+$N$3))*(VLOOKUP(LEFT(AZ128,6),'2.1 Summary costs O&amp;M'!$J$3:$R$15,BA4,FALSE))</f>
        <v>9987.8473009151658</v>
      </c>
      <c r="BC137" s="412">
        <f>+S137*($N$2*(1+$N$3))*(VLOOKUP(LEFT(AZ128,6),'2.1 Summary costs O&amp;M'!$J$3:$R$15,BA4,FALSE))</f>
        <v>0</v>
      </c>
      <c r="BD137" s="412">
        <f>+T137*($N$2*(1+$N$3))*(VLOOKUP(LEFT(AZ128,6),'2.1 Summary costs O&amp;M'!$J$3:$R$15,BA4,FALSE))</f>
        <v>11074.759347567142</v>
      </c>
      <c r="BE137" s="412">
        <f>+U137*($N$2*(1+$N$3))*(VLOOKUP(LEFT(AZ128,6),'2.1 Summary costs O&amp;M'!$J$3:$R$15,BA4,FALSE))</f>
        <v>0</v>
      </c>
      <c r="BF137" s="412">
        <f>+V137*($N$2*(1+$N$3))*(VLOOKUP(LEFT(AZ128,6),'2.1 Summary costs O&amp;M'!$J$3:$R$15,BA4,FALSE))</f>
        <v>12279.952917911307</v>
      </c>
      <c r="BG137" s="412">
        <f>+W137*($N$2*(1+$N$3))*(VLOOKUP(LEFT(AZ128,6),'2.1 Summary costs O&amp;M'!$J$3:$R$15,BA4,FALSE))</f>
        <v>0</v>
      </c>
      <c r="BH137" s="412">
        <f>+X137*($N$2*(1+$N$3))*(VLOOKUP(LEFT(AZ128,6),'2.1 Summary costs O&amp;M'!$J$3:$R$15,BA4,FALSE))</f>
        <v>13616.299815963494</v>
      </c>
      <c r="BI137" s="412">
        <f>+Y137*($N$2*(1+$N$3))*(VLOOKUP(LEFT(AZ128,6),'2.1 Summary costs O&amp;M'!$J$3:$R$15,BA4,FALSE))</f>
        <v>0</v>
      </c>
      <c r="BJ137" s="412">
        <f>+Z137*($N$2*(1+$N$3))*(VLOOKUP(LEFT(AZ128,6),'2.1 Summary costs O&amp;M'!$J$3:$R$15,BA4,FALSE))</f>
        <v>15098.072599918627</v>
      </c>
      <c r="BK137" s="412">
        <f>+AA137*($N$2*(1+$N$3))*(VLOOKUP(LEFT(AZ128,6),'2.1 Summary costs O&amp;M'!$J$3:$R$15,BA4,FALSE))</f>
        <v>0</v>
      </c>
      <c r="BL137" s="412">
        <f>+AB137*($N$2*(1+$N$3))*(VLOOKUP(LEFT(AZ128,6),'2.1 Summary costs O&amp;M'!$J$3:$R$15,BA4,FALSE))</f>
        <v>16741.097017059445</v>
      </c>
      <c r="BM137" s="412">
        <f>+AC137*($N$2*(1+$N$3))*(VLOOKUP(LEFT(AZ128,6),'2.1 Summary costs O&amp;M'!$J$3:$R$15,BA4,FALSE))</f>
        <v>0</v>
      </c>
      <c r="BN137" s="412">
        <f>+AD137*($N$2*(1+$N$3))*(VLOOKUP(LEFT(AZ128,6),'2.1 Summary costs O&amp;M'!$J$3:$R$15,BA4,FALSE))</f>
        <v>18562.921027158609</v>
      </c>
      <c r="BO137" s="412">
        <f>+AE137*($N$2*(1+$N$3))*(VLOOKUP(LEFT(AZ128,6),'2.1 Summary costs O&amp;M'!$J$3:$R$15,BA4,FALSE))</f>
        <v>0</v>
      </c>
      <c r="BP137" s="412">
        <f>+AF137*($N$2*(1+$N$3))*(VLOOKUP(LEFT(AZ128,6),'2.1 Summary costs O&amp;M'!$J$3:$R$15,BA4,FALSE))</f>
        <v>20583.002219591264</v>
      </c>
      <c r="BQ137" s="412">
        <f>+AG137*($N$2*(1+$N$3))*(VLOOKUP(LEFT(AZ128,6),'2.1 Summary costs O&amp;M'!$J$3:$R$15,BA4,FALSE))</f>
        <v>0</v>
      </c>
      <c r="BR137" s="412">
        <f>+AH137*($N$2*(1+$N$3))*(VLOOKUP(LEFT(AZ128,6),'2.1 Summary costs O&amp;M'!$J$3:$R$15,BA4,FALSE))</f>
        <v>22822.915625825277</v>
      </c>
      <c r="BS137" s="412">
        <f>+AI137*($N$2*(1+$N$3))*(VLOOKUP(LEFT(AZ128,6),'2.1 Summary costs O&amp;M'!$J$3:$R$15,BA4,FALSE))</f>
        <v>0</v>
      </c>
      <c r="BT137" s="412">
        <f>+AJ137*($N$2*(1+$N$3))*(VLOOKUP(LEFT(AZ128,6),'2.1 Summary costs O&amp;M'!$J$3:$R$15,BA4,FALSE))</f>
        <v>25306.58414678456</v>
      </c>
      <c r="BU137" s="412">
        <f t="shared" si="76"/>
        <v>166073.45201869489</v>
      </c>
    </row>
    <row r="138" spans="5:73"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c r="AZ138" s="398"/>
      <c r="BA138" s="414">
        <f>+Q138*(VLOOKUP(LEFT($AZ128,6),'2.1 Summary costs O&amp;M'!$J$3:$R$15,$BA$4,FALSE))</f>
        <v>0</v>
      </c>
      <c r="BB138" s="414">
        <f>+R138*(VLOOKUP(LEFT($AZ128,6),'2.1 Summary costs O&amp;M'!$J$3:$R$15,$BA$4,FALSE))</f>
        <v>0</v>
      </c>
      <c r="BC138" s="414">
        <f>+S138*(VLOOKUP(LEFT($AZ128,6),'2.1 Summary costs O&amp;M'!$J$3:$R$15,$BA$4,FALSE))</f>
        <v>0</v>
      </c>
      <c r="BD138" s="414">
        <f>+T138*(VLOOKUP(LEFT($AZ128,6),'2.1 Summary costs O&amp;M'!$J$3:$R$15,$BA$4,FALSE))</f>
        <v>0</v>
      </c>
      <c r="BE138" s="414">
        <f>+U138*(VLOOKUP(LEFT($AZ128,6),'2.1 Summary costs O&amp;M'!$J$3:$R$15,$BA$4,FALSE))</f>
        <v>0</v>
      </c>
      <c r="BF138" s="414">
        <f>+V138*(VLOOKUP(LEFT($AZ128,6),'2.1 Summary costs O&amp;M'!$J$3:$R$15,$BA$4,FALSE))</f>
        <v>0</v>
      </c>
      <c r="BG138" s="414">
        <f>+W138*(VLOOKUP(LEFT($AZ128,6),'2.1 Summary costs O&amp;M'!$J$3:$R$15,$BA$4,FALSE))</f>
        <v>0</v>
      </c>
      <c r="BH138" s="414">
        <f>+X138*(VLOOKUP(LEFT($AZ128,6),'2.1 Summary costs O&amp;M'!$J$3:$R$15,$BA$4,FALSE))</f>
        <v>0</v>
      </c>
      <c r="BI138" s="414">
        <f>+Y138*(VLOOKUP(LEFT($AZ128,6),'2.1 Summary costs O&amp;M'!$J$3:$R$15,$BA$4,FALSE))</f>
        <v>0</v>
      </c>
      <c r="BJ138" s="414">
        <f>+Z138*(VLOOKUP(LEFT($AZ128,6),'2.1 Summary costs O&amp;M'!$J$3:$R$15,$BA$4,FALSE))</f>
        <v>0</v>
      </c>
      <c r="BK138" s="414">
        <f>+AA138*(VLOOKUP(LEFT($AZ128,6),'2.1 Summary costs O&amp;M'!$J$3:$R$15,$BA$4,FALSE))</f>
        <v>0</v>
      </c>
      <c r="BL138" s="414">
        <f>+AB138*(VLOOKUP(LEFT($AZ128,6),'2.1 Summary costs O&amp;M'!$J$3:$R$15,$BA$4,FALSE))</f>
        <v>0</v>
      </c>
      <c r="BM138" s="414">
        <f>+AC138*(VLOOKUP(LEFT($AZ128,6),'2.1 Summary costs O&amp;M'!$J$3:$R$15,$BA$4,FALSE))</f>
        <v>0</v>
      </c>
      <c r="BN138" s="414">
        <f>+AD138*(VLOOKUP(LEFT($AZ128,6),'2.1 Summary costs O&amp;M'!$J$3:$R$15,$BA$4,FALSE))</f>
        <v>0</v>
      </c>
      <c r="BO138" s="414">
        <f>+AE138*(VLOOKUP(LEFT($AZ128,6),'2.1 Summary costs O&amp;M'!$J$3:$R$15,$BA$4,FALSE))</f>
        <v>0</v>
      </c>
      <c r="BP138" s="414">
        <f>+AF138*(VLOOKUP(LEFT($AZ128,6),'2.1 Summary costs O&amp;M'!$J$3:$R$15,$BA$4,FALSE))</f>
        <v>0</v>
      </c>
      <c r="BQ138" s="414">
        <f>+AG138*(VLOOKUP(LEFT($AZ128,6),'2.1 Summary costs O&amp;M'!$J$3:$R$15,$BA$4,FALSE))</f>
        <v>0</v>
      </c>
      <c r="BR138" s="414">
        <f>+AH138*(VLOOKUP(LEFT($AZ128,6),'2.1 Summary costs O&amp;M'!$J$3:$R$15,$BA$4,FALSE))</f>
        <v>0</v>
      </c>
      <c r="BS138" s="414">
        <f>+AI138*(VLOOKUP(LEFT($AZ128,6),'2.1 Summary costs O&amp;M'!$J$3:$R$15,$BA$4,FALSE))</f>
        <v>0</v>
      </c>
      <c r="BT138" s="414">
        <f>+AJ138*(VLOOKUP(LEFT($AZ128,6),'2.1 Summary costs O&amp;M'!$J$3:$R$15,$BA$4,FALSE))</f>
        <v>0</v>
      </c>
      <c r="BU138" s="398"/>
    </row>
    <row r="139" spans="5:73" x14ac:dyDescent="0.25">
      <c r="F139" s="438"/>
      <c r="G139" s="78" t="s">
        <v>246</v>
      </c>
      <c r="H139" s="78"/>
      <c r="I139" s="176">
        <f>60*0.25</f>
        <v>15</v>
      </c>
      <c r="J139" s="176"/>
      <c r="K139" s="148" t="s">
        <v>246</v>
      </c>
      <c r="L139" s="175"/>
      <c r="M139" s="200">
        <v>4</v>
      </c>
      <c r="N139" s="200">
        <f>M139*I139</f>
        <v>60</v>
      </c>
      <c r="Q139" s="383"/>
      <c r="R139" s="383"/>
      <c r="S139" s="383"/>
      <c r="T139" s="383"/>
      <c r="U139" s="383">
        <f>+$N139*(1+$N$4)^(1+U$6)</f>
        <v>83.108196898043389</v>
      </c>
      <c r="V139" s="383"/>
      <c r="W139" s="383"/>
      <c r="X139" s="383"/>
      <c r="Y139" s="383"/>
      <c r="Z139" s="383">
        <f>+$N139*(1+$N$4)^(1+Z$6)</f>
        <v>109.03209779676854</v>
      </c>
      <c r="AA139" s="383"/>
      <c r="AB139" s="383"/>
      <c r="AC139" s="383"/>
      <c r="AD139" s="383"/>
      <c r="AE139" s="383">
        <f>+$N139*(1+$N$4)^(1+AE$6)</f>
        <v>143.04242895015784</v>
      </c>
      <c r="AF139" s="383"/>
      <c r="AG139" s="383"/>
      <c r="AH139" s="383"/>
      <c r="AI139" s="383"/>
      <c r="AJ139" s="383">
        <f>+$N139*(1+$N$4)^(1+AJ$6)</f>
        <v>187.66158675677042</v>
      </c>
      <c r="AK139" s="385">
        <f t="shared" ref="AK139:AK144" si="79">SUM(Q139:AJ139)</f>
        <v>522.84431040174013</v>
      </c>
      <c r="AZ139" s="398" t="str">
        <f>+G139</f>
        <v>Dead poles</v>
      </c>
      <c r="BA139" s="414">
        <f>+Q139*(VLOOKUP(LEFT($AZ128,6),'2.1 Summary costs O&amp;M'!$J$3:$R$15,$BA$4,FALSE))</f>
        <v>0</v>
      </c>
      <c r="BB139" s="414">
        <f>+R139*(VLOOKUP(LEFT($AZ128,6),'2.1 Summary costs O&amp;M'!$J$3:$R$15,$BA$4,FALSE))</f>
        <v>0</v>
      </c>
      <c r="BC139" s="414">
        <f>+S139*(VLOOKUP(LEFT($AZ128,6),'2.1 Summary costs O&amp;M'!$J$3:$R$15,$BA$4,FALSE))</f>
        <v>0</v>
      </c>
      <c r="BD139" s="414">
        <f>+T139*(VLOOKUP(LEFT($AZ128,6),'2.1 Summary costs O&amp;M'!$J$3:$R$15,$BA$4,FALSE))</f>
        <v>0</v>
      </c>
      <c r="BE139" s="414">
        <f>+U139*(VLOOKUP(LEFT($AZ128,6),'2.1 Summary costs O&amp;M'!$J$3:$R$15,$BA$4,FALSE))</f>
        <v>20777.049224510847</v>
      </c>
      <c r="BF139" s="414">
        <f>+V139*(VLOOKUP(LEFT($AZ128,6),'2.1 Summary costs O&amp;M'!$J$3:$R$15,$BA$4,FALSE))</f>
        <v>0</v>
      </c>
      <c r="BG139" s="414">
        <f>+W139*(VLOOKUP(LEFT($AZ128,6),'2.1 Summary costs O&amp;M'!$J$3:$R$15,$BA$4,FALSE))</f>
        <v>0</v>
      </c>
      <c r="BH139" s="414">
        <f>+X139*(VLOOKUP(LEFT($AZ128,6),'2.1 Summary costs O&amp;M'!$J$3:$R$15,$BA$4,FALSE))</f>
        <v>0</v>
      </c>
      <c r="BI139" s="414">
        <f>+Y139*(VLOOKUP(LEFT($AZ128,6),'2.1 Summary costs O&amp;M'!$J$3:$R$15,$BA$4,FALSE))</f>
        <v>0</v>
      </c>
      <c r="BJ139" s="414">
        <f>+Z139*(VLOOKUP(LEFT($AZ128,6),'2.1 Summary costs O&amp;M'!$J$3:$R$15,$BA$4,FALSE))</f>
        <v>27258.024449192133</v>
      </c>
      <c r="BK139" s="414">
        <f>+AA139*(VLOOKUP(LEFT($AZ128,6),'2.1 Summary costs O&amp;M'!$J$3:$R$15,$BA$4,FALSE))</f>
        <v>0</v>
      </c>
      <c r="BL139" s="414">
        <f>+AB139*(VLOOKUP(LEFT($AZ128,6),'2.1 Summary costs O&amp;M'!$J$3:$R$15,$BA$4,FALSE))</f>
        <v>0</v>
      </c>
      <c r="BM139" s="414">
        <f>+AC139*(VLOOKUP(LEFT($AZ128,6),'2.1 Summary costs O&amp;M'!$J$3:$R$15,$BA$4,FALSE))</f>
        <v>0</v>
      </c>
      <c r="BN139" s="414">
        <f>+AD139*(VLOOKUP(LEFT($AZ128,6),'2.1 Summary costs O&amp;M'!$J$3:$R$15,$BA$4,FALSE))</f>
        <v>0</v>
      </c>
      <c r="BO139" s="414">
        <f>+AE139*(VLOOKUP(LEFT($AZ128,6),'2.1 Summary costs O&amp;M'!$J$3:$R$15,$BA$4,FALSE))</f>
        <v>35760.607237539458</v>
      </c>
      <c r="BP139" s="414">
        <f>+AF139*(VLOOKUP(LEFT($AZ128,6),'2.1 Summary costs O&amp;M'!$J$3:$R$15,$BA$4,FALSE))</f>
        <v>0</v>
      </c>
      <c r="BQ139" s="414">
        <f>+AG139*(VLOOKUP(LEFT($AZ128,6),'2.1 Summary costs O&amp;M'!$J$3:$R$15,$BA$4,FALSE))</f>
        <v>0</v>
      </c>
      <c r="BR139" s="414">
        <f>+AH139*(VLOOKUP(LEFT($AZ128,6),'2.1 Summary costs O&amp;M'!$J$3:$R$15,$BA$4,FALSE))</f>
        <v>0</v>
      </c>
      <c r="BS139" s="414">
        <f>+AI139*(VLOOKUP(LEFT($AZ128,6),'2.1 Summary costs O&amp;M'!$J$3:$R$15,$BA$4,FALSE))</f>
        <v>0</v>
      </c>
      <c r="BT139" s="414">
        <f>+AJ139*(VLOOKUP(LEFT($AZ128,6),'2.1 Summary costs O&amp;M'!$J$3:$R$15,$BA$4,FALSE))</f>
        <v>46915.396689192603</v>
      </c>
      <c r="BU139" s="414">
        <f t="shared" ref="BU139:BU145" si="80">SUM(BA139:BT139)</f>
        <v>130711.07760043503</v>
      </c>
    </row>
    <row r="140" spans="5:73" ht="21.6" customHeight="1" x14ac:dyDescent="0.25">
      <c r="F140" s="438"/>
      <c r="G140" s="109" t="s">
        <v>278</v>
      </c>
      <c r="H140" s="109"/>
      <c r="I140" s="176">
        <f>60*0.25</f>
        <v>15</v>
      </c>
      <c r="J140" s="176"/>
      <c r="K140" s="148" t="s">
        <v>245</v>
      </c>
      <c r="L140" s="175"/>
      <c r="M140" s="200">
        <v>0.5</v>
      </c>
      <c r="N140" s="200">
        <f t="shared" ref="N140:N144" si="81">M140*I140</f>
        <v>7.5</v>
      </c>
      <c r="Q140" s="384"/>
      <c r="R140" s="383"/>
      <c r="S140" s="384"/>
      <c r="T140" s="383"/>
      <c r="U140" s="383">
        <f>+$N140*(1+$N$4)^(1+U$6)</f>
        <v>10.388524612255424</v>
      </c>
      <c r="V140" s="383"/>
      <c r="W140" s="384"/>
      <c r="X140" s="383"/>
      <c r="Y140" s="384"/>
      <c r="Z140" s="383">
        <f>+$N140*(1+$N$4)^(1+Z$6)</f>
        <v>13.629012224596067</v>
      </c>
      <c r="AA140" s="384"/>
      <c r="AB140" s="383"/>
      <c r="AC140" s="384"/>
      <c r="AD140" s="383"/>
      <c r="AE140" s="383">
        <f>+$N140*(1+$N$4)^(1+AE$6)</f>
        <v>17.88030361876973</v>
      </c>
      <c r="AF140" s="383"/>
      <c r="AG140" s="384"/>
      <c r="AH140" s="383"/>
      <c r="AI140" s="384"/>
      <c r="AJ140" s="383">
        <f>+$N140*(1+$N$4)^(1+AJ$6)</f>
        <v>23.457698344596302</v>
      </c>
      <c r="AK140" s="385">
        <f t="shared" si="79"/>
        <v>65.355538800217516</v>
      </c>
      <c r="AZ140" s="398" t="str">
        <f t="shared" ref="AZ140:AZ145" si="82">+G140</f>
        <v>Live poles or timber seedlings or firewood seedlings</v>
      </c>
      <c r="BA140" s="414">
        <f>+Q140*(VLOOKUP(LEFT($AZ128,6),'2.1 Summary costs O&amp;M'!$J$3:$R$15,$BA$4,FALSE))</f>
        <v>0</v>
      </c>
      <c r="BB140" s="414">
        <f>+R140*(VLOOKUP(LEFT($AZ128,6),'2.1 Summary costs O&amp;M'!$J$3:$R$15,$BA$4,FALSE))</f>
        <v>0</v>
      </c>
      <c r="BC140" s="414">
        <f>+S140*(VLOOKUP(LEFT($AZ128,6),'2.1 Summary costs O&amp;M'!$J$3:$R$15,$BA$4,FALSE))</f>
        <v>0</v>
      </c>
      <c r="BD140" s="414">
        <f>+T140*(VLOOKUP(LEFT($AZ128,6),'2.1 Summary costs O&amp;M'!$J$3:$R$15,$BA$4,FALSE))</f>
        <v>0</v>
      </c>
      <c r="BE140" s="414">
        <f>+U140*(VLOOKUP(LEFT($AZ128,6),'2.1 Summary costs O&amp;M'!$J$3:$R$15,$BA$4,FALSE))</f>
        <v>2597.1311530638559</v>
      </c>
      <c r="BF140" s="414">
        <f>+V140*(VLOOKUP(LEFT($AZ128,6),'2.1 Summary costs O&amp;M'!$J$3:$R$15,$BA$4,FALSE))</f>
        <v>0</v>
      </c>
      <c r="BG140" s="414">
        <f>+W140*(VLOOKUP(LEFT($AZ128,6),'2.1 Summary costs O&amp;M'!$J$3:$R$15,$BA$4,FALSE))</f>
        <v>0</v>
      </c>
      <c r="BH140" s="414">
        <f>+X140*(VLOOKUP(LEFT($AZ128,6),'2.1 Summary costs O&amp;M'!$J$3:$R$15,$BA$4,FALSE))</f>
        <v>0</v>
      </c>
      <c r="BI140" s="414">
        <f>+Y140*(VLOOKUP(LEFT($AZ128,6),'2.1 Summary costs O&amp;M'!$J$3:$R$15,$BA$4,FALSE))</f>
        <v>0</v>
      </c>
      <c r="BJ140" s="414">
        <f>+Z140*(VLOOKUP(LEFT($AZ128,6),'2.1 Summary costs O&amp;M'!$J$3:$R$15,$BA$4,FALSE))</f>
        <v>3407.2530561490166</v>
      </c>
      <c r="BK140" s="414">
        <f>+AA140*(VLOOKUP(LEFT($AZ128,6),'2.1 Summary costs O&amp;M'!$J$3:$R$15,$BA$4,FALSE))</f>
        <v>0</v>
      </c>
      <c r="BL140" s="414">
        <f>+AB140*(VLOOKUP(LEFT($AZ128,6),'2.1 Summary costs O&amp;M'!$J$3:$R$15,$BA$4,FALSE))</f>
        <v>0</v>
      </c>
      <c r="BM140" s="414">
        <f>+AC140*(VLOOKUP(LEFT($AZ128,6),'2.1 Summary costs O&amp;M'!$J$3:$R$15,$BA$4,FALSE))</f>
        <v>0</v>
      </c>
      <c r="BN140" s="414">
        <f>+AD140*(VLOOKUP(LEFT($AZ128,6),'2.1 Summary costs O&amp;M'!$J$3:$R$15,$BA$4,FALSE))</f>
        <v>0</v>
      </c>
      <c r="BO140" s="414">
        <f>+AE140*(VLOOKUP(LEFT($AZ128,6),'2.1 Summary costs O&amp;M'!$J$3:$R$15,$BA$4,FALSE))</f>
        <v>4470.0759046924322</v>
      </c>
      <c r="BP140" s="414">
        <f>+AF140*(VLOOKUP(LEFT($AZ128,6),'2.1 Summary costs O&amp;M'!$J$3:$R$15,$BA$4,FALSE))</f>
        <v>0</v>
      </c>
      <c r="BQ140" s="414">
        <f>+AG140*(VLOOKUP(LEFT($AZ128,6),'2.1 Summary costs O&amp;M'!$J$3:$R$15,$BA$4,FALSE))</f>
        <v>0</v>
      </c>
      <c r="BR140" s="414">
        <f>+AH140*(VLOOKUP(LEFT($AZ128,6),'2.1 Summary costs O&amp;M'!$J$3:$R$15,$BA$4,FALSE))</f>
        <v>0</v>
      </c>
      <c r="BS140" s="414">
        <f>+AI140*(VLOOKUP(LEFT($AZ128,6),'2.1 Summary costs O&amp;M'!$J$3:$R$15,$BA$4,FALSE))</f>
        <v>0</v>
      </c>
      <c r="BT140" s="414">
        <f>+AJ140*(VLOOKUP(LEFT($AZ128,6),'2.1 Summary costs O&amp;M'!$J$3:$R$15,$BA$4,FALSE))</f>
        <v>5864.4245861490754</v>
      </c>
      <c r="BU140" s="414">
        <f t="shared" si="80"/>
        <v>16338.884700054379</v>
      </c>
    </row>
    <row r="141" spans="5:73"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79"/>
        <v>0</v>
      </c>
      <c r="AZ141" s="398">
        <f t="shared" si="82"/>
        <v>0</v>
      </c>
      <c r="BA141" s="414">
        <f>+Q141*(VLOOKUP(LEFT($AZ128,6),'2.1 Summary costs O&amp;M'!$J$3:$R$15,$BA$4,FALSE))</f>
        <v>0</v>
      </c>
      <c r="BB141" s="414">
        <f>+R141*(VLOOKUP(LEFT($AZ128,6),'2.1 Summary costs O&amp;M'!$J$3:$R$15,$BA$4,FALSE))</f>
        <v>0</v>
      </c>
      <c r="BC141" s="414">
        <f>+S141*(VLOOKUP(LEFT($AZ128,6),'2.1 Summary costs O&amp;M'!$J$3:$R$15,$BA$4,FALSE))</f>
        <v>0</v>
      </c>
      <c r="BD141" s="414">
        <f>+T141*(VLOOKUP(LEFT($AZ128,6),'2.1 Summary costs O&amp;M'!$J$3:$R$15,$BA$4,FALSE))</f>
        <v>0</v>
      </c>
      <c r="BE141" s="414">
        <f>+U141*(VLOOKUP(LEFT($AZ128,6),'2.1 Summary costs O&amp;M'!$J$3:$R$15,$BA$4,FALSE))</f>
        <v>0</v>
      </c>
      <c r="BF141" s="414">
        <f>+V141*(VLOOKUP(LEFT($AZ128,6),'2.1 Summary costs O&amp;M'!$J$3:$R$15,$BA$4,FALSE))</f>
        <v>0</v>
      </c>
      <c r="BG141" s="414">
        <f>+W141*(VLOOKUP(LEFT($AZ128,6),'2.1 Summary costs O&amp;M'!$J$3:$R$15,$BA$4,FALSE))</f>
        <v>0</v>
      </c>
      <c r="BH141" s="414">
        <f>+X141*(VLOOKUP(LEFT($AZ128,6),'2.1 Summary costs O&amp;M'!$J$3:$R$15,$BA$4,FALSE))</f>
        <v>0</v>
      </c>
      <c r="BI141" s="414">
        <f>+Y141*(VLOOKUP(LEFT($AZ128,6),'2.1 Summary costs O&amp;M'!$J$3:$R$15,$BA$4,FALSE))</f>
        <v>0</v>
      </c>
      <c r="BJ141" s="414">
        <f>+Z141*(VLOOKUP(LEFT($AZ128,6),'2.1 Summary costs O&amp;M'!$J$3:$R$15,$BA$4,FALSE))</f>
        <v>0</v>
      </c>
      <c r="BK141" s="414">
        <f>+AA141*(VLOOKUP(LEFT($AZ128,6),'2.1 Summary costs O&amp;M'!$J$3:$R$15,$BA$4,FALSE))</f>
        <v>0</v>
      </c>
      <c r="BL141" s="414">
        <f>+AB141*(VLOOKUP(LEFT($AZ128,6),'2.1 Summary costs O&amp;M'!$J$3:$R$15,$BA$4,FALSE))</f>
        <v>0</v>
      </c>
      <c r="BM141" s="414">
        <f>+AC141*(VLOOKUP(LEFT($AZ128,6),'2.1 Summary costs O&amp;M'!$J$3:$R$15,$BA$4,FALSE))</f>
        <v>0</v>
      </c>
      <c r="BN141" s="414">
        <f>+AD141*(VLOOKUP(LEFT($AZ128,6),'2.1 Summary costs O&amp;M'!$J$3:$R$15,$BA$4,FALSE))</f>
        <v>0</v>
      </c>
      <c r="BO141" s="414">
        <f>+AE141*(VLOOKUP(LEFT($AZ128,6),'2.1 Summary costs O&amp;M'!$J$3:$R$15,$BA$4,FALSE))</f>
        <v>0</v>
      </c>
      <c r="BP141" s="414">
        <f>+AF141*(VLOOKUP(LEFT($AZ128,6),'2.1 Summary costs O&amp;M'!$J$3:$R$15,$BA$4,FALSE))</f>
        <v>0</v>
      </c>
      <c r="BQ141" s="414">
        <f>+AG141*(VLOOKUP(LEFT($AZ128,6),'2.1 Summary costs O&amp;M'!$J$3:$R$15,$BA$4,FALSE))</f>
        <v>0</v>
      </c>
      <c r="BR141" s="414">
        <f>+AH141*(VLOOKUP(LEFT($AZ128,6),'2.1 Summary costs O&amp;M'!$J$3:$R$15,$BA$4,FALSE))</f>
        <v>0</v>
      </c>
      <c r="BS141" s="414">
        <f>+AI141*(VLOOKUP(LEFT($AZ128,6),'2.1 Summary costs O&amp;M'!$J$3:$R$15,$BA$4,FALSE))</f>
        <v>0</v>
      </c>
      <c r="BT141" s="414">
        <f>+AJ141*(VLOOKUP(LEFT($AZ128,6),'2.1 Summary costs O&amp;M'!$J$3:$R$15,$BA$4,FALSE))</f>
        <v>0</v>
      </c>
      <c r="BU141" s="414">
        <f t="shared" si="80"/>
        <v>0</v>
      </c>
    </row>
    <row r="142" spans="5:73"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79"/>
        <v>0</v>
      </c>
      <c r="AZ142" s="398">
        <f t="shared" si="82"/>
        <v>0</v>
      </c>
      <c r="BA142" s="414">
        <f>+Q142*(VLOOKUP(LEFT($AZ128,6),'2.1 Summary costs O&amp;M'!$J$3:$R$15,$BA$4,FALSE))</f>
        <v>0</v>
      </c>
      <c r="BB142" s="414">
        <f>+R142*(VLOOKUP(LEFT($AZ128,6),'2.1 Summary costs O&amp;M'!$J$3:$R$15,$BA$4,FALSE))</f>
        <v>0</v>
      </c>
      <c r="BC142" s="414">
        <f>+S142*(VLOOKUP(LEFT($AZ128,6),'2.1 Summary costs O&amp;M'!$J$3:$R$15,$BA$4,FALSE))</f>
        <v>0</v>
      </c>
      <c r="BD142" s="414">
        <f>+T142*(VLOOKUP(LEFT($AZ128,6),'2.1 Summary costs O&amp;M'!$J$3:$R$15,$BA$4,FALSE))</f>
        <v>0</v>
      </c>
      <c r="BE142" s="414">
        <f>+U142*(VLOOKUP(LEFT($AZ128,6),'2.1 Summary costs O&amp;M'!$J$3:$R$15,$BA$4,FALSE))</f>
        <v>0</v>
      </c>
      <c r="BF142" s="414">
        <f>+V142*(VLOOKUP(LEFT($AZ128,6),'2.1 Summary costs O&amp;M'!$J$3:$R$15,$BA$4,FALSE))</f>
        <v>0</v>
      </c>
      <c r="BG142" s="414">
        <f>+W142*(VLOOKUP(LEFT($AZ128,6),'2.1 Summary costs O&amp;M'!$J$3:$R$15,$BA$4,FALSE))</f>
        <v>0</v>
      </c>
      <c r="BH142" s="414">
        <f>+X142*(VLOOKUP(LEFT($AZ128,6),'2.1 Summary costs O&amp;M'!$J$3:$R$15,$BA$4,FALSE))</f>
        <v>0</v>
      </c>
      <c r="BI142" s="414">
        <f>+Y142*(VLOOKUP(LEFT($AZ128,6),'2.1 Summary costs O&amp;M'!$J$3:$R$15,$BA$4,FALSE))</f>
        <v>0</v>
      </c>
      <c r="BJ142" s="414">
        <f>+Z142*(VLOOKUP(LEFT($AZ128,6),'2.1 Summary costs O&amp;M'!$J$3:$R$15,$BA$4,FALSE))</f>
        <v>0</v>
      </c>
      <c r="BK142" s="414">
        <f>+AA142*(VLOOKUP(LEFT($AZ128,6),'2.1 Summary costs O&amp;M'!$J$3:$R$15,$BA$4,FALSE))</f>
        <v>0</v>
      </c>
      <c r="BL142" s="414">
        <f>+AB142*(VLOOKUP(LEFT($AZ128,6),'2.1 Summary costs O&amp;M'!$J$3:$R$15,$BA$4,FALSE))</f>
        <v>0</v>
      </c>
      <c r="BM142" s="414">
        <f>+AC142*(VLOOKUP(LEFT($AZ128,6),'2.1 Summary costs O&amp;M'!$J$3:$R$15,$BA$4,FALSE))</f>
        <v>0</v>
      </c>
      <c r="BN142" s="414">
        <f>+AD142*(VLOOKUP(LEFT($AZ128,6),'2.1 Summary costs O&amp;M'!$J$3:$R$15,$BA$4,FALSE))</f>
        <v>0</v>
      </c>
      <c r="BO142" s="414">
        <f>+AE142*(VLOOKUP(LEFT($AZ128,6),'2.1 Summary costs O&amp;M'!$J$3:$R$15,$BA$4,FALSE))</f>
        <v>0</v>
      </c>
      <c r="BP142" s="414">
        <f>+AF142*(VLOOKUP(LEFT($AZ128,6),'2.1 Summary costs O&amp;M'!$J$3:$R$15,$BA$4,FALSE))</f>
        <v>0</v>
      </c>
      <c r="BQ142" s="414">
        <f>+AG142*(VLOOKUP(LEFT($AZ128,6),'2.1 Summary costs O&amp;M'!$J$3:$R$15,$BA$4,FALSE))</f>
        <v>0</v>
      </c>
      <c r="BR142" s="414">
        <f>+AH142*(VLOOKUP(LEFT($AZ128,6),'2.1 Summary costs O&amp;M'!$J$3:$R$15,$BA$4,FALSE))</f>
        <v>0</v>
      </c>
      <c r="BS142" s="414">
        <f>+AI142*(VLOOKUP(LEFT($AZ128,6),'2.1 Summary costs O&amp;M'!$J$3:$R$15,$BA$4,FALSE))</f>
        <v>0</v>
      </c>
      <c r="BT142" s="414">
        <f>+AJ142*(VLOOKUP(LEFT($AZ128,6),'2.1 Summary costs O&amp;M'!$J$3:$R$15,$BA$4,FALSE))</f>
        <v>0</v>
      </c>
      <c r="BU142" s="414">
        <f t="shared" si="80"/>
        <v>0</v>
      </c>
    </row>
    <row r="143" spans="5:73" x14ac:dyDescent="0.25">
      <c r="F143" s="438"/>
      <c r="G143" s="109" t="s">
        <v>242</v>
      </c>
      <c r="H143" s="109"/>
      <c r="I143" s="176">
        <f>10*0.15</f>
        <v>1.5</v>
      </c>
      <c r="J143" s="176"/>
      <c r="K143" s="148" t="s">
        <v>243</v>
      </c>
      <c r="L143" s="175"/>
      <c r="M143" s="200">
        <v>55</v>
      </c>
      <c r="N143" s="200">
        <f t="shared" si="81"/>
        <v>82.5</v>
      </c>
      <c r="Q143" s="383"/>
      <c r="R143" s="383">
        <f t="shared" ref="R143:AJ144" si="83">+$N143*(1+$N$4)^(1+R$6)</f>
        <v>97.095757299800681</v>
      </c>
      <c r="S143" s="383"/>
      <c r="T143" s="383">
        <f t="shared" si="83"/>
        <v>108.23418632543064</v>
      </c>
      <c r="U143" s="383"/>
      <c r="V143" s="383">
        <f t="shared" si="83"/>
        <v>120.65037047249112</v>
      </c>
      <c r="W143" s="384"/>
      <c r="X143" s="383">
        <f t="shared" si="83"/>
        <v>134.49088859394115</v>
      </c>
      <c r="Y143" s="384"/>
      <c r="Z143" s="383">
        <f t="shared" si="83"/>
        <v>149.91913447055674</v>
      </c>
      <c r="AA143" s="384"/>
      <c r="AB143" s="383">
        <f t="shared" si="83"/>
        <v>167.11724575082789</v>
      </c>
      <c r="AC143" s="384"/>
      <c r="AD143" s="383">
        <f t="shared" si="83"/>
        <v>186.28825417096797</v>
      </c>
      <c r="AE143" s="384"/>
      <c r="AF143" s="383">
        <f t="shared" si="83"/>
        <v>207.65848243938791</v>
      </c>
      <c r="AG143" s="384"/>
      <c r="AH143" s="383">
        <f t="shared" si="83"/>
        <v>231.48021608197516</v>
      </c>
      <c r="AI143" s="384"/>
      <c r="AJ143" s="383">
        <f t="shared" si="83"/>
        <v>258.03468179055932</v>
      </c>
      <c r="AK143" s="385">
        <f t="shared" si="79"/>
        <v>1660.9692173959386</v>
      </c>
      <c r="AZ143" s="398" t="str">
        <f t="shared" si="82"/>
        <v>Barbed wire  (for 3 wire per meter)</v>
      </c>
      <c r="BA143" s="414">
        <f>+Q143*(VLOOKUP(LEFT($AZ128,6),'2.1 Summary costs O&amp;M'!$J$3:$R$15,$BA$4,FALSE))</f>
        <v>0</v>
      </c>
      <c r="BB143" s="414">
        <f>+R143*(VLOOKUP(LEFT($AZ128,6),'2.1 Summary costs O&amp;M'!$J$3:$R$15,$BA$4,FALSE))</f>
        <v>24273.93932495017</v>
      </c>
      <c r="BC143" s="414">
        <f>+S143*(VLOOKUP(LEFT($AZ128,6),'2.1 Summary costs O&amp;M'!$J$3:$R$15,$BA$4,FALSE))</f>
        <v>0</v>
      </c>
      <c r="BD143" s="414">
        <f>+T143*(VLOOKUP(LEFT($AZ128,6),'2.1 Summary costs O&amp;M'!$J$3:$R$15,$BA$4,FALSE))</f>
        <v>27058.546581357659</v>
      </c>
      <c r="BE143" s="414">
        <f>+U143*(VLOOKUP(LEFT($AZ128,6),'2.1 Summary costs O&amp;M'!$J$3:$R$15,$BA$4,FALSE))</f>
        <v>0</v>
      </c>
      <c r="BF143" s="414">
        <f>+V143*(VLOOKUP(LEFT($AZ128,6),'2.1 Summary costs O&amp;M'!$J$3:$R$15,$BA$4,FALSE))</f>
        <v>30162.592618122781</v>
      </c>
      <c r="BG143" s="414">
        <f>+W143*(VLOOKUP(LEFT($AZ128,6),'2.1 Summary costs O&amp;M'!$J$3:$R$15,$BA$4,FALSE))</f>
        <v>0</v>
      </c>
      <c r="BH143" s="414">
        <f>+X143*(VLOOKUP(LEFT($AZ128,6),'2.1 Summary costs O&amp;M'!$J$3:$R$15,$BA$4,FALSE))</f>
        <v>33622.722148485285</v>
      </c>
      <c r="BI143" s="414">
        <f>+Y143*(VLOOKUP(LEFT($AZ128,6),'2.1 Summary costs O&amp;M'!$J$3:$R$15,$BA$4,FALSE))</f>
        <v>0</v>
      </c>
      <c r="BJ143" s="414">
        <f>+Z143*(VLOOKUP(LEFT($AZ128,6),'2.1 Summary costs O&amp;M'!$J$3:$R$15,$BA$4,FALSE))</f>
        <v>37479.783617639187</v>
      </c>
      <c r="BK143" s="414">
        <f>+AA143*(VLOOKUP(LEFT($AZ128,6),'2.1 Summary costs O&amp;M'!$J$3:$R$15,$BA$4,FALSE))</f>
        <v>0</v>
      </c>
      <c r="BL143" s="414">
        <f>+AB143*(VLOOKUP(LEFT($AZ128,6),'2.1 Summary costs O&amp;M'!$J$3:$R$15,$BA$4,FALSE))</f>
        <v>41779.311437706972</v>
      </c>
      <c r="BM143" s="414">
        <f>+AC143*(VLOOKUP(LEFT($AZ128,6),'2.1 Summary costs O&amp;M'!$J$3:$R$15,$BA$4,FALSE))</f>
        <v>0</v>
      </c>
      <c r="BN143" s="414">
        <f>+AD143*(VLOOKUP(LEFT($AZ128,6),'2.1 Summary costs O&amp;M'!$J$3:$R$15,$BA$4,FALSE))</f>
        <v>46572.063542741991</v>
      </c>
      <c r="BO143" s="414">
        <f>+AE143*(VLOOKUP(LEFT($AZ128,6),'2.1 Summary costs O&amp;M'!$J$3:$R$15,$BA$4,FALSE))</f>
        <v>0</v>
      </c>
      <c r="BP143" s="414">
        <f>+AF143*(VLOOKUP(LEFT($AZ128,6),'2.1 Summary costs O&amp;M'!$J$3:$R$15,$BA$4,FALSE))</f>
        <v>51914.620609846977</v>
      </c>
      <c r="BQ143" s="414">
        <f>+AG143*(VLOOKUP(LEFT($AZ128,6),'2.1 Summary costs O&amp;M'!$J$3:$R$15,$BA$4,FALSE))</f>
        <v>0</v>
      </c>
      <c r="BR143" s="414">
        <f>+AH143*(VLOOKUP(LEFT($AZ128,6),'2.1 Summary costs O&amp;M'!$J$3:$R$15,$BA$4,FALSE))</f>
        <v>57870.054020493786</v>
      </c>
      <c r="BS143" s="414">
        <f>+AI143*(VLOOKUP(LEFT($AZ128,6),'2.1 Summary costs O&amp;M'!$J$3:$R$15,$BA$4,FALSE))</f>
        <v>0</v>
      </c>
      <c r="BT143" s="414">
        <f>+AJ143*(VLOOKUP(LEFT($AZ128,6),'2.1 Summary costs O&amp;M'!$J$3:$R$15,$BA$4,FALSE))</f>
        <v>64508.67044763983</v>
      </c>
      <c r="BU143" s="414">
        <f t="shared" si="80"/>
        <v>415242.30434898468</v>
      </c>
    </row>
    <row r="144" spans="5:73" x14ac:dyDescent="0.25">
      <c r="F144" s="438"/>
      <c r="G144" s="109" t="s">
        <v>244</v>
      </c>
      <c r="H144" s="109"/>
      <c r="I144" s="105">
        <f>4*0.15</f>
        <v>0.6</v>
      </c>
      <c r="J144" s="105"/>
      <c r="K144" s="105" t="s">
        <v>125</v>
      </c>
      <c r="L144" s="175"/>
      <c r="M144" s="200">
        <v>2.5</v>
      </c>
      <c r="N144" s="200">
        <f t="shared" si="81"/>
        <v>1.5</v>
      </c>
      <c r="Q144" s="383"/>
      <c r="R144" s="383">
        <f t="shared" si="83"/>
        <v>1.7653774054509213</v>
      </c>
      <c r="S144" s="383"/>
      <c r="T144" s="383">
        <f t="shared" si="83"/>
        <v>1.9678942968260116</v>
      </c>
      <c r="U144" s="383"/>
      <c r="V144" s="383">
        <f t="shared" si="83"/>
        <v>2.1936430994998384</v>
      </c>
      <c r="W144" s="384"/>
      <c r="X144" s="383">
        <f t="shared" si="83"/>
        <v>2.4452888835262026</v>
      </c>
      <c r="Y144" s="384"/>
      <c r="Z144" s="383">
        <f t="shared" si="83"/>
        <v>2.7258024449192138</v>
      </c>
      <c r="AA144" s="384"/>
      <c r="AB144" s="383">
        <f t="shared" si="83"/>
        <v>3.0384953772877799</v>
      </c>
      <c r="AC144" s="384"/>
      <c r="AD144" s="383">
        <f t="shared" si="83"/>
        <v>3.387059166744872</v>
      </c>
      <c r="AE144" s="384"/>
      <c r="AF144" s="383">
        <f t="shared" si="83"/>
        <v>3.7756087716252349</v>
      </c>
      <c r="AG144" s="384"/>
      <c r="AH144" s="383">
        <f t="shared" si="83"/>
        <v>4.2087312014904574</v>
      </c>
      <c r="AI144" s="384"/>
      <c r="AJ144" s="383">
        <f t="shared" si="83"/>
        <v>4.6915396689192601</v>
      </c>
      <c r="AK144" s="385">
        <f t="shared" si="79"/>
        <v>30.199440316289795</v>
      </c>
      <c r="AZ144" s="398" t="str">
        <f t="shared" si="82"/>
        <v>Fence staples</v>
      </c>
      <c r="BA144" s="414">
        <f>+Q144*(VLOOKUP(LEFT($AZ128,6),'2.1 Summary costs O&amp;M'!$J$3:$R$15,$BA$4,FALSE))</f>
        <v>0</v>
      </c>
      <c r="BB144" s="414">
        <f>+R144*(VLOOKUP(LEFT($AZ128,6),'2.1 Summary costs O&amp;M'!$J$3:$R$15,$BA$4,FALSE))</f>
        <v>441.34435136273032</v>
      </c>
      <c r="BC144" s="414">
        <f>+S144*(VLOOKUP(LEFT($AZ128,6),'2.1 Summary costs O&amp;M'!$J$3:$R$15,$BA$4,FALSE))</f>
        <v>0</v>
      </c>
      <c r="BD144" s="414">
        <f>+T144*(VLOOKUP(LEFT($AZ128,6),'2.1 Summary costs O&amp;M'!$J$3:$R$15,$BA$4,FALSE))</f>
        <v>491.97357420650292</v>
      </c>
      <c r="BE144" s="414">
        <f>+U144*(VLOOKUP(LEFT($AZ128,6),'2.1 Summary costs O&amp;M'!$J$3:$R$15,$BA$4,FALSE))</f>
        <v>0</v>
      </c>
      <c r="BF144" s="414">
        <f>+V144*(VLOOKUP(LEFT($AZ128,6),'2.1 Summary costs O&amp;M'!$J$3:$R$15,$BA$4,FALSE))</f>
        <v>548.41077487495954</v>
      </c>
      <c r="BG144" s="414">
        <f>+W144*(VLOOKUP(LEFT($AZ128,6),'2.1 Summary costs O&amp;M'!$J$3:$R$15,$BA$4,FALSE))</f>
        <v>0</v>
      </c>
      <c r="BH144" s="414">
        <f>+X144*(VLOOKUP(LEFT($AZ128,6),'2.1 Summary costs O&amp;M'!$J$3:$R$15,$BA$4,FALSE))</f>
        <v>611.32222088155061</v>
      </c>
      <c r="BI144" s="414">
        <f>+Y144*(VLOOKUP(LEFT($AZ128,6),'2.1 Summary costs O&amp;M'!$J$3:$R$15,$BA$4,FALSE))</f>
        <v>0</v>
      </c>
      <c r="BJ144" s="414">
        <f>+Z144*(VLOOKUP(LEFT($AZ128,6),'2.1 Summary costs O&amp;M'!$J$3:$R$15,$BA$4,FALSE))</f>
        <v>681.45061122980349</v>
      </c>
      <c r="BK144" s="414">
        <f>+AA144*(VLOOKUP(LEFT($AZ128,6),'2.1 Summary costs O&amp;M'!$J$3:$R$15,$BA$4,FALSE))</f>
        <v>0</v>
      </c>
      <c r="BL144" s="414">
        <f>+AB144*(VLOOKUP(LEFT($AZ128,6),'2.1 Summary costs O&amp;M'!$J$3:$R$15,$BA$4,FALSE))</f>
        <v>759.62384432194494</v>
      </c>
      <c r="BM144" s="414">
        <f>+AC144*(VLOOKUP(LEFT($AZ128,6),'2.1 Summary costs O&amp;M'!$J$3:$R$15,$BA$4,FALSE))</f>
        <v>0</v>
      </c>
      <c r="BN144" s="414">
        <f>+AD144*(VLOOKUP(LEFT($AZ128,6),'2.1 Summary costs O&amp;M'!$J$3:$R$15,$BA$4,FALSE))</f>
        <v>846.76479168621802</v>
      </c>
      <c r="BO144" s="414">
        <f>+AE144*(VLOOKUP(LEFT($AZ128,6),'2.1 Summary costs O&amp;M'!$J$3:$R$15,$BA$4,FALSE))</f>
        <v>0</v>
      </c>
      <c r="BP144" s="414">
        <f>+AF144*(VLOOKUP(LEFT($AZ128,6),'2.1 Summary costs O&amp;M'!$J$3:$R$15,$BA$4,FALSE))</f>
        <v>943.90219290630876</v>
      </c>
      <c r="BQ144" s="414">
        <f>+AG144*(VLOOKUP(LEFT($AZ128,6),'2.1 Summary costs O&amp;M'!$J$3:$R$15,$BA$4,FALSE))</f>
        <v>0</v>
      </c>
      <c r="BR144" s="414">
        <f>+AH144*(VLOOKUP(LEFT($AZ128,6),'2.1 Summary costs O&amp;M'!$J$3:$R$15,$BA$4,FALSE))</f>
        <v>1052.1828003726143</v>
      </c>
      <c r="BS144" s="414">
        <f>+AI144*(VLOOKUP(LEFT($AZ128,6),'2.1 Summary costs O&amp;M'!$J$3:$R$15,$BA$4,FALSE))</f>
        <v>0</v>
      </c>
      <c r="BT144" s="414">
        <f>+AJ144*(VLOOKUP(LEFT($AZ128,6),'2.1 Summary costs O&amp;M'!$J$3:$R$15,$BA$4,FALSE))</f>
        <v>1172.8849172298151</v>
      </c>
      <c r="BU144" s="412">
        <f t="shared" si="80"/>
        <v>7549.8600790724486</v>
      </c>
    </row>
    <row r="145" spans="1:73" ht="15.75" thickBot="1" x14ac:dyDescent="0.3">
      <c r="F145" s="438"/>
      <c r="G145" s="167" t="s">
        <v>153</v>
      </c>
      <c r="H145" s="322"/>
      <c r="I145" s="168"/>
      <c r="J145" s="168"/>
      <c r="K145" s="168"/>
      <c r="L145" s="168"/>
      <c r="M145" s="168"/>
      <c r="N145" s="202">
        <f>SUM(N139:N144)</f>
        <v>151.5</v>
      </c>
      <c r="Q145" s="385"/>
      <c r="R145" s="385">
        <f t="shared" ref="R145:AJ145" si="84">SUM(R139:R144)</f>
        <v>98.861134705251601</v>
      </c>
      <c r="S145" s="385">
        <f t="shared" si="84"/>
        <v>0</v>
      </c>
      <c r="T145" s="385">
        <f t="shared" si="84"/>
        <v>110.20208062225666</v>
      </c>
      <c r="U145" s="385">
        <f t="shared" si="84"/>
        <v>93.496721510298812</v>
      </c>
      <c r="V145" s="385">
        <f t="shared" si="84"/>
        <v>122.84401357199096</v>
      </c>
      <c r="W145" s="385">
        <f t="shared" si="84"/>
        <v>0</v>
      </c>
      <c r="X145" s="385">
        <f t="shared" si="84"/>
        <v>136.93617747746734</v>
      </c>
      <c r="Y145" s="385">
        <f t="shared" si="84"/>
        <v>0</v>
      </c>
      <c r="Z145" s="385">
        <f t="shared" si="84"/>
        <v>275.30604693684057</v>
      </c>
      <c r="AA145" s="385">
        <f t="shared" si="84"/>
        <v>0</v>
      </c>
      <c r="AB145" s="385">
        <f t="shared" si="84"/>
        <v>170.15574112811566</v>
      </c>
      <c r="AC145" s="385">
        <f t="shared" si="84"/>
        <v>0</v>
      </c>
      <c r="AD145" s="385">
        <f t="shared" si="84"/>
        <v>189.67531333771285</v>
      </c>
      <c r="AE145" s="385">
        <f t="shared" si="84"/>
        <v>160.92273256892759</v>
      </c>
      <c r="AF145" s="385">
        <f t="shared" si="84"/>
        <v>211.43409121101314</v>
      </c>
      <c r="AG145" s="385">
        <f t="shared" si="84"/>
        <v>0</v>
      </c>
      <c r="AH145" s="385">
        <f t="shared" si="84"/>
        <v>235.68894728346561</v>
      </c>
      <c r="AI145" s="385">
        <f t="shared" si="84"/>
        <v>0</v>
      </c>
      <c r="AJ145" s="385">
        <f t="shared" si="84"/>
        <v>473.84550656084531</v>
      </c>
      <c r="AK145" s="385">
        <f t="shared" ref="AK145" si="85">SUM(Q145:AJ145)</f>
        <v>2279.3685069141861</v>
      </c>
      <c r="AZ145" s="398" t="str">
        <f t="shared" si="82"/>
        <v>Subtotal USD</v>
      </c>
      <c r="BA145" s="414">
        <f>+Q145*(VLOOKUP(LEFT($AZ128,6),'2.1 Summary costs O&amp;M'!$J$3:$R$15,$BA$4,FALSE))</f>
        <v>0</v>
      </c>
      <c r="BB145" s="414">
        <f>+R145*(VLOOKUP(LEFT($AZ128,6),'2.1 Summary costs O&amp;M'!$J$3:$R$15,$BA$4,FALSE))</f>
        <v>24715.283676312902</v>
      </c>
      <c r="BC145" s="414">
        <f>+S145*(VLOOKUP(LEFT($AZ128,6),'2.1 Summary costs O&amp;M'!$J$3:$R$15,$BA$4,FALSE))</f>
        <v>0</v>
      </c>
      <c r="BD145" s="414">
        <f>+T145*(VLOOKUP(LEFT($AZ128,6),'2.1 Summary costs O&amp;M'!$J$3:$R$15,$BA$4,FALSE))</f>
        <v>27550.520155564165</v>
      </c>
      <c r="BE145" s="414">
        <f>+U145*(VLOOKUP(LEFT($AZ128,6),'2.1 Summary costs O&amp;M'!$J$3:$R$15,$BA$4,FALSE))</f>
        <v>23374.180377574703</v>
      </c>
      <c r="BF145" s="414">
        <f>+V145*(VLOOKUP(LEFT($AZ128,6),'2.1 Summary costs O&amp;M'!$J$3:$R$15,$BA$4,FALSE))</f>
        <v>30711.00339299774</v>
      </c>
      <c r="BG145" s="414">
        <f>+W145*(VLOOKUP(LEFT($AZ128,6),'2.1 Summary costs O&amp;M'!$J$3:$R$15,$BA$4,FALSE))</f>
        <v>0</v>
      </c>
      <c r="BH145" s="414">
        <f>+X145*(VLOOKUP(LEFT($AZ128,6),'2.1 Summary costs O&amp;M'!$J$3:$R$15,$BA$4,FALSE))</f>
        <v>34234.044369366835</v>
      </c>
      <c r="BI145" s="414">
        <f>+Y145*(VLOOKUP(LEFT($AZ128,6),'2.1 Summary costs O&amp;M'!$J$3:$R$15,$BA$4,FALSE))</f>
        <v>0</v>
      </c>
      <c r="BJ145" s="414">
        <f>+Z145*(VLOOKUP(LEFT($AZ128,6),'2.1 Summary costs O&amp;M'!$J$3:$R$15,$BA$4,FALSE))</f>
        <v>68826.511734210144</v>
      </c>
      <c r="BK145" s="414">
        <f>+AA145*(VLOOKUP(LEFT($AZ128,6),'2.1 Summary costs O&amp;M'!$J$3:$R$15,$BA$4,FALSE))</f>
        <v>0</v>
      </c>
      <c r="BL145" s="414">
        <f>+AB145*(VLOOKUP(LEFT($AZ128,6),'2.1 Summary costs O&amp;M'!$J$3:$R$15,$BA$4,FALSE))</f>
        <v>42538.935282028913</v>
      </c>
      <c r="BM145" s="414">
        <f>+AC145*(VLOOKUP(LEFT($AZ128,6),'2.1 Summary costs O&amp;M'!$J$3:$R$15,$BA$4,FALSE))</f>
        <v>0</v>
      </c>
      <c r="BN145" s="414">
        <f>+AD145*(VLOOKUP(LEFT($AZ128,6),'2.1 Summary costs O&amp;M'!$J$3:$R$15,$BA$4,FALSE))</f>
        <v>47418.82833442821</v>
      </c>
      <c r="BO145" s="414">
        <f>+AE145*(VLOOKUP(LEFT($AZ128,6),'2.1 Summary costs O&amp;M'!$J$3:$R$15,$BA$4,FALSE))</f>
        <v>40230.683142231894</v>
      </c>
      <c r="BP145" s="414">
        <f>+AF145*(VLOOKUP(LEFT($AZ128,6),'2.1 Summary costs O&amp;M'!$J$3:$R$15,$BA$4,FALSE))</f>
        <v>52858.522802753287</v>
      </c>
      <c r="BQ145" s="414">
        <f>+AG145*(VLOOKUP(LEFT($AZ128,6),'2.1 Summary costs O&amp;M'!$J$3:$R$15,$BA$4,FALSE))</f>
        <v>0</v>
      </c>
      <c r="BR145" s="414">
        <f>+AH145*(VLOOKUP(LEFT($AZ128,6),'2.1 Summary costs O&amp;M'!$J$3:$R$15,$BA$4,FALSE))</f>
        <v>58922.236820866405</v>
      </c>
      <c r="BS145" s="414">
        <f>+AI145*(VLOOKUP(LEFT($AZ128,6),'2.1 Summary costs O&amp;M'!$J$3:$R$15,$BA$4,FALSE))</f>
        <v>0</v>
      </c>
      <c r="BT145" s="414">
        <f>+AJ145*(VLOOKUP(LEFT($AZ128,6),'2.1 Summary costs O&amp;M'!$J$3:$R$15,$BA$4,FALSE))</f>
        <v>118461.37664021133</v>
      </c>
      <c r="BU145" s="412">
        <f t="shared" si="80"/>
        <v>569842.12672854657</v>
      </c>
    </row>
    <row r="146" spans="1:73"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73"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73" ht="15.75" thickBot="1" x14ac:dyDescent="0.3">
      <c r="F148" s="438"/>
      <c r="G148" s="162" t="s">
        <v>153</v>
      </c>
      <c r="H148" s="320"/>
      <c r="I148" s="163"/>
      <c r="J148" s="163"/>
      <c r="K148" s="163"/>
      <c r="L148" s="163"/>
      <c r="M148" s="164"/>
      <c r="N148" s="91">
        <f>N147</f>
        <v>0</v>
      </c>
    </row>
    <row r="149" spans="1:73" ht="15.75" thickBot="1" x14ac:dyDescent="0.3">
      <c r="F149" s="439"/>
      <c r="G149" s="162" t="s">
        <v>158</v>
      </c>
      <c r="H149" s="320"/>
      <c r="I149" s="163"/>
      <c r="J149" s="163"/>
      <c r="K149" s="163"/>
      <c r="L149" s="163"/>
      <c r="M149" s="163"/>
      <c r="N149" s="91">
        <f>N148+N145+N137</f>
        <v>156.67241379310346</v>
      </c>
    </row>
    <row r="150" spans="1:73"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73"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73"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73" ht="45.75" thickBot="1" x14ac:dyDescent="0.3">
      <c r="A153" s="395" t="str">
        <f>+F153</f>
        <v xml:space="preserve">2.1.7. Establish agroforestry systems for natural shade in coffee plantations. </v>
      </c>
      <c r="B153" s="396">
        <f>+AK162*($N$2*(1+$N$3))</f>
        <v>8.543890076230408</v>
      </c>
      <c r="C153" s="397">
        <f>+AK170</f>
        <v>748.53104755884897</v>
      </c>
      <c r="D153" s="397">
        <f>+C153+B153</f>
        <v>757.07493763507932</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c r="AZ153" t="str">
        <f>+F153</f>
        <v xml:space="preserve">2.1.7. Establish agroforestry systems for natural shade in coffee plantations. </v>
      </c>
    </row>
    <row r="154" spans="1:73" x14ac:dyDescent="0.25">
      <c r="E154" s="76"/>
      <c r="F154" s="438"/>
      <c r="G154" s="78"/>
      <c r="H154" s="319"/>
      <c r="I154" s="79"/>
      <c r="J154" s="80"/>
      <c r="K154" s="79"/>
      <c r="L154" s="81"/>
      <c r="M154" s="195"/>
      <c r="N154" s="195"/>
      <c r="Q154" s="383"/>
      <c r="R154" s="383">
        <f>+$N154*(1+$N$1)^(1+R$6)</f>
        <v>0</v>
      </c>
      <c r="S154" s="383"/>
      <c r="T154" s="383">
        <f>+$N154*(1+$N$1)^(1+T$6)</f>
        <v>0</v>
      </c>
      <c r="U154" s="383"/>
      <c r="V154" s="383">
        <f>+$N154*(1+$N$1)^(1+V$6)</f>
        <v>0</v>
      </c>
      <c r="W154" s="383"/>
      <c r="X154" s="383">
        <f>+$N154*(1+$N$1)^(1+X$6)</f>
        <v>0</v>
      </c>
      <c r="Y154" s="383"/>
      <c r="Z154" s="383">
        <f>+$N154*(1+$N$1)^(1+Z$6)</f>
        <v>0</v>
      </c>
      <c r="AA154" s="383"/>
      <c r="AB154" s="383">
        <f>+$N154*(1+$N$1)^(1+AB$6)</f>
        <v>0</v>
      </c>
      <c r="AC154" s="383"/>
      <c r="AD154" s="383">
        <f>+$N154*(1+$N$1)^(1+AD$6)</f>
        <v>0</v>
      </c>
      <c r="AE154" s="383"/>
      <c r="AF154" s="383">
        <f>+$N154*(1+$N$1)^(1+AF$6)</f>
        <v>0</v>
      </c>
      <c r="AG154" s="383"/>
      <c r="AH154" s="383">
        <f>+$N154*(1+$N$1)^(1+AH$6)</f>
        <v>0</v>
      </c>
      <c r="AI154" s="383"/>
      <c r="AJ154" s="383">
        <f>+$N154*(1+$N$1)^(1+AJ$6)</f>
        <v>0</v>
      </c>
      <c r="AK154" s="392">
        <f t="shared" ref="AK154:AK156" si="86">SUM(Q154:AJ154)</f>
        <v>0</v>
      </c>
      <c r="AZ154">
        <f>+G154</f>
        <v>0</v>
      </c>
      <c r="BA154" s="412">
        <f>+Q154*($N$2*(1+$N$3))*(VLOOKUP(LEFT(AZ153,6),'2.1 Summary costs O&amp;M'!$J$3:$R$15,BA4,FALSE))</f>
        <v>0</v>
      </c>
      <c r="BB154" s="412">
        <f>+R154*($N$2*(1+$N$3))*(VLOOKUP(LEFT(AZ153,6),'2.1 Summary costs O&amp;M'!$J$3:$R$15,BA4,FALSE))</f>
        <v>0</v>
      </c>
      <c r="BC154" s="412">
        <f>+S154*($N$2*(1+$N$3))*(VLOOKUP(LEFT(AZ153,6),'2.1 Summary costs O&amp;M'!$J$3:$R$15,BA4,FALSE))</f>
        <v>0</v>
      </c>
      <c r="BD154" s="412">
        <f>+T154*($N$2*(1+$N$3))*(VLOOKUP(LEFT(AZ153,6),'2.1 Summary costs O&amp;M'!$J$3:$R$15,BA4,FALSE))</f>
        <v>0</v>
      </c>
      <c r="BE154" s="412">
        <f>+U154*($N$2*(1+$N$3))*(VLOOKUP(LEFT(AZ153,6),'2.1 Summary costs O&amp;M'!$J$3:$R$15,BA4,FALSE))</f>
        <v>0</v>
      </c>
      <c r="BF154" s="412">
        <f>+V154*($N$2*(1+$N$3))*(VLOOKUP(LEFT(AZ153,6),'2.1 Summary costs O&amp;M'!$J$3:$R$15,BA4,FALSE))</f>
        <v>0</v>
      </c>
      <c r="BG154" s="412">
        <f>+W154*($N$2*(1+$N$3))*(VLOOKUP(LEFT(AZ153,6),'2.1 Summary costs O&amp;M'!$J$3:$R$15,BA4,FALSE))</f>
        <v>0</v>
      </c>
      <c r="BH154" s="412">
        <f>+X154*($N$2*(1+$N$3))*(VLOOKUP(LEFT(AZ153,6),'2.1 Summary costs O&amp;M'!$J$3:$R$15,BA4,FALSE))</f>
        <v>0</v>
      </c>
      <c r="BI154" s="412">
        <f>+Y154*($N$2*(1+$N$3))*(VLOOKUP(LEFT(AZ153,6),'2.1 Summary costs O&amp;M'!$J$3:$R$15,BA4,FALSE))</f>
        <v>0</v>
      </c>
      <c r="BJ154" s="412">
        <f>+Z154*($N$2*(1+$N$3))*(VLOOKUP(LEFT(AZ153,6),'2.1 Summary costs O&amp;M'!$J$3:$R$15,BA4,FALSE))</f>
        <v>0</v>
      </c>
      <c r="BK154" s="412">
        <f>+AA154*($N$2*(1+$N$3))*(VLOOKUP(LEFT(AZ153,6),'2.1 Summary costs O&amp;M'!$J$3:$R$15,BA4,FALSE))</f>
        <v>0</v>
      </c>
      <c r="BL154" s="412">
        <f>+AB154*($N$2*(1+$N$3))*(VLOOKUP(LEFT(AZ153,6),'2.1 Summary costs O&amp;M'!$J$3:$R$15,BA4,FALSE))</f>
        <v>0</v>
      </c>
      <c r="BM154" s="412">
        <f>+AC154*($N$2*(1+$N$3))*(VLOOKUP(LEFT(AZ153,6),'2.1 Summary costs O&amp;M'!$J$3:$R$15,BA4,FALSE))</f>
        <v>0</v>
      </c>
      <c r="BN154" s="412">
        <f>+AD154*($N$2*(1+$N$3))*(VLOOKUP(LEFT(AZ153,6),'2.1 Summary costs O&amp;M'!$J$3:$R$15,BA4,FALSE))</f>
        <v>0</v>
      </c>
      <c r="BO154" s="412">
        <f>+AE154*($N$2*(1+$N$3))*(VLOOKUP(LEFT(AZ153,6),'2.1 Summary costs O&amp;M'!$J$3:$R$15,BA4,FALSE))</f>
        <v>0</v>
      </c>
      <c r="BP154" s="412">
        <f>+AF154*($N$2*(1+$N$3))*(VLOOKUP(LEFT(AZ153,6),'2.1 Summary costs O&amp;M'!$J$3:$R$15,BA4,FALSE))</f>
        <v>0</v>
      </c>
      <c r="BQ154" s="412">
        <f>+AG154*($N$2*(1+$N$3))*(VLOOKUP(LEFT(AZ153,6),'2.1 Summary costs O&amp;M'!$J$3:$R$15,BA4,FALSE))</f>
        <v>0</v>
      </c>
      <c r="BR154" s="412">
        <f>+AH154*($N$2*(1+$N$3))*(VLOOKUP(LEFT(AZ153,6),'2.1 Summary costs O&amp;M'!$J$3:$R$15,BA4,FALSE))</f>
        <v>0</v>
      </c>
      <c r="BS154" s="412">
        <f>+AI154*($N$2*(1+$N$3))*(VLOOKUP(LEFT(AZ153,6),'2.1 Summary costs O&amp;M'!$J$3:$R$15,BA4,FALSE))</f>
        <v>0</v>
      </c>
      <c r="BT154" s="412">
        <f>+AJ154*($N$2*(1+$N$3))*(VLOOKUP(LEFT(AZ153,6),'2.1 Summary costs O&amp;M'!$J$3:$R$15,BA4,FALSE))</f>
        <v>0</v>
      </c>
      <c r="BU154" s="412">
        <f>SUM(BA154:BT154)</f>
        <v>0</v>
      </c>
    </row>
    <row r="155" spans="1:73" x14ac:dyDescent="0.25">
      <c r="E155" s="76"/>
      <c r="F155" s="438"/>
      <c r="G155" s="78" t="s">
        <v>218</v>
      </c>
      <c r="H155" s="319"/>
      <c r="I155" s="79">
        <f>81*0.04</f>
        <v>3.24</v>
      </c>
      <c r="J155" s="80" t="s">
        <v>145</v>
      </c>
      <c r="K155" s="79">
        <v>75</v>
      </c>
      <c r="L155" s="81">
        <v>1</v>
      </c>
      <c r="M155" s="198">
        <f t="shared" ref="M155:M158" si="87">+I155/K155</f>
        <v>4.3200000000000002E-2</v>
      </c>
      <c r="N155" s="198">
        <f t="shared" ref="N155:N158" si="88">M155*L155</f>
        <v>4.3200000000000002E-2</v>
      </c>
      <c r="Q155" s="383">
        <f t="shared" ref="Q155:R159" si="89">+$N155*(1+$N$1)^(1+Q$6)</f>
        <v>4.7901173235904704E-2</v>
      </c>
      <c r="R155" s="383">
        <f t="shared" si="89"/>
        <v>5.0440264186125829E-2</v>
      </c>
      <c r="S155" s="383"/>
      <c r="T155" s="383"/>
      <c r="U155" s="383"/>
      <c r="V155" s="383"/>
      <c r="W155" s="383"/>
      <c r="X155" s="383"/>
      <c r="Y155" s="383"/>
      <c r="Z155" s="383">
        <f t="shared" ref="Z155:AA159" si="90">+$N155*(1+$N$1)^(1+Z$6)</f>
        <v>7.6247738646487304E-2</v>
      </c>
      <c r="AA155" s="383">
        <f t="shared" si="90"/>
        <v>8.0289392119538505E-2</v>
      </c>
      <c r="AB155" s="383"/>
      <c r="AC155" s="383"/>
      <c r="AD155" s="383"/>
      <c r="AE155" s="383"/>
      <c r="AF155" s="383"/>
      <c r="AG155" s="383"/>
      <c r="AH155" s="383"/>
      <c r="AI155" s="383"/>
      <c r="AJ155" s="383">
        <f t="shared" ref="AJ155:AJ159" si="91">+$N155*(1+$N$1)^(1+AJ$6)</f>
        <v>0.12780239340415994</v>
      </c>
      <c r="AK155" s="385">
        <f t="shared" si="86"/>
        <v>0.38268096159221626</v>
      </c>
      <c r="AZ155" t="str">
        <f t="shared" ref="AZ155:AZ162" si="92">+G155</f>
        <v>Dig hole</v>
      </c>
      <c r="BA155" s="412">
        <f>+Q155*($N$2*(1+$N$3))*(VLOOKUP(LEFT(AZ153,6),'2.1 Summary costs O&amp;M'!$J$3:$R$15,BA4,FALSE))</f>
        <v>52.284759333722135</v>
      </c>
      <c r="BB155" s="412">
        <f>+R155*($N$2*(1+$N$3))*(VLOOKUP(LEFT(AZ153,6),'2.1 Summary costs O&amp;M'!$J$3:$R$15,BA4,FALSE))</f>
        <v>55.056210433780684</v>
      </c>
      <c r="BC155" s="412">
        <f>+S155*($N$2*(1+$N$3))*(VLOOKUP(LEFT(AZ153,6),'2.1 Summary costs O&amp;M'!$J$3:$R$15,BA4,FALSE))</f>
        <v>0</v>
      </c>
      <c r="BD155" s="412">
        <f>+T155*($N$2*(1+$N$3))*(VLOOKUP(LEFT(AZ153,6),'2.1 Summary costs O&amp;M'!$J$3:$R$15,BA4,FALSE))</f>
        <v>0</v>
      </c>
      <c r="BE155" s="412">
        <f>+U155*($N$2*(1+$N$3))*(VLOOKUP(LEFT(AZ153,6),'2.1 Summary costs O&amp;M'!$J$3:$R$15,BA4,FALSE))</f>
        <v>0</v>
      </c>
      <c r="BF155" s="412">
        <f>+V155*($N$2*(1+$N$3))*(VLOOKUP(LEFT(AZ153,6),'2.1 Summary costs O&amp;M'!$J$3:$R$15,BA4,FALSE))</f>
        <v>0</v>
      </c>
      <c r="BG155" s="412">
        <f>+W155*($N$2*(1+$N$3))*(VLOOKUP(LEFT(AZ153,6),'2.1 Summary costs O&amp;M'!$J$3:$R$15,BA4,FALSE))</f>
        <v>0</v>
      </c>
      <c r="BH155" s="412">
        <f>+X155*($N$2*(1+$N$3))*(VLOOKUP(LEFT(AZ153,6),'2.1 Summary costs O&amp;M'!$J$3:$R$15,BA4,FALSE))</f>
        <v>0</v>
      </c>
      <c r="BI155" s="412">
        <f>+Y155*($N$2*(1+$N$3))*(VLOOKUP(LEFT(AZ153,6),'2.1 Summary costs O&amp;M'!$J$3:$R$15,BA4,FALSE))</f>
        <v>0</v>
      </c>
      <c r="BJ155" s="412">
        <f>+Z155*($N$2*(1+$N$3))*(VLOOKUP(LEFT(AZ153,6),'2.1 Summary costs O&amp;M'!$J$3:$R$15,BA4,FALSE))</f>
        <v>83.225407553983445</v>
      </c>
      <c r="BK155" s="412">
        <f>+AA155*($N$2*(1+$N$3))*(VLOOKUP(LEFT(AZ153,6),'2.1 Summary costs O&amp;M'!$J$3:$R$15,BA4,FALSE))</f>
        <v>87.636925370219103</v>
      </c>
      <c r="BL155" s="412">
        <f>+AB155*($N$2*(1+$N$3))*(VLOOKUP(LEFT(AZ153,6),'2.1 Summary costs O&amp;M'!$J$3:$R$15,BA4,FALSE))</f>
        <v>0</v>
      </c>
      <c r="BM155" s="412">
        <f>+AC155*($N$2*(1+$N$3))*(VLOOKUP(LEFT(AZ153,6),'2.1 Summary costs O&amp;M'!$J$3:$R$15,BA4,FALSE))</f>
        <v>0</v>
      </c>
      <c r="BN155" s="412">
        <f>+AD155*($N$2*(1+$N$3))*(VLOOKUP(LEFT(AZ153,6),'2.1 Summary costs O&amp;M'!$J$3:$R$15,BA4,FALSE))</f>
        <v>0</v>
      </c>
      <c r="BO155" s="412">
        <f>+AE155*($N$2*(1+$N$3))*(VLOOKUP(LEFT(AZ153,6),'2.1 Summary costs O&amp;M'!$J$3:$R$15,BA4,FALSE))</f>
        <v>0</v>
      </c>
      <c r="BP155" s="412">
        <f>+AF155*($N$2*(1+$N$3))*(VLOOKUP(LEFT(AZ153,6),'2.1 Summary costs O&amp;M'!$J$3:$R$15,BA4,FALSE))</f>
        <v>0</v>
      </c>
      <c r="BQ155" s="412">
        <f>+AG155*($N$2*(1+$N$3))*(VLOOKUP(LEFT(AZ153,6),'2.1 Summary costs O&amp;M'!$J$3:$R$15,BA4,FALSE))</f>
        <v>0</v>
      </c>
      <c r="BR155" s="412">
        <f>+AH155*($N$2*(1+$N$3))*(VLOOKUP(LEFT(AZ153,6),'2.1 Summary costs O&amp;M'!$J$3:$R$15,BA4,FALSE))</f>
        <v>0</v>
      </c>
      <c r="BS155" s="412">
        <f>+AI155*($N$2*(1+$N$3))*(VLOOKUP(LEFT(AZ153,6),'2.1 Summary costs O&amp;M'!$J$3:$R$15,BA4,FALSE))</f>
        <v>0</v>
      </c>
      <c r="BT155" s="412">
        <f>+AJ155*($N$2*(1+$N$3))*(VLOOKUP(LEFT(AZ153,6),'2.1 Summary costs O&amp;M'!$J$3:$R$15,BA4,FALSE))</f>
        <v>139.49798992400346</v>
      </c>
      <c r="BU155" s="412">
        <f t="shared" ref="BU155:BU162" si="93">SUM(BA155:BT155)</f>
        <v>417.70129261570889</v>
      </c>
    </row>
    <row r="156" spans="1:73" ht="15" customHeight="1" x14ac:dyDescent="0.25">
      <c r="E156" s="76"/>
      <c r="F156" s="438"/>
      <c r="G156" s="78" t="s">
        <v>219</v>
      </c>
      <c r="H156" s="319"/>
      <c r="I156" s="79">
        <f t="shared" ref="I156:I158" si="94">81*0.04</f>
        <v>3.24</v>
      </c>
      <c r="J156" s="80" t="s">
        <v>145</v>
      </c>
      <c r="K156" s="79">
        <v>200</v>
      </c>
      <c r="L156" s="81">
        <v>1</v>
      </c>
      <c r="M156" s="198">
        <f t="shared" si="87"/>
        <v>1.6200000000000003E-2</v>
      </c>
      <c r="N156" s="198">
        <f t="shared" si="88"/>
        <v>1.6200000000000003E-2</v>
      </c>
      <c r="Q156" s="383">
        <f t="shared" si="89"/>
        <v>1.7962939963464264E-2</v>
      </c>
      <c r="R156" s="383">
        <f t="shared" si="89"/>
        <v>1.8915099069797187E-2</v>
      </c>
      <c r="S156" s="383"/>
      <c r="T156" s="383"/>
      <c r="U156" s="383"/>
      <c r="V156" s="383"/>
      <c r="W156" s="383"/>
      <c r="X156" s="383"/>
      <c r="Y156" s="383"/>
      <c r="Z156" s="383">
        <f t="shared" si="90"/>
        <v>2.8592901992432744E-2</v>
      </c>
      <c r="AA156" s="383">
        <f t="shared" si="90"/>
        <v>3.0108522044826943E-2</v>
      </c>
      <c r="AB156" s="383"/>
      <c r="AC156" s="383"/>
      <c r="AD156" s="383"/>
      <c r="AE156" s="383"/>
      <c r="AF156" s="383"/>
      <c r="AG156" s="383"/>
      <c r="AH156" s="383"/>
      <c r="AI156" s="383"/>
      <c r="AJ156" s="383">
        <f t="shared" si="91"/>
        <v>4.7925897526559985E-2</v>
      </c>
      <c r="AK156" s="385">
        <f t="shared" si="86"/>
        <v>0.14350536059708113</v>
      </c>
      <c r="AZ156" t="str">
        <f t="shared" si="92"/>
        <v>Plant tree</v>
      </c>
      <c r="BA156" s="412">
        <f>+Q156*($N$2*(1+$N$3))*(VLOOKUP(LEFT(AZ153,6),'2.1 Summary costs O&amp;M'!$J$3:$R$15,BA4,FALSE))</f>
        <v>19.606784750145799</v>
      </c>
      <c r="BB156" s="412">
        <f>+R156*($N$2*(1+$N$3))*(VLOOKUP(LEFT(AZ153,6),'2.1 Summary costs O&amp;M'!$J$3:$R$15,BA4,FALSE))</f>
        <v>20.646078912667758</v>
      </c>
      <c r="BC156" s="412">
        <f>+S156*($N$2*(1+$N$3))*(VLOOKUP(LEFT(AZ153,6),'2.1 Summary costs O&amp;M'!$J$3:$R$15,BA4,FALSE))</f>
        <v>0</v>
      </c>
      <c r="BD156" s="412">
        <f>+T156*($N$2*(1+$N$3))*(VLOOKUP(LEFT(AZ153,6),'2.1 Summary costs O&amp;M'!$J$3:$R$15,BA4,FALSE))</f>
        <v>0</v>
      </c>
      <c r="BE156" s="412">
        <f>+U156*($N$2*(1+$N$3))*(VLOOKUP(LEFT(AZ153,6),'2.1 Summary costs O&amp;M'!$J$3:$R$15,BA4,FALSE))</f>
        <v>0</v>
      </c>
      <c r="BF156" s="412">
        <f>+V156*($N$2*(1+$N$3))*(VLOOKUP(LEFT(AZ153,6),'2.1 Summary costs O&amp;M'!$J$3:$R$15,BA4,FALSE))</f>
        <v>0</v>
      </c>
      <c r="BG156" s="412">
        <f>+W156*($N$2*(1+$N$3))*(VLOOKUP(LEFT(AZ153,6),'2.1 Summary costs O&amp;M'!$J$3:$R$15,BA4,FALSE))</f>
        <v>0</v>
      </c>
      <c r="BH156" s="412">
        <f>+X156*($N$2*(1+$N$3))*(VLOOKUP(LEFT(AZ153,6),'2.1 Summary costs O&amp;M'!$J$3:$R$15,BA4,FALSE))</f>
        <v>0</v>
      </c>
      <c r="BI156" s="412">
        <f>+Y156*($N$2*(1+$N$3))*(VLOOKUP(LEFT(AZ153,6),'2.1 Summary costs O&amp;M'!$J$3:$R$15,BA4,FALSE))</f>
        <v>0</v>
      </c>
      <c r="BJ156" s="412">
        <f>+Z156*($N$2*(1+$N$3))*(VLOOKUP(LEFT(AZ153,6),'2.1 Summary costs O&amp;M'!$J$3:$R$15,BA4,FALSE))</f>
        <v>31.209527832743799</v>
      </c>
      <c r="BK156" s="412">
        <f>+AA156*($N$2*(1+$N$3))*(VLOOKUP(LEFT(AZ153,6),'2.1 Summary costs O&amp;M'!$J$3:$R$15,BA4,FALSE))</f>
        <v>32.863847013832171</v>
      </c>
      <c r="BL156" s="412">
        <f>+AB156*($N$2*(1+$N$3))*(VLOOKUP(LEFT(AZ153,6),'2.1 Summary costs O&amp;M'!$J$3:$R$15,BA4,FALSE))</f>
        <v>0</v>
      </c>
      <c r="BM156" s="412">
        <f>+AC156*($N$2*(1+$N$3))*(VLOOKUP(LEFT(AZ153,6),'2.1 Summary costs O&amp;M'!$J$3:$R$15,BA4,FALSE))</f>
        <v>0</v>
      </c>
      <c r="BN156" s="412">
        <f>+AD156*($N$2*(1+$N$3))*(VLOOKUP(LEFT(AZ153,6),'2.1 Summary costs O&amp;M'!$J$3:$R$15,BA4,FALSE))</f>
        <v>0</v>
      </c>
      <c r="BO156" s="412">
        <f>+AE156*($N$2*(1+$N$3))*(VLOOKUP(LEFT(AZ153,6),'2.1 Summary costs O&amp;M'!$J$3:$R$15,BA4,FALSE))</f>
        <v>0</v>
      </c>
      <c r="BP156" s="412">
        <f>+AF156*($N$2*(1+$N$3))*(VLOOKUP(LEFT(AZ153,6),'2.1 Summary costs O&amp;M'!$J$3:$R$15,BA4,FALSE))</f>
        <v>0</v>
      </c>
      <c r="BQ156" s="412">
        <f>+AG156*($N$2*(1+$N$3))*(VLOOKUP(LEFT(AZ153,6),'2.1 Summary costs O&amp;M'!$J$3:$R$15,BA4,FALSE))</f>
        <v>0</v>
      </c>
      <c r="BR156" s="412">
        <f>+AH156*($N$2*(1+$N$3))*(VLOOKUP(LEFT(AZ153,6),'2.1 Summary costs O&amp;M'!$J$3:$R$15,BA4,FALSE))</f>
        <v>0</v>
      </c>
      <c r="BS156" s="412">
        <f>+AI156*($N$2*(1+$N$3))*(VLOOKUP(LEFT(AZ153,6),'2.1 Summary costs O&amp;M'!$J$3:$R$15,BA4,FALSE))</f>
        <v>0</v>
      </c>
      <c r="BT156" s="412">
        <f>+AJ156*($N$2*(1+$N$3))*(VLOOKUP(LEFT(AZ153,6),'2.1 Summary costs O&amp;M'!$J$3:$R$15,BA4,FALSE))</f>
        <v>52.311746221501309</v>
      </c>
      <c r="BU156" s="412">
        <f t="shared" si="93"/>
        <v>156.63798473089082</v>
      </c>
    </row>
    <row r="157" spans="1:73" x14ac:dyDescent="0.25">
      <c r="E157" s="76"/>
      <c r="F157" s="438"/>
      <c r="G157" s="78" t="s">
        <v>271</v>
      </c>
      <c r="H157" s="319"/>
      <c r="I157" s="79">
        <f t="shared" si="94"/>
        <v>3.24</v>
      </c>
      <c r="J157" s="80" t="s">
        <v>145</v>
      </c>
      <c r="K157" s="79">
        <v>75</v>
      </c>
      <c r="L157" s="81">
        <v>1</v>
      </c>
      <c r="M157" s="198">
        <f t="shared" si="87"/>
        <v>4.3200000000000002E-2</v>
      </c>
      <c r="N157" s="198">
        <f t="shared" si="88"/>
        <v>4.3200000000000002E-2</v>
      </c>
      <c r="Q157" s="383">
        <f t="shared" si="89"/>
        <v>4.7901173235904704E-2</v>
      </c>
      <c r="R157" s="383">
        <f t="shared" si="89"/>
        <v>5.0440264186125829E-2</v>
      </c>
      <c r="S157" s="383"/>
      <c r="T157" s="383"/>
      <c r="U157" s="383"/>
      <c r="V157" s="383"/>
      <c r="W157" s="383"/>
      <c r="X157" s="383"/>
      <c r="Y157" s="383"/>
      <c r="Z157" s="383">
        <f t="shared" si="90"/>
        <v>7.6247738646487304E-2</v>
      </c>
      <c r="AA157" s="383">
        <f t="shared" si="90"/>
        <v>8.0289392119538505E-2</v>
      </c>
      <c r="AB157" s="383"/>
      <c r="AC157" s="383"/>
      <c r="AD157" s="383"/>
      <c r="AE157" s="383"/>
      <c r="AF157" s="383"/>
      <c r="AG157" s="383"/>
      <c r="AH157" s="383"/>
      <c r="AI157" s="383"/>
      <c r="AJ157" s="383">
        <f t="shared" si="91"/>
        <v>0.12780239340415994</v>
      </c>
      <c r="AK157" s="385"/>
      <c r="AZ157" t="str">
        <f t="shared" si="92"/>
        <v>Site preparation "clearing"</v>
      </c>
      <c r="BA157" s="412">
        <f>+Q157*($N$2*(1+$N$3))*(VLOOKUP(LEFT(AZ153,6),'2.1 Summary costs O&amp;M'!$J$3:$R$15,BA4,FALSE))</f>
        <v>52.284759333722135</v>
      </c>
      <c r="BB157" s="412">
        <f>+R157*($N$2*(1+$N$3))*(VLOOKUP(LEFT(AZ153,6),'2.1 Summary costs O&amp;M'!$J$3:$R$15,BA4,FALSE))</f>
        <v>55.056210433780684</v>
      </c>
      <c r="BC157" s="412">
        <f>+S157*($N$2*(1+$N$3))*(VLOOKUP(LEFT(AZ153,6),'2.1 Summary costs O&amp;M'!$J$3:$R$15,BA4,FALSE))</f>
        <v>0</v>
      </c>
      <c r="BD157" s="412">
        <f>+T157*($N$2*(1+$N$3))*(VLOOKUP(LEFT(AZ153,6),'2.1 Summary costs O&amp;M'!$J$3:$R$15,BA4,FALSE))</f>
        <v>0</v>
      </c>
      <c r="BE157" s="412">
        <f>+U157*($N$2*(1+$N$3))*(VLOOKUP(LEFT(AZ153,6),'2.1 Summary costs O&amp;M'!$J$3:$R$15,BA4,FALSE))</f>
        <v>0</v>
      </c>
      <c r="BF157" s="412">
        <f>+V157*($N$2*(1+$N$3))*(VLOOKUP(LEFT(AZ153,6),'2.1 Summary costs O&amp;M'!$J$3:$R$15,BA4,FALSE))</f>
        <v>0</v>
      </c>
      <c r="BG157" s="412">
        <f>+W157*($N$2*(1+$N$3))*(VLOOKUP(LEFT(AZ153,6),'2.1 Summary costs O&amp;M'!$J$3:$R$15,BA4,FALSE))</f>
        <v>0</v>
      </c>
      <c r="BH157" s="412">
        <f>+X157*($N$2*(1+$N$3))*(VLOOKUP(LEFT(AZ153,6),'2.1 Summary costs O&amp;M'!$J$3:$R$15,BA4,FALSE))</f>
        <v>0</v>
      </c>
      <c r="BI157" s="412">
        <f>+Y157*($N$2*(1+$N$3))*(VLOOKUP(LEFT(AZ153,6),'2.1 Summary costs O&amp;M'!$J$3:$R$15,BA4,FALSE))</f>
        <v>0</v>
      </c>
      <c r="BJ157" s="412">
        <f>+Z157*($N$2*(1+$N$3))*(VLOOKUP(LEFT(AZ153,6),'2.1 Summary costs O&amp;M'!$J$3:$R$15,BA4,FALSE))</f>
        <v>83.225407553983445</v>
      </c>
      <c r="BK157" s="412">
        <f>+AA157*($N$2*(1+$N$3))*(VLOOKUP(LEFT(AZ153,6),'2.1 Summary costs O&amp;M'!$J$3:$R$15,BA4,FALSE))</f>
        <v>87.636925370219103</v>
      </c>
      <c r="BL157" s="412">
        <f>+AB157*($N$2*(1+$N$3))*(VLOOKUP(LEFT(AZ153,6),'2.1 Summary costs O&amp;M'!$J$3:$R$15,BA4,FALSE))</f>
        <v>0</v>
      </c>
      <c r="BM157" s="412">
        <f>+AC157*($N$2*(1+$N$3))*(VLOOKUP(LEFT(AZ153,6),'2.1 Summary costs O&amp;M'!$J$3:$R$15,BA4,FALSE))</f>
        <v>0</v>
      </c>
      <c r="BN157" s="412">
        <f>+AD157*($N$2*(1+$N$3))*(VLOOKUP(LEFT(AZ153,6),'2.1 Summary costs O&amp;M'!$J$3:$R$15,BA4,FALSE))</f>
        <v>0</v>
      </c>
      <c r="BO157" s="412">
        <f>+AE157*($N$2*(1+$N$3))*(VLOOKUP(LEFT(AZ153,6),'2.1 Summary costs O&amp;M'!$J$3:$R$15,BA4,FALSE))</f>
        <v>0</v>
      </c>
      <c r="BP157" s="412">
        <f>+AF157*($N$2*(1+$N$3))*(VLOOKUP(LEFT(AZ153,6),'2.1 Summary costs O&amp;M'!$J$3:$R$15,BA4,FALSE))</f>
        <v>0</v>
      </c>
      <c r="BQ157" s="412">
        <f>+AG157*($N$2*(1+$N$3))*(VLOOKUP(LEFT(AZ153,6),'2.1 Summary costs O&amp;M'!$J$3:$R$15,BA4,FALSE))</f>
        <v>0</v>
      </c>
      <c r="BR157" s="412">
        <f>+AH157*($N$2*(1+$N$3))*(VLOOKUP(LEFT(AZ153,6),'2.1 Summary costs O&amp;M'!$J$3:$R$15,BA4,FALSE))</f>
        <v>0</v>
      </c>
      <c r="BS157" s="412">
        <f>+AI157*($N$2*(1+$N$3))*(VLOOKUP(LEFT(AZ153,6),'2.1 Summary costs O&amp;M'!$J$3:$R$15,BA4,FALSE))</f>
        <v>0</v>
      </c>
      <c r="BT157" s="412">
        <f>+AJ157*($N$2*(1+$N$3))*(VLOOKUP(LEFT(AZ153,6),'2.1 Summary costs O&amp;M'!$J$3:$R$15,BA4,FALSE))</f>
        <v>139.49798992400346</v>
      </c>
      <c r="BU157" s="412">
        <f t="shared" si="93"/>
        <v>417.70129261570889</v>
      </c>
    </row>
    <row r="158" spans="1:73" x14ac:dyDescent="0.25">
      <c r="E158" s="76"/>
      <c r="F158" s="438"/>
      <c r="G158" s="78" t="s">
        <v>272</v>
      </c>
      <c r="H158" s="319"/>
      <c r="I158" s="79">
        <f t="shared" si="94"/>
        <v>3.24</v>
      </c>
      <c r="J158" s="80" t="s">
        <v>145</v>
      </c>
      <c r="K158" s="79">
        <v>75</v>
      </c>
      <c r="L158" s="81">
        <v>1</v>
      </c>
      <c r="M158" s="198">
        <f t="shared" si="87"/>
        <v>4.3200000000000002E-2</v>
      </c>
      <c r="N158" s="198">
        <f t="shared" si="88"/>
        <v>4.3200000000000002E-2</v>
      </c>
      <c r="Q158" s="383">
        <f t="shared" si="89"/>
        <v>4.7901173235904704E-2</v>
      </c>
      <c r="R158" s="383">
        <f t="shared" si="89"/>
        <v>5.0440264186125829E-2</v>
      </c>
      <c r="S158" s="383"/>
      <c r="T158" s="383"/>
      <c r="U158" s="383"/>
      <c r="V158" s="383"/>
      <c r="W158" s="383"/>
      <c r="X158" s="383"/>
      <c r="Y158" s="383"/>
      <c r="Z158" s="383">
        <f t="shared" si="90"/>
        <v>7.6247738646487304E-2</v>
      </c>
      <c r="AA158" s="383">
        <f t="shared" si="90"/>
        <v>8.0289392119538505E-2</v>
      </c>
      <c r="AB158" s="383"/>
      <c r="AC158" s="383"/>
      <c r="AD158" s="383"/>
      <c r="AE158" s="383"/>
      <c r="AF158" s="383"/>
      <c r="AG158" s="383"/>
      <c r="AH158" s="383"/>
      <c r="AI158" s="383"/>
      <c r="AJ158" s="383">
        <f t="shared" si="91"/>
        <v>0.12780239340415994</v>
      </c>
      <c r="AK158" s="385">
        <f t="shared" ref="AK158:AK160" si="95">SUM(Q158:AJ158)</f>
        <v>0.38268096159221626</v>
      </c>
      <c r="AZ158" t="str">
        <f t="shared" si="92"/>
        <v>Fertilized tree</v>
      </c>
      <c r="BA158" s="412">
        <f>+Q158*($N$2*(1+$N$3))*(VLOOKUP(LEFT(AZ153,6),'2.1 Summary costs O&amp;M'!$J$3:$R$15,BA4,FALSE))</f>
        <v>52.284759333722135</v>
      </c>
      <c r="BB158" s="412">
        <f>+R158*($N$2*(1+$N$3))*(VLOOKUP(LEFT(AZ153,6),'2.1 Summary costs O&amp;M'!$J$3:$R$15,BA4,FALSE))</f>
        <v>55.056210433780684</v>
      </c>
      <c r="BC158" s="412">
        <f>+S158*($N$2*(1+$N$3))*(VLOOKUP(LEFT(AZ153,6),'2.1 Summary costs O&amp;M'!$J$3:$R$15,BA4,FALSE))</f>
        <v>0</v>
      </c>
      <c r="BD158" s="412">
        <f>+T158*($N$2*(1+$N$3))*(VLOOKUP(LEFT(AZ153,6),'2.1 Summary costs O&amp;M'!$J$3:$R$15,BA4,FALSE))</f>
        <v>0</v>
      </c>
      <c r="BE158" s="412">
        <f>+U158*($N$2*(1+$N$3))*(VLOOKUP(LEFT(AZ153,6),'2.1 Summary costs O&amp;M'!$J$3:$R$15,BA4,FALSE))</f>
        <v>0</v>
      </c>
      <c r="BF158" s="412">
        <f>+V158*($N$2*(1+$N$3))*(VLOOKUP(LEFT(AZ153,6),'2.1 Summary costs O&amp;M'!$J$3:$R$15,BA4,FALSE))</f>
        <v>0</v>
      </c>
      <c r="BG158" s="412">
        <f>+W158*($N$2*(1+$N$3))*(VLOOKUP(LEFT(AZ153,6),'2.1 Summary costs O&amp;M'!$J$3:$R$15,BA4,FALSE))</f>
        <v>0</v>
      </c>
      <c r="BH158" s="412">
        <f>+X158*($N$2*(1+$N$3))*(VLOOKUP(LEFT(AZ153,6),'2.1 Summary costs O&amp;M'!$J$3:$R$15,BA4,FALSE))</f>
        <v>0</v>
      </c>
      <c r="BI158" s="412">
        <f>+Y158*($N$2*(1+$N$3))*(VLOOKUP(LEFT(AZ153,6),'2.1 Summary costs O&amp;M'!$J$3:$R$15,BA4,FALSE))</f>
        <v>0</v>
      </c>
      <c r="BJ158" s="412">
        <f>+Z158*($N$2*(1+$N$3))*(VLOOKUP(LEFT(AZ153,6),'2.1 Summary costs O&amp;M'!$J$3:$R$15,BA4,FALSE))</f>
        <v>83.225407553983445</v>
      </c>
      <c r="BK158" s="412">
        <f>+AA158*($N$2*(1+$N$3))*(VLOOKUP(LEFT(AZ153,6),'2.1 Summary costs O&amp;M'!$J$3:$R$15,BA4,FALSE))</f>
        <v>87.636925370219103</v>
      </c>
      <c r="BL158" s="412">
        <f>+AB158*($N$2*(1+$N$3))*(VLOOKUP(LEFT(AZ153,6),'2.1 Summary costs O&amp;M'!$J$3:$R$15,BA4,FALSE))</f>
        <v>0</v>
      </c>
      <c r="BM158" s="412">
        <f>+AC158*($N$2*(1+$N$3))*(VLOOKUP(LEFT(AZ153,6),'2.1 Summary costs O&amp;M'!$J$3:$R$15,BA4,FALSE))</f>
        <v>0</v>
      </c>
      <c r="BN158" s="412">
        <f>+AD158*($N$2*(1+$N$3))*(VLOOKUP(LEFT(AZ153,6),'2.1 Summary costs O&amp;M'!$J$3:$R$15,BA4,FALSE))</f>
        <v>0</v>
      </c>
      <c r="BO158" s="412">
        <f>+AE158*($N$2*(1+$N$3))*(VLOOKUP(LEFT(AZ153,6),'2.1 Summary costs O&amp;M'!$J$3:$R$15,BA4,FALSE))</f>
        <v>0</v>
      </c>
      <c r="BP158" s="412">
        <f>+AF158*($N$2*(1+$N$3))*(VLOOKUP(LEFT(AZ153,6),'2.1 Summary costs O&amp;M'!$J$3:$R$15,BA4,FALSE))</f>
        <v>0</v>
      </c>
      <c r="BQ158" s="412">
        <f>+AG158*($N$2*(1+$N$3))*(VLOOKUP(LEFT(AZ153,6),'2.1 Summary costs O&amp;M'!$J$3:$R$15,BA4,FALSE))</f>
        <v>0</v>
      </c>
      <c r="BR158" s="412">
        <f>+AH158*($N$2*(1+$N$3))*(VLOOKUP(LEFT(AZ153,6),'2.1 Summary costs O&amp;M'!$J$3:$R$15,BA4,FALSE))</f>
        <v>0</v>
      </c>
      <c r="BS158" s="412">
        <f>+AI158*($N$2*(1+$N$3))*(VLOOKUP(LEFT(AZ153,6),'2.1 Summary costs O&amp;M'!$J$3:$R$15,BA4,FALSE))</f>
        <v>0</v>
      </c>
      <c r="BT158" s="412">
        <f>+AJ158*($N$2*(1+$N$3))*(VLOOKUP(LEFT(AZ153,6),'2.1 Summary costs O&amp;M'!$J$3:$R$15,BA4,FALSE))</f>
        <v>139.49798992400346</v>
      </c>
      <c r="BU158" s="412">
        <f t="shared" si="93"/>
        <v>417.70129261570889</v>
      </c>
    </row>
    <row r="159" spans="1:73" x14ac:dyDescent="0.25">
      <c r="E159" s="76"/>
      <c r="F159" s="438"/>
      <c r="I159" s="105"/>
      <c r="J159" s="124"/>
      <c r="K159" s="105"/>
      <c r="L159" s="81"/>
      <c r="M159" s="106"/>
      <c r="N159" s="113"/>
      <c r="Q159" s="383">
        <f t="shared" si="89"/>
        <v>0</v>
      </c>
      <c r="R159" s="383">
        <f t="shared" si="89"/>
        <v>0</v>
      </c>
      <c r="S159" s="383"/>
      <c r="T159" s="383"/>
      <c r="U159" s="383"/>
      <c r="V159" s="383"/>
      <c r="W159" s="383"/>
      <c r="X159" s="383"/>
      <c r="Y159" s="383"/>
      <c r="Z159" s="383">
        <f t="shared" si="90"/>
        <v>0</v>
      </c>
      <c r="AA159" s="383">
        <f t="shared" si="90"/>
        <v>0</v>
      </c>
      <c r="AB159" s="383"/>
      <c r="AC159" s="383"/>
      <c r="AD159" s="383"/>
      <c r="AE159" s="383"/>
      <c r="AF159" s="383"/>
      <c r="AG159" s="383"/>
      <c r="AH159" s="383"/>
      <c r="AI159" s="383"/>
      <c r="AJ159" s="383">
        <f t="shared" si="91"/>
        <v>0</v>
      </c>
      <c r="AK159" s="385">
        <f t="shared" si="95"/>
        <v>0</v>
      </c>
      <c r="AZ159">
        <f t="shared" si="92"/>
        <v>0</v>
      </c>
      <c r="BA159" s="412">
        <f>+Q159*($N$2*(1+$N$3))*(VLOOKUP(LEFT(AZ153,6),'2.1 Summary costs O&amp;M'!$J$3:$R$15,BA4,FALSE))</f>
        <v>0</v>
      </c>
      <c r="BB159" s="412">
        <f>+R159*($N$2*(1+$N$3))*(VLOOKUP(LEFT(AZ153,6),'2.1 Summary costs O&amp;M'!$J$3:$R$15,BA4,FALSE))</f>
        <v>0</v>
      </c>
      <c r="BC159" s="412">
        <f>+S159*($N$2*(1+$N$3))*(VLOOKUP(LEFT(AZ153,6),'2.1 Summary costs O&amp;M'!$J$3:$R$15,BA4,FALSE))</f>
        <v>0</v>
      </c>
      <c r="BD159" s="412">
        <f>+T159*($N$2*(1+$N$3))*(VLOOKUP(LEFT(AZ153,6),'2.1 Summary costs O&amp;M'!$J$3:$R$15,BA4,FALSE))</f>
        <v>0</v>
      </c>
      <c r="BE159" s="412">
        <f>+U159*($N$2*(1+$N$3))*(VLOOKUP(LEFT(AZ153,6),'2.1 Summary costs O&amp;M'!$J$3:$R$15,BA4,FALSE))</f>
        <v>0</v>
      </c>
      <c r="BF159" s="412">
        <f>+V159*($N$2*(1+$N$3))*(VLOOKUP(LEFT(AZ153,6),'2.1 Summary costs O&amp;M'!$J$3:$R$15,BA4,FALSE))</f>
        <v>0</v>
      </c>
      <c r="BG159" s="412">
        <f>+W159*($N$2*(1+$N$3))*(VLOOKUP(LEFT(AZ153,6),'2.1 Summary costs O&amp;M'!$J$3:$R$15,BA4,FALSE))</f>
        <v>0</v>
      </c>
      <c r="BH159" s="412">
        <f>+X159*($N$2*(1+$N$3))*(VLOOKUP(LEFT(AZ153,6),'2.1 Summary costs O&amp;M'!$J$3:$R$15,BA4,FALSE))</f>
        <v>0</v>
      </c>
      <c r="BI159" s="412">
        <f>+Y159*($N$2*(1+$N$3))*(VLOOKUP(LEFT(AZ153,6),'2.1 Summary costs O&amp;M'!$J$3:$R$15,BA4,FALSE))</f>
        <v>0</v>
      </c>
      <c r="BJ159" s="412">
        <f>+Z159*($N$2*(1+$N$3))*(VLOOKUP(LEFT(AZ153,6),'2.1 Summary costs O&amp;M'!$J$3:$R$15,BA4,FALSE))</f>
        <v>0</v>
      </c>
      <c r="BK159" s="412">
        <f>+AA159*($N$2*(1+$N$3))*(VLOOKUP(LEFT(AZ153,6),'2.1 Summary costs O&amp;M'!$J$3:$R$15,BA4,FALSE))</f>
        <v>0</v>
      </c>
      <c r="BL159" s="412">
        <f>+AB159*($N$2*(1+$N$3))*(VLOOKUP(LEFT(AZ153,6),'2.1 Summary costs O&amp;M'!$J$3:$R$15,BA4,FALSE))</f>
        <v>0</v>
      </c>
      <c r="BM159" s="412">
        <f>+AC159*($N$2*(1+$N$3))*(VLOOKUP(LEFT(AZ153,6),'2.1 Summary costs O&amp;M'!$J$3:$R$15,BA4,FALSE))</f>
        <v>0</v>
      </c>
      <c r="BN159" s="412">
        <f>+AD159*($N$2*(1+$N$3))*(VLOOKUP(LEFT(AZ153,6),'2.1 Summary costs O&amp;M'!$J$3:$R$15,BA4,FALSE))</f>
        <v>0</v>
      </c>
      <c r="BO159" s="412">
        <f>+AE159*($N$2*(1+$N$3))*(VLOOKUP(LEFT(AZ153,6),'2.1 Summary costs O&amp;M'!$J$3:$R$15,BA4,FALSE))</f>
        <v>0</v>
      </c>
      <c r="BP159" s="412">
        <f>+AF159*($N$2*(1+$N$3))*(VLOOKUP(LEFT(AZ153,6),'2.1 Summary costs O&amp;M'!$J$3:$R$15,BA4,FALSE))</f>
        <v>0</v>
      </c>
      <c r="BQ159" s="412">
        <f>+AG159*($N$2*(1+$N$3))*(VLOOKUP(LEFT(AZ153,6),'2.1 Summary costs O&amp;M'!$J$3:$R$15,BA4,FALSE))</f>
        <v>0</v>
      </c>
      <c r="BR159" s="412">
        <f>+AH159*($N$2*(1+$N$3))*(VLOOKUP(LEFT(AZ153,6),'2.1 Summary costs O&amp;M'!$J$3:$R$15,BA4,FALSE))</f>
        <v>0</v>
      </c>
      <c r="BS159" s="412">
        <f>+AI159*($N$2*(1+$N$3))*(VLOOKUP(LEFT(AZ153,6),'2.1 Summary costs O&amp;M'!$J$3:$R$15,BA4,FALSE))</f>
        <v>0</v>
      </c>
      <c r="BT159" s="412">
        <f>+AJ159*($N$2*(1+$N$3))*(VLOOKUP(LEFT(AZ153,6),'2.1 Summary costs O&amp;M'!$J$3:$R$15,BA4,FALSE))</f>
        <v>0</v>
      </c>
      <c r="BU159" s="412">
        <f t="shared" si="93"/>
        <v>0</v>
      </c>
    </row>
    <row r="160" spans="1:73"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95"/>
        <v>0</v>
      </c>
      <c r="AZ160">
        <f t="shared" si="92"/>
        <v>0</v>
      </c>
      <c r="BA160" s="412">
        <f>+Q160*($N$2*(1+$N$3))*(VLOOKUP(LEFT(AZ153,6),'2.1 Summary costs O&amp;M'!$J$3:$R$15,BA4,FALSE))</f>
        <v>0</v>
      </c>
      <c r="BB160" s="412">
        <f>+R160*($N$2*(1+$N$3))*(VLOOKUP(LEFT(AZ153,6),'2.1 Summary costs O&amp;M'!$J$3:$R$15,BA4,FALSE))</f>
        <v>0</v>
      </c>
      <c r="BC160" s="412">
        <f>+S160*($N$2*(1+$N$3))*(VLOOKUP(LEFT(AZ153,6),'2.1 Summary costs O&amp;M'!$J$3:$R$15,BA4,FALSE))</f>
        <v>0</v>
      </c>
      <c r="BD160" s="412">
        <f>+T160*($N$2*(1+$N$3))*(VLOOKUP(LEFT(AZ153,6),'2.1 Summary costs O&amp;M'!$J$3:$R$15,BA4,FALSE))</f>
        <v>0</v>
      </c>
      <c r="BE160" s="412">
        <f>+U160*($N$2*(1+$N$3))*(VLOOKUP(LEFT(AZ153,6),'2.1 Summary costs O&amp;M'!$J$3:$R$15,BA4,FALSE))</f>
        <v>0</v>
      </c>
      <c r="BF160" s="412">
        <f>+V160*($N$2*(1+$N$3))*(VLOOKUP(LEFT(AZ153,6),'2.1 Summary costs O&amp;M'!$J$3:$R$15,BA4,FALSE))</f>
        <v>0</v>
      </c>
      <c r="BG160" s="412">
        <f>+W160*($N$2*(1+$N$3))*(VLOOKUP(LEFT(AZ153,6),'2.1 Summary costs O&amp;M'!$J$3:$R$15,BA4,FALSE))</f>
        <v>0</v>
      </c>
      <c r="BH160" s="412">
        <f>+X160*($N$2*(1+$N$3))*(VLOOKUP(LEFT(AZ153,6),'2.1 Summary costs O&amp;M'!$J$3:$R$15,BA4,FALSE))</f>
        <v>0</v>
      </c>
      <c r="BI160" s="412">
        <f>+Y160*($N$2*(1+$N$3))*(VLOOKUP(LEFT(AZ153,6),'2.1 Summary costs O&amp;M'!$J$3:$R$15,BA4,FALSE))</f>
        <v>0</v>
      </c>
      <c r="BJ160" s="412">
        <f>+Z160*($N$2*(1+$N$3))*(VLOOKUP(LEFT(AZ153,6),'2.1 Summary costs O&amp;M'!$J$3:$R$15,BA4,FALSE))</f>
        <v>0</v>
      </c>
      <c r="BK160" s="412">
        <f>+AA160*($N$2*(1+$N$3))*(VLOOKUP(LEFT(AZ153,6),'2.1 Summary costs O&amp;M'!$J$3:$R$15,BA4,FALSE))</f>
        <v>0</v>
      </c>
      <c r="BL160" s="412">
        <f>+AB160*($N$2*(1+$N$3))*(VLOOKUP(LEFT(AZ153,6),'2.1 Summary costs O&amp;M'!$J$3:$R$15,BA4,FALSE))</f>
        <v>0</v>
      </c>
      <c r="BM160" s="412">
        <f>+AC160*($N$2*(1+$N$3))*(VLOOKUP(LEFT(AZ153,6),'2.1 Summary costs O&amp;M'!$J$3:$R$15,BA4,FALSE))</f>
        <v>0</v>
      </c>
      <c r="BN160" s="412">
        <f>+AD160*($N$2*(1+$N$3))*(VLOOKUP(LEFT(AZ153,6),'2.1 Summary costs O&amp;M'!$J$3:$R$15,BA4,FALSE))</f>
        <v>0</v>
      </c>
      <c r="BO160" s="412">
        <f>+AE160*($N$2*(1+$N$3))*(VLOOKUP(LEFT(AZ153,6),'2.1 Summary costs O&amp;M'!$J$3:$R$15,BA4,FALSE))</f>
        <v>0</v>
      </c>
      <c r="BP160" s="412">
        <f>+AF160*($N$2*(1+$N$3))*(VLOOKUP(LEFT(AZ153,6),'2.1 Summary costs O&amp;M'!$J$3:$R$15,BA4,FALSE))</f>
        <v>0</v>
      </c>
      <c r="BQ160" s="412">
        <f>+AG160*($N$2*(1+$N$3))*(VLOOKUP(LEFT(AZ153,6),'2.1 Summary costs O&amp;M'!$J$3:$R$15,BA4,FALSE))</f>
        <v>0</v>
      </c>
      <c r="BR160" s="412">
        <f>+AH160*($N$2*(1+$N$3))*(VLOOKUP(LEFT(AZ153,6),'2.1 Summary costs O&amp;M'!$J$3:$R$15,BA4,FALSE))</f>
        <v>0</v>
      </c>
      <c r="BS160" s="412">
        <f>+AI160*($N$2*(1+$N$3))*(VLOOKUP(LEFT(AZ153,6),'2.1 Summary costs O&amp;M'!$J$3:$R$15,BA4,FALSE))</f>
        <v>0</v>
      </c>
      <c r="BT160" s="412">
        <f>+AJ160*($N$2*(1+$N$3))*(VLOOKUP(LEFT(AZ153,6),'2.1 Summary costs O&amp;M'!$J$3:$R$15,BA4,FALSE))</f>
        <v>0</v>
      </c>
      <c r="BU160" s="412">
        <f t="shared" si="93"/>
        <v>0</v>
      </c>
    </row>
    <row r="161" spans="5:73"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c r="AZ161">
        <f t="shared" si="92"/>
        <v>0</v>
      </c>
      <c r="BA161" s="412">
        <f>+Q161*($N$2*(1+$N$3))*(VLOOKUP(LEFT(AZ153,6),'2.1 Summary costs O&amp;M'!$J$3:$R$15,BA4,FALSE))</f>
        <v>0</v>
      </c>
      <c r="BB161" s="412">
        <f>+R161*($N$2*(1+$N$3))*(VLOOKUP(LEFT(AZ153,6),'2.1 Summary costs O&amp;M'!$J$3:$R$15,BA4,FALSE))</f>
        <v>0</v>
      </c>
      <c r="BC161" s="412">
        <f>+S161*($N$2*(1+$N$3))*(VLOOKUP(LEFT(AZ153,6),'2.1 Summary costs O&amp;M'!$J$3:$R$15,BA4,FALSE))</f>
        <v>0</v>
      </c>
      <c r="BD161" s="412">
        <f>+T161*($N$2*(1+$N$3))*(VLOOKUP(LEFT(AZ153,6),'2.1 Summary costs O&amp;M'!$J$3:$R$15,BA4,FALSE))</f>
        <v>0</v>
      </c>
      <c r="BE161" s="412">
        <f>+U161*($N$2*(1+$N$3))*(VLOOKUP(LEFT(AZ153,6),'2.1 Summary costs O&amp;M'!$J$3:$R$15,BA4,FALSE))</f>
        <v>0</v>
      </c>
      <c r="BF161" s="412">
        <f>+V161*($N$2*(1+$N$3))*(VLOOKUP(LEFT(AZ153,6),'2.1 Summary costs O&amp;M'!$J$3:$R$15,BA4,FALSE))</f>
        <v>0</v>
      </c>
      <c r="BG161" s="412">
        <f>+W161*($N$2*(1+$N$3))*(VLOOKUP(LEFT(AZ153,6),'2.1 Summary costs O&amp;M'!$J$3:$R$15,BA4,FALSE))</f>
        <v>0</v>
      </c>
      <c r="BH161" s="412">
        <f>+X161*($N$2*(1+$N$3))*(VLOOKUP(LEFT(AZ153,6),'2.1 Summary costs O&amp;M'!$J$3:$R$15,BA4,FALSE))</f>
        <v>0</v>
      </c>
      <c r="BI161" s="412">
        <f>+Y161*($N$2*(1+$N$3))*(VLOOKUP(LEFT(AZ153,6),'2.1 Summary costs O&amp;M'!$J$3:$R$15,BA4,FALSE))</f>
        <v>0</v>
      </c>
      <c r="BJ161" s="412">
        <f>+Z161*($N$2*(1+$N$3))*(VLOOKUP(LEFT(AZ153,6),'2.1 Summary costs O&amp;M'!$J$3:$R$15,BA4,FALSE))</f>
        <v>0</v>
      </c>
      <c r="BK161" s="412">
        <f>+AA161*($N$2*(1+$N$3))*(VLOOKUP(LEFT(AZ153,6),'2.1 Summary costs O&amp;M'!$J$3:$R$15,BA4,FALSE))</f>
        <v>0</v>
      </c>
      <c r="BL161" s="412">
        <f>+AB161*($N$2*(1+$N$3))*(VLOOKUP(LEFT(AZ153,6),'2.1 Summary costs O&amp;M'!$J$3:$R$15,BA4,FALSE))</f>
        <v>0</v>
      </c>
      <c r="BM161" s="412">
        <f>+AC161*($N$2*(1+$N$3))*(VLOOKUP(LEFT(AZ153,6),'2.1 Summary costs O&amp;M'!$J$3:$R$15,BA4,FALSE))</f>
        <v>0</v>
      </c>
      <c r="BN161" s="412">
        <f>+AD161*($N$2*(1+$N$3))*(VLOOKUP(LEFT(AZ153,6),'2.1 Summary costs O&amp;M'!$J$3:$R$15,BA4,FALSE))</f>
        <v>0</v>
      </c>
      <c r="BO161" s="412">
        <f>+AE161*($N$2*(1+$N$3))*(VLOOKUP(LEFT(AZ153,6),'2.1 Summary costs O&amp;M'!$J$3:$R$15,BA4,FALSE))</f>
        <v>0</v>
      </c>
      <c r="BP161" s="412">
        <f>+AF161*($N$2*(1+$N$3))*(VLOOKUP(LEFT(AZ153,6),'2.1 Summary costs O&amp;M'!$J$3:$R$15,BA4,FALSE))</f>
        <v>0</v>
      </c>
      <c r="BQ161" s="412">
        <f>+AG161*($N$2*(1+$N$3))*(VLOOKUP(LEFT(AZ153,6),'2.1 Summary costs O&amp;M'!$J$3:$R$15,BA4,FALSE))</f>
        <v>0</v>
      </c>
      <c r="BR161" s="412">
        <f>+AH161*($N$2*(1+$N$3))*(VLOOKUP(LEFT(AZ153,6),'2.1 Summary costs O&amp;M'!$J$3:$R$15,BA4,FALSE))</f>
        <v>0</v>
      </c>
      <c r="BS161" s="412">
        <f>+AI161*($N$2*(1+$N$3))*(VLOOKUP(LEFT(AZ153,6),'2.1 Summary costs O&amp;M'!$J$3:$R$15,BA4,FALSE))</f>
        <v>0</v>
      </c>
      <c r="BT161" s="412">
        <f>+AJ161*($N$2*(1+$N$3))*(VLOOKUP(LEFT(AZ153,6),'2.1 Summary costs O&amp;M'!$J$3:$R$15,BA4,FALSE))</f>
        <v>0</v>
      </c>
      <c r="BU161" s="412">
        <f t="shared" si="93"/>
        <v>0</v>
      </c>
    </row>
    <row r="162" spans="5:73" ht="15.75" thickBot="1" x14ac:dyDescent="0.3">
      <c r="F162" s="438"/>
      <c r="G162" s="162" t="s">
        <v>153</v>
      </c>
      <c r="H162" s="320"/>
      <c r="I162" s="163"/>
      <c r="J162" s="163"/>
      <c r="K162" s="163"/>
      <c r="L162" s="163"/>
      <c r="M162" s="164"/>
      <c r="N162" s="91">
        <f>SUM(N154:N161)</f>
        <v>0.14580000000000001</v>
      </c>
      <c r="Q162" s="385">
        <f t="shared" ref="Q162" si="96">SUM(Q154:Q161)</f>
        <v>0.16166645967117838</v>
      </c>
      <c r="R162" s="385">
        <f t="shared" ref="R162:AI162" si="97">SUM(R154:R161)</f>
        <v>0.17023589162817465</v>
      </c>
      <c r="S162" s="385">
        <f t="shared" si="97"/>
        <v>0</v>
      </c>
      <c r="T162" s="385">
        <f t="shared" si="97"/>
        <v>0</v>
      </c>
      <c r="U162" s="385">
        <f t="shared" si="97"/>
        <v>0</v>
      </c>
      <c r="V162" s="385">
        <f t="shared" si="97"/>
        <v>0</v>
      </c>
      <c r="W162" s="385">
        <f t="shared" si="97"/>
        <v>0</v>
      </c>
      <c r="X162" s="385">
        <f t="shared" si="97"/>
        <v>0</v>
      </c>
      <c r="Y162" s="385">
        <f t="shared" si="97"/>
        <v>0</v>
      </c>
      <c r="Z162" s="385">
        <f t="shared" si="97"/>
        <v>0.25733611793189465</v>
      </c>
      <c r="AA162" s="385">
        <f t="shared" si="97"/>
        <v>0.27097669840344246</v>
      </c>
      <c r="AB162" s="385">
        <f t="shared" si="97"/>
        <v>0</v>
      </c>
      <c r="AC162" s="385">
        <f t="shared" si="97"/>
        <v>0</v>
      </c>
      <c r="AD162" s="385">
        <f t="shared" si="97"/>
        <v>0</v>
      </c>
      <c r="AE162" s="385">
        <f t="shared" si="97"/>
        <v>0</v>
      </c>
      <c r="AF162" s="385">
        <f t="shared" si="97"/>
        <v>0</v>
      </c>
      <c r="AG162" s="385">
        <f t="shared" si="97"/>
        <v>0</v>
      </c>
      <c r="AH162" s="385">
        <f t="shared" si="97"/>
        <v>0</v>
      </c>
      <c r="AI162" s="385">
        <f t="shared" si="97"/>
        <v>0</v>
      </c>
      <c r="AJ162" s="385">
        <f t="shared" ref="AJ162" si="98">SUM(AJ154:AJ161)</f>
        <v>0.43133307773903978</v>
      </c>
      <c r="AK162" s="385">
        <f>SUM(Q162:AJ162)</f>
        <v>1.2915482453737299</v>
      </c>
      <c r="AZ162" t="str">
        <f t="shared" si="92"/>
        <v>Subtotal USD</v>
      </c>
      <c r="BA162" s="412">
        <f>+Q162*($N$2*(1+$N$3))*(VLOOKUP(LEFT(AZ153,6),'2.1 Summary costs O&amp;M'!$J$3:$R$15,BA4,FALSE))</f>
        <v>176.4610627513122</v>
      </c>
      <c r="BB162" s="412">
        <f>+R162*($N$2*(1+$N$3))*(VLOOKUP(LEFT(AZ153,6),'2.1 Summary costs O&amp;M'!$J$3:$R$15,BA4,FALSE))</f>
        <v>185.81471021400981</v>
      </c>
      <c r="BC162" s="412">
        <f>+S162*($N$2*(1+$N$3))*(VLOOKUP(LEFT(AZ153,6),'2.1 Summary costs O&amp;M'!$J$3:$R$15,BA4,FALSE))</f>
        <v>0</v>
      </c>
      <c r="BD162" s="412">
        <f>+T162*($N$2*(1+$N$3))*(VLOOKUP(LEFT(AZ153,6),'2.1 Summary costs O&amp;M'!$J$3:$R$15,BA4,FALSE))</f>
        <v>0</v>
      </c>
      <c r="BE162" s="412">
        <f>+U162*($N$2*(1+$N$3))*(VLOOKUP(LEFT(AZ153,6),'2.1 Summary costs O&amp;M'!$J$3:$R$15,BA4,FALSE))</f>
        <v>0</v>
      </c>
      <c r="BF162" s="412">
        <f>+V162*($N$2*(1+$N$3))*(VLOOKUP(LEFT(AZ153,6),'2.1 Summary costs O&amp;M'!$J$3:$R$15,BA4,FALSE))</f>
        <v>0</v>
      </c>
      <c r="BG162" s="412">
        <f>+W162*($N$2*(1+$N$3))*(VLOOKUP(LEFT(AZ153,6),'2.1 Summary costs O&amp;M'!$J$3:$R$15,BA4,FALSE))</f>
        <v>0</v>
      </c>
      <c r="BH162" s="412">
        <f>+X162*($N$2*(1+$N$3))*(VLOOKUP(LEFT(AZ153,6),'2.1 Summary costs O&amp;M'!$J$3:$R$15,BA4,FALSE))</f>
        <v>0</v>
      </c>
      <c r="BI162" s="412">
        <f>+Y162*($N$2*(1+$N$3))*(VLOOKUP(LEFT(AZ153,6),'2.1 Summary costs O&amp;M'!$J$3:$R$15,BA4,FALSE))</f>
        <v>0</v>
      </c>
      <c r="BJ162" s="412">
        <f>+Z162*($N$2*(1+$N$3))*(VLOOKUP(LEFT(AZ153,6),'2.1 Summary costs O&amp;M'!$J$3:$R$15,BA4,FALSE))</f>
        <v>280.88575049469409</v>
      </c>
      <c r="BK162" s="412">
        <f>+AA162*($N$2*(1+$N$3))*(VLOOKUP(LEFT(AZ153,6),'2.1 Summary costs O&amp;M'!$J$3:$R$15,BA4,FALSE))</f>
        <v>295.77462312448949</v>
      </c>
      <c r="BL162" s="412">
        <f>+AB162*($N$2*(1+$N$3))*(VLOOKUP(LEFT(AZ153,6),'2.1 Summary costs O&amp;M'!$J$3:$R$15,BA4,FALSE))</f>
        <v>0</v>
      </c>
      <c r="BM162" s="412">
        <f>+AC162*($N$2*(1+$N$3))*(VLOOKUP(LEFT(AZ153,6),'2.1 Summary costs O&amp;M'!$J$3:$R$15,BA4,FALSE))</f>
        <v>0</v>
      </c>
      <c r="BN162" s="412">
        <f>+AD162*($N$2*(1+$N$3))*(VLOOKUP(LEFT(AZ153,6),'2.1 Summary costs O&amp;M'!$J$3:$R$15,BA4,FALSE))</f>
        <v>0</v>
      </c>
      <c r="BO162" s="412">
        <f>+AE162*($N$2*(1+$N$3))*(VLOOKUP(LEFT(AZ153,6),'2.1 Summary costs O&amp;M'!$J$3:$R$15,BA4,FALSE))</f>
        <v>0</v>
      </c>
      <c r="BP162" s="412">
        <f>+AF162*($N$2*(1+$N$3))*(VLOOKUP(LEFT(AZ153,6),'2.1 Summary costs O&amp;M'!$J$3:$R$15,BA4,FALSE))</f>
        <v>0</v>
      </c>
      <c r="BQ162" s="412">
        <f>+AG162*($N$2*(1+$N$3))*(VLOOKUP(LEFT(AZ153,6),'2.1 Summary costs O&amp;M'!$J$3:$R$15,BA4,FALSE))</f>
        <v>0</v>
      </c>
      <c r="BR162" s="412">
        <f>+AH162*($N$2*(1+$N$3))*(VLOOKUP(LEFT(AZ153,6),'2.1 Summary costs O&amp;M'!$J$3:$R$15,BA4,FALSE))</f>
        <v>0</v>
      </c>
      <c r="BS162" s="412">
        <f>+AI162*($N$2*(1+$N$3))*(VLOOKUP(LEFT(AZ153,6),'2.1 Summary costs O&amp;M'!$J$3:$R$15,BA4,FALSE))</f>
        <v>0</v>
      </c>
      <c r="BT162" s="412">
        <f>+AJ162*($N$2*(1+$N$3))*(VLOOKUP(LEFT(AZ153,6),'2.1 Summary costs O&amp;M'!$J$3:$R$15,BA4,FALSE))</f>
        <v>470.80571599351174</v>
      </c>
      <c r="BU162" s="412">
        <f t="shared" si="93"/>
        <v>1409.7418625780174</v>
      </c>
    </row>
    <row r="163" spans="5:73"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c r="AZ163" s="398"/>
      <c r="BA163" s="414">
        <f>+Q163*(VLOOKUP(LEFT($AZ153,6),'2.1 Summary costs O&amp;M'!$J$3:$R$15,$BA$4,FALSE))</f>
        <v>0</v>
      </c>
      <c r="BB163" s="414">
        <f>+R163*(VLOOKUP(LEFT($AZ153,6),'2.1 Summary costs O&amp;M'!$J$3:$R$15,$BA$4,FALSE))</f>
        <v>0</v>
      </c>
      <c r="BC163" s="414">
        <f>+S163*(VLOOKUP(LEFT($AZ153,6),'2.1 Summary costs O&amp;M'!$J$3:$R$15,$BA$4,FALSE))</f>
        <v>0</v>
      </c>
      <c r="BD163" s="414">
        <f>+T163*(VLOOKUP(LEFT($AZ153,6),'2.1 Summary costs O&amp;M'!$J$3:$R$15,$BA$4,FALSE))</f>
        <v>0</v>
      </c>
      <c r="BE163" s="414">
        <f>+U163*(VLOOKUP(LEFT($AZ153,6),'2.1 Summary costs O&amp;M'!$J$3:$R$15,$BA$4,FALSE))</f>
        <v>0</v>
      </c>
      <c r="BF163" s="414">
        <f>+V163*(VLOOKUP(LEFT($AZ153,6),'2.1 Summary costs O&amp;M'!$J$3:$R$15,$BA$4,FALSE))</f>
        <v>0</v>
      </c>
      <c r="BG163" s="414">
        <f>+W163*(VLOOKUP(LEFT($AZ153,6),'2.1 Summary costs O&amp;M'!$J$3:$R$15,$BA$4,FALSE))</f>
        <v>0</v>
      </c>
      <c r="BH163" s="414">
        <f>+X163*(VLOOKUP(LEFT($AZ153,6),'2.1 Summary costs O&amp;M'!$J$3:$R$15,$BA$4,FALSE))</f>
        <v>0</v>
      </c>
      <c r="BI163" s="414">
        <f>+Y163*(VLOOKUP(LEFT($AZ153,6),'2.1 Summary costs O&amp;M'!$J$3:$R$15,$BA$4,FALSE))</f>
        <v>0</v>
      </c>
      <c r="BJ163" s="414">
        <f>+Z163*(VLOOKUP(LEFT($AZ153,6),'2.1 Summary costs O&amp;M'!$J$3:$R$15,$BA$4,FALSE))</f>
        <v>0</v>
      </c>
      <c r="BK163" s="414">
        <f>+AA163*(VLOOKUP(LEFT($AZ153,6),'2.1 Summary costs O&amp;M'!$J$3:$R$15,$BA$4,FALSE))</f>
        <v>0</v>
      </c>
      <c r="BL163" s="414">
        <f>+AB163*(VLOOKUP(LEFT($AZ153,6),'2.1 Summary costs O&amp;M'!$J$3:$R$15,$BA$4,FALSE))</f>
        <v>0</v>
      </c>
      <c r="BM163" s="414">
        <f>+AC163*(VLOOKUP(LEFT($AZ153,6),'2.1 Summary costs O&amp;M'!$J$3:$R$15,$BA$4,FALSE))</f>
        <v>0</v>
      </c>
      <c r="BN163" s="414">
        <f>+AD163*(VLOOKUP(LEFT($AZ153,6),'2.1 Summary costs O&amp;M'!$J$3:$R$15,$BA$4,FALSE))</f>
        <v>0</v>
      </c>
      <c r="BO163" s="414">
        <f>+AE163*(VLOOKUP(LEFT($AZ153,6),'2.1 Summary costs O&amp;M'!$J$3:$R$15,$BA$4,FALSE))</f>
        <v>0</v>
      </c>
      <c r="BP163" s="414">
        <f>+AF163*(VLOOKUP(LEFT($AZ153,6),'2.1 Summary costs O&amp;M'!$J$3:$R$15,$BA$4,FALSE))</f>
        <v>0</v>
      </c>
      <c r="BQ163" s="414">
        <f>+AG163*(VLOOKUP(LEFT($AZ153,6),'2.1 Summary costs O&amp;M'!$J$3:$R$15,$BA$4,FALSE))</f>
        <v>0</v>
      </c>
      <c r="BR163" s="414">
        <f>+AH163*(VLOOKUP(LEFT($AZ153,6),'2.1 Summary costs O&amp;M'!$J$3:$R$15,$BA$4,FALSE))</f>
        <v>0</v>
      </c>
      <c r="BS163" s="414">
        <f>+AI163*(VLOOKUP(LEFT($AZ153,6),'2.1 Summary costs O&amp;M'!$J$3:$R$15,$BA$4,FALSE))</f>
        <v>0</v>
      </c>
      <c r="BT163" s="414">
        <f>+AJ163*(VLOOKUP(LEFT($AZ153,6),'2.1 Summary costs O&amp;M'!$J$3:$R$15,$BA$4,FALSE))</f>
        <v>0</v>
      </c>
      <c r="BU163" s="398"/>
    </row>
    <row r="164" spans="5:73" x14ac:dyDescent="0.25">
      <c r="F164" s="438"/>
      <c r="G164" s="109" t="s">
        <v>250</v>
      </c>
      <c r="H164" s="109"/>
      <c r="I164" s="176">
        <v>3</v>
      </c>
      <c r="J164" s="176"/>
      <c r="K164" s="148" t="s">
        <v>264</v>
      </c>
      <c r="L164" s="175"/>
      <c r="M164" s="195">
        <v>0.5</v>
      </c>
      <c r="N164" s="195">
        <f>M164*I164</f>
        <v>1.5</v>
      </c>
      <c r="Q164" s="383">
        <f t="shared" ref="Q164:R169" si="99">+$N164*(1+$N$1)^(1+Q$6)</f>
        <v>1.6632351818022464</v>
      </c>
      <c r="R164" s="383">
        <f t="shared" si="99"/>
        <v>1.7513980620182579</v>
      </c>
      <c r="S164" s="383"/>
      <c r="T164" s="383"/>
      <c r="U164" s="383"/>
      <c r="V164" s="383"/>
      <c r="W164" s="383"/>
      <c r="X164" s="383"/>
      <c r="Y164" s="383"/>
      <c r="Z164" s="383">
        <f t="shared" ref="Z164:AA169" si="100">+$N164*(1+$N$1)^(1+Z$6)</f>
        <v>2.6474909252252536</v>
      </c>
      <c r="AA164" s="383">
        <f t="shared" si="100"/>
        <v>2.7878261152617534</v>
      </c>
      <c r="AB164" s="383"/>
      <c r="AC164" s="383"/>
      <c r="AD164" s="383"/>
      <c r="AE164" s="383"/>
      <c r="AF164" s="383"/>
      <c r="AG164" s="383"/>
      <c r="AH164" s="383"/>
      <c r="AI164" s="383"/>
      <c r="AJ164" s="383">
        <f t="shared" ref="AJ164:AJ169" si="101">+$N164*(1+$N$1)^(1+AJ$6)</f>
        <v>4.4375831043111091</v>
      </c>
      <c r="AK164" s="385">
        <f t="shared" ref="AK164:AK170" si="102">SUM(Q164:AJ164)</f>
        <v>13.28753338861862</v>
      </c>
      <c r="AZ164" s="398" t="str">
        <f>+G164</f>
        <v>Seedlings (plastic bag 0.5 liters)</v>
      </c>
      <c r="BA164" s="414">
        <f>+Q164*(VLOOKUP(LEFT($AZ153,6),'2.1 Summary costs O&amp;M'!$J$3:$R$15,$BA$4,FALSE))</f>
        <v>274.43380499737066</v>
      </c>
      <c r="BB164" s="414">
        <f>+R164*(VLOOKUP(LEFT($AZ153,6),'2.1 Summary costs O&amp;M'!$J$3:$R$15,$BA$4,FALSE))</f>
        <v>288.98068023301255</v>
      </c>
      <c r="BC164" s="414">
        <f>+S164*(VLOOKUP(LEFT($AZ153,6),'2.1 Summary costs O&amp;M'!$J$3:$R$15,$BA$4,FALSE))</f>
        <v>0</v>
      </c>
      <c r="BD164" s="414">
        <f>+T164*(VLOOKUP(LEFT($AZ153,6),'2.1 Summary costs O&amp;M'!$J$3:$R$15,$BA$4,FALSE))</f>
        <v>0</v>
      </c>
      <c r="BE164" s="414">
        <f>+U164*(VLOOKUP(LEFT($AZ153,6),'2.1 Summary costs O&amp;M'!$J$3:$R$15,$BA$4,FALSE))</f>
        <v>0</v>
      </c>
      <c r="BF164" s="414">
        <f>+V164*(VLOOKUP(LEFT($AZ153,6),'2.1 Summary costs O&amp;M'!$J$3:$R$15,$BA$4,FALSE))</f>
        <v>0</v>
      </c>
      <c r="BG164" s="414">
        <f>+W164*(VLOOKUP(LEFT($AZ153,6),'2.1 Summary costs O&amp;M'!$J$3:$R$15,$BA$4,FALSE))</f>
        <v>0</v>
      </c>
      <c r="BH164" s="414">
        <f>+X164*(VLOOKUP(LEFT($AZ153,6),'2.1 Summary costs O&amp;M'!$J$3:$R$15,$BA$4,FALSE))</f>
        <v>0</v>
      </c>
      <c r="BI164" s="414">
        <f>+Y164*(VLOOKUP(LEFT($AZ153,6),'2.1 Summary costs O&amp;M'!$J$3:$R$15,$BA$4,FALSE))</f>
        <v>0</v>
      </c>
      <c r="BJ164" s="414">
        <f>+Z164*(VLOOKUP(LEFT($AZ153,6),'2.1 Summary costs O&amp;M'!$J$3:$R$15,$BA$4,FALSE))</f>
        <v>436.83600266216683</v>
      </c>
      <c r="BK164" s="414">
        <f>+AA164*(VLOOKUP(LEFT($AZ153,6),'2.1 Summary costs O&amp;M'!$J$3:$R$15,$BA$4,FALSE))</f>
        <v>459.99130901818933</v>
      </c>
      <c r="BL164" s="414">
        <f>+AB164*(VLOOKUP(LEFT($AZ153,6),'2.1 Summary costs O&amp;M'!$J$3:$R$15,$BA$4,FALSE))</f>
        <v>0</v>
      </c>
      <c r="BM164" s="414">
        <f>+AC164*(VLOOKUP(LEFT($AZ153,6),'2.1 Summary costs O&amp;M'!$J$3:$R$15,$BA$4,FALSE))</f>
        <v>0</v>
      </c>
      <c r="BN164" s="414">
        <f>+AD164*(VLOOKUP(LEFT($AZ153,6),'2.1 Summary costs O&amp;M'!$J$3:$R$15,$BA$4,FALSE))</f>
        <v>0</v>
      </c>
      <c r="BO164" s="414">
        <f>+AE164*(VLOOKUP(LEFT($AZ153,6),'2.1 Summary costs O&amp;M'!$J$3:$R$15,$BA$4,FALSE))</f>
        <v>0</v>
      </c>
      <c r="BP164" s="414">
        <f>+AF164*(VLOOKUP(LEFT($AZ153,6),'2.1 Summary costs O&amp;M'!$J$3:$R$15,$BA$4,FALSE))</f>
        <v>0</v>
      </c>
      <c r="BQ164" s="414">
        <f>+AG164*(VLOOKUP(LEFT($AZ153,6),'2.1 Summary costs O&amp;M'!$J$3:$R$15,$BA$4,FALSE))</f>
        <v>0</v>
      </c>
      <c r="BR164" s="414">
        <f>+AH164*(VLOOKUP(LEFT($AZ153,6),'2.1 Summary costs O&amp;M'!$J$3:$R$15,$BA$4,FALSE))</f>
        <v>0</v>
      </c>
      <c r="BS164" s="414">
        <f>+AI164*(VLOOKUP(LEFT($AZ153,6),'2.1 Summary costs O&amp;M'!$J$3:$R$15,$BA$4,FALSE))</f>
        <v>0</v>
      </c>
      <c r="BT164" s="414">
        <f>+AJ164*(VLOOKUP(LEFT($AZ153,6),'2.1 Summary costs O&amp;M'!$J$3:$R$15,$BA$4,FALSE))</f>
        <v>732.20121221133297</v>
      </c>
      <c r="BU164" s="414">
        <f t="shared" ref="BU164:BU170" si="103">SUM(BA164:BT164)</f>
        <v>2192.4430091220725</v>
      </c>
    </row>
    <row r="165" spans="5:73" x14ac:dyDescent="0.25">
      <c r="F165" s="438"/>
      <c r="G165" s="109" t="s">
        <v>273</v>
      </c>
      <c r="H165" s="109"/>
      <c r="I165" s="176">
        <f>100*0.04</f>
        <v>4</v>
      </c>
      <c r="J165" s="176"/>
      <c r="K165" s="148" t="s">
        <v>276</v>
      </c>
      <c r="L165" s="175"/>
      <c r="M165" s="195">
        <f>+Costo_Pestici_organ_1ha</f>
        <v>1</v>
      </c>
      <c r="N165" s="195">
        <f>M165*I165</f>
        <v>4</v>
      </c>
      <c r="Q165" s="383">
        <f t="shared" si="99"/>
        <v>4.435293818139324</v>
      </c>
      <c r="R165" s="383">
        <f t="shared" si="99"/>
        <v>4.6703948320486877</v>
      </c>
      <c r="S165" s="383"/>
      <c r="T165" s="383"/>
      <c r="U165" s="383"/>
      <c r="V165" s="383"/>
      <c r="W165" s="384"/>
      <c r="X165" s="383"/>
      <c r="Y165" s="384"/>
      <c r="Z165" s="383">
        <f t="shared" si="100"/>
        <v>7.0599758006006761</v>
      </c>
      <c r="AA165" s="383">
        <f t="shared" si="100"/>
        <v>7.4342029740313427</v>
      </c>
      <c r="AB165" s="383"/>
      <c r="AC165" s="384"/>
      <c r="AD165" s="383"/>
      <c r="AE165" s="383"/>
      <c r="AF165" s="383"/>
      <c r="AG165" s="384"/>
      <c r="AH165" s="383"/>
      <c r="AI165" s="384"/>
      <c r="AJ165" s="383">
        <f t="shared" si="101"/>
        <v>11.833554944829624</v>
      </c>
      <c r="AK165" s="385">
        <f t="shared" si="102"/>
        <v>35.433422369649655</v>
      </c>
      <c r="AZ165" s="398" t="str">
        <f t="shared" ref="AZ165:AZ170" si="104">+G165</f>
        <v>Ecological pesticides and herbicides</v>
      </c>
      <c r="BA165" s="414">
        <f>+Q165*(VLOOKUP(LEFT($AZ153,6),'2.1 Summary costs O&amp;M'!$J$3:$R$15,$BA$4,FALSE))</f>
        <v>731.8234799929885</v>
      </c>
      <c r="BB165" s="414">
        <f>+R165*(VLOOKUP(LEFT($AZ153,6),'2.1 Summary costs O&amp;M'!$J$3:$R$15,$BA$4,FALSE))</f>
        <v>770.61514728803343</v>
      </c>
      <c r="BC165" s="414">
        <f>+S165*(VLOOKUP(LEFT($AZ153,6),'2.1 Summary costs O&amp;M'!$J$3:$R$15,$BA$4,FALSE))</f>
        <v>0</v>
      </c>
      <c r="BD165" s="414">
        <f>+T165*(VLOOKUP(LEFT($AZ153,6),'2.1 Summary costs O&amp;M'!$J$3:$R$15,$BA$4,FALSE))</f>
        <v>0</v>
      </c>
      <c r="BE165" s="414">
        <f>+U165*(VLOOKUP(LEFT($AZ153,6),'2.1 Summary costs O&amp;M'!$J$3:$R$15,$BA$4,FALSE))</f>
        <v>0</v>
      </c>
      <c r="BF165" s="414">
        <f>+V165*(VLOOKUP(LEFT($AZ153,6),'2.1 Summary costs O&amp;M'!$J$3:$R$15,$BA$4,FALSE))</f>
        <v>0</v>
      </c>
      <c r="BG165" s="414">
        <f>+W165*(VLOOKUP(LEFT($AZ153,6),'2.1 Summary costs O&amp;M'!$J$3:$R$15,$BA$4,FALSE))</f>
        <v>0</v>
      </c>
      <c r="BH165" s="414">
        <f>+X165*(VLOOKUP(LEFT($AZ153,6),'2.1 Summary costs O&amp;M'!$J$3:$R$15,$BA$4,FALSE))</f>
        <v>0</v>
      </c>
      <c r="BI165" s="414">
        <f>+Y165*(VLOOKUP(LEFT($AZ153,6),'2.1 Summary costs O&amp;M'!$J$3:$R$15,$BA$4,FALSE))</f>
        <v>0</v>
      </c>
      <c r="BJ165" s="414">
        <f>+Z165*(VLOOKUP(LEFT($AZ153,6),'2.1 Summary costs O&amp;M'!$J$3:$R$15,$BA$4,FALSE))</f>
        <v>1164.8960070991116</v>
      </c>
      <c r="BK165" s="414">
        <f>+AA165*(VLOOKUP(LEFT($AZ153,6),'2.1 Summary costs O&amp;M'!$J$3:$R$15,$BA$4,FALSE))</f>
        <v>1226.6434907151715</v>
      </c>
      <c r="BL165" s="414">
        <f>+AB165*(VLOOKUP(LEFT($AZ153,6),'2.1 Summary costs O&amp;M'!$J$3:$R$15,$BA$4,FALSE))</f>
        <v>0</v>
      </c>
      <c r="BM165" s="414">
        <f>+AC165*(VLOOKUP(LEFT($AZ153,6),'2.1 Summary costs O&amp;M'!$J$3:$R$15,$BA$4,FALSE))</f>
        <v>0</v>
      </c>
      <c r="BN165" s="414">
        <f>+AD165*(VLOOKUP(LEFT($AZ153,6),'2.1 Summary costs O&amp;M'!$J$3:$R$15,$BA$4,FALSE))</f>
        <v>0</v>
      </c>
      <c r="BO165" s="414">
        <f>+AE165*(VLOOKUP(LEFT($AZ153,6),'2.1 Summary costs O&amp;M'!$J$3:$R$15,$BA$4,FALSE))</f>
        <v>0</v>
      </c>
      <c r="BP165" s="414">
        <f>+AF165*(VLOOKUP(LEFT($AZ153,6),'2.1 Summary costs O&amp;M'!$J$3:$R$15,$BA$4,FALSE))</f>
        <v>0</v>
      </c>
      <c r="BQ165" s="414">
        <f>+AG165*(VLOOKUP(LEFT($AZ153,6),'2.1 Summary costs O&amp;M'!$J$3:$R$15,$BA$4,FALSE))</f>
        <v>0</v>
      </c>
      <c r="BR165" s="414">
        <f>+AH165*(VLOOKUP(LEFT($AZ153,6),'2.1 Summary costs O&amp;M'!$J$3:$R$15,$BA$4,FALSE))</f>
        <v>0</v>
      </c>
      <c r="BS165" s="414">
        <f>+AI165*(VLOOKUP(LEFT($AZ153,6),'2.1 Summary costs O&amp;M'!$J$3:$R$15,$BA$4,FALSE))</f>
        <v>0</v>
      </c>
      <c r="BT165" s="414">
        <f>+AJ165*(VLOOKUP(LEFT($AZ153,6),'2.1 Summary costs O&amp;M'!$J$3:$R$15,$BA$4,FALSE))</f>
        <v>1952.5365658968879</v>
      </c>
      <c r="BU165" s="414">
        <f t="shared" si="103"/>
        <v>5846.5146909921932</v>
      </c>
    </row>
    <row r="166" spans="5:73" x14ac:dyDescent="0.25">
      <c r="F166" s="446"/>
      <c r="G166" s="109"/>
      <c r="H166" s="109"/>
      <c r="I166" s="176"/>
      <c r="J166" s="176"/>
      <c r="K166" s="148"/>
      <c r="L166" s="175"/>
      <c r="M166" s="195"/>
      <c r="N166" s="195"/>
      <c r="Q166" s="383">
        <f t="shared" si="99"/>
        <v>0</v>
      </c>
      <c r="R166" s="383">
        <f t="shared" si="99"/>
        <v>0</v>
      </c>
      <c r="S166" s="383"/>
      <c r="T166" s="383"/>
      <c r="U166" s="384"/>
      <c r="V166" s="383"/>
      <c r="W166" s="384"/>
      <c r="X166" s="383"/>
      <c r="Y166" s="384"/>
      <c r="Z166" s="383">
        <f t="shared" si="100"/>
        <v>0</v>
      </c>
      <c r="AA166" s="383">
        <f t="shared" si="100"/>
        <v>0</v>
      </c>
      <c r="AB166" s="383"/>
      <c r="AC166" s="384"/>
      <c r="AD166" s="383"/>
      <c r="AE166" s="384"/>
      <c r="AF166" s="383"/>
      <c r="AG166" s="384"/>
      <c r="AH166" s="383"/>
      <c r="AI166" s="384"/>
      <c r="AJ166" s="383">
        <f t="shared" si="101"/>
        <v>0</v>
      </c>
      <c r="AK166" s="385">
        <f t="shared" si="102"/>
        <v>0</v>
      </c>
      <c r="AZ166" s="398">
        <f t="shared" si="104"/>
        <v>0</v>
      </c>
      <c r="BA166" s="414">
        <f>+Q166*(VLOOKUP(LEFT($AZ153,6),'2.1 Summary costs O&amp;M'!$J$3:$R$15,$BA$4,FALSE))</f>
        <v>0</v>
      </c>
      <c r="BB166" s="414">
        <f>+R166*(VLOOKUP(LEFT($AZ153,6),'2.1 Summary costs O&amp;M'!$J$3:$R$15,$BA$4,FALSE))</f>
        <v>0</v>
      </c>
      <c r="BC166" s="414">
        <f>+S166*(VLOOKUP(LEFT($AZ153,6),'2.1 Summary costs O&amp;M'!$J$3:$R$15,$BA$4,FALSE))</f>
        <v>0</v>
      </c>
      <c r="BD166" s="414">
        <f>+T166*(VLOOKUP(LEFT($AZ153,6),'2.1 Summary costs O&amp;M'!$J$3:$R$15,$BA$4,FALSE))</f>
        <v>0</v>
      </c>
      <c r="BE166" s="414">
        <f>+U166*(VLOOKUP(LEFT($AZ153,6),'2.1 Summary costs O&amp;M'!$J$3:$R$15,$BA$4,FALSE))</f>
        <v>0</v>
      </c>
      <c r="BF166" s="414">
        <f>+V166*(VLOOKUP(LEFT($AZ153,6),'2.1 Summary costs O&amp;M'!$J$3:$R$15,$BA$4,FALSE))</f>
        <v>0</v>
      </c>
      <c r="BG166" s="414">
        <f>+W166*(VLOOKUP(LEFT($AZ153,6),'2.1 Summary costs O&amp;M'!$J$3:$R$15,$BA$4,FALSE))</f>
        <v>0</v>
      </c>
      <c r="BH166" s="414">
        <f>+X166*(VLOOKUP(LEFT($AZ153,6),'2.1 Summary costs O&amp;M'!$J$3:$R$15,$BA$4,FALSE))</f>
        <v>0</v>
      </c>
      <c r="BI166" s="414">
        <f>+Y166*(VLOOKUP(LEFT($AZ153,6),'2.1 Summary costs O&amp;M'!$J$3:$R$15,$BA$4,FALSE))</f>
        <v>0</v>
      </c>
      <c r="BJ166" s="414">
        <f>+Z166*(VLOOKUP(LEFT($AZ153,6),'2.1 Summary costs O&amp;M'!$J$3:$R$15,$BA$4,FALSE))</f>
        <v>0</v>
      </c>
      <c r="BK166" s="414">
        <f>+AA166*(VLOOKUP(LEFT($AZ153,6),'2.1 Summary costs O&amp;M'!$J$3:$R$15,$BA$4,FALSE))</f>
        <v>0</v>
      </c>
      <c r="BL166" s="414">
        <f>+AB166*(VLOOKUP(LEFT($AZ153,6),'2.1 Summary costs O&amp;M'!$J$3:$R$15,$BA$4,FALSE))</f>
        <v>0</v>
      </c>
      <c r="BM166" s="414">
        <f>+AC166*(VLOOKUP(LEFT($AZ153,6),'2.1 Summary costs O&amp;M'!$J$3:$R$15,$BA$4,FALSE))</f>
        <v>0</v>
      </c>
      <c r="BN166" s="414">
        <f>+AD166*(VLOOKUP(LEFT($AZ153,6),'2.1 Summary costs O&amp;M'!$J$3:$R$15,$BA$4,FALSE))</f>
        <v>0</v>
      </c>
      <c r="BO166" s="414">
        <f>+AE166*(VLOOKUP(LEFT($AZ153,6),'2.1 Summary costs O&amp;M'!$J$3:$R$15,$BA$4,FALSE))</f>
        <v>0</v>
      </c>
      <c r="BP166" s="414">
        <f>+AF166*(VLOOKUP(LEFT($AZ153,6),'2.1 Summary costs O&amp;M'!$J$3:$R$15,$BA$4,FALSE))</f>
        <v>0</v>
      </c>
      <c r="BQ166" s="414">
        <f>+AG166*(VLOOKUP(LEFT($AZ153,6),'2.1 Summary costs O&amp;M'!$J$3:$R$15,$BA$4,FALSE))</f>
        <v>0</v>
      </c>
      <c r="BR166" s="414">
        <f>+AH166*(VLOOKUP(LEFT($AZ153,6),'2.1 Summary costs O&amp;M'!$J$3:$R$15,$BA$4,FALSE))</f>
        <v>0</v>
      </c>
      <c r="BS166" s="414">
        <f>+AI166*(VLOOKUP(LEFT($AZ153,6),'2.1 Summary costs O&amp;M'!$J$3:$R$15,$BA$4,FALSE))</f>
        <v>0</v>
      </c>
      <c r="BT166" s="414">
        <f>+AJ166*(VLOOKUP(LEFT($AZ153,6),'2.1 Summary costs O&amp;M'!$J$3:$R$15,$BA$4,FALSE))</f>
        <v>0</v>
      </c>
      <c r="BU166" s="414">
        <f t="shared" si="103"/>
        <v>0</v>
      </c>
    </row>
    <row r="167" spans="5:73" x14ac:dyDescent="0.25">
      <c r="F167" s="446"/>
      <c r="G167" s="109"/>
      <c r="H167" s="109"/>
      <c r="I167" s="176"/>
      <c r="J167" s="176"/>
      <c r="K167" s="148"/>
      <c r="L167" s="175"/>
      <c r="M167" s="195"/>
      <c r="N167" s="195"/>
      <c r="Q167" s="383">
        <f t="shared" si="99"/>
        <v>0</v>
      </c>
      <c r="R167" s="383">
        <f t="shared" si="99"/>
        <v>0</v>
      </c>
      <c r="S167" s="383"/>
      <c r="T167" s="383"/>
      <c r="U167" s="384"/>
      <c r="V167" s="383"/>
      <c r="W167" s="384"/>
      <c r="X167" s="383"/>
      <c r="Y167" s="384"/>
      <c r="Z167" s="383">
        <f t="shared" si="100"/>
        <v>0</v>
      </c>
      <c r="AA167" s="383">
        <f t="shared" si="100"/>
        <v>0</v>
      </c>
      <c r="AB167" s="383"/>
      <c r="AC167" s="384"/>
      <c r="AD167" s="383"/>
      <c r="AE167" s="384"/>
      <c r="AF167" s="383"/>
      <c r="AG167" s="384"/>
      <c r="AH167" s="383"/>
      <c r="AI167" s="384"/>
      <c r="AJ167" s="383">
        <f t="shared" si="101"/>
        <v>0</v>
      </c>
      <c r="AK167" s="385">
        <f t="shared" si="102"/>
        <v>0</v>
      </c>
      <c r="AZ167" s="398">
        <f t="shared" si="104"/>
        <v>0</v>
      </c>
      <c r="BA167" s="414">
        <f>+Q167*(VLOOKUP(LEFT($AZ153,6),'2.1 Summary costs O&amp;M'!$J$3:$R$15,$BA$4,FALSE))</f>
        <v>0</v>
      </c>
      <c r="BB167" s="414">
        <f>+R167*(VLOOKUP(LEFT($AZ153,6),'2.1 Summary costs O&amp;M'!$J$3:$R$15,$BA$4,FALSE))</f>
        <v>0</v>
      </c>
      <c r="BC167" s="414">
        <f>+S167*(VLOOKUP(LEFT($AZ153,6),'2.1 Summary costs O&amp;M'!$J$3:$R$15,$BA$4,FALSE))</f>
        <v>0</v>
      </c>
      <c r="BD167" s="414">
        <f>+T167*(VLOOKUP(LEFT($AZ153,6),'2.1 Summary costs O&amp;M'!$J$3:$R$15,$BA$4,FALSE))</f>
        <v>0</v>
      </c>
      <c r="BE167" s="414">
        <f>+U167*(VLOOKUP(LEFT($AZ153,6),'2.1 Summary costs O&amp;M'!$J$3:$R$15,$BA$4,FALSE))</f>
        <v>0</v>
      </c>
      <c r="BF167" s="414">
        <f>+V167*(VLOOKUP(LEFT($AZ153,6),'2.1 Summary costs O&amp;M'!$J$3:$R$15,$BA$4,FALSE))</f>
        <v>0</v>
      </c>
      <c r="BG167" s="414">
        <f>+W167*(VLOOKUP(LEFT($AZ153,6),'2.1 Summary costs O&amp;M'!$J$3:$R$15,$BA$4,FALSE))</f>
        <v>0</v>
      </c>
      <c r="BH167" s="414">
        <f>+X167*(VLOOKUP(LEFT($AZ153,6),'2.1 Summary costs O&amp;M'!$J$3:$R$15,$BA$4,FALSE))</f>
        <v>0</v>
      </c>
      <c r="BI167" s="414">
        <f>+Y167*(VLOOKUP(LEFT($AZ153,6),'2.1 Summary costs O&amp;M'!$J$3:$R$15,$BA$4,FALSE))</f>
        <v>0</v>
      </c>
      <c r="BJ167" s="414">
        <f>+Z167*(VLOOKUP(LEFT($AZ153,6),'2.1 Summary costs O&amp;M'!$J$3:$R$15,$BA$4,FALSE))</f>
        <v>0</v>
      </c>
      <c r="BK167" s="414">
        <f>+AA167*(VLOOKUP(LEFT($AZ153,6),'2.1 Summary costs O&amp;M'!$J$3:$R$15,$BA$4,FALSE))</f>
        <v>0</v>
      </c>
      <c r="BL167" s="414">
        <f>+AB167*(VLOOKUP(LEFT($AZ153,6),'2.1 Summary costs O&amp;M'!$J$3:$R$15,$BA$4,FALSE))</f>
        <v>0</v>
      </c>
      <c r="BM167" s="414">
        <f>+AC167*(VLOOKUP(LEFT($AZ153,6),'2.1 Summary costs O&amp;M'!$J$3:$R$15,$BA$4,FALSE))</f>
        <v>0</v>
      </c>
      <c r="BN167" s="414">
        <f>+AD167*(VLOOKUP(LEFT($AZ153,6),'2.1 Summary costs O&amp;M'!$J$3:$R$15,$BA$4,FALSE))</f>
        <v>0</v>
      </c>
      <c r="BO167" s="414">
        <f>+AE167*(VLOOKUP(LEFT($AZ153,6),'2.1 Summary costs O&amp;M'!$J$3:$R$15,$BA$4,FALSE))</f>
        <v>0</v>
      </c>
      <c r="BP167" s="414">
        <f>+AF167*(VLOOKUP(LEFT($AZ153,6),'2.1 Summary costs O&amp;M'!$J$3:$R$15,$BA$4,FALSE))</f>
        <v>0</v>
      </c>
      <c r="BQ167" s="414">
        <f>+AG167*(VLOOKUP(LEFT($AZ153,6),'2.1 Summary costs O&amp;M'!$J$3:$R$15,$BA$4,FALSE))</f>
        <v>0</v>
      </c>
      <c r="BR167" s="414">
        <f>+AH167*(VLOOKUP(LEFT($AZ153,6),'2.1 Summary costs O&amp;M'!$J$3:$R$15,$BA$4,FALSE))</f>
        <v>0</v>
      </c>
      <c r="BS167" s="414">
        <f>+AI167*(VLOOKUP(LEFT($AZ153,6),'2.1 Summary costs O&amp;M'!$J$3:$R$15,$BA$4,FALSE))</f>
        <v>0</v>
      </c>
      <c r="BT167" s="414">
        <f>+AJ167*(VLOOKUP(LEFT($AZ153,6),'2.1 Summary costs O&amp;M'!$J$3:$R$15,$BA$4,FALSE))</f>
        <v>0</v>
      </c>
      <c r="BU167" s="414">
        <f t="shared" si="103"/>
        <v>0</v>
      </c>
    </row>
    <row r="168" spans="5:73" x14ac:dyDescent="0.25">
      <c r="F168" s="438"/>
      <c r="G168" s="109" t="s">
        <v>256</v>
      </c>
      <c r="H168" s="109"/>
      <c r="I168" s="185">
        <v>0.04</v>
      </c>
      <c r="J168" s="176"/>
      <c r="K168" s="148" t="s">
        <v>277</v>
      </c>
      <c r="L168" s="175"/>
      <c r="M168" s="195">
        <f>+Costo_Abon_ton</f>
        <v>100</v>
      </c>
      <c r="N168" s="195">
        <f>M168*I168</f>
        <v>4</v>
      </c>
      <c r="Q168" s="383">
        <f t="shared" si="99"/>
        <v>4.435293818139324</v>
      </c>
      <c r="R168" s="383">
        <f t="shared" si="99"/>
        <v>4.6703948320486877</v>
      </c>
      <c r="S168" s="383"/>
      <c r="T168" s="383"/>
      <c r="U168" s="383"/>
      <c r="V168" s="383"/>
      <c r="W168" s="384"/>
      <c r="X168" s="383"/>
      <c r="Y168" s="384"/>
      <c r="Z168" s="383">
        <f t="shared" si="100"/>
        <v>7.0599758006006761</v>
      </c>
      <c r="AA168" s="383">
        <f t="shared" si="100"/>
        <v>7.4342029740313427</v>
      </c>
      <c r="AB168" s="383"/>
      <c r="AC168" s="384"/>
      <c r="AD168" s="383"/>
      <c r="AE168" s="384"/>
      <c r="AF168" s="383"/>
      <c r="AG168" s="384"/>
      <c r="AH168" s="383"/>
      <c r="AI168" s="384"/>
      <c r="AJ168" s="383">
        <f t="shared" si="101"/>
        <v>11.833554944829624</v>
      </c>
      <c r="AK168" s="385">
        <f t="shared" si="102"/>
        <v>35.433422369649655</v>
      </c>
      <c r="AZ168" s="398" t="str">
        <f t="shared" si="104"/>
        <v>Organic fertilizer</v>
      </c>
      <c r="BA168" s="414">
        <f>+Q168*(VLOOKUP(LEFT($AZ153,6),'2.1 Summary costs O&amp;M'!$J$3:$R$15,$BA$4,FALSE))</f>
        <v>731.8234799929885</v>
      </c>
      <c r="BB168" s="414">
        <f>+R168*(VLOOKUP(LEFT($AZ153,6),'2.1 Summary costs O&amp;M'!$J$3:$R$15,$BA$4,FALSE))</f>
        <v>770.61514728803343</v>
      </c>
      <c r="BC168" s="414">
        <f>+S168*(VLOOKUP(LEFT($AZ153,6),'2.1 Summary costs O&amp;M'!$J$3:$R$15,$BA$4,FALSE))</f>
        <v>0</v>
      </c>
      <c r="BD168" s="414">
        <f>+T168*(VLOOKUP(LEFT($AZ153,6),'2.1 Summary costs O&amp;M'!$J$3:$R$15,$BA$4,FALSE))</f>
        <v>0</v>
      </c>
      <c r="BE168" s="414">
        <f>+U168*(VLOOKUP(LEFT($AZ153,6),'2.1 Summary costs O&amp;M'!$J$3:$R$15,$BA$4,FALSE))</f>
        <v>0</v>
      </c>
      <c r="BF168" s="414">
        <f>+V168*(VLOOKUP(LEFT($AZ153,6),'2.1 Summary costs O&amp;M'!$J$3:$R$15,$BA$4,FALSE))</f>
        <v>0</v>
      </c>
      <c r="BG168" s="414">
        <f>+W168*(VLOOKUP(LEFT($AZ153,6),'2.1 Summary costs O&amp;M'!$J$3:$R$15,$BA$4,FALSE))</f>
        <v>0</v>
      </c>
      <c r="BH168" s="414">
        <f>+X168*(VLOOKUP(LEFT($AZ153,6),'2.1 Summary costs O&amp;M'!$J$3:$R$15,$BA$4,FALSE))</f>
        <v>0</v>
      </c>
      <c r="BI168" s="414">
        <f>+Y168*(VLOOKUP(LEFT($AZ153,6),'2.1 Summary costs O&amp;M'!$J$3:$R$15,$BA$4,FALSE))</f>
        <v>0</v>
      </c>
      <c r="BJ168" s="414">
        <f>+Z168*(VLOOKUP(LEFT($AZ153,6),'2.1 Summary costs O&amp;M'!$J$3:$R$15,$BA$4,FALSE))</f>
        <v>1164.8960070991116</v>
      </c>
      <c r="BK168" s="414">
        <f>+AA168*(VLOOKUP(LEFT($AZ153,6),'2.1 Summary costs O&amp;M'!$J$3:$R$15,$BA$4,FALSE))</f>
        <v>1226.6434907151715</v>
      </c>
      <c r="BL168" s="414">
        <f>+AB168*(VLOOKUP(LEFT($AZ153,6),'2.1 Summary costs O&amp;M'!$J$3:$R$15,$BA$4,FALSE))</f>
        <v>0</v>
      </c>
      <c r="BM168" s="414">
        <f>+AC168*(VLOOKUP(LEFT($AZ153,6),'2.1 Summary costs O&amp;M'!$J$3:$R$15,$BA$4,FALSE))</f>
        <v>0</v>
      </c>
      <c r="BN168" s="414">
        <f>+AD168*(VLOOKUP(LEFT($AZ153,6),'2.1 Summary costs O&amp;M'!$J$3:$R$15,$BA$4,FALSE))</f>
        <v>0</v>
      </c>
      <c r="BO168" s="414">
        <f>+AE168*(VLOOKUP(LEFT($AZ153,6),'2.1 Summary costs O&amp;M'!$J$3:$R$15,$BA$4,FALSE))</f>
        <v>0</v>
      </c>
      <c r="BP168" s="414">
        <f>+AF168*(VLOOKUP(LEFT($AZ153,6),'2.1 Summary costs O&amp;M'!$J$3:$R$15,$BA$4,FALSE))</f>
        <v>0</v>
      </c>
      <c r="BQ168" s="414">
        <f>+AG168*(VLOOKUP(LEFT($AZ153,6),'2.1 Summary costs O&amp;M'!$J$3:$R$15,$BA$4,FALSE))</f>
        <v>0</v>
      </c>
      <c r="BR168" s="414">
        <f>+AH168*(VLOOKUP(LEFT($AZ153,6),'2.1 Summary costs O&amp;M'!$J$3:$R$15,$BA$4,FALSE))</f>
        <v>0</v>
      </c>
      <c r="BS168" s="414">
        <f>+AI168*(VLOOKUP(LEFT($AZ153,6),'2.1 Summary costs O&amp;M'!$J$3:$R$15,$BA$4,FALSE))</f>
        <v>0</v>
      </c>
      <c r="BT168" s="414">
        <f>+AJ168*(VLOOKUP(LEFT($AZ153,6),'2.1 Summary costs O&amp;M'!$J$3:$R$15,$BA$4,FALSE))</f>
        <v>1952.5365658968879</v>
      </c>
      <c r="BU168" s="414">
        <f t="shared" si="103"/>
        <v>5846.5146909921932</v>
      </c>
    </row>
    <row r="169" spans="5:73" x14ac:dyDescent="0.25">
      <c r="F169" s="438"/>
      <c r="G169" s="109" t="s">
        <v>274</v>
      </c>
      <c r="H169" s="109"/>
      <c r="I169" s="105">
        <v>0.5</v>
      </c>
      <c r="J169" s="105"/>
      <c r="K169" s="148" t="s">
        <v>275</v>
      </c>
      <c r="L169" s="175"/>
      <c r="M169" s="195">
        <f>+Costo_Herramita</f>
        <v>150</v>
      </c>
      <c r="N169" s="195">
        <f>M169*I169</f>
        <v>75</v>
      </c>
      <c r="Q169" s="383">
        <f t="shared" si="99"/>
        <v>83.161759090112326</v>
      </c>
      <c r="R169" s="383">
        <f t="shared" si="99"/>
        <v>87.569903100912896</v>
      </c>
      <c r="S169" s="383"/>
      <c r="T169" s="383"/>
      <c r="U169" s="383"/>
      <c r="V169" s="383"/>
      <c r="W169" s="384"/>
      <c r="X169" s="383"/>
      <c r="Y169" s="384"/>
      <c r="Z169" s="383">
        <f t="shared" si="100"/>
        <v>132.37454626126268</v>
      </c>
      <c r="AA169" s="383">
        <f t="shared" si="100"/>
        <v>139.39130576308767</v>
      </c>
      <c r="AB169" s="383"/>
      <c r="AC169" s="384"/>
      <c r="AD169" s="383"/>
      <c r="AE169" s="384"/>
      <c r="AF169" s="383"/>
      <c r="AG169" s="384"/>
      <c r="AH169" s="383"/>
      <c r="AI169" s="384"/>
      <c r="AJ169" s="383">
        <f t="shared" si="101"/>
        <v>221.87915521555544</v>
      </c>
      <c r="AK169" s="385">
        <f t="shared" si="102"/>
        <v>664.37666943093097</v>
      </c>
      <c r="AZ169" s="398" t="str">
        <f t="shared" si="104"/>
        <v>Tools</v>
      </c>
      <c r="BA169" s="414">
        <f>+Q169*(VLOOKUP(LEFT($AZ153,6),'2.1 Summary costs O&amp;M'!$J$3:$R$15,$BA$4,FALSE))</f>
        <v>13721.690249868534</v>
      </c>
      <c r="BB169" s="414">
        <f>+R169*(VLOOKUP(LEFT($AZ153,6),'2.1 Summary costs O&amp;M'!$J$3:$R$15,$BA$4,FALSE))</f>
        <v>14449.034011650629</v>
      </c>
      <c r="BC169" s="414">
        <f>+S169*(VLOOKUP(LEFT($AZ153,6),'2.1 Summary costs O&amp;M'!$J$3:$R$15,$BA$4,FALSE))</f>
        <v>0</v>
      </c>
      <c r="BD169" s="414">
        <f>+T169*(VLOOKUP(LEFT($AZ153,6),'2.1 Summary costs O&amp;M'!$J$3:$R$15,$BA$4,FALSE))</f>
        <v>0</v>
      </c>
      <c r="BE169" s="414">
        <f>+U169*(VLOOKUP(LEFT($AZ153,6),'2.1 Summary costs O&amp;M'!$J$3:$R$15,$BA$4,FALSE))</f>
        <v>0</v>
      </c>
      <c r="BF169" s="414">
        <f>+V169*(VLOOKUP(LEFT($AZ153,6),'2.1 Summary costs O&amp;M'!$J$3:$R$15,$BA$4,FALSE))</f>
        <v>0</v>
      </c>
      <c r="BG169" s="414">
        <f>+W169*(VLOOKUP(LEFT($AZ153,6),'2.1 Summary costs O&amp;M'!$J$3:$R$15,$BA$4,FALSE))</f>
        <v>0</v>
      </c>
      <c r="BH169" s="414">
        <f>+X169*(VLOOKUP(LEFT($AZ153,6),'2.1 Summary costs O&amp;M'!$J$3:$R$15,$BA$4,FALSE))</f>
        <v>0</v>
      </c>
      <c r="BI169" s="414">
        <f>+Y169*(VLOOKUP(LEFT($AZ153,6),'2.1 Summary costs O&amp;M'!$J$3:$R$15,$BA$4,FALSE))</f>
        <v>0</v>
      </c>
      <c r="BJ169" s="414">
        <f>+Z169*(VLOOKUP(LEFT($AZ153,6),'2.1 Summary costs O&amp;M'!$J$3:$R$15,$BA$4,FALSE))</f>
        <v>21841.800133108343</v>
      </c>
      <c r="BK169" s="414">
        <f>+AA169*(VLOOKUP(LEFT($AZ153,6),'2.1 Summary costs O&amp;M'!$J$3:$R$15,$BA$4,FALSE))</f>
        <v>22999.565450909467</v>
      </c>
      <c r="BL169" s="414">
        <f>+AB169*(VLOOKUP(LEFT($AZ153,6),'2.1 Summary costs O&amp;M'!$J$3:$R$15,$BA$4,FALSE))</f>
        <v>0</v>
      </c>
      <c r="BM169" s="414">
        <f>+AC169*(VLOOKUP(LEFT($AZ153,6),'2.1 Summary costs O&amp;M'!$J$3:$R$15,$BA$4,FALSE))</f>
        <v>0</v>
      </c>
      <c r="BN169" s="414">
        <f>+AD169*(VLOOKUP(LEFT($AZ153,6),'2.1 Summary costs O&amp;M'!$J$3:$R$15,$BA$4,FALSE))</f>
        <v>0</v>
      </c>
      <c r="BO169" s="414">
        <f>+AE169*(VLOOKUP(LEFT($AZ153,6),'2.1 Summary costs O&amp;M'!$J$3:$R$15,$BA$4,FALSE))</f>
        <v>0</v>
      </c>
      <c r="BP169" s="414">
        <f>+AF169*(VLOOKUP(LEFT($AZ153,6),'2.1 Summary costs O&amp;M'!$J$3:$R$15,$BA$4,FALSE))</f>
        <v>0</v>
      </c>
      <c r="BQ169" s="414">
        <f>+AG169*(VLOOKUP(LEFT($AZ153,6),'2.1 Summary costs O&amp;M'!$J$3:$R$15,$BA$4,FALSE))</f>
        <v>0</v>
      </c>
      <c r="BR169" s="414">
        <f>+AH169*(VLOOKUP(LEFT($AZ153,6),'2.1 Summary costs O&amp;M'!$J$3:$R$15,$BA$4,FALSE))</f>
        <v>0</v>
      </c>
      <c r="BS169" s="414">
        <f>+AI169*(VLOOKUP(LEFT($AZ153,6),'2.1 Summary costs O&amp;M'!$J$3:$R$15,$BA$4,FALSE))</f>
        <v>0</v>
      </c>
      <c r="BT169" s="414">
        <f>+AJ169*(VLOOKUP(LEFT($AZ153,6),'2.1 Summary costs O&amp;M'!$J$3:$R$15,$BA$4,FALSE))</f>
        <v>36610.060610566645</v>
      </c>
      <c r="BU169" s="412">
        <f t="shared" si="103"/>
        <v>109622.15045610361</v>
      </c>
    </row>
    <row r="170" spans="5:73" ht="15.75" thickBot="1" x14ac:dyDescent="0.3">
      <c r="F170" s="438"/>
      <c r="G170" s="167" t="s">
        <v>153</v>
      </c>
      <c r="H170" s="322"/>
      <c r="I170" s="168"/>
      <c r="J170" s="168"/>
      <c r="K170" s="168"/>
      <c r="L170" s="168"/>
      <c r="M170" s="195"/>
      <c r="N170" s="195">
        <f>SUM(N164:N169)</f>
        <v>84.5</v>
      </c>
      <c r="Q170" s="385">
        <f t="shared" ref="Q170" si="105">SUM(Q164:Q169)</f>
        <v>93.695581908193219</v>
      </c>
      <c r="R170" s="385">
        <f t="shared" ref="R170:AI170" si="106">SUM(R164:R169)</f>
        <v>98.662090827028521</v>
      </c>
      <c r="S170" s="385">
        <f t="shared" si="106"/>
        <v>0</v>
      </c>
      <c r="T170" s="385">
        <f t="shared" si="106"/>
        <v>0</v>
      </c>
      <c r="U170" s="385">
        <f t="shared" si="106"/>
        <v>0</v>
      </c>
      <c r="V170" s="385">
        <f t="shared" si="106"/>
        <v>0</v>
      </c>
      <c r="W170" s="385">
        <f t="shared" si="106"/>
        <v>0</v>
      </c>
      <c r="X170" s="385">
        <f t="shared" si="106"/>
        <v>0</v>
      </c>
      <c r="Y170" s="385">
        <f t="shared" si="106"/>
        <v>0</v>
      </c>
      <c r="Z170" s="385">
        <f t="shared" si="106"/>
        <v>149.14198878768929</v>
      </c>
      <c r="AA170" s="385">
        <f t="shared" si="106"/>
        <v>157.04753782641211</v>
      </c>
      <c r="AB170" s="385">
        <f t="shared" si="106"/>
        <v>0</v>
      </c>
      <c r="AC170" s="385">
        <f t="shared" si="106"/>
        <v>0</v>
      </c>
      <c r="AD170" s="385">
        <f t="shared" si="106"/>
        <v>0</v>
      </c>
      <c r="AE170" s="385">
        <f t="shared" si="106"/>
        <v>0</v>
      </c>
      <c r="AF170" s="385">
        <f t="shared" si="106"/>
        <v>0</v>
      </c>
      <c r="AG170" s="385">
        <f t="shared" si="106"/>
        <v>0</v>
      </c>
      <c r="AH170" s="385">
        <f t="shared" si="106"/>
        <v>0</v>
      </c>
      <c r="AI170" s="385">
        <f t="shared" si="106"/>
        <v>0</v>
      </c>
      <c r="AJ170" s="385">
        <f t="shared" ref="AJ170" si="107">SUM(AJ164:AJ169)</f>
        <v>249.9838482095258</v>
      </c>
      <c r="AK170" s="385">
        <f t="shared" si="102"/>
        <v>748.53104755884897</v>
      </c>
      <c r="AZ170" s="398" t="str">
        <f t="shared" si="104"/>
        <v>Subtotal USD</v>
      </c>
      <c r="BA170" s="414">
        <f>+Q170*(VLOOKUP(LEFT($AZ153,6),'2.1 Summary costs O&amp;M'!$J$3:$R$15,$BA$4,FALSE))</f>
        <v>15459.771014851882</v>
      </c>
      <c r="BB170" s="414">
        <f>+R170*(VLOOKUP(LEFT($AZ153,6),'2.1 Summary costs O&amp;M'!$J$3:$R$15,$BA$4,FALSE))</f>
        <v>16279.244986459706</v>
      </c>
      <c r="BC170" s="414">
        <f>+S170*(VLOOKUP(LEFT($AZ153,6),'2.1 Summary costs O&amp;M'!$J$3:$R$15,$BA$4,FALSE))</f>
        <v>0</v>
      </c>
      <c r="BD170" s="414">
        <f>+T170*(VLOOKUP(LEFT($AZ153,6),'2.1 Summary costs O&amp;M'!$J$3:$R$15,$BA$4,FALSE))</f>
        <v>0</v>
      </c>
      <c r="BE170" s="414">
        <f>+U170*(VLOOKUP(LEFT($AZ153,6),'2.1 Summary costs O&amp;M'!$J$3:$R$15,$BA$4,FALSE))</f>
        <v>0</v>
      </c>
      <c r="BF170" s="414">
        <f>+V170*(VLOOKUP(LEFT($AZ153,6),'2.1 Summary costs O&amp;M'!$J$3:$R$15,$BA$4,FALSE))</f>
        <v>0</v>
      </c>
      <c r="BG170" s="414">
        <f>+W170*(VLOOKUP(LEFT($AZ153,6),'2.1 Summary costs O&amp;M'!$J$3:$R$15,$BA$4,FALSE))</f>
        <v>0</v>
      </c>
      <c r="BH170" s="414">
        <f>+X170*(VLOOKUP(LEFT($AZ153,6),'2.1 Summary costs O&amp;M'!$J$3:$R$15,$BA$4,FALSE))</f>
        <v>0</v>
      </c>
      <c r="BI170" s="414">
        <f>+Y170*(VLOOKUP(LEFT($AZ153,6),'2.1 Summary costs O&amp;M'!$J$3:$R$15,$BA$4,FALSE))</f>
        <v>0</v>
      </c>
      <c r="BJ170" s="414">
        <f>+Z170*(VLOOKUP(LEFT($AZ153,6),'2.1 Summary costs O&amp;M'!$J$3:$R$15,$BA$4,FALSE))</f>
        <v>24608.428149968731</v>
      </c>
      <c r="BK170" s="414">
        <f>+AA170*(VLOOKUP(LEFT($AZ153,6),'2.1 Summary costs O&amp;M'!$J$3:$R$15,$BA$4,FALSE))</f>
        <v>25912.843741358</v>
      </c>
      <c r="BL170" s="414">
        <f>+AB170*(VLOOKUP(LEFT($AZ153,6),'2.1 Summary costs O&amp;M'!$J$3:$R$15,$BA$4,FALSE))</f>
        <v>0</v>
      </c>
      <c r="BM170" s="414">
        <f>+AC170*(VLOOKUP(LEFT($AZ153,6),'2.1 Summary costs O&amp;M'!$J$3:$R$15,$BA$4,FALSE))</f>
        <v>0</v>
      </c>
      <c r="BN170" s="414">
        <f>+AD170*(VLOOKUP(LEFT($AZ153,6),'2.1 Summary costs O&amp;M'!$J$3:$R$15,$BA$4,FALSE))</f>
        <v>0</v>
      </c>
      <c r="BO170" s="414">
        <f>+AE170*(VLOOKUP(LEFT($AZ153,6),'2.1 Summary costs O&amp;M'!$J$3:$R$15,$BA$4,FALSE))</f>
        <v>0</v>
      </c>
      <c r="BP170" s="414">
        <f>+AF170*(VLOOKUP(LEFT($AZ153,6),'2.1 Summary costs O&amp;M'!$J$3:$R$15,$BA$4,FALSE))</f>
        <v>0</v>
      </c>
      <c r="BQ170" s="414">
        <f>+AG170*(VLOOKUP(LEFT($AZ153,6),'2.1 Summary costs O&amp;M'!$J$3:$R$15,$BA$4,FALSE))</f>
        <v>0</v>
      </c>
      <c r="BR170" s="414">
        <f>+AH170*(VLOOKUP(LEFT($AZ153,6),'2.1 Summary costs O&amp;M'!$J$3:$R$15,$BA$4,FALSE))</f>
        <v>0</v>
      </c>
      <c r="BS170" s="414">
        <f>+AI170*(VLOOKUP(LEFT($AZ153,6),'2.1 Summary costs O&amp;M'!$J$3:$R$15,$BA$4,FALSE))</f>
        <v>0</v>
      </c>
      <c r="BT170" s="414">
        <f>+AJ170*(VLOOKUP(LEFT($AZ153,6),'2.1 Summary costs O&amp;M'!$J$3:$R$15,$BA$4,FALSE))</f>
        <v>41247.334954571757</v>
      </c>
      <c r="BU170" s="412">
        <f t="shared" si="103"/>
        <v>123507.62284721006</v>
      </c>
    </row>
    <row r="171" spans="5:73"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73"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73" ht="15.75" thickBot="1" x14ac:dyDescent="0.3">
      <c r="F173" s="438"/>
      <c r="G173" s="162" t="s">
        <v>153</v>
      </c>
      <c r="H173" s="320"/>
      <c r="I173" s="163"/>
      <c r="J173" s="163"/>
      <c r="K173" s="163"/>
      <c r="L173" s="163"/>
      <c r="M173" s="164"/>
      <c r="N173" s="91">
        <f>N172</f>
        <v>0</v>
      </c>
    </row>
    <row r="174" spans="5:73" ht="15.75" thickBot="1" x14ac:dyDescent="0.3">
      <c r="F174" s="439"/>
      <c r="G174" s="162" t="s">
        <v>158</v>
      </c>
      <c r="H174" s="320"/>
      <c r="I174" s="163"/>
      <c r="J174" s="163"/>
      <c r="K174" s="163"/>
      <c r="L174" s="163"/>
      <c r="M174" s="163"/>
      <c r="N174" s="91">
        <f>N173+N170+N162</f>
        <v>84.645799999999994</v>
      </c>
    </row>
    <row r="175" spans="5:73"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73"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73"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73" ht="45.75" thickBot="1" x14ac:dyDescent="0.3">
      <c r="A178" s="395" t="str">
        <f>+F178</f>
        <v>2.1.8. Establish silvopasture systems using diversified living fence arrangements.</v>
      </c>
      <c r="B178" s="396">
        <f>+AK187*($N$2*(1+$N$3))</f>
        <v>702.2341013333147</v>
      </c>
      <c r="C178" s="397">
        <f>+AK195</f>
        <v>2925.2840599066349</v>
      </c>
      <c r="D178" s="397">
        <f>+C178+B178</f>
        <v>3627.5181612399497</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c r="AZ178" t="str">
        <f>+F178</f>
        <v>2.1.8. Establish silvopasture systems using diversified living fence arrangements.</v>
      </c>
    </row>
    <row r="179" spans="1:73"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5.7352937303525744</v>
      </c>
      <c r="R179" s="383">
        <f>+$N179*(1+$N$1)^(1+R$6)</f>
        <v>6.0393036621319238</v>
      </c>
      <c r="S179" s="383"/>
      <c r="T179" s="383">
        <f>+$N179*(1+$N$1)^(1+T$6)</f>
        <v>6.6965215496299759</v>
      </c>
      <c r="U179" s="383"/>
      <c r="V179" s="383">
        <f>+$N179*(1+$N$1)^(1+V$6)</f>
        <v>7.4252601580276485</v>
      </c>
      <c r="W179" s="383"/>
      <c r="X179" s="383">
        <f>+$N179*(1+$N$1)^(1+X$6)</f>
        <v>8.2333026192440624</v>
      </c>
      <c r="Y179" s="383"/>
      <c r="Z179" s="383">
        <f>+$N179*(1+$N$1)^(1+Z$6)</f>
        <v>9.1292790525008751</v>
      </c>
      <c r="AA179" s="383"/>
      <c r="AB179" s="383">
        <f>+$N179*(1+$N$1)^(1+AB$6)</f>
        <v>10.122758736406487</v>
      </c>
      <c r="AC179" s="383"/>
      <c r="AD179" s="383">
        <f>+$N179*(1+$N$1)^(1+AD$6)</f>
        <v>11.224352311524882</v>
      </c>
      <c r="AE179" s="383"/>
      <c r="AF179" s="383">
        <f>+$N179*(1+$N$1)^(1+AF$6)</f>
        <v>12.445825104981036</v>
      </c>
      <c r="AG179" s="383"/>
      <c r="AH179" s="383">
        <f>+$N179*(1+$N$1)^(1+AH$6)</f>
        <v>13.800222787441397</v>
      </c>
      <c r="AI179" s="383"/>
      <c r="AJ179" s="383">
        <f>+$N179*(1+$N$1)^(1+AJ$6)</f>
        <v>15.302010704521065</v>
      </c>
      <c r="AK179" s="392">
        <f t="shared" ref="AK179:AK181" si="108">SUM(Q179:AJ179)</f>
        <v>106.15413041676193</v>
      </c>
      <c r="AZ179" t="str">
        <f>+G179</f>
        <v>Workforce</v>
      </c>
      <c r="BA179" s="412">
        <f>+Q179*($N$2*(1+$N$3))*(VLOOKUP(LEFT(AZ178,6),'2.1 Summary costs O&amp;M'!$J$3:$R$15,BA4,FALSE))</f>
        <v>6260.1483876583006</v>
      </c>
      <c r="BB179" s="412">
        <f>+R179*($N$2*(1+$N$3))*(VLOOKUP(LEFT(AZ178,6),'2.1 Summary costs O&amp;M'!$J$3:$R$15,BA4,FALSE))</f>
        <v>6591.9792186040086</v>
      </c>
      <c r="BC179" s="412">
        <f>+S179*($N$2*(1+$N$3))*(VLOOKUP(LEFT(AZ178,6),'2.1 Summary costs O&amp;M'!$J$3:$R$15,BA4,FALSE))</f>
        <v>0</v>
      </c>
      <c r="BD179" s="412">
        <f>+T179*($N$2*(1+$N$3))*(VLOOKUP(LEFT(AZ178,6),'2.1 Summary costs O&amp;M'!$J$3:$R$15,BA4,FALSE))</f>
        <v>7309.3411693943135</v>
      </c>
      <c r="BE179" s="412">
        <f>+U179*($N$2*(1+$N$3))*(VLOOKUP(LEFT(AZ178,6),'2.1 Summary costs O&amp;M'!$J$3:$R$15,BA4,FALSE))</f>
        <v>0</v>
      </c>
      <c r="BF179" s="412">
        <f>+V179*($N$2*(1+$N$3))*(VLOOKUP(LEFT(AZ178,6),'2.1 Summary costs O&amp;M'!$J$3:$R$15,BA4,FALSE))</f>
        <v>8104.7689258214632</v>
      </c>
      <c r="BG179" s="412">
        <f>+W179*($N$2*(1+$N$3))*(VLOOKUP(LEFT(AZ178,6),'2.1 Summary costs O&amp;M'!$J$3:$R$15,BA4,FALSE))</f>
        <v>0</v>
      </c>
      <c r="BH179" s="412">
        <f>+X179*($N$2*(1+$N$3))*(VLOOKUP(LEFT(AZ178,6),'2.1 Summary costs O&amp;M'!$J$3:$R$15,BA4,FALSE))</f>
        <v>8986.7578785359055</v>
      </c>
      <c r="BI179" s="412">
        <f>+Y179*($N$2*(1+$N$3))*(VLOOKUP(LEFT(AZ178,6),'2.1 Summary costs O&amp;M'!$J$3:$R$15,BA4,FALSE))</f>
        <v>0</v>
      </c>
      <c r="BJ179" s="412">
        <f>+Z179*($N$2*(1+$N$3))*(VLOOKUP(LEFT(AZ178,6),'2.1 Summary costs O&amp;M'!$J$3:$R$15,BA4,FALSE))</f>
        <v>9964.7279159462942</v>
      </c>
      <c r="BK179" s="412">
        <f>+AA179*($N$2*(1+$N$3))*(VLOOKUP(LEFT(AZ178,6),'2.1 Summary costs O&amp;M'!$J$3:$R$15,BA4,FALSE))</f>
        <v>0</v>
      </c>
      <c r="BL179" s="412">
        <f>+AB179*($N$2*(1+$N$3))*(VLOOKUP(LEFT(AZ178,6),'2.1 Summary costs O&amp;M'!$J$3:$R$15,BA4,FALSE))</f>
        <v>11049.124031259234</v>
      </c>
      <c r="BM179" s="412">
        <f>+AC179*($N$2*(1+$N$3))*(VLOOKUP(LEFT(AZ178,6),'2.1 Summary costs O&amp;M'!$J$3:$R$15,BA4,FALSE))</f>
        <v>0</v>
      </c>
      <c r="BN179" s="412">
        <f>+AD179*($N$2*(1+$N$3))*(VLOOKUP(LEFT(AZ178,6),'2.1 Summary costs O&amp;M'!$J$3:$R$15,BA4,FALSE))</f>
        <v>12251.527877924682</v>
      </c>
      <c r="BO179" s="412">
        <f>+AE179*($N$2*(1+$N$3))*(VLOOKUP(LEFT(AZ178,6),'2.1 Summary costs O&amp;M'!$J$3:$R$15,BA4,FALSE))</f>
        <v>0</v>
      </c>
      <c r="BP179" s="412">
        <f>+AF179*($N$2*(1+$N$3))*(VLOOKUP(LEFT(AZ178,6),'2.1 Summary costs O&amp;M'!$J$3:$R$15,BA4,FALSE))</f>
        <v>13584.781464930235</v>
      </c>
      <c r="BQ179" s="412">
        <f>+AG179*($N$2*(1+$N$3))*(VLOOKUP(LEFT(AZ178,6),'2.1 Summary costs O&amp;M'!$J$3:$R$15,BA4,FALSE))</f>
        <v>0</v>
      </c>
      <c r="BR179" s="412">
        <f>+AH179*($N$2*(1+$N$3))*(VLOOKUP(LEFT(AZ178,6),'2.1 Summary costs O&amp;M'!$J$3:$R$15,BA4,FALSE))</f>
        <v>15063.124313044684</v>
      </c>
      <c r="BS179" s="412">
        <f>+AI179*($N$2*(1+$N$3))*(VLOOKUP(LEFT(AZ178,6),'2.1 Summary costs O&amp;M'!$J$3:$R$15,BA4,FALSE))</f>
        <v>0</v>
      </c>
      <c r="BT179" s="412">
        <f>+AJ179*($N$2*(1+$N$3))*(VLOOKUP(LEFT(AZ178,6),'2.1 Summary costs O&amp;M'!$J$3:$R$15,BA4,FALSE))</f>
        <v>16702.345536877809</v>
      </c>
      <c r="BU179" s="412">
        <f>SUM(BA179:BT179)</f>
        <v>115868.62671999693</v>
      </c>
    </row>
    <row r="180" spans="1:73"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108"/>
        <v>0</v>
      </c>
      <c r="AZ180">
        <f t="shared" ref="AZ180:AZ187" si="109">+G180</f>
        <v>0</v>
      </c>
      <c r="BA180" s="412">
        <f>+Q180*($N$2*(1+$N$3))*(VLOOKUP(LEFT(AZ178,6),'2.1 Summary costs O&amp;M'!$J$3:$R$15,BA4,FALSE))</f>
        <v>0</v>
      </c>
      <c r="BB180" s="412">
        <f>+R180*($N$2*(1+$N$3))*(VLOOKUP(LEFT(AZ178,6),'2.1 Summary costs O&amp;M'!$J$3:$R$15,BA4,FALSE))</f>
        <v>0</v>
      </c>
      <c r="BC180" s="412">
        <f>+S180*($N$2*(1+$N$3))*(VLOOKUP(LEFT(AZ178,6),'2.1 Summary costs O&amp;M'!$J$3:$R$15,BA4,FALSE))</f>
        <v>0</v>
      </c>
      <c r="BD180" s="412">
        <f>+T180*($N$2*(1+$N$3))*(VLOOKUP(LEFT(AZ178,6),'2.1 Summary costs O&amp;M'!$J$3:$R$15,BA4,FALSE))</f>
        <v>0</v>
      </c>
      <c r="BE180" s="412">
        <f>+U180*($N$2*(1+$N$3))*(VLOOKUP(LEFT(AZ178,6),'2.1 Summary costs O&amp;M'!$J$3:$R$15,BA4,FALSE))</f>
        <v>0</v>
      </c>
      <c r="BF180" s="412">
        <f>+V180*($N$2*(1+$N$3))*(VLOOKUP(LEFT(AZ178,6),'2.1 Summary costs O&amp;M'!$J$3:$R$15,BA4,FALSE))</f>
        <v>0</v>
      </c>
      <c r="BG180" s="412">
        <f>+W180*($N$2*(1+$N$3))*(VLOOKUP(LEFT(AZ178,6),'2.1 Summary costs O&amp;M'!$J$3:$R$15,BA4,FALSE))</f>
        <v>0</v>
      </c>
      <c r="BH180" s="412">
        <f>+X180*($N$2*(1+$N$3))*(VLOOKUP(LEFT(AZ178,6),'2.1 Summary costs O&amp;M'!$J$3:$R$15,BA4,FALSE))</f>
        <v>0</v>
      </c>
      <c r="BI180" s="412">
        <f>+Y180*($N$2*(1+$N$3))*(VLOOKUP(LEFT(AZ178,6),'2.1 Summary costs O&amp;M'!$J$3:$R$15,BA4,FALSE))</f>
        <v>0</v>
      </c>
      <c r="BJ180" s="412">
        <f>+Z180*($N$2*(1+$N$3))*(VLOOKUP(LEFT(AZ178,6),'2.1 Summary costs O&amp;M'!$J$3:$R$15,BA4,FALSE))</f>
        <v>0</v>
      </c>
      <c r="BK180" s="412">
        <f>+AA180*($N$2*(1+$N$3))*(VLOOKUP(LEFT(AZ178,6),'2.1 Summary costs O&amp;M'!$J$3:$R$15,BA4,FALSE))</f>
        <v>0</v>
      </c>
      <c r="BL180" s="412">
        <f>+AB180*($N$2*(1+$N$3))*(VLOOKUP(LEFT(AZ178,6),'2.1 Summary costs O&amp;M'!$J$3:$R$15,BA4,FALSE))</f>
        <v>0</v>
      </c>
      <c r="BM180" s="412">
        <f>+AC180*($N$2*(1+$N$3))*(VLOOKUP(LEFT(AZ178,6),'2.1 Summary costs O&amp;M'!$J$3:$R$15,BA4,FALSE))</f>
        <v>0</v>
      </c>
      <c r="BN180" s="412">
        <f>+AD180*($N$2*(1+$N$3))*(VLOOKUP(LEFT(AZ178,6),'2.1 Summary costs O&amp;M'!$J$3:$R$15,BA4,FALSE))</f>
        <v>0</v>
      </c>
      <c r="BO180" s="412">
        <f>+AE180*($N$2*(1+$N$3))*(VLOOKUP(LEFT(AZ178,6),'2.1 Summary costs O&amp;M'!$J$3:$R$15,BA4,FALSE))</f>
        <v>0</v>
      </c>
      <c r="BP180" s="412">
        <f>+AF180*($N$2*(1+$N$3))*(VLOOKUP(LEFT(AZ178,6),'2.1 Summary costs O&amp;M'!$J$3:$R$15,BA4,FALSE))</f>
        <v>0</v>
      </c>
      <c r="BQ180" s="412">
        <f>+AG180*($N$2*(1+$N$3))*(VLOOKUP(LEFT(AZ178,6),'2.1 Summary costs O&amp;M'!$J$3:$R$15,BA4,FALSE))</f>
        <v>0</v>
      </c>
      <c r="BR180" s="412">
        <f>+AH180*($N$2*(1+$N$3))*(VLOOKUP(LEFT(AZ178,6),'2.1 Summary costs O&amp;M'!$J$3:$R$15,BA4,FALSE))</f>
        <v>0</v>
      </c>
      <c r="BS180" s="412">
        <f>+AI180*($N$2*(1+$N$3))*(VLOOKUP(LEFT(AZ178,6),'2.1 Summary costs O&amp;M'!$J$3:$R$15,BA4,FALSE))</f>
        <v>0</v>
      </c>
      <c r="BT180" s="412">
        <f>+AJ180*($N$2*(1+$N$3))*(VLOOKUP(LEFT(AZ178,6),'2.1 Summary costs O&amp;M'!$J$3:$R$15,BA4,FALSE))</f>
        <v>0</v>
      </c>
      <c r="BU180" s="412">
        <f t="shared" ref="BU180:BU187" si="110">SUM(BA180:BT180)</f>
        <v>0</v>
      </c>
    </row>
    <row r="181" spans="1:73"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108"/>
        <v>0</v>
      </c>
      <c r="AZ181">
        <f t="shared" si="109"/>
        <v>0</v>
      </c>
      <c r="BA181" s="412">
        <f>+Q181*($N$2*(1+$N$3))*(VLOOKUP(LEFT(AZ178,6),'2.1 Summary costs O&amp;M'!$J$3:$R$15,BA4,FALSE))</f>
        <v>0</v>
      </c>
      <c r="BB181" s="412">
        <f>+R181*($N$2*(1+$N$3))*(VLOOKUP(LEFT(AZ178,6),'2.1 Summary costs O&amp;M'!$J$3:$R$15,BA4,FALSE))</f>
        <v>0</v>
      </c>
      <c r="BC181" s="412">
        <f>+S181*($N$2*(1+$N$3))*(VLOOKUP(LEFT(AZ178,6),'2.1 Summary costs O&amp;M'!$J$3:$R$15,BA4,FALSE))</f>
        <v>0</v>
      </c>
      <c r="BD181" s="412">
        <f>+T181*($N$2*(1+$N$3))*(VLOOKUP(LEFT(AZ178,6),'2.1 Summary costs O&amp;M'!$J$3:$R$15,BA4,FALSE))</f>
        <v>0</v>
      </c>
      <c r="BE181" s="412">
        <f>+U181*($N$2*(1+$N$3))*(VLOOKUP(LEFT(AZ178,6),'2.1 Summary costs O&amp;M'!$J$3:$R$15,BA4,FALSE))</f>
        <v>0</v>
      </c>
      <c r="BF181" s="412">
        <f>+V181*($N$2*(1+$N$3))*(VLOOKUP(LEFT(AZ178,6),'2.1 Summary costs O&amp;M'!$J$3:$R$15,BA4,FALSE))</f>
        <v>0</v>
      </c>
      <c r="BG181" s="412">
        <f>+W181*($N$2*(1+$N$3))*(VLOOKUP(LEFT(AZ178,6),'2.1 Summary costs O&amp;M'!$J$3:$R$15,BA4,FALSE))</f>
        <v>0</v>
      </c>
      <c r="BH181" s="412">
        <f>+X181*($N$2*(1+$N$3))*(VLOOKUP(LEFT(AZ178,6),'2.1 Summary costs O&amp;M'!$J$3:$R$15,BA4,FALSE))</f>
        <v>0</v>
      </c>
      <c r="BI181" s="412">
        <f>+Y181*($N$2*(1+$N$3))*(VLOOKUP(LEFT(AZ178,6),'2.1 Summary costs O&amp;M'!$J$3:$R$15,BA4,FALSE))</f>
        <v>0</v>
      </c>
      <c r="BJ181" s="412">
        <f>+Z181*($N$2*(1+$N$3))*(VLOOKUP(LEFT(AZ178,6),'2.1 Summary costs O&amp;M'!$J$3:$R$15,BA4,FALSE))</f>
        <v>0</v>
      </c>
      <c r="BK181" s="412">
        <f>+AA181*($N$2*(1+$N$3))*(VLOOKUP(LEFT(AZ178,6),'2.1 Summary costs O&amp;M'!$J$3:$R$15,BA4,FALSE))</f>
        <v>0</v>
      </c>
      <c r="BL181" s="412">
        <f>+AB181*($N$2*(1+$N$3))*(VLOOKUP(LEFT(AZ178,6),'2.1 Summary costs O&amp;M'!$J$3:$R$15,BA4,FALSE))</f>
        <v>0</v>
      </c>
      <c r="BM181" s="412">
        <f>+AC181*($N$2*(1+$N$3))*(VLOOKUP(LEFT(AZ178,6),'2.1 Summary costs O&amp;M'!$J$3:$R$15,BA4,FALSE))</f>
        <v>0</v>
      </c>
      <c r="BN181" s="412">
        <f>+AD181*($N$2*(1+$N$3))*(VLOOKUP(LEFT(AZ178,6),'2.1 Summary costs O&amp;M'!$J$3:$R$15,BA4,FALSE))</f>
        <v>0</v>
      </c>
      <c r="BO181" s="412">
        <f>+AE181*($N$2*(1+$N$3))*(VLOOKUP(LEFT(AZ178,6),'2.1 Summary costs O&amp;M'!$J$3:$R$15,BA4,FALSE))</f>
        <v>0</v>
      </c>
      <c r="BP181" s="412">
        <f>+AF181*($N$2*(1+$N$3))*(VLOOKUP(LEFT(AZ178,6),'2.1 Summary costs O&amp;M'!$J$3:$R$15,BA4,FALSE))</f>
        <v>0</v>
      </c>
      <c r="BQ181" s="412">
        <f>+AG181*($N$2*(1+$N$3))*(VLOOKUP(LEFT(AZ178,6),'2.1 Summary costs O&amp;M'!$J$3:$R$15,BA4,FALSE))</f>
        <v>0</v>
      </c>
      <c r="BR181" s="412">
        <f>+AH181*($N$2*(1+$N$3))*(VLOOKUP(LEFT(AZ178,6),'2.1 Summary costs O&amp;M'!$J$3:$R$15,BA4,FALSE))</f>
        <v>0</v>
      </c>
      <c r="BS181" s="412">
        <f>+AI181*($N$2*(1+$N$3))*(VLOOKUP(LEFT(AZ178,6),'2.1 Summary costs O&amp;M'!$J$3:$R$15,BA4,FALSE))</f>
        <v>0</v>
      </c>
      <c r="BT181" s="412">
        <f>+AJ181*($N$2*(1+$N$3))*(VLOOKUP(LEFT(AZ178,6),'2.1 Summary costs O&amp;M'!$J$3:$R$15,BA4,FALSE))</f>
        <v>0</v>
      </c>
      <c r="BU181" s="412">
        <f t="shared" si="110"/>
        <v>0</v>
      </c>
    </row>
    <row r="182" spans="1:73"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c r="AZ182">
        <f t="shared" si="109"/>
        <v>0</v>
      </c>
      <c r="BA182" s="412">
        <f>+Q182*($N$2*(1+$N$3))*(VLOOKUP(LEFT(AZ178,6),'2.1 Summary costs O&amp;M'!$J$3:$R$15,BA4,FALSE))</f>
        <v>0</v>
      </c>
      <c r="BB182" s="412">
        <f>+R182*($N$2*(1+$N$3))*(VLOOKUP(LEFT(AZ178,6),'2.1 Summary costs O&amp;M'!$J$3:$R$15,BA4,FALSE))</f>
        <v>0</v>
      </c>
      <c r="BC182" s="412">
        <f>+S182*($N$2*(1+$N$3))*(VLOOKUP(LEFT(AZ178,6),'2.1 Summary costs O&amp;M'!$J$3:$R$15,BA4,FALSE))</f>
        <v>0</v>
      </c>
      <c r="BD182" s="412">
        <f>+T182*($N$2*(1+$N$3))*(VLOOKUP(LEFT(AZ178,6),'2.1 Summary costs O&amp;M'!$J$3:$R$15,BA4,FALSE))</f>
        <v>0</v>
      </c>
      <c r="BE182" s="412">
        <f>+U182*($N$2*(1+$N$3))*(VLOOKUP(LEFT(AZ178,6),'2.1 Summary costs O&amp;M'!$J$3:$R$15,BA4,FALSE))</f>
        <v>0</v>
      </c>
      <c r="BF182" s="412">
        <f>+V182*($N$2*(1+$N$3))*(VLOOKUP(LEFT(AZ178,6),'2.1 Summary costs O&amp;M'!$J$3:$R$15,BA4,FALSE))</f>
        <v>0</v>
      </c>
      <c r="BG182" s="412">
        <f>+W182*($N$2*(1+$N$3))*(VLOOKUP(LEFT(AZ178,6),'2.1 Summary costs O&amp;M'!$J$3:$R$15,BA4,FALSE))</f>
        <v>0</v>
      </c>
      <c r="BH182" s="412">
        <f>+X182*($N$2*(1+$N$3))*(VLOOKUP(LEFT(AZ178,6),'2.1 Summary costs O&amp;M'!$J$3:$R$15,BA4,FALSE))</f>
        <v>0</v>
      </c>
      <c r="BI182" s="412">
        <f>+Y182*($N$2*(1+$N$3))*(VLOOKUP(LEFT(AZ178,6),'2.1 Summary costs O&amp;M'!$J$3:$R$15,BA4,FALSE))</f>
        <v>0</v>
      </c>
      <c r="BJ182" s="412">
        <f>+Z182*($N$2*(1+$N$3))*(VLOOKUP(LEFT(AZ178,6),'2.1 Summary costs O&amp;M'!$J$3:$R$15,BA4,FALSE))</f>
        <v>0</v>
      </c>
      <c r="BK182" s="412">
        <f>+AA182*($N$2*(1+$N$3))*(VLOOKUP(LEFT(AZ178,6),'2.1 Summary costs O&amp;M'!$J$3:$R$15,BA4,FALSE))</f>
        <v>0</v>
      </c>
      <c r="BL182" s="412">
        <f>+AB182*($N$2*(1+$N$3))*(VLOOKUP(LEFT(AZ178,6),'2.1 Summary costs O&amp;M'!$J$3:$R$15,BA4,FALSE))</f>
        <v>0</v>
      </c>
      <c r="BM182" s="412">
        <f>+AC182*($N$2*(1+$N$3))*(VLOOKUP(LEFT(AZ178,6),'2.1 Summary costs O&amp;M'!$J$3:$R$15,BA4,FALSE))</f>
        <v>0</v>
      </c>
      <c r="BN182" s="412">
        <f>+AD182*($N$2*(1+$N$3))*(VLOOKUP(LEFT(AZ178,6),'2.1 Summary costs O&amp;M'!$J$3:$R$15,BA4,FALSE))</f>
        <v>0</v>
      </c>
      <c r="BO182" s="412">
        <f>+AE182*($N$2*(1+$N$3))*(VLOOKUP(LEFT(AZ178,6),'2.1 Summary costs O&amp;M'!$J$3:$R$15,BA4,FALSE))</f>
        <v>0</v>
      </c>
      <c r="BP182" s="412">
        <f>+AF182*($N$2*(1+$N$3))*(VLOOKUP(LEFT(AZ178,6),'2.1 Summary costs O&amp;M'!$J$3:$R$15,BA4,FALSE))</f>
        <v>0</v>
      </c>
      <c r="BQ182" s="412">
        <f>+AG182*($N$2*(1+$N$3))*(VLOOKUP(LEFT(AZ178,6),'2.1 Summary costs O&amp;M'!$J$3:$R$15,BA4,FALSE))</f>
        <v>0</v>
      </c>
      <c r="BR182" s="412">
        <f>+AH182*($N$2*(1+$N$3))*(VLOOKUP(LEFT(AZ178,6),'2.1 Summary costs O&amp;M'!$J$3:$R$15,BA4,FALSE))</f>
        <v>0</v>
      </c>
      <c r="BS182" s="412">
        <f>+AI182*($N$2*(1+$N$3))*(VLOOKUP(LEFT(AZ178,6),'2.1 Summary costs O&amp;M'!$J$3:$R$15,BA4,FALSE))</f>
        <v>0</v>
      </c>
      <c r="BT182" s="412">
        <f>+AJ182*($N$2*(1+$N$3))*(VLOOKUP(LEFT(AZ178,6),'2.1 Summary costs O&amp;M'!$J$3:$R$15,BA4,FALSE))</f>
        <v>0</v>
      </c>
      <c r="BU182" s="412">
        <f t="shared" si="110"/>
        <v>0</v>
      </c>
    </row>
    <row r="183" spans="1:73"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111">SUM(Q183:AJ183)</f>
        <v>0</v>
      </c>
      <c r="AZ183">
        <f t="shared" si="109"/>
        <v>0</v>
      </c>
      <c r="BA183" s="412">
        <f>+Q183*($N$2*(1+$N$3))*(VLOOKUP(LEFT(AZ178,6),'2.1 Summary costs O&amp;M'!$J$3:$R$15,BA4,FALSE))</f>
        <v>0</v>
      </c>
      <c r="BB183" s="412">
        <f>+R183*($N$2*(1+$N$3))*(VLOOKUP(LEFT(AZ178,6),'2.1 Summary costs O&amp;M'!$J$3:$R$15,BA4,FALSE))</f>
        <v>0</v>
      </c>
      <c r="BC183" s="412">
        <f>+S183*($N$2*(1+$N$3))*(VLOOKUP(LEFT(AZ178,6),'2.1 Summary costs O&amp;M'!$J$3:$R$15,BA4,FALSE))</f>
        <v>0</v>
      </c>
      <c r="BD183" s="412">
        <f>+T183*($N$2*(1+$N$3))*(VLOOKUP(LEFT(AZ178,6),'2.1 Summary costs O&amp;M'!$J$3:$R$15,BA4,FALSE))</f>
        <v>0</v>
      </c>
      <c r="BE183" s="412">
        <f>+U183*($N$2*(1+$N$3))*(VLOOKUP(LEFT(AZ178,6),'2.1 Summary costs O&amp;M'!$J$3:$R$15,BA4,FALSE))</f>
        <v>0</v>
      </c>
      <c r="BF183" s="412">
        <f>+V183*($N$2*(1+$N$3))*(VLOOKUP(LEFT(AZ178,6),'2.1 Summary costs O&amp;M'!$J$3:$R$15,BA4,FALSE))</f>
        <v>0</v>
      </c>
      <c r="BG183" s="412">
        <f>+W183*($N$2*(1+$N$3))*(VLOOKUP(LEFT(AZ178,6),'2.1 Summary costs O&amp;M'!$J$3:$R$15,BA4,FALSE))</f>
        <v>0</v>
      </c>
      <c r="BH183" s="412">
        <f>+X183*($N$2*(1+$N$3))*(VLOOKUP(LEFT(AZ178,6),'2.1 Summary costs O&amp;M'!$J$3:$R$15,BA4,FALSE))</f>
        <v>0</v>
      </c>
      <c r="BI183" s="412">
        <f>+Y183*($N$2*(1+$N$3))*(VLOOKUP(LEFT(AZ178,6),'2.1 Summary costs O&amp;M'!$J$3:$R$15,BA4,FALSE))</f>
        <v>0</v>
      </c>
      <c r="BJ183" s="412">
        <f>+Z183*($N$2*(1+$N$3))*(VLOOKUP(LEFT(AZ178,6),'2.1 Summary costs O&amp;M'!$J$3:$R$15,BA4,FALSE))</f>
        <v>0</v>
      </c>
      <c r="BK183" s="412">
        <f>+AA183*($N$2*(1+$N$3))*(VLOOKUP(LEFT(AZ178,6),'2.1 Summary costs O&amp;M'!$J$3:$R$15,BA4,FALSE))</f>
        <v>0</v>
      </c>
      <c r="BL183" s="412">
        <f>+AB183*($N$2*(1+$N$3))*(VLOOKUP(LEFT(AZ178,6),'2.1 Summary costs O&amp;M'!$J$3:$R$15,BA4,FALSE))</f>
        <v>0</v>
      </c>
      <c r="BM183" s="412">
        <f>+AC183*($N$2*(1+$N$3))*(VLOOKUP(LEFT(AZ178,6),'2.1 Summary costs O&amp;M'!$J$3:$R$15,BA4,FALSE))</f>
        <v>0</v>
      </c>
      <c r="BN183" s="412">
        <f>+AD183*($N$2*(1+$N$3))*(VLOOKUP(LEFT(AZ178,6),'2.1 Summary costs O&amp;M'!$J$3:$R$15,BA4,FALSE))</f>
        <v>0</v>
      </c>
      <c r="BO183" s="412">
        <f>+AE183*($N$2*(1+$N$3))*(VLOOKUP(LEFT(AZ178,6),'2.1 Summary costs O&amp;M'!$J$3:$R$15,BA4,FALSE))</f>
        <v>0</v>
      </c>
      <c r="BP183" s="412">
        <f>+AF183*($N$2*(1+$N$3))*(VLOOKUP(LEFT(AZ178,6),'2.1 Summary costs O&amp;M'!$J$3:$R$15,BA4,FALSE))</f>
        <v>0</v>
      </c>
      <c r="BQ183" s="412">
        <f>+AG183*($N$2*(1+$N$3))*(VLOOKUP(LEFT(AZ178,6),'2.1 Summary costs O&amp;M'!$J$3:$R$15,BA4,FALSE))</f>
        <v>0</v>
      </c>
      <c r="BR183" s="412">
        <f>+AH183*($N$2*(1+$N$3))*(VLOOKUP(LEFT(AZ178,6),'2.1 Summary costs O&amp;M'!$J$3:$R$15,BA4,FALSE))</f>
        <v>0</v>
      </c>
      <c r="BS183" s="412">
        <f>+AI183*($N$2*(1+$N$3))*(VLOOKUP(LEFT(AZ178,6),'2.1 Summary costs O&amp;M'!$J$3:$R$15,BA4,FALSE))</f>
        <v>0</v>
      </c>
      <c r="BT183" s="412">
        <f>+AJ183*($N$2*(1+$N$3))*(VLOOKUP(LEFT(AZ178,6),'2.1 Summary costs O&amp;M'!$J$3:$R$15,BA4,FALSE))</f>
        <v>0</v>
      </c>
      <c r="BU183" s="412">
        <f t="shared" si="110"/>
        <v>0</v>
      </c>
    </row>
    <row r="184" spans="1:73"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111"/>
        <v>0</v>
      </c>
      <c r="AZ184">
        <f t="shared" si="109"/>
        <v>0</v>
      </c>
      <c r="BA184" s="412">
        <f>+Q184*($N$2*(1+$N$3))*(VLOOKUP(LEFT(AZ178,6),'2.1 Summary costs O&amp;M'!$J$3:$R$15,BA4,FALSE))</f>
        <v>0</v>
      </c>
      <c r="BB184" s="412">
        <f>+R184*($N$2*(1+$N$3))*(VLOOKUP(LEFT(AZ178,6),'2.1 Summary costs O&amp;M'!$J$3:$R$15,BA4,FALSE))</f>
        <v>0</v>
      </c>
      <c r="BC184" s="412">
        <f>+S184*($N$2*(1+$N$3))*(VLOOKUP(LEFT(AZ178,6),'2.1 Summary costs O&amp;M'!$J$3:$R$15,BA4,FALSE))</f>
        <v>0</v>
      </c>
      <c r="BD184" s="412">
        <f>+T184*($N$2*(1+$N$3))*(VLOOKUP(LEFT(AZ178,6),'2.1 Summary costs O&amp;M'!$J$3:$R$15,BA4,FALSE))</f>
        <v>0</v>
      </c>
      <c r="BE184" s="412">
        <f>+U184*($N$2*(1+$N$3))*(VLOOKUP(LEFT(AZ178,6),'2.1 Summary costs O&amp;M'!$J$3:$R$15,BA4,FALSE))</f>
        <v>0</v>
      </c>
      <c r="BF184" s="412">
        <f>+V184*($N$2*(1+$N$3))*(VLOOKUP(LEFT(AZ178,6),'2.1 Summary costs O&amp;M'!$J$3:$R$15,BA4,FALSE))</f>
        <v>0</v>
      </c>
      <c r="BG184" s="412">
        <f>+W184*($N$2*(1+$N$3))*(VLOOKUP(LEFT(AZ178,6),'2.1 Summary costs O&amp;M'!$J$3:$R$15,BA4,FALSE))</f>
        <v>0</v>
      </c>
      <c r="BH184" s="412">
        <f>+X184*($N$2*(1+$N$3))*(VLOOKUP(LEFT(AZ178,6),'2.1 Summary costs O&amp;M'!$J$3:$R$15,BA4,FALSE))</f>
        <v>0</v>
      </c>
      <c r="BI184" s="412">
        <f>+Y184*($N$2*(1+$N$3))*(VLOOKUP(LEFT(AZ178,6),'2.1 Summary costs O&amp;M'!$J$3:$R$15,BA4,FALSE))</f>
        <v>0</v>
      </c>
      <c r="BJ184" s="412">
        <f>+Z184*($N$2*(1+$N$3))*(VLOOKUP(LEFT(AZ178,6),'2.1 Summary costs O&amp;M'!$J$3:$R$15,BA4,FALSE))</f>
        <v>0</v>
      </c>
      <c r="BK184" s="412">
        <f>+AA184*($N$2*(1+$N$3))*(VLOOKUP(LEFT(AZ178,6),'2.1 Summary costs O&amp;M'!$J$3:$R$15,BA4,FALSE))</f>
        <v>0</v>
      </c>
      <c r="BL184" s="412">
        <f>+AB184*($N$2*(1+$N$3))*(VLOOKUP(LEFT(AZ178,6),'2.1 Summary costs O&amp;M'!$J$3:$R$15,BA4,FALSE))</f>
        <v>0</v>
      </c>
      <c r="BM184" s="412">
        <f>+AC184*($N$2*(1+$N$3))*(VLOOKUP(LEFT(AZ178,6),'2.1 Summary costs O&amp;M'!$J$3:$R$15,BA4,FALSE))</f>
        <v>0</v>
      </c>
      <c r="BN184" s="412">
        <f>+AD184*($N$2*(1+$N$3))*(VLOOKUP(LEFT(AZ178,6),'2.1 Summary costs O&amp;M'!$J$3:$R$15,BA4,FALSE))</f>
        <v>0</v>
      </c>
      <c r="BO184" s="412">
        <f>+AE184*($N$2*(1+$N$3))*(VLOOKUP(LEFT(AZ178,6),'2.1 Summary costs O&amp;M'!$J$3:$R$15,BA4,FALSE))</f>
        <v>0</v>
      </c>
      <c r="BP184" s="412">
        <f>+AF184*($N$2*(1+$N$3))*(VLOOKUP(LEFT(AZ178,6),'2.1 Summary costs O&amp;M'!$J$3:$R$15,BA4,FALSE))</f>
        <v>0</v>
      </c>
      <c r="BQ184" s="412">
        <f>+AG184*($N$2*(1+$N$3))*(VLOOKUP(LEFT(AZ178,6),'2.1 Summary costs O&amp;M'!$J$3:$R$15,BA4,FALSE))</f>
        <v>0</v>
      </c>
      <c r="BR184" s="412">
        <f>+AH184*($N$2*(1+$N$3))*(VLOOKUP(LEFT(AZ178,6),'2.1 Summary costs O&amp;M'!$J$3:$R$15,BA4,FALSE))</f>
        <v>0</v>
      </c>
      <c r="BS184" s="412">
        <f>+AI184*($N$2*(1+$N$3))*(VLOOKUP(LEFT(AZ178,6),'2.1 Summary costs O&amp;M'!$J$3:$R$15,BA4,FALSE))</f>
        <v>0</v>
      </c>
      <c r="BT184" s="412">
        <f>+AJ184*($N$2*(1+$N$3))*(VLOOKUP(LEFT(AZ178,6),'2.1 Summary costs O&amp;M'!$J$3:$R$15,BA4,FALSE))</f>
        <v>0</v>
      </c>
      <c r="BU184" s="412">
        <f t="shared" si="110"/>
        <v>0</v>
      </c>
    </row>
    <row r="185" spans="1:73"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111"/>
        <v>0</v>
      </c>
      <c r="AZ185">
        <f t="shared" si="109"/>
        <v>0</v>
      </c>
      <c r="BA185" s="412">
        <f>+Q185*($N$2*(1+$N$3))*(VLOOKUP(LEFT(AZ178,6),'2.1 Summary costs O&amp;M'!$J$3:$R$15,BA4,FALSE))</f>
        <v>0</v>
      </c>
      <c r="BB185" s="412">
        <f>+R185*($N$2*(1+$N$3))*(VLOOKUP(LEFT(AZ178,6),'2.1 Summary costs O&amp;M'!$J$3:$R$15,BA4,FALSE))</f>
        <v>0</v>
      </c>
      <c r="BC185" s="412">
        <f>+S185*($N$2*(1+$N$3))*(VLOOKUP(LEFT(AZ178,6),'2.1 Summary costs O&amp;M'!$J$3:$R$15,BA4,FALSE))</f>
        <v>0</v>
      </c>
      <c r="BD185" s="412">
        <f>+T185*($N$2*(1+$N$3))*(VLOOKUP(LEFT(AZ178,6),'2.1 Summary costs O&amp;M'!$J$3:$R$15,BA4,FALSE))</f>
        <v>0</v>
      </c>
      <c r="BE185" s="412">
        <f>+U185*($N$2*(1+$N$3))*(VLOOKUP(LEFT(AZ178,6),'2.1 Summary costs O&amp;M'!$J$3:$R$15,BA4,FALSE))</f>
        <v>0</v>
      </c>
      <c r="BF185" s="412">
        <f>+V185*($N$2*(1+$N$3))*(VLOOKUP(LEFT(AZ178,6),'2.1 Summary costs O&amp;M'!$J$3:$R$15,BA4,FALSE))</f>
        <v>0</v>
      </c>
      <c r="BG185" s="412">
        <f>+W185*($N$2*(1+$N$3))*(VLOOKUP(LEFT(AZ178,6),'2.1 Summary costs O&amp;M'!$J$3:$R$15,BA4,FALSE))</f>
        <v>0</v>
      </c>
      <c r="BH185" s="412">
        <f>+X185*($N$2*(1+$N$3))*(VLOOKUP(LEFT(AZ178,6),'2.1 Summary costs O&amp;M'!$J$3:$R$15,BA4,FALSE))</f>
        <v>0</v>
      </c>
      <c r="BI185" s="412">
        <f>+Y185*($N$2*(1+$N$3))*(VLOOKUP(LEFT(AZ178,6),'2.1 Summary costs O&amp;M'!$J$3:$R$15,BA4,FALSE))</f>
        <v>0</v>
      </c>
      <c r="BJ185" s="412">
        <f>+Z185*($N$2*(1+$N$3))*(VLOOKUP(LEFT(AZ178,6),'2.1 Summary costs O&amp;M'!$J$3:$R$15,BA4,FALSE))</f>
        <v>0</v>
      </c>
      <c r="BK185" s="412">
        <f>+AA185*($N$2*(1+$N$3))*(VLOOKUP(LEFT(AZ178,6),'2.1 Summary costs O&amp;M'!$J$3:$R$15,BA4,FALSE))</f>
        <v>0</v>
      </c>
      <c r="BL185" s="412">
        <f>+AB185*($N$2*(1+$N$3))*(VLOOKUP(LEFT(AZ178,6),'2.1 Summary costs O&amp;M'!$J$3:$R$15,BA4,FALSE))</f>
        <v>0</v>
      </c>
      <c r="BM185" s="412">
        <f>+AC185*($N$2*(1+$N$3))*(VLOOKUP(LEFT(AZ178,6),'2.1 Summary costs O&amp;M'!$J$3:$R$15,BA4,FALSE))</f>
        <v>0</v>
      </c>
      <c r="BN185" s="412">
        <f>+AD185*($N$2*(1+$N$3))*(VLOOKUP(LEFT(AZ178,6),'2.1 Summary costs O&amp;M'!$J$3:$R$15,BA4,FALSE))</f>
        <v>0</v>
      </c>
      <c r="BO185" s="412">
        <f>+AE185*($N$2*(1+$N$3))*(VLOOKUP(LEFT(AZ178,6),'2.1 Summary costs O&amp;M'!$J$3:$R$15,BA4,FALSE))</f>
        <v>0</v>
      </c>
      <c r="BP185" s="412">
        <f>+AF185*($N$2*(1+$N$3))*(VLOOKUP(LEFT(AZ178,6),'2.1 Summary costs O&amp;M'!$J$3:$R$15,BA4,FALSE))</f>
        <v>0</v>
      </c>
      <c r="BQ185" s="412">
        <f>+AG185*($N$2*(1+$N$3))*(VLOOKUP(LEFT(AZ178,6),'2.1 Summary costs O&amp;M'!$J$3:$R$15,BA4,FALSE))</f>
        <v>0</v>
      </c>
      <c r="BR185" s="412">
        <f>+AH185*($N$2*(1+$N$3))*(VLOOKUP(LEFT(AZ178,6),'2.1 Summary costs O&amp;M'!$J$3:$R$15,BA4,FALSE))</f>
        <v>0</v>
      </c>
      <c r="BS185" s="412">
        <f>+AI185*($N$2*(1+$N$3))*(VLOOKUP(LEFT(AZ178,6),'2.1 Summary costs O&amp;M'!$J$3:$R$15,BA4,FALSE))</f>
        <v>0</v>
      </c>
      <c r="BT185" s="412">
        <f>+AJ185*($N$2*(1+$N$3))*(VLOOKUP(LEFT(AZ178,6),'2.1 Summary costs O&amp;M'!$J$3:$R$15,BA4,FALSE))</f>
        <v>0</v>
      </c>
      <c r="BU185" s="412">
        <f t="shared" si="110"/>
        <v>0</v>
      </c>
    </row>
    <row r="186" spans="1:73"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c r="AZ186">
        <f t="shared" si="109"/>
        <v>0</v>
      </c>
      <c r="BA186" s="412">
        <f>+Q186*($N$2*(1+$N$3))*(VLOOKUP(LEFT(AZ178,6),'2.1 Summary costs O&amp;M'!$J$3:$R$15,BA4,FALSE))</f>
        <v>0</v>
      </c>
      <c r="BB186" s="412">
        <f>+R186*($N$2*(1+$N$3))*(VLOOKUP(LEFT(AZ178,6),'2.1 Summary costs O&amp;M'!$J$3:$R$15,BA4,FALSE))</f>
        <v>0</v>
      </c>
      <c r="BC186" s="412">
        <f>+S186*($N$2*(1+$N$3))*(VLOOKUP(LEFT(AZ178,6),'2.1 Summary costs O&amp;M'!$J$3:$R$15,BA4,FALSE))</f>
        <v>0</v>
      </c>
      <c r="BD186" s="412">
        <f>+T186*($N$2*(1+$N$3))*(VLOOKUP(LEFT(AZ178,6),'2.1 Summary costs O&amp;M'!$J$3:$R$15,BA4,FALSE))</f>
        <v>0</v>
      </c>
      <c r="BE186" s="412">
        <f>+U186*($N$2*(1+$N$3))*(VLOOKUP(LEFT(AZ178,6),'2.1 Summary costs O&amp;M'!$J$3:$R$15,BA4,FALSE))</f>
        <v>0</v>
      </c>
      <c r="BF186" s="412">
        <f>+V186*($N$2*(1+$N$3))*(VLOOKUP(LEFT(AZ178,6),'2.1 Summary costs O&amp;M'!$J$3:$R$15,BA4,FALSE))</f>
        <v>0</v>
      </c>
      <c r="BG186" s="412">
        <f>+W186*($N$2*(1+$N$3))*(VLOOKUP(LEFT(AZ178,6),'2.1 Summary costs O&amp;M'!$J$3:$R$15,BA4,FALSE))</f>
        <v>0</v>
      </c>
      <c r="BH186" s="412">
        <f>+X186*($N$2*(1+$N$3))*(VLOOKUP(LEFT(AZ178,6),'2.1 Summary costs O&amp;M'!$J$3:$R$15,BA4,FALSE))</f>
        <v>0</v>
      </c>
      <c r="BI186" s="412">
        <f>+Y186*($N$2*(1+$N$3))*(VLOOKUP(LEFT(AZ178,6),'2.1 Summary costs O&amp;M'!$J$3:$R$15,BA4,FALSE))</f>
        <v>0</v>
      </c>
      <c r="BJ186" s="412">
        <f>+Z186*($N$2*(1+$N$3))*(VLOOKUP(LEFT(AZ178,6),'2.1 Summary costs O&amp;M'!$J$3:$R$15,BA4,FALSE))</f>
        <v>0</v>
      </c>
      <c r="BK186" s="412">
        <f>+AA186*($N$2*(1+$N$3))*(VLOOKUP(LEFT(AZ178,6),'2.1 Summary costs O&amp;M'!$J$3:$R$15,BA4,FALSE))</f>
        <v>0</v>
      </c>
      <c r="BL186" s="412">
        <f>+AB186*($N$2*(1+$N$3))*(VLOOKUP(LEFT(AZ178,6),'2.1 Summary costs O&amp;M'!$J$3:$R$15,BA4,FALSE))</f>
        <v>0</v>
      </c>
      <c r="BM186" s="412">
        <f>+AC186*($N$2*(1+$N$3))*(VLOOKUP(LEFT(AZ178,6),'2.1 Summary costs O&amp;M'!$J$3:$R$15,BA4,FALSE))</f>
        <v>0</v>
      </c>
      <c r="BN186" s="412">
        <f>+AD186*($N$2*(1+$N$3))*(VLOOKUP(LEFT(AZ178,6),'2.1 Summary costs O&amp;M'!$J$3:$R$15,BA4,FALSE))</f>
        <v>0</v>
      </c>
      <c r="BO186" s="412">
        <f>+AE186*($N$2*(1+$N$3))*(VLOOKUP(LEFT(AZ178,6),'2.1 Summary costs O&amp;M'!$J$3:$R$15,BA4,FALSE))</f>
        <v>0</v>
      </c>
      <c r="BP186" s="412">
        <f>+AF186*($N$2*(1+$N$3))*(VLOOKUP(LEFT(AZ178,6),'2.1 Summary costs O&amp;M'!$J$3:$R$15,BA4,FALSE))</f>
        <v>0</v>
      </c>
      <c r="BQ186" s="412">
        <f>+AG186*($N$2*(1+$N$3))*(VLOOKUP(LEFT(AZ178,6),'2.1 Summary costs O&amp;M'!$J$3:$R$15,BA4,FALSE))</f>
        <v>0</v>
      </c>
      <c r="BR186" s="412">
        <f>+AH186*($N$2*(1+$N$3))*(VLOOKUP(LEFT(AZ178,6),'2.1 Summary costs O&amp;M'!$J$3:$R$15,BA4,FALSE))</f>
        <v>0</v>
      </c>
      <c r="BS186" s="412">
        <f>+AI186*($N$2*(1+$N$3))*(VLOOKUP(LEFT(AZ178,6),'2.1 Summary costs O&amp;M'!$J$3:$R$15,BA4,FALSE))</f>
        <v>0</v>
      </c>
      <c r="BT186" s="412">
        <f>+AJ186*($N$2*(1+$N$3))*(VLOOKUP(LEFT(AZ178,6),'2.1 Summary costs O&amp;M'!$J$3:$R$15,BA4,FALSE))</f>
        <v>0</v>
      </c>
      <c r="BU186" s="412">
        <f t="shared" si="110"/>
        <v>0</v>
      </c>
    </row>
    <row r="187" spans="1:73" ht="15.75" thickBot="1" x14ac:dyDescent="0.3">
      <c r="F187" s="438"/>
      <c r="G187" s="162" t="s">
        <v>153</v>
      </c>
      <c r="H187" s="320"/>
      <c r="I187" s="163"/>
      <c r="J187" s="163"/>
      <c r="K187" s="163"/>
      <c r="L187" s="163"/>
      <c r="M187" s="164"/>
      <c r="N187" s="91">
        <f>SUM(N179:N186)</f>
        <v>5.1724137931034484</v>
      </c>
      <c r="Q187" s="385">
        <f t="shared" ref="Q187" si="112">SUM(Q179:Q186)</f>
        <v>5.7352937303525744</v>
      </c>
      <c r="R187" s="385">
        <f t="shared" ref="R187:AJ187" si="113">SUM(R179:R186)</f>
        <v>6.0393036621319238</v>
      </c>
      <c r="S187" s="385">
        <f t="shared" si="113"/>
        <v>0</v>
      </c>
      <c r="T187" s="385">
        <f t="shared" si="113"/>
        <v>6.6965215496299759</v>
      </c>
      <c r="U187" s="385">
        <f t="shared" si="113"/>
        <v>0</v>
      </c>
      <c r="V187" s="385">
        <f t="shared" si="113"/>
        <v>7.4252601580276485</v>
      </c>
      <c r="W187" s="385">
        <f t="shared" si="113"/>
        <v>0</v>
      </c>
      <c r="X187" s="385">
        <f t="shared" si="113"/>
        <v>8.2333026192440624</v>
      </c>
      <c r="Y187" s="385">
        <f t="shared" si="113"/>
        <v>0</v>
      </c>
      <c r="Z187" s="385">
        <f t="shared" si="113"/>
        <v>9.1292790525008751</v>
      </c>
      <c r="AA187" s="385">
        <f t="shared" si="113"/>
        <v>0</v>
      </c>
      <c r="AB187" s="385">
        <f t="shared" si="113"/>
        <v>10.122758736406487</v>
      </c>
      <c r="AC187" s="385">
        <f t="shared" si="113"/>
        <v>0</v>
      </c>
      <c r="AD187" s="385">
        <f t="shared" si="113"/>
        <v>11.224352311524882</v>
      </c>
      <c r="AE187" s="385">
        <f t="shared" si="113"/>
        <v>0</v>
      </c>
      <c r="AF187" s="385">
        <f t="shared" si="113"/>
        <v>12.445825104981036</v>
      </c>
      <c r="AG187" s="385">
        <f t="shared" si="113"/>
        <v>0</v>
      </c>
      <c r="AH187" s="385">
        <f t="shared" si="113"/>
        <v>13.800222787441397</v>
      </c>
      <c r="AI187" s="385">
        <f t="shared" si="113"/>
        <v>0</v>
      </c>
      <c r="AJ187" s="385">
        <f t="shared" si="113"/>
        <v>15.302010704521065</v>
      </c>
      <c r="AK187" s="385">
        <f>SUM(Q187:AJ187)</f>
        <v>106.15413041676193</v>
      </c>
      <c r="AZ187" t="str">
        <f t="shared" si="109"/>
        <v>Subtotal USD</v>
      </c>
      <c r="BA187" s="412">
        <f>+Q187*($N$2*(1+$N$3))*(VLOOKUP(LEFT(AZ178,6),'2.1 Summary costs O&amp;M'!$J$3:$R$15,BA4,FALSE))</f>
        <v>6260.1483876583006</v>
      </c>
      <c r="BB187" s="412">
        <f>+R187*($N$2*(1+$N$3))*(VLOOKUP(LEFT(AZ178,6),'2.1 Summary costs O&amp;M'!$J$3:$R$15,BA4,FALSE))</f>
        <v>6591.9792186040086</v>
      </c>
      <c r="BC187" s="412">
        <f>+S187*($N$2*(1+$N$3))*(VLOOKUP(LEFT(AZ178,6),'2.1 Summary costs O&amp;M'!$J$3:$R$15,BA4,FALSE))</f>
        <v>0</v>
      </c>
      <c r="BD187" s="412">
        <f>+T187*($N$2*(1+$N$3))*(VLOOKUP(LEFT(AZ178,6),'2.1 Summary costs O&amp;M'!$J$3:$R$15,BA4,FALSE))</f>
        <v>7309.3411693943135</v>
      </c>
      <c r="BE187" s="412">
        <f>+U187*($N$2*(1+$N$3))*(VLOOKUP(LEFT(AZ178,6),'2.1 Summary costs O&amp;M'!$J$3:$R$15,BA4,FALSE))</f>
        <v>0</v>
      </c>
      <c r="BF187" s="412">
        <f>+V187*($N$2*(1+$N$3))*(VLOOKUP(LEFT(AZ178,6),'2.1 Summary costs O&amp;M'!$J$3:$R$15,BA4,FALSE))</f>
        <v>8104.7689258214632</v>
      </c>
      <c r="BG187" s="412">
        <f>+W187*($N$2*(1+$N$3))*(VLOOKUP(LEFT(AZ178,6),'2.1 Summary costs O&amp;M'!$J$3:$R$15,BA4,FALSE))</f>
        <v>0</v>
      </c>
      <c r="BH187" s="412">
        <f>+X187*($N$2*(1+$N$3))*(VLOOKUP(LEFT(AZ178,6),'2.1 Summary costs O&amp;M'!$J$3:$R$15,BA4,FALSE))</f>
        <v>8986.7578785359055</v>
      </c>
      <c r="BI187" s="412">
        <f>+Y187*($N$2*(1+$N$3))*(VLOOKUP(LEFT(AZ178,6),'2.1 Summary costs O&amp;M'!$J$3:$R$15,BA4,FALSE))</f>
        <v>0</v>
      </c>
      <c r="BJ187" s="412">
        <f>+Z187*($N$2*(1+$N$3))*(VLOOKUP(LEFT(AZ178,6),'2.1 Summary costs O&amp;M'!$J$3:$R$15,BA4,FALSE))</f>
        <v>9964.7279159462942</v>
      </c>
      <c r="BK187" s="412">
        <f>+AA187*($N$2*(1+$N$3))*(VLOOKUP(LEFT(AZ178,6),'2.1 Summary costs O&amp;M'!$J$3:$R$15,BA4,FALSE))</f>
        <v>0</v>
      </c>
      <c r="BL187" s="412">
        <f>+AB187*($N$2*(1+$N$3))*(VLOOKUP(LEFT(AZ178,6),'2.1 Summary costs O&amp;M'!$J$3:$R$15,BA4,FALSE))</f>
        <v>11049.124031259234</v>
      </c>
      <c r="BM187" s="412">
        <f>+AC187*($N$2*(1+$N$3))*(VLOOKUP(LEFT(AZ178,6),'2.1 Summary costs O&amp;M'!$J$3:$R$15,BA4,FALSE))</f>
        <v>0</v>
      </c>
      <c r="BN187" s="412">
        <f>+AD187*($N$2*(1+$N$3))*(VLOOKUP(LEFT(AZ178,6),'2.1 Summary costs O&amp;M'!$J$3:$R$15,BA4,FALSE))</f>
        <v>12251.527877924682</v>
      </c>
      <c r="BO187" s="412">
        <f>+AE187*($N$2*(1+$N$3))*(VLOOKUP(LEFT(AZ178,6),'2.1 Summary costs O&amp;M'!$J$3:$R$15,BA4,FALSE))</f>
        <v>0</v>
      </c>
      <c r="BP187" s="412">
        <f>+AF187*($N$2*(1+$N$3))*(VLOOKUP(LEFT(AZ178,6),'2.1 Summary costs O&amp;M'!$J$3:$R$15,BA4,FALSE))</f>
        <v>13584.781464930235</v>
      </c>
      <c r="BQ187" s="412">
        <f>+AG187*($N$2*(1+$N$3))*(VLOOKUP(LEFT(AZ178,6),'2.1 Summary costs O&amp;M'!$J$3:$R$15,BA4,FALSE))</f>
        <v>0</v>
      </c>
      <c r="BR187" s="412">
        <f>+AH187*($N$2*(1+$N$3))*(VLOOKUP(LEFT(AZ178,6),'2.1 Summary costs O&amp;M'!$J$3:$R$15,BA4,FALSE))</f>
        <v>15063.124313044684</v>
      </c>
      <c r="BS187" s="412">
        <f>+AI187*($N$2*(1+$N$3))*(VLOOKUP(LEFT(AZ178,6),'2.1 Summary costs O&amp;M'!$J$3:$R$15,BA4,FALSE))</f>
        <v>0</v>
      </c>
      <c r="BT187" s="412">
        <f>+AJ187*($N$2*(1+$N$3))*(VLOOKUP(LEFT(AZ178,6),'2.1 Summary costs O&amp;M'!$J$3:$R$15,BA4,FALSE))</f>
        <v>16702.345536877809</v>
      </c>
      <c r="BU187" s="412">
        <f t="shared" si="110"/>
        <v>115868.62671999693</v>
      </c>
    </row>
    <row r="188" spans="1:73"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c r="AZ188" s="398"/>
      <c r="BA188" s="414">
        <f>+Q188*(VLOOKUP(LEFT($AZ178,6),'2.1 Summary costs O&amp;M'!$J$3:$R$15,$BA$4,FALSE))</f>
        <v>0</v>
      </c>
      <c r="BB188" s="414">
        <f>+R188*(VLOOKUP(LEFT($AZ178,6),'2.1 Summary costs O&amp;M'!$J$3:$R$15,$BA$4,FALSE))</f>
        <v>0</v>
      </c>
      <c r="BC188" s="414">
        <f>+S188*(VLOOKUP(LEFT($AZ178,6),'2.1 Summary costs O&amp;M'!$J$3:$R$15,$BA$4,FALSE))</f>
        <v>0</v>
      </c>
      <c r="BD188" s="414">
        <f>+T188*(VLOOKUP(LEFT($AZ178,6),'2.1 Summary costs O&amp;M'!$J$3:$R$15,$BA$4,FALSE))</f>
        <v>0</v>
      </c>
      <c r="BE188" s="414">
        <f>+U188*(VLOOKUP(LEFT($AZ178,6),'2.1 Summary costs O&amp;M'!$J$3:$R$15,$BA$4,FALSE))</f>
        <v>0</v>
      </c>
      <c r="BF188" s="414">
        <f>+V188*(VLOOKUP(LEFT($AZ178,6),'2.1 Summary costs O&amp;M'!$J$3:$R$15,$BA$4,FALSE))</f>
        <v>0</v>
      </c>
      <c r="BG188" s="414">
        <f>+W188*(VLOOKUP(LEFT($AZ178,6),'2.1 Summary costs O&amp;M'!$J$3:$R$15,$BA$4,FALSE))</f>
        <v>0</v>
      </c>
      <c r="BH188" s="414">
        <f>+X188*(VLOOKUP(LEFT($AZ178,6),'2.1 Summary costs O&amp;M'!$J$3:$R$15,$BA$4,FALSE))</f>
        <v>0</v>
      </c>
      <c r="BI188" s="414">
        <f>+Y188*(VLOOKUP(LEFT($AZ178,6),'2.1 Summary costs O&amp;M'!$J$3:$R$15,$BA$4,FALSE))</f>
        <v>0</v>
      </c>
      <c r="BJ188" s="414">
        <f>+Z188*(VLOOKUP(LEFT($AZ178,6),'2.1 Summary costs O&amp;M'!$J$3:$R$15,$BA$4,FALSE))</f>
        <v>0</v>
      </c>
      <c r="BK188" s="414">
        <f>+AA188*(VLOOKUP(LEFT($AZ178,6),'2.1 Summary costs O&amp;M'!$J$3:$R$15,$BA$4,FALSE))</f>
        <v>0</v>
      </c>
      <c r="BL188" s="414">
        <f>+AB188*(VLOOKUP(LEFT($AZ178,6),'2.1 Summary costs O&amp;M'!$J$3:$R$15,$BA$4,FALSE))</f>
        <v>0</v>
      </c>
      <c r="BM188" s="414">
        <f>+AC188*(VLOOKUP(LEFT($AZ178,6),'2.1 Summary costs O&amp;M'!$J$3:$R$15,$BA$4,FALSE))</f>
        <v>0</v>
      </c>
      <c r="BN188" s="414">
        <f>+AD188*(VLOOKUP(LEFT($AZ178,6),'2.1 Summary costs O&amp;M'!$J$3:$R$15,$BA$4,FALSE))</f>
        <v>0</v>
      </c>
      <c r="BO188" s="414">
        <f>+AE188*(VLOOKUP(LEFT($AZ178,6),'2.1 Summary costs O&amp;M'!$J$3:$R$15,$BA$4,FALSE))</f>
        <v>0</v>
      </c>
      <c r="BP188" s="414">
        <f>+AF188*(VLOOKUP(LEFT($AZ178,6),'2.1 Summary costs O&amp;M'!$J$3:$R$15,$BA$4,FALSE))</f>
        <v>0</v>
      </c>
      <c r="BQ188" s="414">
        <f>+AG188*(VLOOKUP(LEFT($AZ178,6),'2.1 Summary costs O&amp;M'!$J$3:$R$15,$BA$4,FALSE))</f>
        <v>0</v>
      </c>
      <c r="BR188" s="414">
        <f>+AH188*(VLOOKUP(LEFT($AZ178,6),'2.1 Summary costs O&amp;M'!$J$3:$R$15,$BA$4,FALSE))</f>
        <v>0</v>
      </c>
      <c r="BS188" s="414">
        <f>+AI188*(VLOOKUP(LEFT($AZ178,6),'2.1 Summary costs O&amp;M'!$J$3:$R$15,$BA$4,FALSE))</f>
        <v>0</v>
      </c>
      <c r="BT188" s="414">
        <f>+AJ188*(VLOOKUP(LEFT($AZ178,6),'2.1 Summary costs O&amp;M'!$J$3:$R$15,$BA$4,FALSE))</f>
        <v>0</v>
      </c>
      <c r="BU188" s="398"/>
    </row>
    <row r="189" spans="1:73" x14ac:dyDescent="0.25">
      <c r="F189" s="438"/>
      <c r="G189" s="78" t="s">
        <v>246</v>
      </c>
      <c r="H189" s="78"/>
      <c r="I189" s="185">
        <f>60*0.25</f>
        <v>15</v>
      </c>
      <c r="J189" s="176"/>
      <c r="K189" s="148" t="s">
        <v>246</v>
      </c>
      <c r="L189" s="175"/>
      <c r="M189" s="200">
        <v>4</v>
      </c>
      <c r="N189" s="200">
        <f>M189*I189</f>
        <v>60</v>
      </c>
      <c r="Q189" s="383"/>
      <c r="R189" s="383"/>
      <c r="S189" s="383"/>
      <c r="T189" s="383"/>
      <c r="U189" s="383">
        <f>+$N189*(1+$N$4)^(1+U$6)</f>
        <v>83.108196898043389</v>
      </c>
      <c r="V189" s="383"/>
      <c r="W189" s="383"/>
      <c r="X189" s="383"/>
      <c r="Y189" s="383"/>
      <c r="Z189" s="383">
        <f>+$N189*(1+$N$4)^(1+Z$6)</f>
        <v>109.03209779676854</v>
      </c>
      <c r="AA189" s="383"/>
      <c r="AB189" s="383"/>
      <c r="AC189" s="383"/>
      <c r="AD189" s="383"/>
      <c r="AE189" s="383">
        <f>+$N189*(1+$N$4)^(1+AE$6)</f>
        <v>143.04242895015784</v>
      </c>
      <c r="AF189" s="383"/>
      <c r="AG189" s="383"/>
      <c r="AH189" s="383"/>
      <c r="AI189" s="383"/>
      <c r="AJ189" s="383">
        <f>+$N189*(1+$N$4)^(1+AJ$6)</f>
        <v>187.66158675677042</v>
      </c>
      <c r="AK189" s="385">
        <f t="shared" ref="AK189:AK195" si="114">SUM(Q189:AJ189)</f>
        <v>522.84431040174013</v>
      </c>
      <c r="AZ189" s="398" t="str">
        <f>+G189</f>
        <v>Dead poles</v>
      </c>
      <c r="BA189" s="414">
        <f>+Q189*(VLOOKUP(LEFT($AZ178,6),'2.1 Summary costs O&amp;M'!$J$3:$R$15,$BA$4,FALSE))</f>
        <v>0</v>
      </c>
      <c r="BB189" s="414">
        <f>+R189*(VLOOKUP(LEFT($AZ178,6),'2.1 Summary costs O&amp;M'!$J$3:$R$15,$BA$4,FALSE))</f>
        <v>0</v>
      </c>
      <c r="BC189" s="414">
        <f>+S189*(VLOOKUP(LEFT($AZ178,6),'2.1 Summary costs O&amp;M'!$J$3:$R$15,$BA$4,FALSE))</f>
        <v>0</v>
      </c>
      <c r="BD189" s="414">
        <f>+T189*(VLOOKUP(LEFT($AZ178,6),'2.1 Summary costs O&amp;M'!$J$3:$R$15,$BA$4,FALSE))</f>
        <v>0</v>
      </c>
      <c r="BE189" s="414">
        <f>+U189*(VLOOKUP(LEFT($AZ178,6),'2.1 Summary costs O&amp;M'!$J$3:$R$15,$BA$4,FALSE))</f>
        <v>13712.852488177159</v>
      </c>
      <c r="BF189" s="414">
        <f>+V189*(VLOOKUP(LEFT($AZ178,6),'2.1 Summary costs O&amp;M'!$J$3:$R$15,$BA$4,FALSE))</f>
        <v>0</v>
      </c>
      <c r="BG189" s="414">
        <f>+W189*(VLOOKUP(LEFT($AZ178,6),'2.1 Summary costs O&amp;M'!$J$3:$R$15,$BA$4,FALSE))</f>
        <v>0</v>
      </c>
      <c r="BH189" s="414">
        <f>+X189*(VLOOKUP(LEFT($AZ178,6),'2.1 Summary costs O&amp;M'!$J$3:$R$15,$BA$4,FALSE))</f>
        <v>0</v>
      </c>
      <c r="BI189" s="414">
        <f>+Y189*(VLOOKUP(LEFT($AZ178,6),'2.1 Summary costs O&amp;M'!$J$3:$R$15,$BA$4,FALSE))</f>
        <v>0</v>
      </c>
      <c r="BJ189" s="414">
        <f>+Z189*(VLOOKUP(LEFT($AZ178,6),'2.1 Summary costs O&amp;M'!$J$3:$R$15,$BA$4,FALSE))</f>
        <v>17990.296136466808</v>
      </c>
      <c r="BK189" s="414">
        <f>+AA189*(VLOOKUP(LEFT($AZ178,6),'2.1 Summary costs O&amp;M'!$J$3:$R$15,$BA$4,FALSE))</f>
        <v>0</v>
      </c>
      <c r="BL189" s="414">
        <f>+AB189*(VLOOKUP(LEFT($AZ178,6),'2.1 Summary costs O&amp;M'!$J$3:$R$15,$BA$4,FALSE))</f>
        <v>0</v>
      </c>
      <c r="BM189" s="414">
        <f>+AC189*(VLOOKUP(LEFT($AZ178,6),'2.1 Summary costs O&amp;M'!$J$3:$R$15,$BA$4,FALSE))</f>
        <v>0</v>
      </c>
      <c r="BN189" s="414">
        <f>+AD189*(VLOOKUP(LEFT($AZ178,6),'2.1 Summary costs O&amp;M'!$J$3:$R$15,$BA$4,FALSE))</f>
        <v>0</v>
      </c>
      <c r="BO189" s="414">
        <f>+AE189*(VLOOKUP(LEFT($AZ178,6),'2.1 Summary costs O&amp;M'!$J$3:$R$15,$BA$4,FALSE))</f>
        <v>23602.000776776043</v>
      </c>
      <c r="BP189" s="414">
        <f>+AF189*(VLOOKUP(LEFT($AZ178,6),'2.1 Summary costs O&amp;M'!$J$3:$R$15,$BA$4,FALSE))</f>
        <v>0</v>
      </c>
      <c r="BQ189" s="414">
        <f>+AG189*(VLOOKUP(LEFT($AZ178,6),'2.1 Summary costs O&amp;M'!$J$3:$R$15,$BA$4,FALSE))</f>
        <v>0</v>
      </c>
      <c r="BR189" s="414">
        <f>+AH189*(VLOOKUP(LEFT($AZ178,6),'2.1 Summary costs O&amp;M'!$J$3:$R$15,$BA$4,FALSE))</f>
        <v>0</v>
      </c>
      <c r="BS189" s="414">
        <f>+AI189*(VLOOKUP(LEFT($AZ178,6),'2.1 Summary costs O&amp;M'!$J$3:$R$15,$BA$4,FALSE))</f>
        <v>0</v>
      </c>
      <c r="BT189" s="414">
        <f>+AJ189*(VLOOKUP(LEFT($AZ178,6),'2.1 Summary costs O&amp;M'!$J$3:$R$15,$BA$4,FALSE))</f>
        <v>30964.161814867119</v>
      </c>
      <c r="BU189" s="414">
        <f t="shared" ref="BU189:BU195" si="115">SUM(BA189:BT189)</f>
        <v>86269.31121628714</v>
      </c>
    </row>
    <row r="190" spans="1:73" ht="25.5" x14ac:dyDescent="0.25">
      <c r="F190" s="438"/>
      <c r="G190" s="109" t="s">
        <v>278</v>
      </c>
      <c r="H190" s="109"/>
      <c r="I190" s="176">
        <f>575*0.04</f>
        <v>23</v>
      </c>
      <c r="J190" s="176"/>
      <c r="K190" s="148" t="s">
        <v>245</v>
      </c>
      <c r="L190" s="175"/>
      <c r="M190" s="200">
        <v>0.5</v>
      </c>
      <c r="N190" s="200">
        <f t="shared" ref="N190:N194" si="116">M190*I190</f>
        <v>11.5</v>
      </c>
      <c r="Q190" s="383">
        <f t="shared" ref="Q190:T190" si="117">+$N190*(1+$N$4)^(1+Q$6)</f>
        <v>12.819233068024152</v>
      </c>
      <c r="R190" s="383">
        <f t="shared" si="117"/>
        <v>13.534560108457065</v>
      </c>
      <c r="S190" s="383">
        <f t="shared" si="117"/>
        <v>14.289803169767298</v>
      </c>
      <c r="T190" s="383">
        <f t="shared" si="117"/>
        <v>15.087189608999424</v>
      </c>
      <c r="U190" s="383">
        <f>+$N190*(1+$N$4)^(1+U$6)</f>
        <v>15.929071072124984</v>
      </c>
      <c r="V190" s="383"/>
      <c r="W190" s="384"/>
      <c r="X190" s="383"/>
      <c r="Y190" s="384"/>
      <c r="Z190" s="383">
        <f>+$N190*(1+$N$4)^(1+Z$6)</f>
        <v>20.897818744380636</v>
      </c>
      <c r="AA190" s="384"/>
      <c r="AB190" s="383"/>
      <c r="AC190" s="384"/>
      <c r="AD190" s="383"/>
      <c r="AE190" s="383">
        <f>+$N190*(1+$N$4)^(1+AE$6)</f>
        <v>27.416465548780256</v>
      </c>
      <c r="AF190" s="383"/>
      <c r="AG190" s="384"/>
      <c r="AH190" s="383"/>
      <c r="AI190" s="384"/>
      <c r="AJ190" s="383">
        <f>+$N190*(1+$N$4)^(1+AJ$6)</f>
        <v>35.968470795047665</v>
      </c>
      <c r="AK190" s="385">
        <f t="shared" si="114"/>
        <v>155.94261211558148</v>
      </c>
      <c r="AZ190" s="398" t="str">
        <f t="shared" ref="AZ190:AZ195" si="118">+G190</f>
        <v>Live poles or timber seedlings or firewood seedlings</v>
      </c>
      <c r="BA190" s="414">
        <f>+Q190*(VLOOKUP(LEFT($AZ178,6),'2.1 Summary costs O&amp;M'!$J$3:$R$15,$BA$4,FALSE))</f>
        <v>2115.1734562239849</v>
      </c>
      <c r="BB190" s="414">
        <f>+R190*(VLOOKUP(LEFT($AZ178,6),'2.1 Summary costs O&amp;M'!$J$3:$R$15,$BA$4,FALSE))</f>
        <v>2233.2024178954157</v>
      </c>
      <c r="BC190" s="414">
        <f>+S190*(VLOOKUP(LEFT($AZ178,6),'2.1 Summary costs O&amp;M'!$J$3:$R$15,$BA$4,FALSE))</f>
        <v>2357.817523011604</v>
      </c>
      <c r="BD190" s="414">
        <f>+T190*(VLOOKUP(LEFT($AZ178,6),'2.1 Summary costs O&amp;M'!$J$3:$R$15,$BA$4,FALSE))</f>
        <v>2489.3862854849049</v>
      </c>
      <c r="BE190" s="414">
        <f>+U190*(VLOOKUP(LEFT($AZ178,6),'2.1 Summary costs O&amp;M'!$J$3:$R$15,$BA$4,FALSE))</f>
        <v>2628.2967269006222</v>
      </c>
      <c r="BF190" s="414">
        <f>+V190*(VLOOKUP(LEFT($AZ178,6),'2.1 Summary costs O&amp;M'!$J$3:$R$15,$BA$4,FALSE))</f>
        <v>0</v>
      </c>
      <c r="BG190" s="414">
        <f>+W190*(VLOOKUP(LEFT($AZ178,6),'2.1 Summary costs O&amp;M'!$J$3:$R$15,$BA$4,FALSE))</f>
        <v>0</v>
      </c>
      <c r="BH190" s="414">
        <f>+X190*(VLOOKUP(LEFT($AZ178,6),'2.1 Summary costs O&amp;M'!$J$3:$R$15,$BA$4,FALSE))</f>
        <v>0</v>
      </c>
      <c r="BI190" s="414">
        <f>+Y190*(VLOOKUP(LEFT($AZ178,6),'2.1 Summary costs O&amp;M'!$J$3:$R$15,$BA$4,FALSE))</f>
        <v>0</v>
      </c>
      <c r="BJ190" s="414">
        <f>+Z190*(VLOOKUP(LEFT($AZ178,6),'2.1 Summary costs O&amp;M'!$J$3:$R$15,$BA$4,FALSE))</f>
        <v>3448.1400928228049</v>
      </c>
      <c r="BK190" s="414">
        <f>+AA190*(VLOOKUP(LEFT($AZ178,6),'2.1 Summary costs O&amp;M'!$J$3:$R$15,$BA$4,FALSE))</f>
        <v>0</v>
      </c>
      <c r="BL190" s="414">
        <f>+AB190*(VLOOKUP(LEFT($AZ178,6),'2.1 Summary costs O&amp;M'!$J$3:$R$15,$BA$4,FALSE))</f>
        <v>0</v>
      </c>
      <c r="BM190" s="414">
        <f>+AC190*(VLOOKUP(LEFT($AZ178,6),'2.1 Summary costs O&amp;M'!$J$3:$R$15,$BA$4,FALSE))</f>
        <v>0</v>
      </c>
      <c r="BN190" s="414">
        <f>+AD190*(VLOOKUP(LEFT($AZ178,6),'2.1 Summary costs O&amp;M'!$J$3:$R$15,$BA$4,FALSE))</f>
        <v>0</v>
      </c>
      <c r="BO190" s="414">
        <f>+AE190*(VLOOKUP(LEFT($AZ178,6),'2.1 Summary costs O&amp;M'!$J$3:$R$15,$BA$4,FALSE))</f>
        <v>4523.7168155487425</v>
      </c>
      <c r="BP190" s="414">
        <f>+AF190*(VLOOKUP(LEFT($AZ178,6),'2.1 Summary costs O&amp;M'!$J$3:$R$15,$BA$4,FALSE))</f>
        <v>0</v>
      </c>
      <c r="BQ190" s="414">
        <f>+AG190*(VLOOKUP(LEFT($AZ178,6),'2.1 Summary costs O&amp;M'!$J$3:$R$15,$BA$4,FALSE))</f>
        <v>0</v>
      </c>
      <c r="BR190" s="414">
        <f>+AH190*(VLOOKUP(LEFT($AZ178,6),'2.1 Summary costs O&amp;M'!$J$3:$R$15,$BA$4,FALSE))</f>
        <v>0</v>
      </c>
      <c r="BS190" s="414">
        <f>+AI190*(VLOOKUP(LEFT($AZ178,6),'2.1 Summary costs O&amp;M'!$J$3:$R$15,$BA$4,FALSE))</f>
        <v>0</v>
      </c>
      <c r="BT190" s="414">
        <f>+AJ190*(VLOOKUP(LEFT($AZ178,6),'2.1 Summary costs O&amp;M'!$J$3:$R$15,$BA$4,FALSE))</f>
        <v>5934.7976811828648</v>
      </c>
      <c r="BU190" s="414">
        <f t="shared" si="115"/>
        <v>25730.530999070943</v>
      </c>
    </row>
    <row r="191" spans="1:73" x14ac:dyDescent="0.25">
      <c r="F191" s="446"/>
      <c r="G191" s="109"/>
      <c r="H191" s="109"/>
      <c r="I191" s="176"/>
      <c r="J191" s="176"/>
      <c r="K191" s="148"/>
      <c r="L191" s="175"/>
      <c r="M191" s="200"/>
      <c r="N191" s="200"/>
      <c r="Q191" s="383">
        <f>+$N191*(1+$N$4)^(1+Q$6)</f>
        <v>0</v>
      </c>
      <c r="R191" s="383">
        <f>+$N191*(1+$N$4)^(1+R$6)</f>
        <v>0</v>
      </c>
      <c r="S191" s="384"/>
      <c r="T191" s="383">
        <f>+$N191*(1+$N$4)^(1+T$6)</f>
        <v>0</v>
      </c>
      <c r="U191" s="384"/>
      <c r="V191" s="383">
        <f>+$N191*(1+$N$4)^(1+V$6)</f>
        <v>0</v>
      </c>
      <c r="W191" s="384"/>
      <c r="X191" s="383">
        <f>+$N191*(1+$N$4)^(1+X$6)</f>
        <v>0</v>
      </c>
      <c r="Y191" s="384"/>
      <c r="Z191" s="383">
        <f>+$N191*(1+$N$4)^(1+Z$6)</f>
        <v>0</v>
      </c>
      <c r="AA191" s="384"/>
      <c r="AB191" s="383">
        <f>+$N191*(1+$N$4)^(1+AB$6)</f>
        <v>0</v>
      </c>
      <c r="AC191" s="384"/>
      <c r="AD191" s="383">
        <f>+$N191*(1+$N$4)^(1+AD$6)</f>
        <v>0</v>
      </c>
      <c r="AE191" s="384"/>
      <c r="AF191" s="383">
        <f>+$N191*(1+$N$4)^(1+AF$6)</f>
        <v>0</v>
      </c>
      <c r="AG191" s="384"/>
      <c r="AH191" s="383">
        <f>+$N191*(1+$N$4)^(1+AH$6)</f>
        <v>0</v>
      </c>
      <c r="AI191" s="384"/>
      <c r="AJ191" s="383">
        <f>+$N191*(1+$N$4)^(1+AJ$6)</f>
        <v>0</v>
      </c>
      <c r="AK191" s="385">
        <f t="shared" si="114"/>
        <v>0</v>
      </c>
      <c r="AZ191" s="398">
        <f t="shared" si="118"/>
        <v>0</v>
      </c>
      <c r="BA191" s="414">
        <f>+Q191*(VLOOKUP(LEFT($AZ178,6),'2.1 Summary costs O&amp;M'!$J$3:$R$15,$BA$4,FALSE))</f>
        <v>0</v>
      </c>
      <c r="BB191" s="414">
        <f>+R191*(VLOOKUP(LEFT($AZ178,6),'2.1 Summary costs O&amp;M'!$J$3:$R$15,$BA$4,FALSE))</f>
        <v>0</v>
      </c>
      <c r="BC191" s="414">
        <f>+S191*(VLOOKUP(LEFT($AZ178,6),'2.1 Summary costs O&amp;M'!$J$3:$R$15,$BA$4,FALSE))</f>
        <v>0</v>
      </c>
      <c r="BD191" s="414">
        <f>+T191*(VLOOKUP(LEFT($AZ178,6),'2.1 Summary costs O&amp;M'!$J$3:$R$15,$BA$4,FALSE))</f>
        <v>0</v>
      </c>
      <c r="BE191" s="414">
        <f>+U191*(VLOOKUP(LEFT($AZ178,6),'2.1 Summary costs O&amp;M'!$J$3:$R$15,$BA$4,FALSE))</f>
        <v>0</v>
      </c>
      <c r="BF191" s="414">
        <f>+V191*(VLOOKUP(LEFT($AZ178,6),'2.1 Summary costs O&amp;M'!$J$3:$R$15,$BA$4,FALSE))</f>
        <v>0</v>
      </c>
      <c r="BG191" s="414">
        <f>+W191*(VLOOKUP(LEFT($AZ178,6),'2.1 Summary costs O&amp;M'!$J$3:$R$15,$BA$4,FALSE))</f>
        <v>0</v>
      </c>
      <c r="BH191" s="414">
        <f>+X191*(VLOOKUP(LEFT($AZ178,6),'2.1 Summary costs O&amp;M'!$J$3:$R$15,$BA$4,FALSE))</f>
        <v>0</v>
      </c>
      <c r="BI191" s="414">
        <f>+Y191*(VLOOKUP(LEFT($AZ178,6),'2.1 Summary costs O&amp;M'!$J$3:$R$15,$BA$4,FALSE))</f>
        <v>0</v>
      </c>
      <c r="BJ191" s="414">
        <f>+Z191*(VLOOKUP(LEFT($AZ178,6),'2.1 Summary costs O&amp;M'!$J$3:$R$15,$BA$4,FALSE))</f>
        <v>0</v>
      </c>
      <c r="BK191" s="414">
        <f>+AA191*(VLOOKUP(LEFT($AZ178,6),'2.1 Summary costs O&amp;M'!$J$3:$R$15,$BA$4,FALSE))</f>
        <v>0</v>
      </c>
      <c r="BL191" s="414">
        <f>+AB191*(VLOOKUP(LEFT($AZ178,6),'2.1 Summary costs O&amp;M'!$J$3:$R$15,$BA$4,FALSE))</f>
        <v>0</v>
      </c>
      <c r="BM191" s="414">
        <f>+AC191*(VLOOKUP(LEFT($AZ178,6),'2.1 Summary costs O&amp;M'!$J$3:$R$15,$BA$4,FALSE))</f>
        <v>0</v>
      </c>
      <c r="BN191" s="414">
        <f>+AD191*(VLOOKUP(LEFT($AZ178,6),'2.1 Summary costs O&amp;M'!$J$3:$R$15,$BA$4,FALSE))</f>
        <v>0</v>
      </c>
      <c r="BO191" s="414">
        <f>+AE191*(VLOOKUP(LEFT($AZ178,6),'2.1 Summary costs O&amp;M'!$J$3:$R$15,$BA$4,FALSE))</f>
        <v>0</v>
      </c>
      <c r="BP191" s="414">
        <f>+AF191*(VLOOKUP(LEFT($AZ178,6),'2.1 Summary costs O&amp;M'!$J$3:$R$15,$BA$4,FALSE))</f>
        <v>0</v>
      </c>
      <c r="BQ191" s="414">
        <f>+AG191*(VLOOKUP(LEFT($AZ178,6),'2.1 Summary costs O&amp;M'!$J$3:$R$15,$BA$4,FALSE))</f>
        <v>0</v>
      </c>
      <c r="BR191" s="414">
        <f>+AH191*(VLOOKUP(LEFT($AZ178,6),'2.1 Summary costs O&amp;M'!$J$3:$R$15,$BA$4,FALSE))</f>
        <v>0</v>
      </c>
      <c r="BS191" s="414">
        <f>+AI191*(VLOOKUP(LEFT($AZ178,6),'2.1 Summary costs O&amp;M'!$J$3:$R$15,$BA$4,FALSE))</f>
        <v>0</v>
      </c>
      <c r="BT191" s="414">
        <f>+AJ191*(VLOOKUP(LEFT($AZ178,6),'2.1 Summary costs O&amp;M'!$J$3:$R$15,$BA$4,FALSE))</f>
        <v>0</v>
      </c>
      <c r="BU191" s="414">
        <f t="shared" si="115"/>
        <v>0</v>
      </c>
    </row>
    <row r="192" spans="1:73" x14ac:dyDescent="0.25">
      <c r="F192" s="446"/>
      <c r="G192" s="109"/>
      <c r="H192" s="109"/>
      <c r="I192" s="176"/>
      <c r="J192" s="176"/>
      <c r="K192" s="148"/>
      <c r="L192" s="175"/>
      <c r="M192" s="200"/>
      <c r="N192" s="200"/>
      <c r="Q192" s="383">
        <f>+$N192*(1+$N$4)^(1+Q$6)</f>
        <v>0</v>
      </c>
      <c r="R192" s="383">
        <f>+$N192*(1+$N$4)^(1+R$6)</f>
        <v>0</v>
      </c>
      <c r="S192" s="384"/>
      <c r="T192" s="383">
        <f>+$N192*(1+$N$4)^(1+T$6)</f>
        <v>0</v>
      </c>
      <c r="U192" s="384"/>
      <c r="V192" s="383">
        <f>+$N192*(1+$N$4)^(1+V$6)</f>
        <v>0</v>
      </c>
      <c r="W192" s="384"/>
      <c r="X192" s="383">
        <f>+$N192*(1+$N$4)^(1+X$6)</f>
        <v>0</v>
      </c>
      <c r="Y192" s="384"/>
      <c r="Z192" s="383">
        <f>+$N192*(1+$N$4)^(1+Z$6)</f>
        <v>0</v>
      </c>
      <c r="AA192" s="384"/>
      <c r="AB192" s="383">
        <f>+$N192*(1+$N$4)^(1+AB$6)</f>
        <v>0</v>
      </c>
      <c r="AC192" s="384"/>
      <c r="AD192" s="383">
        <f>+$N192*(1+$N$4)^(1+AD$6)</f>
        <v>0</v>
      </c>
      <c r="AE192" s="384"/>
      <c r="AF192" s="383">
        <f>+$N192*(1+$N$4)^(1+AF$6)</f>
        <v>0</v>
      </c>
      <c r="AG192" s="384"/>
      <c r="AH192" s="383">
        <f>+$N192*(1+$N$4)^(1+AH$6)</f>
        <v>0</v>
      </c>
      <c r="AI192" s="384"/>
      <c r="AJ192" s="383">
        <f>+$N192*(1+$N$4)^(1+AJ$6)</f>
        <v>0</v>
      </c>
      <c r="AK192" s="385">
        <f t="shared" si="114"/>
        <v>0</v>
      </c>
      <c r="AZ192" s="398">
        <f t="shared" si="118"/>
        <v>0</v>
      </c>
      <c r="BA192" s="414">
        <f>+Q192*(VLOOKUP(LEFT($AZ178,6),'2.1 Summary costs O&amp;M'!$J$3:$R$15,$BA$4,FALSE))</f>
        <v>0</v>
      </c>
      <c r="BB192" s="414">
        <f>+R192*(VLOOKUP(LEFT($AZ178,6),'2.1 Summary costs O&amp;M'!$J$3:$R$15,$BA$4,FALSE))</f>
        <v>0</v>
      </c>
      <c r="BC192" s="414">
        <f>+S192*(VLOOKUP(LEFT($AZ178,6),'2.1 Summary costs O&amp;M'!$J$3:$R$15,$BA$4,FALSE))</f>
        <v>0</v>
      </c>
      <c r="BD192" s="414">
        <f>+T192*(VLOOKUP(LEFT($AZ178,6),'2.1 Summary costs O&amp;M'!$J$3:$R$15,$BA$4,FALSE))</f>
        <v>0</v>
      </c>
      <c r="BE192" s="414">
        <f>+U192*(VLOOKUP(LEFT($AZ178,6),'2.1 Summary costs O&amp;M'!$J$3:$R$15,$BA$4,FALSE))</f>
        <v>0</v>
      </c>
      <c r="BF192" s="414">
        <f>+V192*(VLOOKUP(LEFT($AZ178,6),'2.1 Summary costs O&amp;M'!$J$3:$R$15,$BA$4,FALSE))</f>
        <v>0</v>
      </c>
      <c r="BG192" s="414">
        <f>+W192*(VLOOKUP(LEFT($AZ178,6),'2.1 Summary costs O&amp;M'!$J$3:$R$15,$BA$4,FALSE))</f>
        <v>0</v>
      </c>
      <c r="BH192" s="414">
        <f>+X192*(VLOOKUP(LEFT($AZ178,6),'2.1 Summary costs O&amp;M'!$J$3:$R$15,$BA$4,FALSE))</f>
        <v>0</v>
      </c>
      <c r="BI192" s="414">
        <f>+Y192*(VLOOKUP(LEFT($AZ178,6),'2.1 Summary costs O&amp;M'!$J$3:$R$15,$BA$4,FALSE))</f>
        <v>0</v>
      </c>
      <c r="BJ192" s="414">
        <f>+Z192*(VLOOKUP(LEFT($AZ178,6),'2.1 Summary costs O&amp;M'!$J$3:$R$15,$BA$4,FALSE))</f>
        <v>0</v>
      </c>
      <c r="BK192" s="414">
        <f>+AA192*(VLOOKUP(LEFT($AZ178,6),'2.1 Summary costs O&amp;M'!$J$3:$R$15,$BA$4,FALSE))</f>
        <v>0</v>
      </c>
      <c r="BL192" s="414">
        <f>+AB192*(VLOOKUP(LEFT($AZ178,6),'2.1 Summary costs O&amp;M'!$J$3:$R$15,$BA$4,FALSE))</f>
        <v>0</v>
      </c>
      <c r="BM192" s="414">
        <f>+AC192*(VLOOKUP(LEFT($AZ178,6),'2.1 Summary costs O&amp;M'!$J$3:$R$15,$BA$4,FALSE))</f>
        <v>0</v>
      </c>
      <c r="BN192" s="414">
        <f>+AD192*(VLOOKUP(LEFT($AZ178,6),'2.1 Summary costs O&amp;M'!$J$3:$R$15,$BA$4,FALSE))</f>
        <v>0</v>
      </c>
      <c r="BO192" s="414">
        <f>+AE192*(VLOOKUP(LEFT($AZ178,6),'2.1 Summary costs O&amp;M'!$J$3:$R$15,$BA$4,FALSE))</f>
        <v>0</v>
      </c>
      <c r="BP192" s="414">
        <f>+AF192*(VLOOKUP(LEFT($AZ178,6),'2.1 Summary costs O&amp;M'!$J$3:$R$15,$BA$4,FALSE))</f>
        <v>0</v>
      </c>
      <c r="BQ192" s="414">
        <f>+AG192*(VLOOKUP(LEFT($AZ178,6),'2.1 Summary costs O&amp;M'!$J$3:$R$15,$BA$4,FALSE))</f>
        <v>0</v>
      </c>
      <c r="BR192" s="414">
        <f>+AH192*(VLOOKUP(LEFT($AZ178,6),'2.1 Summary costs O&amp;M'!$J$3:$R$15,$BA$4,FALSE))</f>
        <v>0</v>
      </c>
      <c r="BS192" s="414">
        <f>+AI192*(VLOOKUP(LEFT($AZ178,6),'2.1 Summary costs O&amp;M'!$J$3:$R$15,$BA$4,FALSE))</f>
        <v>0</v>
      </c>
      <c r="BT192" s="414">
        <f>+AJ192*(VLOOKUP(LEFT($AZ178,6),'2.1 Summary costs O&amp;M'!$J$3:$R$15,$BA$4,FALSE))</f>
        <v>0</v>
      </c>
      <c r="BU192" s="414">
        <f t="shared" si="115"/>
        <v>0</v>
      </c>
    </row>
    <row r="193" spans="1:73" x14ac:dyDescent="0.25">
      <c r="F193" s="438"/>
      <c r="G193" s="109" t="s">
        <v>242</v>
      </c>
      <c r="H193" s="109"/>
      <c r="I193" s="176">
        <v>2</v>
      </c>
      <c r="J193" s="176"/>
      <c r="K193" s="148" t="s">
        <v>243</v>
      </c>
      <c r="L193" s="175"/>
      <c r="M193" s="200">
        <v>55</v>
      </c>
      <c r="N193" s="200">
        <f t="shared" si="116"/>
        <v>110</v>
      </c>
      <c r="Q193" s="383"/>
      <c r="R193" s="383">
        <f t="shared" ref="Q193:AJ194" si="119">+$N193*(1+$N$4)^(1+R$6)</f>
        <v>129.46100973306756</v>
      </c>
      <c r="S193" s="383"/>
      <c r="T193" s="383">
        <f t="shared" si="119"/>
        <v>144.31224843390751</v>
      </c>
      <c r="U193" s="383"/>
      <c r="V193" s="383">
        <f t="shared" si="119"/>
        <v>160.86716062998818</v>
      </c>
      <c r="W193" s="384"/>
      <c r="X193" s="383">
        <f t="shared" si="119"/>
        <v>179.32118479192152</v>
      </c>
      <c r="Y193" s="384"/>
      <c r="Z193" s="383">
        <f t="shared" si="119"/>
        <v>199.89217929407567</v>
      </c>
      <c r="AA193" s="384"/>
      <c r="AB193" s="383">
        <f t="shared" si="119"/>
        <v>222.8229943344372</v>
      </c>
      <c r="AC193" s="384"/>
      <c r="AD193" s="383">
        <f t="shared" si="119"/>
        <v>248.38433889462397</v>
      </c>
      <c r="AE193" s="384"/>
      <c r="AF193" s="383">
        <f t="shared" si="119"/>
        <v>276.87797658585055</v>
      </c>
      <c r="AG193" s="384"/>
      <c r="AH193" s="383">
        <f t="shared" si="119"/>
        <v>308.64028810930023</v>
      </c>
      <c r="AI193" s="384"/>
      <c r="AJ193" s="383">
        <f t="shared" si="119"/>
        <v>344.04624238741241</v>
      </c>
      <c r="AK193" s="385">
        <f t="shared" si="114"/>
        <v>2214.6256231945849</v>
      </c>
      <c r="AZ193" s="398" t="str">
        <f t="shared" si="118"/>
        <v>Barbed wire  (for 3 wire per meter)</v>
      </c>
      <c r="BA193" s="414">
        <f>+Q193*(VLOOKUP(LEFT($AZ178,6),'2.1 Summary costs O&amp;M'!$J$3:$R$15,$BA$4,FALSE))</f>
        <v>0</v>
      </c>
      <c r="BB193" s="414">
        <f>+R193*(VLOOKUP(LEFT($AZ178,6),'2.1 Summary costs O&amp;M'!$J$3:$R$15,$BA$4,FALSE))</f>
        <v>21361.066605956148</v>
      </c>
      <c r="BC193" s="414">
        <f>+S193*(VLOOKUP(LEFT($AZ178,6),'2.1 Summary costs O&amp;M'!$J$3:$R$15,$BA$4,FALSE))</f>
        <v>0</v>
      </c>
      <c r="BD193" s="414">
        <f>+T193*(VLOOKUP(LEFT($AZ178,6),'2.1 Summary costs O&amp;M'!$J$3:$R$15,$BA$4,FALSE))</f>
        <v>23811.520991594738</v>
      </c>
      <c r="BE193" s="414">
        <f>+U193*(VLOOKUP(LEFT($AZ178,6),'2.1 Summary costs O&amp;M'!$J$3:$R$15,$BA$4,FALSE))</f>
        <v>0</v>
      </c>
      <c r="BF193" s="414">
        <f>+V193*(VLOOKUP(LEFT($AZ178,6),'2.1 Summary costs O&amp;M'!$J$3:$R$15,$BA$4,FALSE))</f>
        <v>26543.081503948048</v>
      </c>
      <c r="BG193" s="414">
        <f>+W193*(VLOOKUP(LEFT($AZ178,6),'2.1 Summary costs O&amp;M'!$J$3:$R$15,$BA$4,FALSE))</f>
        <v>0</v>
      </c>
      <c r="BH193" s="414">
        <f>+X193*(VLOOKUP(LEFT($AZ178,6),'2.1 Summary costs O&amp;M'!$J$3:$R$15,$BA$4,FALSE))</f>
        <v>29587.99549066705</v>
      </c>
      <c r="BI193" s="414">
        <f>+Y193*(VLOOKUP(LEFT($AZ178,6),'2.1 Summary costs O&amp;M'!$J$3:$R$15,$BA$4,FALSE))</f>
        <v>0</v>
      </c>
      <c r="BJ193" s="414">
        <f>+Z193*(VLOOKUP(LEFT($AZ178,6),'2.1 Summary costs O&amp;M'!$J$3:$R$15,$BA$4,FALSE))</f>
        <v>32982.209583522483</v>
      </c>
      <c r="BK193" s="414">
        <f>+AA193*(VLOOKUP(LEFT($AZ178,6),'2.1 Summary costs O&amp;M'!$J$3:$R$15,$BA$4,FALSE))</f>
        <v>0</v>
      </c>
      <c r="BL193" s="414">
        <f>+AB193*(VLOOKUP(LEFT($AZ178,6),'2.1 Summary costs O&amp;M'!$J$3:$R$15,$BA$4,FALSE))</f>
        <v>36765.794065182141</v>
      </c>
      <c r="BM193" s="414">
        <f>+AC193*(VLOOKUP(LEFT($AZ178,6),'2.1 Summary costs O&amp;M'!$J$3:$R$15,$BA$4,FALSE))</f>
        <v>0</v>
      </c>
      <c r="BN193" s="414">
        <f>+AD193*(VLOOKUP(LEFT($AZ178,6),'2.1 Summary costs O&amp;M'!$J$3:$R$15,$BA$4,FALSE))</f>
        <v>40983.415917612954</v>
      </c>
      <c r="BO193" s="414">
        <f>+AE193*(VLOOKUP(LEFT($AZ178,6),'2.1 Summary costs O&amp;M'!$J$3:$R$15,$BA$4,FALSE))</f>
        <v>0</v>
      </c>
      <c r="BP193" s="414">
        <f>+AF193*(VLOOKUP(LEFT($AZ178,6),'2.1 Summary costs O&amp;M'!$J$3:$R$15,$BA$4,FALSE))</f>
        <v>45684.86613666534</v>
      </c>
      <c r="BQ193" s="414">
        <f>+AG193*(VLOOKUP(LEFT($AZ178,6),'2.1 Summary costs O&amp;M'!$J$3:$R$15,$BA$4,FALSE))</f>
        <v>0</v>
      </c>
      <c r="BR193" s="414">
        <f>+AH193*(VLOOKUP(LEFT($AZ178,6),'2.1 Summary costs O&amp;M'!$J$3:$R$15,$BA$4,FALSE))</f>
        <v>50925.647538034536</v>
      </c>
      <c r="BS193" s="414">
        <f>+AI193*(VLOOKUP(LEFT($AZ178,6),'2.1 Summary costs O&amp;M'!$J$3:$R$15,$BA$4,FALSE))</f>
        <v>0</v>
      </c>
      <c r="BT193" s="414">
        <f>+AJ193*(VLOOKUP(LEFT($AZ178,6),'2.1 Summary costs O&amp;M'!$J$3:$R$15,$BA$4,FALSE))</f>
        <v>56767.629993923045</v>
      </c>
      <c r="BU193" s="414">
        <f t="shared" si="115"/>
        <v>365413.22782710649</v>
      </c>
    </row>
    <row r="194" spans="1:73" x14ac:dyDescent="0.25">
      <c r="F194" s="438"/>
      <c r="G194" s="109" t="s">
        <v>244</v>
      </c>
      <c r="H194" s="109"/>
      <c r="I194" s="105">
        <v>0.6</v>
      </c>
      <c r="J194" s="105"/>
      <c r="K194" s="105" t="s">
        <v>125</v>
      </c>
      <c r="L194" s="175"/>
      <c r="M194" s="200">
        <v>2.5</v>
      </c>
      <c r="N194" s="200">
        <f t="shared" si="116"/>
        <v>1.5</v>
      </c>
      <c r="Q194" s="383">
        <f t="shared" si="119"/>
        <v>1.672073878437933</v>
      </c>
      <c r="R194" s="383">
        <f t="shared" si="119"/>
        <v>1.7653774054509213</v>
      </c>
      <c r="S194" s="383"/>
      <c r="T194" s="383">
        <f t="shared" si="119"/>
        <v>1.9678942968260116</v>
      </c>
      <c r="U194" s="383"/>
      <c r="V194" s="383">
        <f t="shared" si="119"/>
        <v>2.1936430994998384</v>
      </c>
      <c r="W194" s="384"/>
      <c r="X194" s="383">
        <f t="shared" si="119"/>
        <v>2.4452888835262026</v>
      </c>
      <c r="Y194" s="384"/>
      <c r="Z194" s="383">
        <f t="shared" si="119"/>
        <v>2.7258024449192138</v>
      </c>
      <c r="AA194" s="384"/>
      <c r="AB194" s="383">
        <f t="shared" si="119"/>
        <v>3.0384953772877799</v>
      </c>
      <c r="AC194" s="384"/>
      <c r="AD194" s="383">
        <f t="shared" si="119"/>
        <v>3.387059166744872</v>
      </c>
      <c r="AE194" s="384"/>
      <c r="AF194" s="383">
        <f t="shared" si="119"/>
        <v>3.7756087716252349</v>
      </c>
      <c r="AG194" s="384"/>
      <c r="AH194" s="383">
        <f t="shared" si="119"/>
        <v>4.2087312014904574</v>
      </c>
      <c r="AI194" s="384"/>
      <c r="AJ194" s="383">
        <f t="shared" si="119"/>
        <v>4.6915396689192601</v>
      </c>
      <c r="AK194" s="385">
        <f t="shared" si="114"/>
        <v>31.87151419472773</v>
      </c>
      <c r="AZ194" s="398" t="str">
        <f t="shared" si="118"/>
        <v>Fence staples</v>
      </c>
      <c r="BA194" s="414">
        <f>+Q194*(VLOOKUP(LEFT($AZ178,6),'2.1 Summary costs O&amp;M'!$J$3:$R$15,$BA$4,FALSE))</f>
        <v>275.89218994225894</v>
      </c>
      <c r="BB194" s="414">
        <f>+R194*(VLOOKUP(LEFT($AZ178,6),'2.1 Summary costs O&amp;M'!$J$3:$R$15,$BA$4,FALSE))</f>
        <v>291.28727189940201</v>
      </c>
      <c r="BC194" s="414">
        <f>+S194*(VLOOKUP(LEFT($AZ178,6),'2.1 Summary costs O&amp;M'!$J$3:$R$15,$BA$4,FALSE))</f>
        <v>0</v>
      </c>
      <c r="BD194" s="414">
        <f>+T194*(VLOOKUP(LEFT($AZ178,6),'2.1 Summary costs O&amp;M'!$J$3:$R$15,$BA$4,FALSE))</f>
        <v>324.70255897629193</v>
      </c>
      <c r="BE194" s="414">
        <f>+U194*(VLOOKUP(LEFT($AZ178,6),'2.1 Summary costs O&amp;M'!$J$3:$R$15,$BA$4,FALSE))</f>
        <v>0</v>
      </c>
      <c r="BF194" s="414">
        <f>+V194*(VLOOKUP(LEFT($AZ178,6),'2.1 Summary costs O&amp;M'!$J$3:$R$15,$BA$4,FALSE))</f>
        <v>361.95111141747333</v>
      </c>
      <c r="BG194" s="414">
        <f>+W194*(VLOOKUP(LEFT($AZ178,6),'2.1 Summary costs O&amp;M'!$J$3:$R$15,$BA$4,FALSE))</f>
        <v>0</v>
      </c>
      <c r="BH194" s="414">
        <f>+X194*(VLOOKUP(LEFT($AZ178,6),'2.1 Summary costs O&amp;M'!$J$3:$R$15,$BA$4,FALSE))</f>
        <v>403.47266578182342</v>
      </c>
      <c r="BI194" s="414">
        <f>+Y194*(VLOOKUP(LEFT($AZ178,6),'2.1 Summary costs O&amp;M'!$J$3:$R$15,$BA$4,FALSE))</f>
        <v>0</v>
      </c>
      <c r="BJ194" s="414">
        <f>+Z194*(VLOOKUP(LEFT($AZ178,6),'2.1 Summary costs O&amp;M'!$J$3:$R$15,$BA$4,FALSE))</f>
        <v>449.75740341167028</v>
      </c>
      <c r="BK194" s="414">
        <f>+AA194*(VLOOKUP(LEFT($AZ178,6),'2.1 Summary costs O&amp;M'!$J$3:$R$15,$BA$4,FALSE))</f>
        <v>0</v>
      </c>
      <c r="BL194" s="414">
        <f>+AB194*(VLOOKUP(LEFT($AZ178,6),'2.1 Summary costs O&amp;M'!$J$3:$R$15,$BA$4,FALSE))</f>
        <v>501.3517372524837</v>
      </c>
      <c r="BM194" s="414">
        <f>+AC194*(VLOOKUP(LEFT($AZ178,6),'2.1 Summary costs O&amp;M'!$J$3:$R$15,$BA$4,FALSE))</f>
        <v>0</v>
      </c>
      <c r="BN194" s="414">
        <f>+AD194*(VLOOKUP(LEFT($AZ178,6),'2.1 Summary costs O&amp;M'!$J$3:$R$15,$BA$4,FALSE))</f>
        <v>558.86476251290389</v>
      </c>
      <c r="BO194" s="414">
        <f>+AE194*(VLOOKUP(LEFT($AZ178,6),'2.1 Summary costs O&amp;M'!$J$3:$R$15,$BA$4,FALSE))</f>
        <v>0</v>
      </c>
      <c r="BP194" s="414">
        <f>+AF194*(VLOOKUP(LEFT($AZ178,6),'2.1 Summary costs O&amp;M'!$J$3:$R$15,$BA$4,FALSE))</f>
        <v>622.97544731816379</v>
      </c>
      <c r="BQ194" s="414">
        <f>+AG194*(VLOOKUP(LEFT($AZ178,6),'2.1 Summary costs O&amp;M'!$J$3:$R$15,$BA$4,FALSE))</f>
        <v>0</v>
      </c>
      <c r="BR194" s="414">
        <f>+AH194*(VLOOKUP(LEFT($AZ178,6),'2.1 Summary costs O&amp;M'!$J$3:$R$15,$BA$4,FALSE))</f>
        <v>694.44064824592544</v>
      </c>
      <c r="BS194" s="414">
        <f>+AI194*(VLOOKUP(LEFT($AZ178,6),'2.1 Summary costs O&amp;M'!$J$3:$R$15,$BA$4,FALSE))</f>
        <v>0</v>
      </c>
      <c r="BT194" s="414">
        <f>+AJ194*(VLOOKUP(LEFT($AZ178,6),'2.1 Summary costs O&amp;M'!$J$3:$R$15,$BA$4,FALSE))</f>
        <v>774.1040453716779</v>
      </c>
      <c r="BU194" s="412">
        <f t="shared" si="115"/>
        <v>5258.7998421300745</v>
      </c>
    </row>
    <row r="195" spans="1:73" ht="15.75" thickBot="1" x14ac:dyDescent="0.3">
      <c r="F195" s="438"/>
      <c r="G195" s="167" t="s">
        <v>153</v>
      </c>
      <c r="H195" s="322"/>
      <c r="I195" s="168"/>
      <c r="J195" s="168"/>
      <c r="K195" s="168"/>
      <c r="L195" s="168"/>
      <c r="M195" s="168"/>
      <c r="N195" s="202">
        <f>SUM(N189:N194)</f>
        <v>183</v>
      </c>
      <c r="Q195" s="385">
        <f t="shared" ref="Q195" si="120">SUM(Q189:Q194)</f>
        <v>14.491306946462085</v>
      </c>
      <c r="R195" s="385">
        <f t="shared" ref="R195:AJ195" si="121">SUM(R189:R194)</f>
        <v>144.76094724697555</v>
      </c>
      <c r="S195" s="385">
        <f t="shared" si="121"/>
        <v>14.289803169767298</v>
      </c>
      <c r="T195" s="385">
        <f t="shared" si="121"/>
        <v>161.36733233973294</v>
      </c>
      <c r="U195" s="385">
        <f t="shared" si="121"/>
        <v>99.037267970168372</v>
      </c>
      <c r="V195" s="385">
        <f t="shared" si="121"/>
        <v>163.06080372948801</v>
      </c>
      <c r="W195" s="385">
        <f t="shared" si="121"/>
        <v>0</v>
      </c>
      <c r="X195" s="385">
        <f t="shared" si="121"/>
        <v>181.76647367544771</v>
      </c>
      <c r="Y195" s="385">
        <f t="shared" si="121"/>
        <v>0</v>
      </c>
      <c r="Z195" s="385">
        <f t="shared" si="121"/>
        <v>332.54789828014407</v>
      </c>
      <c r="AA195" s="385">
        <f t="shared" si="121"/>
        <v>0</v>
      </c>
      <c r="AB195" s="385">
        <f t="shared" si="121"/>
        <v>225.86148971172497</v>
      </c>
      <c r="AC195" s="385">
        <f t="shared" si="121"/>
        <v>0</v>
      </c>
      <c r="AD195" s="385">
        <f t="shared" si="121"/>
        <v>251.77139806136884</v>
      </c>
      <c r="AE195" s="385">
        <f t="shared" si="121"/>
        <v>170.45889449893809</v>
      </c>
      <c r="AF195" s="385">
        <f t="shared" si="121"/>
        <v>280.65358535747578</v>
      </c>
      <c r="AG195" s="385">
        <f t="shared" si="121"/>
        <v>0</v>
      </c>
      <c r="AH195" s="385">
        <f t="shared" si="121"/>
        <v>312.84901931079071</v>
      </c>
      <c r="AI195" s="385">
        <f t="shared" si="121"/>
        <v>0</v>
      </c>
      <c r="AJ195" s="385">
        <f t="shared" si="121"/>
        <v>572.36783960814978</v>
      </c>
      <c r="AK195" s="385">
        <f t="shared" si="114"/>
        <v>2925.2840599066349</v>
      </c>
      <c r="AZ195" s="398" t="str">
        <f t="shared" si="118"/>
        <v>Subtotal USD</v>
      </c>
      <c r="BA195" s="414">
        <f>+Q195*(VLOOKUP(LEFT($AZ178,6),'2.1 Summary costs O&amp;M'!$J$3:$R$15,$BA$4,FALSE))</f>
        <v>2391.0656461662443</v>
      </c>
      <c r="BB195" s="414">
        <f>+R195*(VLOOKUP(LEFT($AZ178,6),'2.1 Summary costs O&amp;M'!$J$3:$R$15,$BA$4,FALSE))</f>
        <v>23885.556295750965</v>
      </c>
      <c r="BC195" s="414">
        <f>+S195*(VLOOKUP(LEFT($AZ178,6),'2.1 Summary costs O&amp;M'!$J$3:$R$15,$BA$4,FALSE))</f>
        <v>2357.817523011604</v>
      </c>
      <c r="BD195" s="414">
        <f>+T195*(VLOOKUP(LEFT($AZ178,6),'2.1 Summary costs O&amp;M'!$J$3:$R$15,$BA$4,FALSE))</f>
        <v>26625.609836055934</v>
      </c>
      <c r="BE195" s="414">
        <f>+U195*(VLOOKUP(LEFT($AZ178,6),'2.1 Summary costs O&amp;M'!$J$3:$R$15,$BA$4,FALSE))</f>
        <v>16341.149215077781</v>
      </c>
      <c r="BF195" s="414">
        <f>+V195*(VLOOKUP(LEFT($AZ178,6),'2.1 Summary costs O&amp;M'!$J$3:$R$15,$BA$4,FALSE))</f>
        <v>26905.032615365522</v>
      </c>
      <c r="BG195" s="414">
        <f>+W195*(VLOOKUP(LEFT($AZ178,6),'2.1 Summary costs O&amp;M'!$J$3:$R$15,$BA$4,FALSE))</f>
        <v>0</v>
      </c>
      <c r="BH195" s="414">
        <f>+X195*(VLOOKUP(LEFT($AZ178,6),'2.1 Summary costs O&amp;M'!$J$3:$R$15,$BA$4,FALSE))</f>
        <v>29991.468156448871</v>
      </c>
      <c r="BI195" s="414">
        <f>+Y195*(VLOOKUP(LEFT($AZ178,6),'2.1 Summary costs O&amp;M'!$J$3:$R$15,$BA$4,FALSE))</f>
        <v>0</v>
      </c>
      <c r="BJ195" s="414">
        <f>+Z195*(VLOOKUP(LEFT($AZ178,6),'2.1 Summary costs O&amp;M'!$J$3:$R$15,$BA$4,FALSE))</f>
        <v>54870.403216223771</v>
      </c>
      <c r="BK195" s="414">
        <f>+AA195*(VLOOKUP(LEFT($AZ178,6),'2.1 Summary costs O&amp;M'!$J$3:$R$15,$BA$4,FALSE))</f>
        <v>0</v>
      </c>
      <c r="BL195" s="414">
        <f>+AB195*(VLOOKUP(LEFT($AZ178,6),'2.1 Summary costs O&amp;M'!$J$3:$R$15,$BA$4,FALSE))</f>
        <v>37267.145802434621</v>
      </c>
      <c r="BM195" s="414">
        <f>+AC195*(VLOOKUP(LEFT($AZ178,6),'2.1 Summary costs O&amp;M'!$J$3:$R$15,$BA$4,FALSE))</f>
        <v>0</v>
      </c>
      <c r="BN195" s="414">
        <f>+AD195*(VLOOKUP(LEFT($AZ178,6),'2.1 Summary costs O&amp;M'!$J$3:$R$15,$BA$4,FALSE))</f>
        <v>41542.280680125856</v>
      </c>
      <c r="BO195" s="414">
        <f>+AE195*(VLOOKUP(LEFT($AZ178,6),'2.1 Summary costs O&amp;M'!$J$3:$R$15,$BA$4,FALSE))</f>
        <v>28125.717592324785</v>
      </c>
      <c r="BP195" s="414">
        <f>+AF195*(VLOOKUP(LEFT($AZ178,6),'2.1 Summary costs O&amp;M'!$J$3:$R$15,$BA$4,FALSE))</f>
        <v>46307.8415839835</v>
      </c>
      <c r="BQ195" s="414">
        <f>+AG195*(VLOOKUP(LEFT($AZ178,6),'2.1 Summary costs O&amp;M'!$J$3:$R$15,$BA$4,FALSE))</f>
        <v>0</v>
      </c>
      <c r="BR195" s="414">
        <f>+AH195*(VLOOKUP(LEFT($AZ178,6),'2.1 Summary costs O&amp;M'!$J$3:$R$15,$BA$4,FALSE))</f>
        <v>51620.088186280467</v>
      </c>
      <c r="BS195" s="414">
        <f>+AI195*(VLOOKUP(LEFT($AZ178,6),'2.1 Summary costs O&amp;M'!$J$3:$R$15,$BA$4,FALSE))</f>
        <v>0</v>
      </c>
      <c r="BT195" s="414">
        <f>+AJ195*(VLOOKUP(LEFT($AZ178,6),'2.1 Summary costs O&amp;M'!$J$3:$R$15,$BA$4,FALSE))</f>
        <v>94440.693535344719</v>
      </c>
      <c r="BU195" s="412">
        <f t="shared" si="115"/>
        <v>482671.86988459463</v>
      </c>
    </row>
    <row r="196" spans="1:73"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73"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73" ht="15.75" thickBot="1" x14ac:dyDescent="0.3">
      <c r="F198" s="438"/>
      <c r="G198" s="162" t="s">
        <v>153</v>
      </c>
      <c r="H198" s="320"/>
      <c r="I198" s="163"/>
      <c r="J198" s="163"/>
      <c r="K198" s="163"/>
      <c r="L198" s="163"/>
      <c r="M198" s="164"/>
      <c r="N198" s="91">
        <f>N197</f>
        <v>0</v>
      </c>
    </row>
    <row r="199" spans="1:73" ht="15.6" customHeight="1" thickBot="1" x14ac:dyDescent="0.3">
      <c r="F199" s="439"/>
      <c r="G199" s="162" t="s">
        <v>158</v>
      </c>
      <c r="H199" s="320"/>
      <c r="I199" s="163"/>
      <c r="J199" s="163"/>
      <c r="K199" s="163"/>
      <c r="L199" s="163"/>
      <c r="M199" s="163"/>
      <c r="N199" s="91">
        <f>N198+N195+N187</f>
        <v>188.17241379310346</v>
      </c>
    </row>
    <row r="200" spans="1:73"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73"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73"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73" ht="30.75" thickBot="1" x14ac:dyDescent="0.3">
      <c r="A203" s="395" t="str">
        <f>+F203</f>
        <v>2.1.9. Establish silvopasture systems.</v>
      </c>
      <c r="B203" s="396">
        <f>+AK212*($N$2*(1+$N$3))</f>
        <v>10.987512958115236</v>
      </c>
      <c r="C203" s="397">
        <f>+AK220</f>
        <v>748.53104755884897</v>
      </c>
      <c r="D203" s="397">
        <f>+C203+B203</f>
        <v>759.51856051696416</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v>1</v>
      </c>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c r="AZ203" t="str">
        <f>+F203</f>
        <v>2.1.9. Establish silvopasture systems.</v>
      </c>
    </row>
    <row r="204" spans="1:73"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122">+$N204*(1+$N$1)^(1+Z$6)</f>
        <v>0</v>
      </c>
      <c r="AA204" s="383">
        <f t="shared" si="122"/>
        <v>0</v>
      </c>
      <c r="AB204" s="383"/>
      <c r="AC204" s="383"/>
      <c r="AD204" s="383"/>
      <c r="AE204" s="383"/>
      <c r="AF204" s="383"/>
      <c r="AG204" s="383"/>
      <c r="AH204" s="383"/>
      <c r="AI204" s="383"/>
      <c r="AJ204" s="383">
        <f>+$N204*(1+$N$1)^(1+AJ$6)</f>
        <v>0</v>
      </c>
      <c r="AK204" s="392">
        <f t="shared" ref="AK204:AK206" si="123">SUM(Q204:AJ204)</f>
        <v>0</v>
      </c>
      <c r="AZ204">
        <f>+G204</f>
        <v>0</v>
      </c>
      <c r="BA204" s="412">
        <f>+Q204*($N$2*(1+$N$3))*(VLOOKUP(LEFT(AZ203,6),'2.1 Summary costs O&amp;M'!$J$3:$R$15,BA4,FALSE))</f>
        <v>0</v>
      </c>
      <c r="BB204" s="412">
        <f>+R204*($N$2*(1+$N$3))*(VLOOKUP(LEFT(AZ203,6),'2.1 Summary costs O&amp;M'!$J$3:$R$15,BA4,FALSE))</f>
        <v>0</v>
      </c>
      <c r="BC204" s="412">
        <f>+S204*($N$2*(1+$N$3))*(VLOOKUP(LEFT(AZ203,6),'2.1 Summary costs O&amp;M'!$J$3:$R$15,BA4,FALSE))</f>
        <v>0</v>
      </c>
      <c r="BD204" s="412">
        <f>+T204*($N$2*(1+$N$3))*(VLOOKUP(LEFT(AZ203,6),'2.1 Summary costs O&amp;M'!$J$3:$R$15,BA4,FALSE))</f>
        <v>0</v>
      </c>
      <c r="BE204" s="412">
        <f>+U204*($N$2*(1+$N$3))*(VLOOKUP(LEFT(AZ203,6),'2.1 Summary costs O&amp;M'!$J$3:$R$15,BA4,FALSE))</f>
        <v>0</v>
      </c>
      <c r="BF204" s="412">
        <f>+V204*($N$2*(1+$N$3))*(VLOOKUP(LEFT(AZ203,6),'2.1 Summary costs O&amp;M'!$J$3:$R$15,BA4,FALSE))</f>
        <v>0</v>
      </c>
      <c r="BG204" s="412">
        <f>+W204*($N$2*(1+$N$3))*(VLOOKUP(LEFT(AZ203,6),'2.1 Summary costs O&amp;M'!$J$3:$R$15,BA4,FALSE))</f>
        <v>0</v>
      </c>
      <c r="BH204" s="412">
        <f>+X204*($N$2*(1+$N$3))*(VLOOKUP(LEFT(AZ203,6),'2.1 Summary costs O&amp;M'!$J$3:$R$15,BA4,FALSE))</f>
        <v>0</v>
      </c>
      <c r="BI204" s="412">
        <f>+Y204*($N$2*(1+$N$3))*(VLOOKUP(LEFT(AZ203,6),'2.1 Summary costs O&amp;M'!$J$3:$R$15,BA4,FALSE))</f>
        <v>0</v>
      </c>
      <c r="BJ204" s="412">
        <f>+Z204*($N$2*(1+$N$3))*(VLOOKUP(LEFT(AZ203,6),'2.1 Summary costs O&amp;M'!$J$3:$R$15,BA4,FALSE))</f>
        <v>0</v>
      </c>
      <c r="BK204" s="412">
        <f>+AA204*($N$2*(1+$N$3))*(VLOOKUP(LEFT(AZ203,6),'2.1 Summary costs O&amp;M'!$J$3:$R$15,BA4,FALSE))</f>
        <v>0</v>
      </c>
      <c r="BL204" s="412">
        <f>+AB204*($N$2*(1+$N$3))*(VLOOKUP(LEFT(AZ203,6),'2.1 Summary costs O&amp;M'!$J$3:$R$15,BA4,FALSE))</f>
        <v>0</v>
      </c>
      <c r="BM204" s="412">
        <f>+AC204*($N$2*(1+$N$3))*(VLOOKUP(LEFT(AZ203,6),'2.1 Summary costs O&amp;M'!$J$3:$R$15,BA4,FALSE))</f>
        <v>0</v>
      </c>
      <c r="BN204" s="412">
        <f>+AD204*($N$2*(1+$N$3))*(VLOOKUP(LEFT(AZ203,6),'2.1 Summary costs O&amp;M'!$J$3:$R$15,BA4,FALSE))</f>
        <v>0</v>
      </c>
      <c r="BO204" s="412">
        <f>+AE204*($N$2*(1+$N$3))*(VLOOKUP(LEFT(AZ203,6),'2.1 Summary costs O&amp;M'!$J$3:$R$15,BA4,FALSE))</f>
        <v>0</v>
      </c>
      <c r="BP204" s="412">
        <f>+AF204*($N$2*(1+$N$3))*(VLOOKUP(LEFT(AZ203,6),'2.1 Summary costs O&amp;M'!$J$3:$R$15,BA4,FALSE))</f>
        <v>0</v>
      </c>
      <c r="BQ204" s="412">
        <f>+AG204*($N$2*(1+$N$3))*(VLOOKUP(LEFT(AZ203,6),'2.1 Summary costs O&amp;M'!$J$3:$R$15,BA4,FALSE))</f>
        <v>0</v>
      </c>
      <c r="BR204" s="412">
        <f>+AH204*($N$2*(1+$N$3))*(VLOOKUP(LEFT(AZ203,6),'2.1 Summary costs O&amp;M'!$J$3:$R$15,BA4,FALSE))</f>
        <v>0</v>
      </c>
      <c r="BS204" s="412">
        <f>+AI204*($N$2*(1+$N$3))*(VLOOKUP(LEFT(AZ203,6),'2.1 Summary costs O&amp;M'!$J$3:$R$15,BA4,FALSE))</f>
        <v>0</v>
      </c>
      <c r="BT204" s="412">
        <f>+AJ204*($N$2*(1+$N$3))*(VLOOKUP(LEFT(AZ203,6),'2.1 Summary costs O&amp;M'!$J$3:$R$15,BA4,FALSE))</f>
        <v>0</v>
      </c>
      <c r="BU204" s="412">
        <f>SUM(BA204:BT204)</f>
        <v>0</v>
      </c>
    </row>
    <row r="205" spans="1:73" x14ac:dyDescent="0.25">
      <c r="E205" s="76"/>
      <c r="F205" s="438"/>
      <c r="G205" s="78" t="s">
        <v>218</v>
      </c>
      <c r="H205" s="319"/>
      <c r="I205" s="79">
        <v>3</v>
      </c>
      <c r="J205" s="80" t="s">
        <v>145</v>
      </c>
      <c r="K205" s="79">
        <f>+Ahoyd_UM</f>
        <v>150</v>
      </c>
      <c r="L205" s="81">
        <v>1</v>
      </c>
      <c r="M205" s="198">
        <f t="shared" ref="M205:M209" si="124">+I205/K205</f>
        <v>0.02</v>
      </c>
      <c r="N205" s="198">
        <f t="shared" ref="N205:N209" si="125">M205*L205</f>
        <v>0.02</v>
      </c>
      <c r="Q205" s="383">
        <f t="shared" ref="Q205:R209" si="126">+$N205*(1+$N$1)^(1+Q$6)</f>
        <v>2.2176469090696621E-2</v>
      </c>
      <c r="R205" s="383">
        <f t="shared" si="126"/>
        <v>2.3351974160243438E-2</v>
      </c>
      <c r="S205" s="383"/>
      <c r="T205" s="383"/>
      <c r="U205" s="383"/>
      <c r="V205" s="383"/>
      <c r="W205" s="383"/>
      <c r="X205" s="383"/>
      <c r="Y205" s="383"/>
      <c r="Z205" s="383">
        <f t="shared" si="122"/>
        <v>3.5299879003003382E-2</v>
      </c>
      <c r="AA205" s="383">
        <f t="shared" si="122"/>
        <v>3.7171014870156713E-2</v>
      </c>
      <c r="AB205" s="383"/>
      <c r="AC205" s="383"/>
      <c r="AD205" s="383"/>
      <c r="AE205" s="383"/>
      <c r="AF205" s="383"/>
      <c r="AG205" s="383"/>
      <c r="AH205" s="383"/>
      <c r="AI205" s="383"/>
      <c r="AJ205" s="383">
        <f t="shared" ref="AJ205:AJ209" si="127">+$N205*(1+$N$1)^(1+AJ$6)</f>
        <v>5.9167774724148123E-2</v>
      </c>
      <c r="AK205" s="385">
        <f t="shared" si="123"/>
        <v>0.17716711184824829</v>
      </c>
      <c r="AZ205" t="str">
        <f t="shared" ref="AZ205:AZ212" si="128">+G205</f>
        <v>Dig hole</v>
      </c>
      <c r="BA205" s="412">
        <f>+Q205*($N$2*(1+$N$3))*(VLOOKUP(LEFT(AZ203,6),'2.1 Summary costs O&amp;M'!$J$3:$R$15,BA4,FALSE))</f>
        <v>24.205907098945428</v>
      </c>
      <c r="BB205" s="412">
        <f>+R205*($N$2*(1+$N$3))*(VLOOKUP(LEFT(AZ203,6),'2.1 Summary costs O&amp;M'!$J$3:$R$15,BA4,FALSE))</f>
        <v>25.488986311935502</v>
      </c>
      <c r="BC205" s="412">
        <f>+S205*($N$2*(1+$N$3))*(VLOOKUP(LEFT(AZ203,6),'2.1 Summary costs O&amp;M'!$J$3:$R$15,BA4,FALSE))</f>
        <v>0</v>
      </c>
      <c r="BD205" s="412">
        <f>+T205*($N$2*(1+$N$3))*(VLOOKUP(LEFT(AZ203,6),'2.1 Summary costs O&amp;M'!$J$3:$R$15,BA4,FALSE))</f>
        <v>0</v>
      </c>
      <c r="BE205" s="412">
        <f>+U205*($N$2*(1+$N$3))*(VLOOKUP(LEFT(AZ203,6),'2.1 Summary costs O&amp;M'!$J$3:$R$15,BA4,FALSE))</f>
        <v>0</v>
      </c>
      <c r="BF205" s="412">
        <f>+V205*($N$2*(1+$N$3))*(VLOOKUP(LEFT(AZ203,6),'2.1 Summary costs O&amp;M'!$J$3:$R$15,BA4,FALSE))</f>
        <v>0</v>
      </c>
      <c r="BG205" s="412">
        <f>+W205*($N$2*(1+$N$3))*(VLOOKUP(LEFT(AZ203,6),'2.1 Summary costs O&amp;M'!$J$3:$R$15,BA4,FALSE))</f>
        <v>0</v>
      </c>
      <c r="BH205" s="412">
        <f>+X205*($N$2*(1+$N$3))*(VLOOKUP(LEFT(AZ203,6),'2.1 Summary costs O&amp;M'!$J$3:$R$15,BA4,FALSE))</f>
        <v>0</v>
      </c>
      <c r="BI205" s="412">
        <f>+Y205*($N$2*(1+$N$3))*(VLOOKUP(LEFT(AZ203,6),'2.1 Summary costs O&amp;M'!$J$3:$R$15,BA4,FALSE))</f>
        <v>0</v>
      </c>
      <c r="BJ205" s="412">
        <f>+Z205*($N$2*(1+$N$3))*(VLOOKUP(LEFT(AZ203,6),'2.1 Summary costs O&amp;M'!$J$3:$R$15,BA4,FALSE))</f>
        <v>38.530281274992333</v>
      </c>
      <c r="BK205" s="412">
        <f>+AA205*($N$2*(1+$N$3))*(VLOOKUP(LEFT(AZ203,6),'2.1 Summary costs O&amp;M'!$J$3:$R$15,BA4,FALSE))</f>
        <v>40.572650634360691</v>
      </c>
      <c r="BL205" s="412">
        <f>+AB205*($N$2*(1+$N$3))*(VLOOKUP(LEFT(AZ203,6),'2.1 Summary costs O&amp;M'!$J$3:$R$15,BA4,FALSE))</f>
        <v>0</v>
      </c>
      <c r="BM205" s="412">
        <f>+AC205*($N$2*(1+$N$3))*(VLOOKUP(LEFT(AZ203,6),'2.1 Summary costs O&amp;M'!$J$3:$R$15,BA4,FALSE))</f>
        <v>0</v>
      </c>
      <c r="BN205" s="412">
        <f>+AD205*($N$2*(1+$N$3))*(VLOOKUP(LEFT(AZ203,6),'2.1 Summary costs O&amp;M'!$J$3:$R$15,BA4,FALSE))</f>
        <v>0</v>
      </c>
      <c r="BO205" s="412">
        <f>+AE205*($N$2*(1+$N$3))*(VLOOKUP(LEFT(AZ203,6),'2.1 Summary costs O&amp;M'!$J$3:$R$15,BA4,FALSE))</f>
        <v>0</v>
      </c>
      <c r="BP205" s="412">
        <f>+AF205*($N$2*(1+$N$3))*(VLOOKUP(LEFT(AZ203,6),'2.1 Summary costs O&amp;M'!$J$3:$R$15,BA4,FALSE))</f>
        <v>0</v>
      </c>
      <c r="BQ205" s="412">
        <f>+AG205*($N$2*(1+$N$3))*(VLOOKUP(LEFT(AZ203,6),'2.1 Summary costs O&amp;M'!$J$3:$R$15,BA4,FALSE))</f>
        <v>0</v>
      </c>
      <c r="BR205" s="412">
        <f>+AH205*($N$2*(1+$N$3))*(VLOOKUP(LEFT(AZ203,6),'2.1 Summary costs O&amp;M'!$J$3:$R$15,BA4,FALSE))</f>
        <v>0</v>
      </c>
      <c r="BS205" s="412">
        <f>+AI205*($N$2*(1+$N$3))*(VLOOKUP(LEFT(AZ203,6),'2.1 Summary costs O&amp;M'!$J$3:$R$15,BA4,FALSE))</f>
        <v>0</v>
      </c>
      <c r="BT205" s="412">
        <f>+AJ205*($N$2*(1+$N$3))*(VLOOKUP(LEFT(AZ203,6),'2.1 Summary costs O&amp;M'!$J$3:$R$15,BA4,FALSE))</f>
        <v>64.582402742594198</v>
      </c>
      <c r="BU205" s="412">
        <f t="shared" ref="BU205:BU212" si="129">SUM(BA205:BT205)</f>
        <v>193.38022806282817</v>
      </c>
    </row>
    <row r="206" spans="1:73" x14ac:dyDescent="0.25">
      <c r="E206" s="76"/>
      <c r="F206" s="438"/>
      <c r="G206" s="78" t="s">
        <v>219</v>
      </c>
      <c r="H206" s="319"/>
      <c r="I206" s="79">
        <v>3</v>
      </c>
      <c r="J206" s="80" t="s">
        <v>145</v>
      </c>
      <c r="K206" s="79">
        <f>+Tranplte_UM</f>
        <v>400</v>
      </c>
      <c r="L206" s="81">
        <v>1</v>
      </c>
      <c r="M206" s="198">
        <f t="shared" si="124"/>
        <v>7.4999999999999997E-3</v>
      </c>
      <c r="N206" s="198">
        <f t="shared" si="125"/>
        <v>7.4999999999999997E-3</v>
      </c>
      <c r="Q206" s="383">
        <f t="shared" si="126"/>
        <v>8.3161759090112329E-3</v>
      </c>
      <c r="R206" s="383">
        <f t="shared" si="126"/>
        <v>8.7569903100912887E-3</v>
      </c>
      <c r="S206" s="383"/>
      <c r="T206" s="383"/>
      <c r="U206" s="383"/>
      <c r="V206" s="383"/>
      <c r="W206" s="383"/>
      <c r="X206" s="383"/>
      <c r="Y206" s="383"/>
      <c r="Z206" s="383">
        <f t="shared" si="122"/>
        <v>1.3237454626126266E-2</v>
      </c>
      <c r="AA206" s="383">
        <f t="shared" si="122"/>
        <v>1.3939130576308767E-2</v>
      </c>
      <c r="AB206" s="383"/>
      <c r="AC206" s="383"/>
      <c r="AD206" s="383"/>
      <c r="AE206" s="383"/>
      <c r="AF206" s="383"/>
      <c r="AG206" s="383"/>
      <c r="AH206" s="383"/>
      <c r="AI206" s="383"/>
      <c r="AJ206" s="383">
        <f t="shared" si="127"/>
        <v>2.2187915521555544E-2</v>
      </c>
      <c r="AK206" s="385">
        <f t="shared" si="123"/>
        <v>6.6437666943093096E-2</v>
      </c>
      <c r="AZ206" t="str">
        <f t="shared" si="128"/>
        <v>Plant tree</v>
      </c>
      <c r="BA206" s="412">
        <f>+Q206*($N$2*(1+$N$3))*(VLOOKUP(LEFT(AZ203,6),'2.1 Summary costs O&amp;M'!$J$3:$R$15,BA4,FALSE))</f>
        <v>9.0772151621045367</v>
      </c>
      <c r="BB206" s="412">
        <f>+R206*($N$2*(1+$N$3))*(VLOOKUP(LEFT(AZ203,6),'2.1 Summary costs O&amp;M'!$J$3:$R$15,BA4,FALSE))</f>
        <v>9.558369866975811</v>
      </c>
      <c r="BC206" s="412">
        <f>+S206*($N$2*(1+$N$3))*(VLOOKUP(LEFT(AZ203,6),'2.1 Summary costs O&amp;M'!$J$3:$R$15,BA4,FALSE))</f>
        <v>0</v>
      </c>
      <c r="BD206" s="412">
        <f>+T206*($N$2*(1+$N$3))*(VLOOKUP(LEFT(AZ203,6),'2.1 Summary costs O&amp;M'!$J$3:$R$15,BA4,FALSE))</f>
        <v>0</v>
      </c>
      <c r="BE206" s="412">
        <f>+U206*($N$2*(1+$N$3))*(VLOOKUP(LEFT(AZ203,6),'2.1 Summary costs O&amp;M'!$J$3:$R$15,BA4,FALSE))</f>
        <v>0</v>
      </c>
      <c r="BF206" s="412">
        <f>+V206*($N$2*(1+$N$3))*(VLOOKUP(LEFT(AZ203,6),'2.1 Summary costs O&amp;M'!$J$3:$R$15,BA4,FALSE))</f>
        <v>0</v>
      </c>
      <c r="BG206" s="412">
        <f>+W206*($N$2*(1+$N$3))*(VLOOKUP(LEFT(AZ203,6),'2.1 Summary costs O&amp;M'!$J$3:$R$15,BA4,FALSE))</f>
        <v>0</v>
      </c>
      <c r="BH206" s="412">
        <f>+X206*($N$2*(1+$N$3))*(VLOOKUP(LEFT(AZ203,6),'2.1 Summary costs O&amp;M'!$J$3:$R$15,BA4,FALSE))</f>
        <v>0</v>
      </c>
      <c r="BI206" s="412">
        <f>+Y206*($N$2*(1+$N$3))*(VLOOKUP(LEFT(AZ203,6),'2.1 Summary costs O&amp;M'!$J$3:$R$15,BA4,FALSE))</f>
        <v>0</v>
      </c>
      <c r="BJ206" s="412">
        <f>+Z206*($N$2*(1+$N$3))*(VLOOKUP(LEFT(AZ203,6),'2.1 Summary costs O&amp;M'!$J$3:$R$15,BA4,FALSE))</f>
        <v>14.448855478122123</v>
      </c>
      <c r="BK206" s="412">
        <f>+AA206*($N$2*(1+$N$3))*(VLOOKUP(LEFT(AZ203,6),'2.1 Summary costs O&amp;M'!$J$3:$R$15,BA4,FALSE))</f>
        <v>15.214743987885258</v>
      </c>
      <c r="BL206" s="412">
        <f>+AB206*($N$2*(1+$N$3))*(VLOOKUP(LEFT(AZ203,6),'2.1 Summary costs O&amp;M'!$J$3:$R$15,BA4,FALSE))</f>
        <v>0</v>
      </c>
      <c r="BM206" s="412">
        <f>+AC206*($N$2*(1+$N$3))*(VLOOKUP(LEFT(AZ203,6),'2.1 Summary costs O&amp;M'!$J$3:$R$15,BA4,FALSE))</f>
        <v>0</v>
      </c>
      <c r="BN206" s="412">
        <f>+AD206*($N$2*(1+$N$3))*(VLOOKUP(LEFT(AZ203,6),'2.1 Summary costs O&amp;M'!$J$3:$R$15,BA4,FALSE))</f>
        <v>0</v>
      </c>
      <c r="BO206" s="412">
        <f>+AE206*($N$2*(1+$N$3))*(VLOOKUP(LEFT(AZ203,6),'2.1 Summary costs O&amp;M'!$J$3:$R$15,BA4,FALSE))</f>
        <v>0</v>
      </c>
      <c r="BP206" s="412">
        <f>+AF206*($N$2*(1+$N$3))*(VLOOKUP(LEFT(AZ203,6),'2.1 Summary costs O&amp;M'!$J$3:$R$15,BA4,FALSE))</f>
        <v>0</v>
      </c>
      <c r="BQ206" s="412">
        <f>+AG206*($N$2*(1+$N$3))*(VLOOKUP(LEFT(AZ203,6),'2.1 Summary costs O&amp;M'!$J$3:$R$15,BA4,FALSE))</f>
        <v>0</v>
      </c>
      <c r="BR206" s="412">
        <f>+AH206*($N$2*(1+$N$3))*(VLOOKUP(LEFT(AZ203,6),'2.1 Summary costs O&amp;M'!$J$3:$R$15,BA4,FALSE))</f>
        <v>0</v>
      </c>
      <c r="BS206" s="412">
        <f>+AI206*($N$2*(1+$N$3))*(VLOOKUP(LEFT(AZ203,6),'2.1 Summary costs O&amp;M'!$J$3:$R$15,BA4,FALSE))</f>
        <v>0</v>
      </c>
      <c r="BT206" s="412">
        <f>+AJ206*($N$2*(1+$N$3))*(VLOOKUP(LEFT(AZ203,6),'2.1 Summary costs O&amp;M'!$J$3:$R$15,BA4,FALSE))</f>
        <v>24.218401028472826</v>
      </c>
      <c r="BU206" s="412">
        <f t="shared" si="129"/>
        <v>72.517585523560555</v>
      </c>
    </row>
    <row r="207" spans="1:73" x14ac:dyDescent="0.25">
      <c r="E207" s="76"/>
      <c r="F207" s="438"/>
      <c r="G207" s="78" t="s">
        <v>271</v>
      </c>
      <c r="H207" s="319"/>
      <c r="I207" s="79">
        <v>3</v>
      </c>
      <c r="J207" s="80" t="s">
        <v>145</v>
      </c>
      <c r="K207" s="79">
        <f>+Plateo_UM</f>
        <v>150</v>
      </c>
      <c r="L207" s="81">
        <v>1</v>
      </c>
      <c r="M207" s="198">
        <f t="shared" si="124"/>
        <v>0.02</v>
      </c>
      <c r="N207" s="198">
        <f t="shared" si="125"/>
        <v>0.02</v>
      </c>
      <c r="Q207" s="383">
        <f t="shared" si="126"/>
        <v>2.2176469090696621E-2</v>
      </c>
      <c r="R207" s="383">
        <f t="shared" si="126"/>
        <v>2.3351974160243438E-2</v>
      </c>
      <c r="S207" s="383"/>
      <c r="T207" s="383"/>
      <c r="U207" s="383"/>
      <c r="V207" s="383"/>
      <c r="W207" s="383"/>
      <c r="X207" s="383"/>
      <c r="Y207" s="383"/>
      <c r="Z207" s="383">
        <f t="shared" si="122"/>
        <v>3.5299879003003382E-2</v>
      </c>
      <c r="AA207" s="383">
        <f t="shared" si="122"/>
        <v>3.7171014870156713E-2</v>
      </c>
      <c r="AB207" s="383"/>
      <c r="AC207" s="383"/>
      <c r="AD207" s="383"/>
      <c r="AE207" s="383"/>
      <c r="AF207" s="383"/>
      <c r="AG207" s="383"/>
      <c r="AH207" s="383"/>
      <c r="AI207" s="383"/>
      <c r="AJ207" s="383">
        <f t="shared" si="127"/>
        <v>5.9167774724148123E-2</v>
      </c>
      <c r="AK207" s="385"/>
      <c r="AZ207" t="str">
        <f t="shared" si="128"/>
        <v>Site preparation "clearing"</v>
      </c>
      <c r="BA207" s="412">
        <f>+Q207*($N$2*(1+$N$3))*(VLOOKUP(LEFT(AZ203,6),'2.1 Summary costs O&amp;M'!$J$3:$R$15,BA4,FALSE))</f>
        <v>24.205907098945428</v>
      </c>
      <c r="BB207" s="412">
        <f>+R207*($N$2*(1+$N$3))*(VLOOKUP(LEFT(AZ203,6),'2.1 Summary costs O&amp;M'!$J$3:$R$15,BA4,FALSE))</f>
        <v>25.488986311935502</v>
      </c>
      <c r="BC207" s="412">
        <f>+S207*($N$2*(1+$N$3))*(VLOOKUP(LEFT(AZ203,6),'2.1 Summary costs O&amp;M'!$J$3:$R$15,BA4,FALSE))</f>
        <v>0</v>
      </c>
      <c r="BD207" s="412">
        <f>+T207*($N$2*(1+$N$3))*(VLOOKUP(LEFT(AZ203,6),'2.1 Summary costs O&amp;M'!$J$3:$R$15,BA4,FALSE))</f>
        <v>0</v>
      </c>
      <c r="BE207" s="412">
        <f>+U207*($N$2*(1+$N$3))*(VLOOKUP(LEFT(AZ203,6),'2.1 Summary costs O&amp;M'!$J$3:$R$15,BA4,FALSE))</f>
        <v>0</v>
      </c>
      <c r="BF207" s="412">
        <f>+V207*($N$2*(1+$N$3))*(VLOOKUP(LEFT(AZ203,6),'2.1 Summary costs O&amp;M'!$J$3:$R$15,BA4,FALSE))</f>
        <v>0</v>
      </c>
      <c r="BG207" s="412">
        <f>+W207*($N$2*(1+$N$3))*(VLOOKUP(LEFT(AZ203,6),'2.1 Summary costs O&amp;M'!$J$3:$R$15,BA4,FALSE))</f>
        <v>0</v>
      </c>
      <c r="BH207" s="412">
        <f>+X207*($N$2*(1+$N$3))*(VLOOKUP(LEFT(AZ203,6),'2.1 Summary costs O&amp;M'!$J$3:$R$15,BA4,FALSE))</f>
        <v>0</v>
      </c>
      <c r="BI207" s="412">
        <f>+Y207*($N$2*(1+$N$3))*(VLOOKUP(LEFT(AZ203,6),'2.1 Summary costs O&amp;M'!$J$3:$R$15,BA4,FALSE))</f>
        <v>0</v>
      </c>
      <c r="BJ207" s="412">
        <f>+Z207*($N$2*(1+$N$3))*(VLOOKUP(LEFT(AZ203,6),'2.1 Summary costs O&amp;M'!$J$3:$R$15,BA4,FALSE))</f>
        <v>38.530281274992333</v>
      </c>
      <c r="BK207" s="412">
        <f>+AA207*($N$2*(1+$N$3))*(VLOOKUP(LEFT(AZ203,6),'2.1 Summary costs O&amp;M'!$J$3:$R$15,BA4,FALSE))</f>
        <v>40.572650634360691</v>
      </c>
      <c r="BL207" s="412">
        <f>+AB207*($N$2*(1+$N$3))*(VLOOKUP(LEFT(AZ203,6),'2.1 Summary costs O&amp;M'!$J$3:$R$15,BA4,FALSE))</f>
        <v>0</v>
      </c>
      <c r="BM207" s="412">
        <f>+AC207*($N$2*(1+$N$3))*(VLOOKUP(LEFT(AZ203,6),'2.1 Summary costs O&amp;M'!$J$3:$R$15,BA4,FALSE))</f>
        <v>0</v>
      </c>
      <c r="BN207" s="412">
        <f>+AD207*($N$2*(1+$N$3))*(VLOOKUP(LEFT(AZ203,6),'2.1 Summary costs O&amp;M'!$J$3:$R$15,BA4,FALSE))</f>
        <v>0</v>
      </c>
      <c r="BO207" s="412">
        <f>+AE207*($N$2*(1+$N$3))*(VLOOKUP(LEFT(AZ203,6),'2.1 Summary costs O&amp;M'!$J$3:$R$15,BA4,FALSE))</f>
        <v>0</v>
      </c>
      <c r="BP207" s="412">
        <f>+AF207*($N$2*(1+$N$3))*(VLOOKUP(LEFT(AZ203,6),'2.1 Summary costs O&amp;M'!$J$3:$R$15,BA4,FALSE))</f>
        <v>0</v>
      </c>
      <c r="BQ207" s="412">
        <f>+AG207*($N$2*(1+$N$3))*(VLOOKUP(LEFT(AZ203,6),'2.1 Summary costs O&amp;M'!$J$3:$R$15,BA4,FALSE))</f>
        <v>0</v>
      </c>
      <c r="BR207" s="412">
        <f>+AH207*($N$2*(1+$N$3))*(VLOOKUP(LEFT(AZ203,6),'2.1 Summary costs O&amp;M'!$J$3:$R$15,BA4,FALSE))</f>
        <v>0</v>
      </c>
      <c r="BS207" s="412">
        <f>+AI207*($N$2*(1+$N$3))*(VLOOKUP(LEFT(AZ203,6),'2.1 Summary costs O&amp;M'!$J$3:$R$15,BA4,FALSE))</f>
        <v>0</v>
      </c>
      <c r="BT207" s="412">
        <f>+AJ207*($N$2*(1+$N$3))*(VLOOKUP(LEFT(AZ203,6),'2.1 Summary costs O&amp;M'!$J$3:$R$15,BA4,FALSE))</f>
        <v>64.582402742594198</v>
      </c>
      <c r="BU207" s="412">
        <f t="shared" si="129"/>
        <v>193.38022806282817</v>
      </c>
    </row>
    <row r="208" spans="1:73" x14ac:dyDescent="0.25">
      <c r="E208" s="76"/>
      <c r="F208" s="438"/>
      <c r="G208" s="78" t="s">
        <v>272</v>
      </c>
      <c r="H208" s="319"/>
      <c r="I208" s="79">
        <v>3</v>
      </c>
      <c r="J208" s="80" t="s">
        <v>145</v>
      </c>
      <c r="K208" s="79">
        <f>+Abno_arbol_UM</f>
        <v>150</v>
      </c>
      <c r="L208" s="81">
        <v>1</v>
      </c>
      <c r="M208" s="198">
        <f t="shared" si="124"/>
        <v>0.02</v>
      </c>
      <c r="N208" s="198">
        <f t="shared" si="125"/>
        <v>0.02</v>
      </c>
      <c r="Q208" s="383">
        <f t="shared" si="126"/>
        <v>2.2176469090696621E-2</v>
      </c>
      <c r="R208" s="383">
        <f t="shared" si="126"/>
        <v>2.3351974160243438E-2</v>
      </c>
      <c r="S208" s="383"/>
      <c r="T208" s="383"/>
      <c r="U208" s="383"/>
      <c r="V208" s="383"/>
      <c r="W208" s="383"/>
      <c r="X208" s="383"/>
      <c r="Y208" s="383"/>
      <c r="Z208" s="383">
        <f t="shared" si="122"/>
        <v>3.5299879003003382E-2</v>
      </c>
      <c r="AA208" s="383">
        <f t="shared" si="122"/>
        <v>3.7171014870156713E-2</v>
      </c>
      <c r="AB208" s="383"/>
      <c r="AC208" s="383"/>
      <c r="AD208" s="383"/>
      <c r="AE208" s="383"/>
      <c r="AF208" s="383"/>
      <c r="AG208" s="383"/>
      <c r="AH208" s="383"/>
      <c r="AI208" s="383"/>
      <c r="AJ208" s="383">
        <f t="shared" si="127"/>
        <v>5.9167774724148123E-2</v>
      </c>
      <c r="AK208" s="385">
        <f t="shared" ref="AK208:AK210" si="130">SUM(Q208:AJ208)</f>
        <v>0.17716711184824829</v>
      </c>
      <c r="AZ208" t="str">
        <f t="shared" si="128"/>
        <v>Fertilized tree</v>
      </c>
      <c r="BA208" s="412">
        <f>+Q208*($N$2*(1+$N$3))*(VLOOKUP(LEFT(AZ203,6),'2.1 Summary costs O&amp;M'!$J$3:$R$15,BA4,FALSE))</f>
        <v>24.205907098945428</v>
      </c>
      <c r="BB208" s="412">
        <f>+R208*($N$2*(1+$N$3))*(VLOOKUP(LEFT(AZ203,6),'2.1 Summary costs O&amp;M'!$J$3:$R$15,BA4,FALSE))</f>
        <v>25.488986311935502</v>
      </c>
      <c r="BC208" s="412">
        <f>+S208*($N$2*(1+$N$3))*(VLOOKUP(LEFT(AZ203,6),'2.1 Summary costs O&amp;M'!$J$3:$R$15,BA4,FALSE))</f>
        <v>0</v>
      </c>
      <c r="BD208" s="412">
        <f>+T208*($N$2*(1+$N$3))*(VLOOKUP(LEFT(AZ203,6),'2.1 Summary costs O&amp;M'!$J$3:$R$15,BA4,FALSE))</f>
        <v>0</v>
      </c>
      <c r="BE208" s="412">
        <f>+U208*($N$2*(1+$N$3))*(VLOOKUP(LEFT(AZ203,6),'2.1 Summary costs O&amp;M'!$J$3:$R$15,BA4,FALSE))</f>
        <v>0</v>
      </c>
      <c r="BF208" s="412">
        <f>+V208*($N$2*(1+$N$3))*(VLOOKUP(LEFT(AZ203,6),'2.1 Summary costs O&amp;M'!$J$3:$R$15,BA4,FALSE))</f>
        <v>0</v>
      </c>
      <c r="BG208" s="412">
        <f>+W208*($N$2*(1+$N$3))*(VLOOKUP(LEFT(AZ203,6),'2.1 Summary costs O&amp;M'!$J$3:$R$15,BA4,FALSE))</f>
        <v>0</v>
      </c>
      <c r="BH208" s="412">
        <f>+X208*($N$2*(1+$N$3))*(VLOOKUP(LEFT(AZ203,6),'2.1 Summary costs O&amp;M'!$J$3:$R$15,BA4,FALSE))</f>
        <v>0</v>
      </c>
      <c r="BI208" s="412">
        <f>+Y208*($N$2*(1+$N$3))*(VLOOKUP(LEFT(AZ203,6),'2.1 Summary costs O&amp;M'!$J$3:$R$15,BA4,FALSE))</f>
        <v>0</v>
      </c>
      <c r="BJ208" s="412">
        <f>+Z208*($N$2*(1+$N$3))*(VLOOKUP(LEFT(AZ203,6),'2.1 Summary costs O&amp;M'!$J$3:$R$15,BA4,FALSE))</f>
        <v>38.530281274992333</v>
      </c>
      <c r="BK208" s="412">
        <f>+AA208*($N$2*(1+$N$3))*(VLOOKUP(LEFT(AZ203,6),'2.1 Summary costs O&amp;M'!$J$3:$R$15,BA4,FALSE))</f>
        <v>40.572650634360691</v>
      </c>
      <c r="BL208" s="412">
        <f>+AB208*($N$2*(1+$N$3))*(VLOOKUP(LEFT(AZ203,6),'2.1 Summary costs O&amp;M'!$J$3:$R$15,BA4,FALSE))</f>
        <v>0</v>
      </c>
      <c r="BM208" s="412">
        <f>+AC208*($N$2*(1+$N$3))*(VLOOKUP(LEFT(AZ203,6),'2.1 Summary costs O&amp;M'!$J$3:$R$15,BA4,FALSE))</f>
        <v>0</v>
      </c>
      <c r="BN208" s="412">
        <f>+AD208*($N$2*(1+$N$3))*(VLOOKUP(LEFT(AZ203,6),'2.1 Summary costs O&amp;M'!$J$3:$R$15,BA4,FALSE))</f>
        <v>0</v>
      </c>
      <c r="BO208" s="412">
        <f>+AE208*($N$2*(1+$N$3))*(VLOOKUP(LEFT(AZ203,6),'2.1 Summary costs O&amp;M'!$J$3:$R$15,BA4,FALSE))</f>
        <v>0</v>
      </c>
      <c r="BP208" s="412">
        <f>+AF208*($N$2*(1+$N$3))*(VLOOKUP(LEFT(AZ203,6),'2.1 Summary costs O&amp;M'!$J$3:$R$15,BA4,FALSE))</f>
        <v>0</v>
      </c>
      <c r="BQ208" s="412">
        <f>+AG208*($N$2*(1+$N$3))*(VLOOKUP(LEFT(AZ203,6),'2.1 Summary costs O&amp;M'!$J$3:$R$15,BA4,FALSE))</f>
        <v>0</v>
      </c>
      <c r="BR208" s="412">
        <f>+AH208*($N$2*(1+$N$3))*(VLOOKUP(LEFT(AZ203,6),'2.1 Summary costs O&amp;M'!$J$3:$R$15,BA4,FALSE))</f>
        <v>0</v>
      </c>
      <c r="BS208" s="412">
        <f>+AI208*($N$2*(1+$N$3))*(VLOOKUP(LEFT(AZ203,6),'2.1 Summary costs O&amp;M'!$J$3:$R$15,BA4,FALSE))</f>
        <v>0</v>
      </c>
      <c r="BT208" s="412">
        <f>+AJ208*($N$2*(1+$N$3))*(VLOOKUP(LEFT(AZ203,6),'2.1 Summary costs O&amp;M'!$J$3:$R$15,BA4,FALSE))</f>
        <v>64.582402742594198</v>
      </c>
      <c r="BU208" s="412">
        <f t="shared" si="129"/>
        <v>193.38022806282817</v>
      </c>
    </row>
    <row r="209" spans="5:73" x14ac:dyDescent="0.25">
      <c r="E209" s="76"/>
      <c r="F209" s="438"/>
      <c r="G209" s="74" t="s">
        <v>282</v>
      </c>
      <c r="I209" s="79">
        <v>3</v>
      </c>
      <c r="J209" s="124" t="s">
        <v>145</v>
      </c>
      <c r="K209" s="105">
        <v>25</v>
      </c>
      <c r="L209" s="81">
        <v>1</v>
      </c>
      <c r="M209" s="198">
        <f t="shared" si="124"/>
        <v>0.12</v>
      </c>
      <c r="N209" s="198">
        <f t="shared" si="125"/>
        <v>0.12</v>
      </c>
      <c r="Q209" s="383">
        <f t="shared" si="126"/>
        <v>0.13305881454417973</v>
      </c>
      <c r="R209" s="383">
        <f t="shared" si="126"/>
        <v>0.14011184496146062</v>
      </c>
      <c r="S209" s="383"/>
      <c r="T209" s="383"/>
      <c r="U209" s="383"/>
      <c r="V209" s="383"/>
      <c r="W209" s="383"/>
      <c r="X209" s="383"/>
      <c r="Y209" s="383"/>
      <c r="Z209" s="383">
        <f t="shared" si="122"/>
        <v>0.21179927401802026</v>
      </c>
      <c r="AA209" s="383">
        <f t="shared" si="122"/>
        <v>0.22302608922094028</v>
      </c>
      <c r="AB209" s="383"/>
      <c r="AC209" s="383"/>
      <c r="AD209" s="383"/>
      <c r="AE209" s="383"/>
      <c r="AF209" s="383"/>
      <c r="AG209" s="383"/>
      <c r="AH209" s="383"/>
      <c r="AI209" s="383"/>
      <c r="AJ209" s="383">
        <f t="shared" si="127"/>
        <v>0.35500664834488871</v>
      </c>
      <c r="AK209" s="385">
        <f t="shared" si="130"/>
        <v>1.0630026710894895</v>
      </c>
      <c r="AZ209" t="str">
        <f t="shared" si="128"/>
        <v>Construction of protection barriers</v>
      </c>
      <c r="BA209" s="412">
        <f>+Q209*($N$2*(1+$N$3))*(VLOOKUP(LEFT(AZ203,6),'2.1 Summary costs O&amp;M'!$J$3:$R$15,BA4,FALSE))</f>
        <v>145.23544259367259</v>
      </c>
      <c r="BB209" s="412">
        <f>+R209*($N$2*(1+$N$3))*(VLOOKUP(LEFT(AZ203,6),'2.1 Summary costs O&amp;M'!$J$3:$R$15,BA4,FALSE))</f>
        <v>152.93391787161298</v>
      </c>
      <c r="BC209" s="412">
        <f>+S209*($N$2*(1+$N$3))*(VLOOKUP(LEFT(AZ203,6),'2.1 Summary costs O&amp;M'!$J$3:$R$15,BA4,FALSE))</f>
        <v>0</v>
      </c>
      <c r="BD209" s="412">
        <f>+T209*($N$2*(1+$N$3))*(VLOOKUP(LEFT(AZ203,6),'2.1 Summary costs O&amp;M'!$J$3:$R$15,BA4,FALSE))</f>
        <v>0</v>
      </c>
      <c r="BE209" s="412">
        <f>+U209*($N$2*(1+$N$3))*(VLOOKUP(LEFT(AZ203,6),'2.1 Summary costs O&amp;M'!$J$3:$R$15,BA4,FALSE))</f>
        <v>0</v>
      </c>
      <c r="BF209" s="412">
        <f>+V209*($N$2*(1+$N$3))*(VLOOKUP(LEFT(AZ203,6),'2.1 Summary costs O&amp;M'!$J$3:$R$15,BA4,FALSE))</f>
        <v>0</v>
      </c>
      <c r="BG209" s="412">
        <f>+W209*($N$2*(1+$N$3))*(VLOOKUP(LEFT(AZ203,6),'2.1 Summary costs O&amp;M'!$J$3:$R$15,BA4,FALSE))</f>
        <v>0</v>
      </c>
      <c r="BH209" s="412">
        <f>+X209*($N$2*(1+$N$3))*(VLOOKUP(LEFT(AZ203,6),'2.1 Summary costs O&amp;M'!$J$3:$R$15,BA4,FALSE))</f>
        <v>0</v>
      </c>
      <c r="BI209" s="412">
        <f>+Y209*($N$2*(1+$N$3))*(VLOOKUP(LEFT(AZ203,6),'2.1 Summary costs O&amp;M'!$J$3:$R$15,BA4,FALSE))</f>
        <v>0</v>
      </c>
      <c r="BJ209" s="412">
        <f>+Z209*($N$2*(1+$N$3))*(VLOOKUP(LEFT(AZ203,6),'2.1 Summary costs O&amp;M'!$J$3:$R$15,BA4,FALSE))</f>
        <v>231.18168764995397</v>
      </c>
      <c r="BK209" s="412">
        <f>+AA209*($N$2*(1+$N$3))*(VLOOKUP(LEFT(AZ203,6),'2.1 Summary costs O&amp;M'!$J$3:$R$15,BA4,FALSE))</f>
        <v>243.43590380616413</v>
      </c>
      <c r="BL209" s="412">
        <f>+AB209*($N$2*(1+$N$3))*(VLOOKUP(LEFT(AZ203,6),'2.1 Summary costs O&amp;M'!$J$3:$R$15,BA4,FALSE))</f>
        <v>0</v>
      </c>
      <c r="BM209" s="412">
        <f>+AC209*($N$2*(1+$N$3))*(VLOOKUP(LEFT(AZ203,6),'2.1 Summary costs O&amp;M'!$J$3:$R$15,BA4,FALSE))</f>
        <v>0</v>
      </c>
      <c r="BN209" s="412">
        <f>+AD209*($N$2*(1+$N$3))*(VLOOKUP(LEFT(AZ203,6),'2.1 Summary costs O&amp;M'!$J$3:$R$15,BA4,FALSE))</f>
        <v>0</v>
      </c>
      <c r="BO209" s="412">
        <f>+AE209*($N$2*(1+$N$3))*(VLOOKUP(LEFT(AZ203,6),'2.1 Summary costs O&amp;M'!$J$3:$R$15,BA4,FALSE))</f>
        <v>0</v>
      </c>
      <c r="BP209" s="412">
        <f>+AF209*($N$2*(1+$N$3))*(VLOOKUP(LEFT(AZ203,6),'2.1 Summary costs O&amp;M'!$J$3:$R$15,BA4,FALSE))</f>
        <v>0</v>
      </c>
      <c r="BQ209" s="412">
        <f>+AG209*($N$2*(1+$N$3))*(VLOOKUP(LEFT(AZ203,6),'2.1 Summary costs O&amp;M'!$J$3:$R$15,BA4,FALSE))</f>
        <v>0</v>
      </c>
      <c r="BR209" s="412">
        <f>+AH209*($N$2*(1+$N$3))*(VLOOKUP(LEFT(AZ203,6),'2.1 Summary costs O&amp;M'!$J$3:$R$15,BA4,FALSE))</f>
        <v>0</v>
      </c>
      <c r="BS209" s="412">
        <f>+AI209*($N$2*(1+$N$3))*(VLOOKUP(LEFT(AZ203,6),'2.1 Summary costs O&amp;M'!$J$3:$R$15,BA4,FALSE))</f>
        <v>0</v>
      </c>
      <c r="BT209" s="412">
        <f>+AJ209*($N$2*(1+$N$3))*(VLOOKUP(LEFT(AZ203,6),'2.1 Summary costs O&amp;M'!$J$3:$R$15,BA4,FALSE))</f>
        <v>387.49441645556522</v>
      </c>
      <c r="BU209" s="412">
        <f t="shared" si="129"/>
        <v>1160.2813683769689</v>
      </c>
    </row>
    <row r="210" spans="5:73"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130"/>
        <v>0</v>
      </c>
      <c r="AZ210">
        <f t="shared" si="128"/>
        <v>0</v>
      </c>
      <c r="BA210" s="412">
        <f>+Q210*($N$2*(1+$N$3))*(VLOOKUP(LEFT(AZ203,6),'2.1 Summary costs O&amp;M'!$J$3:$R$15,BA4,FALSE))</f>
        <v>0</v>
      </c>
      <c r="BB210" s="412">
        <f>+R210*($N$2*(1+$N$3))*(VLOOKUP(LEFT(AZ203,6),'2.1 Summary costs O&amp;M'!$J$3:$R$15,BA4,FALSE))</f>
        <v>0</v>
      </c>
      <c r="BC210" s="412">
        <f>+S210*($N$2*(1+$N$3))*(VLOOKUP(LEFT(AZ203,6),'2.1 Summary costs O&amp;M'!$J$3:$R$15,BA4,FALSE))</f>
        <v>0</v>
      </c>
      <c r="BD210" s="412">
        <f>+T210*($N$2*(1+$N$3))*(VLOOKUP(LEFT(AZ203,6),'2.1 Summary costs O&amp;M'!$J$3:$R$15,BA4,FALSE))</f>
        <v>0</v>
      </c>
      <c r="BE210" s="412">
        <f>+U210*($N$2*(1+$N$3))*(VLOOKUP(LEFT(AZ203,6),'2.1 Summary costs O&amp;M'!$J$3:$R$15,BA4,FALSE))</f>
        <v>0</v>
      </c>
      <c r="BF210" s="412">
        <f>+V210*($N$2*(1+$N$3))*(VLOOKUP(LEFT(AZ203,6),'2.1 Summary costs O&amp;M'!$J$3:$R$15,BA4,FALSE))</f>
        <v>0</v>
      </c>
      <c r="BG210" s="412">
        <f>+W210*($N$2*(1+$N$3))*(VLOOKUP(LEFT(AZ203,6),'2.1 Summary costs O&amp;M'!$J$3:$R$15,BA4,FALSE))</f>
        <v>0</v>
      </c>
      <c r="BH210" s="412">
        <f>+X210*($N$2*(1+$N$3))*(VLOOKUP(LEFT(AZ203,6),'2.1 Summary costs O&amp;M'!$J$3:$R$15,BA4,FALSE))</f>
        <v>0</v>
      </c>
      <c r="BI210" s="412">
        <f>+Y210*($N$2*(1+$N$3))*(VLOOKUP(LEFT(AZ203,6),'2.1 Summary costs O&amp;M'!$J$3:$R$15,BA4,FALSE))</f>
        <v>0</v>
      </c>
      <c r="BJ210" s="412">
        <f>+Z210*($N$2*(1+$N$3))*(VLOOKUP(LEFT(AZ203,6),'2.1 Summary costs O&amp;M'!$J$3:$R$15,BA4,FALSE))</f>
        <v>0</v>
      </c>
      <c r="BK210" s="412">
        <f>+AA210*($N$2*(1+$N$3))*(VLOOKUP(LEFT(AZ203,6),'2.1 Summary costs O&amp;M'!$J$3:$R$15,BA4,FALSE))</f>
        <v>0</v>
      </c>
      <c r="BL210" s="412">
        <f>+AB210*($N$2*(1+$N$3))*(VLOOKUP(LEFT(AZ203,6),'2.1 Summary costs O&amp;M'!$J$3:$R$15,BA4,FALSE))</f>
        <v>0</v>
      </c>
      <c r="BM210" s="412">
        <f>+AC210*($N$2*(1+$N$3))*(VLOOKUP(LEFT(AZ203,6),'2.1 Summary costs O&amp;M'!$J$3:$R$15,BA4,FALSE))</f>
        <v>0</v>
      </c>
      <c r="BN210" s="412">
        <f>+AD210*($N$2*(1+$N$3))*(VLOOKUP(LEFT(AZ203,6),'2.1 Summary costs O&amp;M'!$J$3:$R$15,BA4,FALSE))</f>
        <v>0</v>
      </c>
      <c r="BO210" s="412">
        <f>+AE210*($N$2*(1+$N$3))*(VLOOKUP(LEFT(AZ203,6),'2.1 Summary costs O&amp;M'!$J$3:$R$15,BA4,FALSE))</f>
        <v>0</v>
      </c>
      <c r="BP210" s="412">
        <f>+AF210*($N$2*(1+$N$3))*(VLOOKUP(LEFT(AZ203,6),'2.1 Summary costs O&amp;M'!$J$3:$R$15,BA4,FALSE))</f>
        <v>0</v>
      </c>
      <c r="BQ210" s="412">
        <f>+AG210*($N$2*(1+$N$3))*(VLOOKUP(LEFT(AZ203,6),'2.1 Summary costs O&amp;M'!$J$3:$R$15,BA4,FALSE))</f>
        <v>0</v>
      </c>
      <c r="BR210" s="412">
        <f>+AH210*($N$2*(1+$N$3))*(VLOOKUP(LEFT(AZ203,6),'2.1 Summary costs O&amp;M'!$J$3:$R$15,BA4,FALSE))</f>
        <v>0</v>
      </c>
      <c r="BS210" s="412">
        <f>+AI210*($N$2*(1+$N$3))*(VLOOKUP(LEFT(AZ203,6),'2.1 Summary costs O&amp;M'!$J$3:$R$15,BA4,FALSE))</f>
        <v>0</v>
      </c>
      <c r="BT210" s="412">
        <f>+AJ210*($N$2*(1+$N$3))*(VLOOKUP(LEFT(AZ203,6),'2.1 Summary costs O&amp;M'!$J$3:$R$15,BA4,FALSE))</f>
        <v>0</v>
      </c>
      <c r="BU210" s="412">
        <f t="shared" si="129"/>
        <v>0</v>
      </c>
    </row>
    <row r="211" spans="5:73"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c r="AZ211">
        <f t="shared" si="128"/>
        <v>0</v>
      </c>
      <c r="BA211" s="412">
        <f>+Q211*($N$2*(1+$N$3))*(VLOOKUP(LEFT(AZ203,6),'2.1 Summary costs O&amp;M'!$J$3:$R$15,BA4,FALSE))</f>
        <v>0</v>
      </c>
      <c r="BB211" s="412">
        <f>+R211*($N$2*(1+$N$3))*(VLOOKUP(LEFT(AZ203,6),'2.1 Summary costs O&amp;M'!$J$3:$R$15,BA4,FALSE))</f>
        <v>0</v>
      </c>
      <c r="BC211" s="412">
        <f>+S211*($N$2*(1+$N$3))*(VLOOKUP(LEFT(AZ203,6),'2.1 Summary costs O&amp;M'!$J$3:$R$15,BA4,FALSE))</f>
        <v>0</v>
      </c>
      <c r="BD211" s="412">
        <f>+T211*($N$2*(1+$N$3))*(VLOOKUP(LEFT(AZ203,6),'2.1 Summary costs O&amp;M'!$J$3:$R$15,BA4,FALSE))</f>
        <v>0</v>
      </c>
      <c r="BE211" s="412">
        <f>+U211*($N$2*(1+$N$3))*(VLOOKUP(LEFT(AZ203,6),'2.1 Summary costs O&amp;M'!$J$3:$R$15,BA4,FALSE))</f>
        <v>0</v>
      </c>
      <c r="BF211" s="412">
        <f>+V211*($N$2*(1+$N$3))*(VLOOKUP(LEFT(AZ203,6),'2.1 Summary costs O&amp;M'!$J$3:$R$15,BA4,FALSE))</f>
        <v>0</v>
      </c>
      <c r="BG211" s="412">
        <f>+W211*($N$2*(1+$N$3))*(VLOOKUP(LEFT(AZ203,6),'2.1 Summary costs O&amp;M'!$J$3:$R$15,BA4,FALSE))</f>
        <v>0</v>
      </c>
      <c r="BH211" s="412">
        <f>+X211*($N$2*(1+$N$3))*(VLOOKUP(LEFT(AZ203,6),'2.1 Summary costs O&amp;M'!$J$3:$R$15,BA4,FALSE))</f>
        <v>0</v>
      </c>
      <c r="BI211" s="412">
        <f>+Y211*($N$2*(1+$N$3))*(VLOOKUP(LEFT(AZ203,6),'2.1 Summary costs O&amp;M'!$J$3:$R$15,BA4,FALSE))</f>
        <v>0</v>
      </c>
      <c r="BJ211" s="412">
        <f>+Z211*($N$2*(1+$N$3))*(VLOOKUP(LEFT(AZ203,6),'2.1 Summary costs O&amp;M'!$J$3:$R$15,BA4,FALSE))</f>
        <v>0</v>
      </c>
      <c r="BK211" s="412">
        <f>+AA211*($N$2*(1+$N$3))*(VLOOKUP(LEFT(AZ203,6),'2.1 Summary costs O&amp;M'!$J$3:$R$15,BA4,FALSE))</f>
        <v>0</v>
      </c>
      <c r="BL211" s="412">
        <f>+AB211*($N$2*(1+$N$3))*(VLOOKUP(LEFT(AZ203,6),'2.1 Summary costs O&amp;M'!$J$3:$R$15,BA4,FALSE))</f>
        <v>0</v>
      </c>
      <c r="BM211" s="412">
        <f>+AC211*($N$2*(1+$N$3))*(VLOOKUP(LEFT(AZ203,6),'2.1 Summary costs O&amp;M'!$J$3:$R$15,BA4,FALSE))</f>
        <v>0</v>
      </c>
      <c r="BN211" s="412">
        <f>+AD211*($N$2*(1+$N$3))*(VLOOKUP(LEFT(AZ203,6),'2.1 Summary costs O&amp;M'!$J$3:$R$15,BA4,FALSE))</f>
        <v>0</v>
      </c>
      <c r="BO211" s="412">
        <f>+AE211*($N$2*(1+$N$3))*(VLOOKUP(LEFT(AZ203,6),'2.1 Summary costs O&amp;M'!$J$3:$R$15,BA4,FALSE))</f>
        <v>0</v>
      </c>
      <c r="BP211" s="412">
        <f>+AF211*($N$2*(1+$N$3))*(VLOOKUP(LEFT(AZ203,6),'2.1 Summary costs O&amp;M'!$J$3:$R$15,BA4,FALSE))</f>
        <v>0</v>
      </c>
      <c r="BQ211" s="412">
        <f>+AG211*($N$2*(1+$N$3))*(VLOOKUP(LEFT(AZ203,6),'2.1 Summary costs O&amp;M'!$J$3:$R$15,BA4,FALSE))</f>
        <v>0</v>
      </c>
      <c r="BR211" s="412">
        <f>+AH211*($N$2*(1+$N$3))*(VLOOKUP(LEFT(AZ203,6),'2.1 Summary costs O&amp;M'!$J$3:$R$15,BA4,FALSE))</f>
        <v>0</v>
      </c>
      <c r="BS211" s="412">
        <f>+AI211*($N$2*(1+$N$3))*(VLOOKUP(LEFT(AZ203,6),'2.1 Summary costs O&amp;M'!$J$3:$R$15,BA4,FALSE))</f>
        <v>0</v>
      </c>
      <c r="BT211" s="412">
        <f>+AJ211*($N$2*(1+$N$3))*(VLOOKUP(LEFT(AZ203,6),'2.1 Summary costs O&amp;M'!$J$3:$R$15,BA4,FALSE))</f>
        <v>0</v>
      </c>
      <c r="BU211" s="412">
        <f t="shared" si="129"/>
        <v>0</v>
      </c>
    </row>
    <row r="212" spans="5:73" ht="15.75" thickBot="1" x14ac:dyDescent="0.3">
      <c r="F212" s="438"/>
      <c r="G212" s="162" t="s">
        <v>153</v>
      </c>
      <c r="H212" s="320"/>
      <c r="I212" s="163"/>
      <c r="J212" s="163"/>
      <c r="K212" s="163"/>
      <c r="L212" s="163"/>
      <c r="M212" s="164"/>
      <c r="N212" s="91">
        <f>SUM(N204:N211)</f>
        <v>0.1875</v>
      </c>
      <c r="Q212" s="385">
        <f t="shared" ref="Q212" si="131">SUM(Q204:Q211)</f>
        <v>0.20790439772528083</v>
      </c>
      <c r="R212" s="385">
        <f t="shared" ref="R212:AI212" si="132">SUM(R204:R211)</f>
        <v>0.21892475775228221</v>
      </c>
      <c r="S212" s="385"/>
      <c r="T212" s="385">
        <f t="shared" si="132"/>
        <v>0</v>
      </c>
      <c r="U212" s="385">
        <f t="shared" si="132"/>
        <v>0</v>
      </c>
      <c r="V212" s="385">
        <f t="shared" si="132"/>
        <v>0</v>
      </c>
      <c r="W212" s="385">
        <f t="shared" si="132"/>
        <v>0</v>
      </c>
      <c r="X212" s="385">
        <f t="shared" si="132"/>
        <v>0</v>
      </c>
      <c r="Y212" s="385">
        <f t="shared" si="132"/>
        <v>0</v>
      </c>
      <c r="Z212" s="385">
        <f t="shared" si="132"/>
        <v>0.33093636565315665</v>
      </c>
      <c r="AA212" s="385">
        <f t="shared" si="132"/>
        <v>0.34847826440771923</v>
      </c>
      <c r="AB212" s="385">
        <f t="shared" si="132"/>
        <v>0</v>
      </c>
      <c r="AC212" s="385">
        <f t="shared" si="132"/>
        <v>0</v>
      </c>
      <c r="AD212" s="385">
        <f t="shared" si="132"/>
        <v>0</v>
      </c>
      <c r="AE212" s="385">
        <f t="shared" si="132"/>
        <v>0</v>
      </c>
      <c r="AF212" s="385">
        <f t="shared" si="132"/>
        <v>0</v>
      </c>
      <c r="AG212" s="385">
        <f t="shared" si="132"/>
        <v>0</v>
      </c>
      <c r="AH212" s="385">
        <f t="shared" si="132"/>
        <v>0</v>
      </c>
      <c r="AI212" s="385">
        <f t="shared" si="132"/>
        <v>0</v>
      </c>
      <c r="AJ212" s="385">
        <f t="shared" ref="AJ212" si="133">SUM(AJ204:AJ211)</f>
        <v>0.55469788803888864</v>
      </c>
      <c r="AK212" s="385">
        <f>SUM(Q212:AJ212)</f>
        <v>1.6609416735773275</v>
      </c>
      <c r="AZ212" t="str">
        <f t="shared" si="128"/>
        <v>Subtotal USD</v>
      </c>
      <c r="BA212" s="412">
        <f>+Q212*($N$2*(1+$N$3))*(VLOOKUP(LEFT(AZ203,6),'2.1 Summary costs O&amp;M'!$J$3:$R$15,BA4,FALSE))</f>
        <v>226.93037905261343</v>
      </c>
      <c r="BB212" s="412">
        <f>+R212*($N$2*(1+$N$3))*(VLOOKUP(LEFT(AZ203,6),'2.1 Summary costs O&amp;M'!$J$3:$R$15,BA4,FALSE))</f>
        <v>238.95924667439527</v>
      </c>
      <c r="BC212" s="412">
        <f>+S212*($N$2*(1+$N$3))*(VLOOKUP(LEFT(AZ203,6),'2.1 Summary costs O&amp;M'!$J$3:$R$15,BA4,FALSE))</f>
        <v>0</v>
      </c>
      <c r="BD212" s="412">
        <f>+T212*($N$2*(1+$N$3))*(VLOOKUP(LEFT(AZ203,6),'2.1 Summary costs O&amp;M'!$J$3:$R$15,BA4,FALSE))</f>
        <v>0</v>
      </c>
      <c r="BE212" s="412">
        <f>+U212*($N$2*(1+$N$3))*(VLOOKUP(LEFT(AZ203,6),'2.1 Summary costs O&amp;M'!$J$3:$R$15,BA4,FALSE))</f>
        <v>0</v>
      </c>
      <c r="BF212" s="412">
        <f>+V212*($N$2*(1+$N$3))*(VLOOKUP(LEFT(AZ203,6),'2.1 Summary costs O&amp;M'!$J$3:$R$15,BA4,FALSE))</f>
        <v>0</v>
      </c>
      <c r="BG212" s="412">
        <f>+W212*($N$2*(1+$N$3))*(VLOOKUP(LEFT(AZ203,6),'2.1 Summary costs O&amp;M'!$J$3:$R$15,BA4,FALSE))</f>
        <v>0</v>
      </c>
      <c r="BH212" s="412">
        <f>+X212*($N$2*(1+$N$3))*(VLOOKUP(LEFT(AZ203,6),'2.1 Summary costs O&amp;M'!$J$3:$R$15,BA4,FALSE))</f>
        <v>0</v>
      </c>
      <c r="BI212" s="412">
        <f>+Y212*($N$2*(1+$N$3))*(VLOOKUP(LEFT(AZ203,6),'2.1 Summary costs O&amp;M'!$J$3:$R$15,BA4,FALSE))</f>
        <v>0</v>
      </c>
      <c r="BJ212" s="412">
        <f>+Z212*($N$2*(1+$N$3))*(VLOOKUP(LEFT(AZ203,6),'2.1 Summary costs O&amp;M'!$J$3:$R$15,BA4,FALSE))</f>
        <v>361.22138695305307</v>
      </c>
      <c r="BK212" s="412">
        <f>+AA212*($N$2*(1+$N$3))*(VLOOKUP(LEFT(AZ203,6),'2.1 Summary costs O&amp;M'!$J$3:$R$15,BA4,FALSE))</f>
        <v>380.36859969713151</v>
      </c>
      <c r="BL212" s="412">
        <f>+AB212*($N$2*(1+$N$3))*(VLOOKUP(LEFT(AZ203,6),'2.1 Summary costs O&amp;M'!$J$3:$R$15,BA4,FALSE))</f>
        <v>0</v>
      </c>
      <c r="BM212" s="412">
        <f>+AC212*($N$2*(1+$N$3))*(VLOOKUP(LEFT(AZ203,6),'2.1 Summary costs O&amp;M'!$J$3:$R$15,BA4,FALSE))</f>
        <v>0</v>
      </c>
      <c r="BN212" s="412">
        <f>+AD212*($N$2*(1+$N$3))*(VLOOKUP(LEFT(AZ203,6),'2.1 Summary costs O&amp;M'!$J$3:$R$15,BA4,FALSE))</f>
        <v>0</v>
      </c>
      <c r="BO212" s="412">
        <f>+AE212*($N$2*(1+$N$3))*(VLOOKUP(LEFT(AZ203,6),'2.1 Summary costs O&amp;M'!$J$3:$R$15,BA4,FALSE))</f>
        <v>0</v>
      </c>
      <c r="BP212" s="412">
        <f>+AF212*($N$2*(1+$N$3))*(VLOOKUP(LEFT(AZ203,6),'2.1 Summary costs O&amp;M'!$J$3:$R$15,BA4,FALSE))</f>
        <v>0</v>
      </c>
      <c r="BQ212" s="412">
        <f>+AG212*($N$2*(1+$N$3))*(VLOOKUP(LEFT(AZ203,6),'2.1 Summary costs O&amp;M'!$J$3:$R$15,BA4,FALSE))</f>
        <v>0</v>
      </c>
      <c r="BR212" s="412">
        <f>+AH212*($N$2*(1+$N$3))*(VLOOKUP(LEFT(AZ203,6),'2.1 Summary costs O&amp;M'!$J$3:$R$15,BA4,FALSE))</f>
        <v>0</v>
      </c>
      <c r="BS212" s="412">
        <f>+AI212*($N$2*(1+$N$3))*(VLOOKUP(LEFT(AZ203,6),'2.1 Summary costs O&amp;M'!$J$3:$R$15,BA4,FALSE))</f>
        <v>0</v>
      </c>
      <c r="BT212" s="412">
        <f>+AJ212*($N$2*(1+$N$3))*(VLOOKUP(LEFT(AZ203,6),'2.1 Summary costs O&amp;M'!$J$3:$R$15,BA4,FALSE))</f>
        <v>605.46002571182066</v>
      </c>
      <c r="BU212" s="412">
        <f t="shared" si="129"/>
        <v>1812.9396380890139</v>
      </c>
    </row>
    <row r="213" spans="5:73"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c r="AZ213" s="398"/>
      <c r="BA213" s="414">
        <f>+Q213*(VLOOKUP(LEFT($AZ203,6),'2.1 Summary costs O&amp;M'!$J$3:$R$15,$BA$4,FALSE))</f>
        <v>0</v>
      </c>
      <c r="BB213" s="414">
        <f>+R213*(VLOOKUP(LEFT($AZ203,6),'2.1 Summary costs O&amp;M'!$J$3:$R$15,$BA$4,FALSE))</f>
        <v>0</v>
      </c>
      <c r="BC213" s="414">
        <f>+S213*(VLOOKUP(LEFT($AZ203,6),'2.1 Summary costs O&amp;M'!$J$3:$R$15,$BA$4,FALSE))</f>
        <v>0</v>
      </c>
      <c r="BD213" s="414">
        <f>+T213*(VLOOKUP(LEFT($AZ203,6),'2.1 Summary costs O&amp;M'!$J$3:$R$15,$BA$4,FALSE))</f>
        <v>0</v>
      </c>
      <c r="BE213" s="414">
        <f>+U213*(VLOOKUP(LEFT($AZ203,6),'2.1 Summary costs O&amp;M'!$J$3:$R$15,$BA$4,FALSE))</f>
        <v>0</v>
      </c>
      <c r="BF213" s="414">
        <f>+V213*(VLOOKUP(LEFT($AZ203,6),'2.1 Summary costs O&amp;M'!$J$3:$R$15,$BA$4,FALSE))</f>
        <v>0</v>
      </c>
      <c r="BG213" s="414">
        <f>+W213*(VLOOKUP(LEFT($AZ203,6),'2.1 Summary costs O&amp;M'!$J$3:$R$15,$BA$4,FALSE))</f>
        <v>0</v>
      </c>
      <c r="BH213" s="414">
        <f>+X213*(VLOOKUP(LEFT($AZ203,6),'2.1 Summary costs O&amp;M'!$J$3:$R$15,$BA$4,FALSE))</f>
        <v>0</v>
      </c>
      <c r="BI213" s="414">
        <f>+Y213*(VLOOKUP(LEFT($AZ203,6),'2.1 Summary costs O&amp;M'!$J$3:$R$15,$BA$4,FALSE))</f>
        <v>0</v>
      </c>
      <c r="BJ213" s="414">
        <f>+Z213*(VLOOKUP(LEFT($AZ203,6),'2.1 Summary costs O&amp;M'!$J$3:$R$15,$BA$4,FALSE))</f>
        <v>0</v>
      </c>
      <c r="BK213" s="414">
        <f>+AA213*(VLOOKUP(LEFT($AZ203,6),'2.1 Summary costs O&amp;M'!$J$3:$R$15,$BA$4,FALSE))</f>
        <v>0</v>
      </c>
      <c r="BL213" s="414">
        <f>+AB213*(VLOOKUP(LEFT($AZ203,6),'2.1 Summary costs O&amp;M'!$J$3:$R$15,$BA$4,FALSE))</f>
        <v>0</v>
      </c>
      <c r="BM213" s="414">
        <f>+AC213*(VLOOKUP(LEFT($AZ203,6),'2.1 Summary costs O&amp;M'!$J$3:$R$15,$BA$4,FALSE))</f>
        <v>0</v>
      </c>
      <c r="BN213" s="414">
        <f>+AD213*(VLOOKUP(LEFT($AZ203,6),'2.1 Summary costs O&amp;M'!$J$3:$R$15,$BA$4,FALSE))</f>
        <v>0</v>
      </c>
      <c r="BO213" s="414">
        <f>+AE213*(VLOOKUP(LEFT($AZ203,6),'2.1 Summary costs O&amp;M'!$J$3:$R$15,$BA$4,FALSE))</f>
        <v>0</v>
      </c>
      <c r="BP213" s="414">
        <f>+AF213*(VLOOKUP(LEFT($AZ203,6),'2.1 Summary costs O&amp;M'!$J$3:$R$15,$BA$4,FALSE))</f>
        <v>0</v>
      </c>
      <c r="BQ213" s="414">
        <f>+AG213*(VLOOKUP(LEFT($AZ203,6),'2.1 Summary costs O&amp;M'!$J$3:$R$15,$BA$4,FALSE))</f>
        <v>0</v>
      </c>
      <c r="BR213" s="414">
        <f>+AH213*(VLOOKUP(LEFT($AZ203,6),'2.1 Summary costs O&amp;M'!$J$3:$R$15,$BA$4,FALSE))</f>
        <v>0</v>
      </c>
      <c r="BS213" s="414">
        <f>+AI213*(VLOOKUP(LEFT($AZ203,6),'2.1 Summary costs O&amp;M'!$J$3:$R$15,$BA$4,FALSE))</f>
        <v>0</v>
      </c>
      <c r="BT213" s="414">
        <f>+AJ213*(VLOOKUP(LEFT($AZ203,6),'2.1 Summary costs O&amp;M'!$J$3:$R$15,$BA$4,FALSE))</f>
        <v>0</v>
      </c>
      <c r="BU213" s="398"/>
    </row>
    <row r="214" spans="5:73" x14ac:dyDescent="0.25">
      <c r="F214" s="438"/>
      <c r="G214" s="109" t="s">
        <v>250</v>
      </c>
      <c r="H214" s="109"/>
      <c r="I214" s="176">
        <v>3</v>
      </c>
      <c r="J214" s="176"/>
      <c r="K214" s="148" t="s">
        <v>264</v>
      </c>
      <c r="L214" s="175"/>
      <c r="M214" s="195">
        <v>0.5</v>
      </c>
      <c r="N214" s="195">
        <f>M214*I214</f>
        <v>1.5</v>
      </c>
      <c r="Q214" s="383">
        <f t="shared" ref="Q214:R219" si="134">+$N214*(1+$N$1)^(1+Q$6)</f>
        <v>1.6632351818022464</v>
      </c>
      <c r="R214" s="383">
        <f t="shared" si="134"/>
        <v>1.7513980620182579</v>
      </c>
      <c r="S214" s="383"/>
      <c r="T214" s="383"/>
      <c r="U214" s="383"/>
      <c r="V214" s="383"/>
      <c r="W214" s="383"/>
      <c r="X214" s="383"/>
      <c r="Y214" s="383"/>
      <c r="Z214" s="383">
        <f t="shared" ref="Z214:AA219" si="135">+$N214*(1+$N$1)^(1+Z$6)</f>
        <v>2.6474909252252536</v>
      </c>
      <c r="AA214" s="383">
        <f t="shared" si="135"/>
        <v>2.7878261152617534</v>
      </c>
      <c r="AB214" s="383"/>
      <c r="AC214" s="383"/>
      <c r="AD214" s="383"/>
      <c r="AE214" s="383"/>
      <c r="AF214" s="383"/>
      <c r="AG214" s="383"/>
      <c r="AH214" s="383"/>
      <c r="AI214" s="383"/>
      <c r="AJ214" s="383">
        <f t="shared" ref="AJ214:AJ219" si="136">+$N214*(1+$N$1)^(1+AJ$6)</f>
        <v>4.4375831043111091</v>
      </c>
      <c r="AK214" s="385">
        <f t="shared" ref="AK214:AK220" si="137">SUM(Q214:AJ214)</f>
        <v>13.28753338861862</v>
      </c>
      <c r="AZ214" s="398" t="str">
        <f>+G214</f>
        <v>Seedlings (plastic bag 0.5 liters)</v>
      </c>
      <c r="BA214" s="414">
        <f>+Q214*(VLOOKUP(LEFT($AZ203,6),'2.1 Summary costs O&amp;M'!$J$3:$R$15,$BA$4,FALSE))</f>
        <v>274.43380499737066</v>
      </c>
      <c r="BB214" s="414">
        <f>+R214*(VLOOKUP(LEFT($AZ203,6),'2.1 Summary costs O&amp;M'!$J$3:$R$15,$BA$4,FALSE))</f>
        <v>288.98068023301255</v>
      </c>
      <c r="BC214" s="414">
        <f>+S214*(VLOOKUP(LEFT($AZ203,6),'2.1 Summary costs O&amp;M'!$J$3:$R$15,$BA$4,FALSE))</f>
        <v>0</v>
      </c>
      <c r="BD214" s="414">
        <f>+T214*(VLOOKUP(LEFT($AZ203,6),'2.1 Summary costs O&amp;M'!$J$3:$R$15,$BA$4,FALSE))</f>
        <v>0</v>
      </c>
      <c r="BE214" s="414">
        <f>+U214*(VLOOKUP(LEFT($AZ203,6),'2.1 Summary costs O&amp;M'!$J$3:$R$15,$BA$4,FALSE))</f>
        <v>0</v>
      </c>
      <c r="BF214" s="414">
        <f>+V214*(VLOOKUP(LEFT($AZ203,6),'2.1 Summary costs O&amp;M'!$J$3:$R$15,$BA$4,FALSE))</f>
        <v>0</v>
      </c>
      <c r="BG214" s="414">
        <f>+W214*(VLOOKUP(LEFT($AZ203,6),'2.1 Summary costs O&amp;M'!$J$3:$R$15,$BA$4,FALSE))</f>
        <v>0</v>
      </c>
      <c r="BH214" s="414">
        <f>+X214*(VLOOKUP(LEFT($AZ203,6),'2.1 Summary costs O&amp;M'!$J$3:$R$15,$BA$4,FALSE))</f>
        <v>0</v>
      </c>
      <c r="BI214" s="414">
        <f>+Y214*(VLOOKUP(LEFT($AZ203,6),'2.1 Summary costs O&amp;M'!$J$3:$R$15,$BA$4,FALSE))</f>
        <v>0</v>
      </c>
      <c r="BJ214" s="414">
        <f>+Z214*(VLOOKUP(LEFT($AZ203,6),'2.1 Summary costs O&amp;M'!$J$3:$R$15,$BA$4,FALSE))</f>
        <v>436.83600266216683</v>
      </c>
      <c r="BK214" s="414">
        <f>+AA214*(VLOOKUP(LEFT($AZ203,6),'2.1 Summary costs O&amp;M'!$J$3:$R$15,$BA$4,FALSE))</f>
        <v>459.99130901818933</v>
      </c>
      <c r="BL214" s="414">
        <f>+AB214*(VLOOKUP(LEFT($AZ203,6),'2.1 Summary costs O&amp;M'!$J$3:$R$15,$BA$4,FALSE))</f>
        <v>0</v>
      </c>
      <c r="BM214" s="414">
        <f>+AC214*(VLOOKUP(LEFT($AZ203,6),'2.1 Summary costs O&amp;M'!$J$3:$R$15,$BA$4,FALSE))</f>
        <v>0</v>
      </c>
      <c r="BN214" s="414">
        <f>+AD214*(VLOOKUP(LEFT($AZ203,6),'2.1 Summary costs O&amp;M'!$J$3:$R$15,$BA$4,FALSE))</f>
        <v>0</v>
      </c>
      <c r="BO214" s="414">
        <f>+AE214*(VLOOKUP(LEFT($AZ203,6),'2.1 Summary costs O&amp;M'!$J$3:$R$15,$BA$4,FALSE))</f>
        <v>0</v>
      </c>
      <c r="BP214" s="414">
        <f>+AF214*(VLOOKUP(LEFT($AZ203,6),'2.1 Summary costs O&amp;M'!$J$3:$R$15,$BA$4,FALSE))</f>
        <v>0</v>
      </c>
      <c r="BQ214" s="414">
        <f>+AG214*(VLOOKUP(LEFT($AZ203,6),'2.1 Summary costs O&amp;M'!$J$3:$R$15,$BA$4,FALSE))</f>
        <v>0</v>
      </c>
      <c r="BR214" s="414">
        <f>+AH214*(VLOOKUP(LEFT($AZ203,6),'2.1 Summary costs O&amp;M'!$J$3:$R$15,$BA$4,FALSE))</f>
        <v>0</v>
      </c>
      <c r="BS214" s="414">
        <f>+AI214*(VLOOKUP(LEFT($AZ203,6),'2.1 Summary costs O&amp;M'!$J$3:$R$15,$BA$4,FALSE))</f>
        <v>0</v>
      </c>
      <c r="BT214" s="414">
        <f>+AJ214*(VLOOKUP(LEFT($AZ203,6),'2.1 Summary costs O&amp;M'!$J$3:$R$15,$BA$4,FALSE))</f>
        <v>732.20121221133297</v>
      </c>
      <c r="BU214" s="414">
        <f t="shared" ref="BU214:BU220" si="138">SUM(BA214:BT214)</f>
        <v>2192.4430091220725</v>
      </c>
    </row>
    <row r="215" spans="5:73" x14ac:dyDescent="0.25">
      <c r="F215" s="438"/>
      <c r="G215" s="109" t="s">
        <v>273</v>
      </c>
      <c r="H215" s="109"/>
      <c r="I215" s="176">
        <v>4</v>
      </c>
      <c r="J215" s="176"/>
      <c r="K215" s="148" t="s">
        <v>276</v>
      </c>
      <c r="L215" s="175"/>
      <c r="M215" s="195">
        <f>+Costo_Pestici_organ_1ha</f>
        <v>1</v>
      </c>
      <c r="N215" s="195">
        <f>M215*I215</f>
        <v>4</v>
      </c>
      <c r="Q215" s="383">
        <f t="shared" si="134"/>
        <v>4.435293818139324</v>
      </c>
      <c r="R215" s="383">
        <f t="shared" si="134"/>
        <v>4.6703948320486877</v>
      </c>
      <c r="S215" s="383"/>
      <c r="T215" s="383"/>
      <c r="U215" s="383"/>
      <c r="V215" s="383"/>
      <c r="W215" s="384"/>
      <c r="X215" s="383"/>
      <c r="Y215" s="384"/>
      <c r="Z215" s="383">
        <f t="shared" si="135"/>
        <v>7.0599758006006761</v>
      </c>
      <c r="AA215" s="383">
        <f t="shared" si="135"/>
        <v>7.4342029740313427</v>
      </c>
      <c r="AB215" s="383"/>
      <c r="AC215" s="384"/>
      <c r="AD215" s="383"/>
      <c r="AE215" s="383"/>
      <c r="AF215" s="383"/>
      <c r="AG215" s="384"/>
      <c r="AH215" s="383"/>
      <c r="AI215" s="384"/>
      <c r="AJ215" s="383">
        <f t="shared" si="136"/>
        <v>11.833554944829624</v>
      </c>
      <c r="AK215" s="385">
        <f t="shared" si="137"/>
        <v>35.433422369649655</v>
      </c>
      <c r="AZ215" s="398" t="str">
        <f t="shared" ref="AZ215:AZ220" si="139">+G215</f>
        <v>Ecological pesticides and herbicides</v>
      </c>
      <c r="BA215" s="414">
        <f>+Q215*(VLOOKUP(LEFT($AZ203,6),'2.1 Summary costs O&amp;M'!$J$3:$R$15,$BA$4,FALSE))</f>
        <v>731.8234799929885</v>
      </c>
      <c r="BB215" s="414">
        <f>+R215*(VLOOKUP(LEFT($AZ203,6),'2.1 Summary costs O&amp;M'!$J$3:$R$15,$BA$4,FALSE))</f>
        <v>770.61514728803343</v>
      </c>
      <c r="BC215" s="414">
        <f>+S215*(VLOOKUP(LEFT($AZ203,6),'2.1 Summary costs O&amp;M'!$J$3:$R$15,$BA$4,FALSE))</f>
        <v>0</v>
      </c>
      <c r="BD215" s="414">
        <f>+T215*(VLOOKUP(LEFT($AZ203,6),'2.1 Summary costs O&amp;M'!$J$3:$R$15,$BA$4,FALSE))</f>
        <v>0</v>
      </c>
      <c r="BE215" s="414">
        <f>+U215*(VLOOKUP(LEFT($AZ203,6),'2.1 Summary costs O&amp;M'!$J$3:$R$15,$BA$4,FALSE))</f>
        <v>0</v>
      </c>
      <c r="BF215" s="414">
        <f>+V215*(VLOOKUP(LEFT($AZ203,6),'2.1 Summary costs O&amp;M'!$J$3:$R$15,$BA$4,FALSE))</f>
        <v>0</v>
      </c>
      <c r="BG215" s="414">
        <f>+W215*(VLOOKUP(LEFT($AZ203,6),'2.1 Summary costs O&amp;M'!$J$3:$R$15,$BA$4,FALSE))</f>
        <v>0</v>
      </c>
      <c r="BH215" s="414">
        <f>+X215*(VLOOKUP(LEFT($AZ203,6),'2.1 Summary costs O&amp;M'!$J$3:$R$15,$BA$4,FALSE))</f>
        <v>0</v>
      </c>
      <c r="BI215" s="414">
        <f>+Y215*(VLOOKUP(LEFT($AZ203,6),'2.1 Summary costs O&amp;M'!$J$3:$R$15,$BA$4,FALSE))</f>
        <v>0</v>
      </c>
      <c r="BJ215" s="414">
        <f>+Z215*(VLOOKUP(LEFT($AZ203,6),'2.1 Summary costs O&amp;M'!$J$3:$R$15,$BA$4,FALSE))</f>
        <v>1164.8960070991116</v>
      </c>
      <c r="BK215" s="414">
        <f>+AA215*(VLOOKUP(LEFT($AZ203,6),'2.1 Summary costs O&amp;M'!$J$3:$R$15,$BA$4,FALSE))</f>
        <v>1226.6434907151715</v>
      </c>
      <c r="BL215" s="414">
        <f>+AB215*(VLOOKUP(LEFT($AZ203,6),'2.1 Summary costs O&amp;M'!$J$3:$R$15,$BA$4,FALSE))</f>
        <v>0</v>
      </c>
      <c r="BM215" s="414">
        <f>+AC215*(VLOOKUP(LEFT($AZ203,6),'2.1 Summary costs O&amp;M'!$J$3:$R$15,$BA$4,FALSE))</f>
        <v>0</v>
      </c>
      <c r="BN215" s="414">
        <f>+AD215*(VLOOKUP(LEFT($AZ203,6),'2.1 Summary costs O&amp;M'!$J$3:$R$15,$BA$4,FALSE))</f>
        <v>0</v>
      </c>
      <c r="BO215" s="414">
        <f>+AE215*(VLOOKUP(LEFT($AZ203,6),'2.1 Summary costs O&amp;M'!$J$3:$R$15,$BA$4,FALSE))</f>
        <v>0</v>
      </c>
      <c r="BP215" s="414">
        <f>+AF215*(VLOOKUP(LEFT($AZ203,6),'2.1 Summary costs O&amp;M'!$J$3:$R$15,$BA$4,FALSE))</f>
        <v>0</v>
      </c>
      <c r="BQ215" s="414">
        <f>+AG215*(VLOOKUP(LEFT($AZ203,6),'2.1 Summary costs O&amp;M'!$J$3:$R$15,$BA$4,FALSE))</f>
        <v>0</v>
      </c>
      <c r="BR215" s="414">
        <f>+AH215*(VLOOKUP(LEFT($AZ203,6),'2.1 Summary costs O&amp;M'!$J$3:$R$15,$BA$4,FALSE))</f>
        <v>0</v>
      </c>
      <c r="BS215" s="414">
        <f>+AI215*(VLOOKUP(LEFT($AZ203,6),'2.1 Summary costs O&amp;M'!$J$3:$R$15,$BA$4,FALSE))</f>
        <v>0</v>
      </c>
      <c r="BT215" s="414">
        <f>+AJ215*(VLOOKUP(LEFT($AZ203,6),'2.1 Summary costs O&amp;M'!$J$3:$R$15,$BA$4,FALSE))</f>
        <v>1952.5365658968879</v>
      </c>
      <c r="BU215" s="414">
        <f t="shared" si="138"/>
        <v>5846.5146909921932</v>
      </c>
    </row>
    <row r="216" spans="5:73" x14ac:dyDescent="0.25">
      <c r="F216" s="446"/>
      <c r="G216" s="109"/>
      <c r="H216" s="109"/>
      <c r="I216" s="176"/>
      <c r="J216" s="176"/>
      <c r="K216" s="148"/>
      <c r="L216" s="175"/>
      <c r="M216" s="195"/>
      <c r="N216" s="195"/>
      <c r="Q216" s="383">
        <f t="shared" si="134"/>
        <v>0</v>
      </c>
      <c r="R216" s="383">
        <f t="shared" si="134"/>
        <v>0</v>
      </c>
      <c r="S216" s="383"/>
      <c r="T216" s="383"/>
      <c r="U216" s="384"/>
      <c r="V216" s="383"/>
      <c r="W216" s="384"/>
      <c r="X216" s="383"/>
      <c r="Y216" s="384"/>
      <c r="Z216" s="383">
        <f t="shared" si="135"/>
        <v>0</v>
      </c>
      <c r="AA216" s="383">
        <f t="shared" si="135"/>
        <v>0</v>
      </c>
      <c r="AB216" s="383"/>
      <c r="AC216" s="384"/>
      <c r="AD216" s="383"/>
      <c r="AE216" s="384"/>
      <c r="AF216" s="383"/>
      <c r="AG216" s="384"/>
      <c r="AH216" s="383"/>
      <c r="AI216" s="384"/>
      <c r="AJ216" s="383">
        <f t="shared" si="136"/>
        <v>0</v>
      </c>
      <c r="AK216" s="385">
        <f t="shared" si="137"/>
        <v>0</v>
      </c>
      <c r="AZ216" s="398">
        <f t="shared" si="139"/>
        <v>0</v>
      </c>
      <c r="BA216" s="414">
        <f>+Q216*(VLOOKUP(LEFT($AZ203,6),'2.1 Summary costs O&amp;M'!$J$3:$R$15,$BA$4,FALSE))</f>
        <v>0</v>
      </c>
      <c r="BB216" s="414">
        <f>+R216*(VLOOKUP(LEFT($AZ203,6),'2.1 Summary costs O&amp;M'!$J$3:$R$15,$BA$4,FALSE))</f>
        <v>0</v>
      </c>
      <c r="BC216" s="414">
        <f>+S216*(VLOOKUP(LEFT($AZ203,6),'2.1 Summary costs O&amp;M'!$J$3:$R$15,$BA$4,FALSE))</f>
        <v>0</v>
      </c>
      <c r="BD216" s="414">
        <f>+T216*(VLOOKUP(LEFT($AZ203,6),'2.1 Summary costs O&amp;M'!$J$3:$R$15,$BA$4,FALSE))</f>
        <v>0</v>
      </c>
      <c r="BE216" s="414">
        <f>+U216*(VLOOKUP(LEFT($AZ203,6),'2.1 Summary costs O&amp;M'!$J$3:$R$15,$BA$4,FALSE))</f>
        <v>0</v>
      </c>
      <c r="BF216" s="414">
        <f>+V216*(VLOOKUP(LEFT($AZ203,6),'2.1 Summary costs O&amp;M'!$J$3:$R$15,$BA$4,FALSE))</f>
        <v>0</v>
      </c>
      <c r="BG216" s="414">
        <f>+W216*(VLOOKUP(LEFT($AZ203,6),'2.1 Summary costs O&amp;M'!$J$3:$R$15,$BA$4,FALSE))</f>
        <v>0</v>
      </c>
      <c r="BH216" s="414">
        <f>+X216*(VLOOKUP(LEFT($AZ203,6),'2.1 Summary costs O&amp;M'!$J$3:$R$15,$BA$4,FALSE))</f>
        <v>0</v>
      </c>
      <c r="BI216" s="414">
        <f>+Y216*(VLOOKUP(LEFT($AZ203,6),'2.1 Summary costs O&amp;M'!$J$3:$R$15,$BA$4,FALSE))</f>
        <v>0</v>
      </c>
      <c r="BJ216" s="414">
        <f>+Z216*(VLOOKUP(LEFT($AZ203,6),'2.1 Summary costs O&amp;M'!$J$3:$R$15,$BA$4,FALSE))</f>
        <v>0</v>
      </c>
      <c r="BK216" s="414">
        <f>+AA216*(VLOOKUP(LEFT($AZ203,6),'2.1 Summary costs O&amp;M'!$J$3:$R$15,$BA$4,FALSE))</f>
        <v>0</v>
      </c>
      <c r="BL216" s="414">
        <f>+AB216*(VLOOKUP(LEFT($AZ203,6),'2.1 Summary costs O&amp;M'!$J$3:$R$15,$BA$4,FALSE))</f>
        <v>0</v>
      </c>
      <c r="BM216" s="414">
        <f>+AC216*(VLOOKUP(LEFT($AZ203,6),'2.1 Summary costs O&amp;M'!$J$3:$R$15,$BA$4,FALSE))</f>
        <v>0</v>
      </c>
      <c r="BN216" s="414">
        <f>+AD216*(VLOOKUP(LEFT($AZ203,6),'2.1 Summary costs O&amp;M'!$J$3:$R$15,$BA$4,FALSE))</f>
        <v>0</v>
      </c>
      <c r="BO216" s="414">
        <f>+AE216*(VLOOKUP(LEFT($AZ203,6),'2.1 Summary costs O&amp;M'!$J$3:$R$15,$BA$4,FALSE))</f>
        <v>0</v>
      </c>
      <c r="BP216" s="414">
        <f>+AF216*(VLOOKUP(LEFT($AZ203,6),'2.1 Summary costs O&amp;M'!$J$3:$R$15,$BA$4,FALSE))</f>
        <v>0</v>
      </c>
      <c r="BQ216" s="414">
        <f>+AG216*(VLOOKUP(LEFT($AZ203,6),'2.1 Summary costs O&amp;M'!$J$3:$R$15,$BA$4,FALSE))</f>
        <v>0</v>
      </c>
      <c r="BR216" s="414">
        <f>+AH216*(VLOOKUP(LEFT($AZ203,6),'2.1 Summary costs O&amp;M'!$J$3:$R$15,$BA$4,FALSE))</f>
        <v>0</v>
      </c>
      <c r="BS216" s="414">
        <f>+AI216*(VLOOKUP(LEFT($AZ203,6),'2.1 Summary costs O&amp;M'!$J$3:$R$15,$BA$4,FALSE))</f>
        <v>0</v>
      </c>
      <c r="BT216" s="414">
        <f>+AJ216*(VLOOKUP(LEFT($AZ203,6),'2.1 Summary costs O&amp;M'!$J$3:$R$15,$BA$4,FALSE))</f>
        <v>0</v>
      </c>
      <c r="BU216" s="414">
        <f t="shared" si="138"/>
        <v>0</v>
      </c>
    </row>
    <row r="217" spans="5:73" x14ac:dyDescent="0.25">
      <c r="F217" s="446"/>
      <c r="G217" s="109"/>
      <c r="H217" s="109"/>
      <c r="I217" s="176"/>
      <c r="J217" s="176"/>
      <c r="K217" s="148"/>
      <c r="L217" s="175"/>
      <c r="M217" s="195"/>
      <c r="N217" s="195"/>
      <c r="Q217" s="383">
        <f t="shared" si="134"/>
        <v>0</v>
      </c>
      <c r="R217" s="383">
        <f t="shared" si="134"/>
        <v>0</v>
      </c>
      <c r="S217" s="383"/>
      <c r="T217" s="383"/>
      <c r="U217" s="384"/>
      <c r="V217" s="383"/>
      <c r="W217" s="384"/>
      <c r="X217" s="383"/>
      <c r="Y217" s="384"/>
      <c r="Z217" s="383">
        <f t="shared" si="135"/>
        <v>0</v>
      </c>
      <c r="AA217" s="383">
        <f t="shared" si="135"/>
        <v>0</v>
      </c>
      <c r="AB217" s="383"/>
      <c r="AC217" s="384"/>
      <c r="AD217" s="383"/>
      <c r="AE217" s="384"/>
      <c r="AF217" s="383"/>
      <c r="AG217" s="384"/>
      <c r="AH217" s="383"/>
      <c r="AI217" s="384"/>
      <c r="AJ217" s="383">
        <f t="shared" si="136"/>
        <v>0</v>
      </c>
      <c r="AK217" s="385">
        <f t="shared" si="137"/>
        <v>0</v>
      </c>
      <c r="AZ217" s="398">
        <f t="shared" si="139"/>
        <v>0</v>
      </c>
      <c r="BA217" s="414">
        <f>+Q217*(VLOOKUP(LEFT($AZ203,6),'2.1 Summary costs O&amp;M'!$J$3:$R$15,$BA$4,FALSE))</f>
        <v>0</v>
      </c>
      <c r="BB217" s="414">
        <f>+R217*(VLOOKUP(LEFT($AZ203,6),'2.1 Summary costs O&amp;M'!$J$3:$R$15,$BA$4,FALSE))</f>
        <v>0</v>
      </c>
      <c r="BC217" s="414">
        <f>+S217*(VLOOKUP(LEFT($AZ203,6),'2.1 Summary costs O&amp;M'!$J$3:$R$15,$BA$4,FALSE))</f>
        <v>0</v>
      </c>
      <c r="BD217" s="414">
        <f>+T217*(VLOOKUP(LEFT($AZ203,6),'2.1 Summary costs O&amp;M'!$J$3:$R$15,$BA$4,FALSE))</f>
        <v>0</v>
      </c>
      <c r="BE217" s="414">
        <f>+U217*(VLOOKUP(LEFT($AZ203,6),'2.1 Summary costs O&amp;M'!$J$3:$R$15,$BA$4,FALSE))</f>
        <v>0</v>
      </c>
      <c r="BF217" s="414">
        <f>+V217*(VLOOKUP(LEFT($AZ203,6),'2.1 Summary costs O&amp;M'!$J$3:$R$15,$BA$4,FALSE))</f>
        <v>0</v>
      </c>
      <c r="BG217" s="414">
        <f>+W217*(VLOOKUP(LEFT($AZ203,6),'2.1 Summary costs O&amp;M'!$J$3:$R$15,$BA$4,FALSE))</f>
        <v>0</v>
      </c>
      <c r="BH217" s="414">
        <f>+X217*(VLOOKUP(LEFT($AZ203,6),'2.1 Summary costs O&amp;M'!$J$3:$R$15,$BA$4,FALSE))</f>
        <v>0</v>
      </c>
      <c r="BI217" s="414">
        <f>+Y217*(VLOOKUP(LEFT($AZ203,6),'2.1 Summary costs O&amp;M'!$J$3:$R$15,$BA$4,FALSE))</f>
        <v>0</v>
      </c>
      <c r="BJ217" s="414">
        <f>+Z217*(VLOOKUP(LEFT($AZ203,6),'2.1 Summary costs O&amp;M'!$J$3:$R$15,$BA$4,FALSE))</f>
        <v>0</v>
      </c>
      <c r="BK217" s="414">
        <f>+AA217*(VLOOKUP(LEFT($AZ203,6),'2.1 Summary costs O&amp;M'!$J$3:$R$15,$BA$4,FALSE))</f>
        <v>0</v>
      </c>
      <c r="BL217" s="414">
        <f>+AB217*(VLOOKUP(LEFT($AZ203,6),'2.1 Summary costs O&amp;M'!$J$3:$R$15,$BA$4,FALSE))</f>
        <v>0</v>
      </c>
      <c r="BM217" s="414">
        <f>+AC217*(VLOOKUP(LEFT($AZ203,6),'2.1 Summary costs O&amp;M'!$J$3:$R$15,$BA$4,FALSE))</f>
        <v>0</v>
      </c>
      <c r="BN217" s="414">
        <f>+AD217*(VLOOKUP(LEFT($AZ203,6),'2.1 Summary costs O&amp;M'!$J$3:$R$15,$BA$4,FALSE))</f>
        <v>0</v>
      </c>
      <c r="BO217" s="414">
        <f>+AE217*(VLOOKUP(LEFT($AZ203,6),'2.1 Summary costs O&amp;M'!$J$3:$R$15,$BA$4,FALSE))</f>
        <v>0</v>
      </c>
      <c r="BP217" s="414">
        <f>+AF217*(VLOOKUP(LEFT($AZ203,6),'2.1 Summary costs O&amp;M'!$J$3:$R$15,$BA$4,FALSE))</f>
        <v>0</v>
      </c>
      <c r="BQ217" s="414">
        <f>+AG217*(VLOOKUP(LEFT($AZ203,6),'2.1 Summary costs O&amp;M'!$J$3:$R$15,$BA$4,FALSE))</f>
        <v>0</v>
      </c>
      <c r="BR217" s="414">
        <f>+AH217*(VLOOKUP(LEFT($AZ203,6),'2.1 Summary costs O&amp;M'!$J$3:$R$15,$BA$4,FALSE))</f>
        <v>0</v>
      </c>
      <c r="BS217" s="414">
        <f>+AI217*(VLOOKUP(LEFT($AZ203,6),'2.1 Summary costs O&amp;M'!$J$3:$R$15,$BA$4,FALSE))</f>
        <v>0</v>
      </c>
      <c r="BT217" s="414">
        <f>+AJ217*(VLOOKUP(LEFT($AZ203,6),'2.1 Summary costs O&amp;M'!$J$3:$R$15,$BA$4,FALSE))</f>
        <v>0</v>
      </c>
      <c r="BU217" s="414">
        <f t="shared" si="138"/>
        <v>0</v>
      </c>
    </row>
    <row r="218" spans="5:73" x14ac:dyDescent="0.25">
      <c r="F218" s="438"/>
      <c r="G218" s="109" t="s">
        <v>256</v>
      </c>
      <c r="H218" s="109"/>
      <c r="I218" s="185">
        <v>0.04</v>
      </c>
      <c r="J218" s="176"/>
      <c r="K218" s="148" t="s">
        <v>277</v>
      </c>
      <c r="L218" s="175"/>
      <c r="M218" s="195">
        <f>+Costo_Abon_ton</f>
        <v>100</v>
      </c>
      <c r="N218" s="195">
        <f>M218*I218</f>
        <v>4</v>
      </c>
      <c r="Q218" s="383">
        <f t="shared" si="134"/>
        <v>4.435293818139324</v>
      </c>
      <c r="R218" s="383">
        <f t="shared" si="134"/>
        <v>4.6703948320486877</v>
      </c>
      <c r="S218" s="383"/>
      <c r="T218" s="383"/>
      <c r="U218" s="383"/>
      <c r="V218" s="383"/>
      <c r="W218" s="384"/>
      <c r="X218" s="383"/>
      <c r="Y218" s="384"/>
      <c r="Z218" s="383">
        <f t="shared" si="135"/>
        <v>7.0599758006006761</v>
      </c>
      <c r="AA218" s="383">
        <f t="shared" si="135"/>
        <v>7.4342029740313427</v>
      </c>
      <c r="AB218" s="383"/>
      <c r="AC218" s="384"/>
      <c r="AD218" s="383"/>
      <c r="AE218" s="384"/>
      <c r="AF218" s="383"/>
      <c r="AG218" s="384"/>
      <c r="AH218" s="383"/>
      <c r="AI218" s="384"/>
      <c r="AJ218" s="383">
        <f t="shared" si="136"/>
        <v>11.833554944829624</v>
      </c>
      <c r="AK218" s="385">
        <f t="shared" si="137"/>
        <v>35.433422369649655</v>
      </c>
      <c r="AZ218" s="398" t="str">
        <f t="shared" si="139"/>
        <v>Organic fertilizer</v>
      </c>
      <c r="BA218" s="414">
        <f>+Q218*(VLOOKUP(LEFT($AZ203,6),'2.1 Summary costs O&amp;M'!$J$3:$R$15,$BA$4,FALSE))</f>
        <v>731.8234799929885</v>
      </c>
      <c r="BB218" s="414">
        <f>+R218*(VLOOKUP(LEFT($AZ203,6),'2.1 Summary costs O&amp;M'!$J$3:$R$15,$BA$4,FALSE))</f>
        <v>770.61514728803343</v>
      </c>
      <c r="BC218" s="414">
        <f>+S218*(VLOOKUP(LEFT($AZ203,6),'2.1 Summary costs O&amp;M'!$J$3:$R$15,$BA$4,FALSE))</f>
        <v>0</v>
      </c>
      <c r="BD218" s="414">
        <f>+T218*(VLOOKUP(LEFT($AZ203,6),'2.1 Summary costs O&amp;M'!$J$3:$R$15,$BA$4,FALSE))</f>
        <v>0</v>
      </c>
      <c r="BE218" s="414">
        <f>+U218*(VLOOKUP(LEFT($AZ203,6),'2.1 Summary costs O&amp;M'!$J$3:$R$15,$BA$4,FALSE))</f>
        <v>0</v>
      </c>
      <c r="BF218" s="414">
        <f>+V218*(VLOOKUP(LEFT($AZ203,6),'2.1 Summary costs O&amp;M'!$J$3:$R$15,$BA$4,FALSE))</f>
        <v>0</v>
      </c>
      <c r="BG218" s="414">
        <f>+W218*(VLOOKUP(LEFT($AZ203,6),'2.1 Summary costs O&amp;M'!$J$3:$R$15,$BA$4,FALSE))</f>
        <v>0</v>
      </c>
      <c r="BH218" s="414">
        <f>+X218*(VLOOKUP(LEFT($AZ203,6),'2.1 Summary costs O&amp;M'!$J$3:$R$15,$BA$4,FALSE))</f>
        <v>0</v>
      </c>
      <c r="BI218" s="414">
        <f>+Y218*(VLOOKUP(LEFT($AZ203,6),'2.1 Summary costs O&amp;M'!$J$3:$R$15,$BA$4,FALSE))</f>
        <v>0</v>
      </c>
      <c r="BJ218" s="414">
        <f>+Z218*(VLOOKUP(LEFT($AZ203,6),'2.1 Summary costs O&amp;M'!$J$3:$R$15,$BA$4,FALSE))</f>
        <v>1164.8960070991116</v>
      </c>
      <c r="BK218" s="414">
        <f>+AA218*(VLOOKUP(LEFT($AZ203,6),'2.1 Summary costs O&amp;M'!$J$3:$R$15,$BA$4,FALSE))</f>
        <v>1226.6434907151715</v>
      </c>
      <c r="BL218" s="414">
        <f>+AB218*(VLOOKUP(LEFT($AZ203,6),'2.1 Summary costs O&amp;M'!$J$3:$R$15,$BA$4,FALSE))</f>
        <v>0</v>
      </c>
      <c r="BM218" s="414">
        <f>+AC218*(VLOOKUP(LEFT($AZ203,6),'2.1 Summary costs O&amp;M'!$J$3:$R$15,$BA$4,FALSE))</f>
        <v>0</v>
      </c>
      <c r="BN218" s="414">
        <f>+AD218*(VLOOKUP(LEFT($AZ203,6),'2.1 Summary costs O&amp;M'!$J$3:$R$15,$BA$4,FALSE))</f>
        <v>0</v>
      </c>
      <c r="BO218" s="414">
        <f>+AE218*(VLOOKUP(LEFT($AZ203,6),'2.1 Summary costs O&amp;M'!$J$3:$R$15,$BA$4,FALSE))</f>
        <v>0</v>
      </c>
      <c r="BP218" s="414">
        <f>+AF218*(VLOOKUP(LEFT($AZ203,6),'2.1 Summary costs O&amp;M'!$J$3:$R$15,$BA$4,FALSE))</f>
        <v>0</v>
      </c>
      <c r="BQ218" s="414">
        <f>+AG218*(VLOOKUP(LEFT($AZ203,6),'2.1 Summary costs O&amp;M'!$J$3:$R$15,$BA$4,FALSE))</f>
        <v>0</v>
      </c>
      <c r="BR218" s="414">
        <f>+AH218*(VLOOKUP(LEFT($AZ203,6),'2.1 Summary costs O&amp;M'!$J$3:$R$15,$BA$4,FALSE))</f>
        <v>0</v>
      </c>
      <c r="BS218" s="414">
        <f>+AI218*(VLOOKUP(LEFT($AZ203,6),'2.1 Summary costs O&amp;M'!$J$3:$R$15,$BA$4,FALSE))</f>
        <v>0</v>
      </c>
      <c r="BT218" s="414">
        <f>+AJ218*(VLOOKUP(LEFT($AZ203,6),'2.1 Summary costs O&amp;M'!$J$3:$R$15,$BA$4,FALSE))</f>
        <v>1952.5365658968879</v>
      </c>
      <c r="BU218" s="414">
        <f t="shared" si="138"/>
        <v>5846.5146909921932</v>
      </c>
    </row>
    <row r="219" spans="5:73" x14ac:dyDescent="0.25">
      <c r="F219" s="438"/>
      <c r="G219" s="109" t="s">
        <v>274</v>
      </c>
      <c r="H219" s="109"/>
      <c r="I219" s="105">
        <v>0.5</v>
      </c>
      <c r="J219" s="105"/>
      <c r="K219" s="148" t="s">
        <v>275</v>
      </c>
      <c r="L219" s="175"/>
      <c r="M219" s="195">
        <f>+Costo_Herramita</f>
        <v>150</v>
      </c>
      <c r="N219" s="195">
        <f>M219*I219</f>
        <v>75</v>
      </c>
      <c r="Q219" s="383">
        <f t="shared" si="134"/>
        <v>83.161759090112326</v>
      </c>
      <c r="R219" s="383">
        <f t="shared" si="134"/>
        <v>87.569903100912896</v>
      </c>
      <c r="S219" s="383"/>
      <c r="T219" s="383"/>
      <c r="U219" s="383"/>
      <c r="V219" s="383"/>
      <c r="W219" s="384"/>
      <c r="X219" s="383"/>
      <c r="Y219" s="384"/>
      <c r="Z219" s="383">
        <f t="shared" si="135"/>
        <v>132.37454626126268</v>
      </c>
      <c r="AA219" s="383">
        <f t="shared" si="135"/>
        <v>139.39130576308767</v>
      </c>
      <c r="AB219" s="383"/>
      <c r="AC219" s="384"/>
      <c r="AD219" s="383"/>
      <c r="AE219" s="384"/>
      <c r="AF219" s="383"/>
      <c r="AG219" s="384"/>
      <c r="AH219" s="383"/>
      <c r="AI219" s="384"/>
      <c r="AJ219" s="383">
        <f t="shared" si="136"/>
        <v>221.87915521555544</v>
      </c>
      <c r="AK219" s="385">
        <f t="shared" si="137"/>
        <v>664.37666943093097</v>
      </c>
      <c r="AZ219" s="398" t="str">
        <f t="shared" si="139"/>
        <v>Tools</v>
      </c>
      <c r="BA219" s="414">
        <f>+Q219*(VLOOKUP(LEFT($AZ203,6),'2.1 Summary costs O&amp;M'!$J$3:$R$15,$BA$4,FALSE))</f>
        <v>13721.690249868534</v>
      </c>
      <c r="BB219" s="414">
        <f>+R219*(VLOOKUP(LEFT($AZ203,6),'2.1 Summary costs O&amp;M'!$J$3:$R$15,$BA$4,FALSE))</f>
        <v>14449.034011650629</v>
      </c>
      <c r="BC219" s="414">
        <f>+S219*(VLOOKUP(LEFT($AZ203,6),'2.1 Summary costs O&amp;M'!$J$3:$R$15,$BA$4,FALSE))</f>
        <v>0</v>
      </c>
      <c r="BD219" s="414">
        <f>+T219*(VLOOKUP(LEFT($AZ203,6),'2.1 Summary costs O&amp;M'!$J$3:$R$15,$BA$4,FALSE))</f>
        <v>0</v>
      </c>
      <c r="BE219" s="414">
        <f>+U219*(VLOOKUP(LEFT($AZ203,6),'2.1 Summary costs O&amp;M'!$J$3:$R$15,$BA$4,FALSE))</f>
        <v>0</v>
      </c>
      <c r="BF219" s="414">
        <f>+V219*(VLOOKUP(LEFT($AZ203,6),'2.1 Summary costs O&amp;M'!$J$3:$R$15,$BA$4,FALSE))</f>
        <v>0</v>
      </c>
      <c r="BG219" s="414">
        <f>+W219*(VLOOKUP(LEFT($AZ203,6),'2.1 Summary costs O&amp;M'!$J$3:$R$15,$BA$4,FALSE))</f>
        <v>0</v>
      </c>
      <c r="BH219" s="414">
        <f>+X219*(VLOOKUP(LEFT($AZ203,6),'2.1 Summary costs O&amp;M'!$J$3:$R$15,$BA$4,FALSE))</f>
        <v>0</v>
      </c>
      <c r="BI219" s="414">
        <f>+Y219*(VLOOKUP(LEFT($AZ203,6),'2.1 Summary costs O&amp;M'!$J$3:$R$15,$BA$4,FALSE))</f>
        <v>0</v>
      </c>
      <c r="BJ219" s="414">
        <f>+Z219*(VLOOKUP(LEFT($AZ203,6),'2.1 Summary costs O&amp;M'!$J$3:$R$15,$BA$4,FALSE))</f>
        <v>21841.800133108343</v>
      </c>
      <c r="BK219" s="414">
        <f>+AA219*(VLOOKUP(LEFT($AZ203,6),'2.1 Summary costs O&amp;M'!$J$3:$R$15,$BA$4,FALSE))</f>
        <v>22999.565450909467</v>
      </c>
      <c r="BL219" s="414">
        <f>+AB219*(VLOOKUP(LEFT($AZ203,6),'2.1 Summary costs O&amp;M'!$J$3:$R$15,$BA$4,FALSE))</f>
        <v>0</v>
      </c>
      <c r="BM219" s="414">
        <f>+AC219*(VLOOKUP(LEFT($AZ203,6),'2.1 Summary costs O&amp;M'!$J$3:$R$15,$BA$4,FALSE))</f>
        <v>0</v>
      </c>
      <c r="BN219" s="414">
        <f>+AD219*(VLOOKUP(LEFT($AZ203,6),'2.1 Summary costs O&amp;M'!$J$3:$R$15,$BA$4,FALSE))</f>
        <v>0</v>
      </c>
      <c r="BO219" s="414">
        <f>+AE219*(VLOOKUP(LEFT($AZ203,6),'2.1 Summary costs O&amp;M'!$J$3:$R$15,$BA$4,FALSE))</f>
        <v>0</v>
      </c>
      <c r="BP219" s="414">
        <f>+AF219*(VLOOKUP(LEFT($AZ203,6),'2.1 Summary costs O&amp;M'!$J$3:$R$15,$BA$4,FALSE))</f>
        <v>0</v>
      </c>
      <c r="BQ219" s="414">
        <f>+AG219*(VLOOKUP(LEFT($AZ203,6),'2.1 Summary costs O&amp;M'!$J$3:$R$15,$BA$4,FALSE))</f>
        <v>0</v>
      </c>
      <c r="BR219" s="414">
        <f>+AH219*(VLOOKUP(LEFT($AZ203,6),'2.1 Summary costs O&amp;M'!$J$3:$R$15,$BA$4,FALSE))</f>
        <v>0</v>
      </c>
      <c r="BS219" s="414">
        <f>+AI219*(VLOOKUP(LEFT($AZ203,6),'2.1 Summary costs O&amp;M'!$J$3:$R$15,$BA$4,FALSE))</f>
        <v>0</v>
      </c>
      <c r="BT219" s="414">
        <f>+AJ219*(VLOOKUP(LEFT($AZ203,6),'2.1 Summary costs O&amp;M'!$J$3:$R$15,$BA$4,FALSE))</f>
        <v>36610.060610566645</v>
      </c>
      <c r="BU219" s="412">
        <f t="shared" si="138"/>
        <v>109622.15045610361</v>
      </c>
    </row>
    <row r="220" spans="5:73" ht="15.75" thickBot="1" x14ac:dyDescent="0.3">
      <c r="F220" s="438"/>
      <c r="G220" s="167" t="s">
        <v>153</v>
      </c>
      <c r="H220" s="322"/>
      <c r="I220" s="168"/>
      <c r="J220" s="168"/>
      <c r="K220" s="168"/>
      <c r="L220" s="168"/>
      <c r="M220" s="195"/>
      <c r="N220" s="195">
        <f>SUM(N214:N219)</f>
        <v>84.5</v>
      </c>
      <c r="Q220" s="385">
        <f t="shared" ref="Q220" si="140">SUM(Q214:Q219)</f>
        <v>93.695581908193219</v>
      </c>
      <c r="R220" s="385">
        <f t="shared" ref="R220:AI220" si="141">SUM(R214:R219)</f>
        <v>98.662090827028521</v>
      </c>
      <c r="S220" s="385">
        <f t="shared" si="141"/>
        <v>0</v>
      </c>
      <c r="T220" s="385">
        <f t="shared" si="141"/>
        <v>0</v>
      </c>
      <c r="U220" s="385">
        <f t="shared" si="141"/>
        <v>0</v>
      </c>
      <c r="V220" s="385">
        <f t="shared" si="141"/>
        <v>0</v>
      </c>
      <c r="W220" s="385">
        <f t="shared" si="141"/>
        <v>0</v>
      </c>
      <c r="X220" s="385">
        <f t="shared" si="141"/>
        <v>0</v>
      </c>
      <c r="Y220" s="385">
        <f t="shared" si="141"/>
        <v>0</v>
      </c>
      <c r="Z220" s="385">
        <f t="shared" si="141"/>
        <v>149.14198878768929</v>
      </c>
      <c r="AA220" s="385">
        <f t="shared" si="141"/>
        <v>157.04753782641211</v>
      </c>
      <c r="AB220" s="385">
        <f t="shared" si="141"/>
        <v>0</v>
      </c>
      <c r="AC220" s="385">
        <f t="shared" si="141"/>
        <v>0</v>
      </c>
      <c r="AD220" s="385">
        <f t="shared" si="141"/>
        <v>0</v>
      </c>
      <c r="AE220" s="385">
        <f t="shared" si="141"/>
        <v>0</v>
      </c>
      <c r="AF220" s="385">
        <f t="shared" si="141"/>
        <v>0</v>
      </c>
      <c r="AG220" s="385">
        <f t="shared" si="141"/>
        <v>0</v>
      </c>
      <c r="AH220" s="385">
        <f t="shared" si="141"/>
        <v>0</v>
      </c>
      <c r="AI220" s="385">
        <f t="shared" si="141"/>
        <v>0</v>
      </c>
      <c r="AJ220" s="385">
        <f t="shared" ref="AJ220" si="142">SUM(AJ214:AJ219)</f>
        <v>249.9838482095258</v>
      </c>
      <c r="AK220" s="385">
        <f t="shared" si="137"/>
        <v>748.53104755884897</v>
      </c>
      <c r="AZ220" s="398" t="str">
        <f t="shared" si="139"/>
        <v>Subtotal USD</v>
      </c>
      <c r="BA220" s="414">
        <f>+Q220*(VLOOKUP(LEFT($AZ203,6),'2.1 Summary costs O&amp;M'!$J$3:$R$15,$BA$4,FALSE))</f>
        <v>15459.771014851882</v>
      </c>
      <c r="BB220" s="414">
        <f>+R220*(VLOOKUP(LEFT($AZ203,6),'2.1 Summary costs O&amp;M'!$J$3:$R$15,$BA$4,FALSE))</f>
        <v>16279.244986459706</v>
      </c>
      <c r="BC220" s="414">
        <f>+S220*(VLOOKUP(LEFT($AZ203,6),'2.1 Summary costs O&amp;M'!$J$3:$R$15,$BA$4,FALSE))</f>
        <v>0</v>
      </c>
      <c r="BD220" s="414">
        <f>+T220*(VLOOKUP(LEFT($AZ203,6),'2.1 Summary costs O&amp;M'!$J$3:$R$15,$BA$4,FALSE))</f>
        <v>0</v>
      </c>
      <c r="BE220" s="414">
        <f>+U220*(VLOOKUP(LEFT($AZ203,6),'2.1 Summary costs O&amp;M'!$J$3:$R$15,$BA$4,FALSE))</f>
        <v>0</v>
      </c>
      <c r="BF220" s="414">
        <f>+V220*(VLOOKUP(LEFT($AZ203,6),'2.1 Summary costs O&amp;M'!$J$3:$R$15,$BA$4,FALSE))</f>
        <v>0</v>
      </c>
      <c r="BG220" s="414">
        <f>+W220*(VLOOKUP(LEFT($AZ203,6),'2.1 Summary costs O&amp;M'!$J$3:$R$15,$BA$4,FALSE))</f>
        <v>0</v>
      </c>
      <c r="BH220" s="414">
        <f>+X220*(VLOOKUP(LEFT($AZ203,6),'2.1 Summary costs O&amp;M'!$J$3:$R$15,$BA$4,FALSE))</f>
        <v>0</v>
      </c>
      <c r="BI220" s="414">
        <f>+Y220*(VLOOKUP(LEFT($AZ203,6),'2.1 Summary costs O&amp;M'!$J$3:$R$15,$BA$4,FALSE))</f>
        <v>0</v>
      </c>
      <c r="BJ220" s="414">
        <f>+Z220*(VLOOKUP(LEFT($AZ203,6),'2.1 Summary costs O&amp;M'!$J$3:$R$15,$BA$4,FALSE))</f>
        <v>24608.428149968731</v>
      </c>
      <c r="BK220" s="414">
        <f>+AA220*(VLOOKUP(LEFT($AZ203,6),'2.1 Summary costs O&amp;M'!$J$3:$R$15,$BA$4,FALSE))</f>
        <v>25912.843741358</v>
      </c>
      <c r="BL220" s="414">
        <f>+AB220*(VLOOKUP(LEFT($AZ203,6),'2.1 Summary costs O&amp;M'!$J$3:$R$15,$BA$4,FALSE))</f>
        <v>0</v>
      </c>
      <c r="BM220" s="414">
        <f>+AC220*(VLOOKUP(LEFT($AZ203,6),'2.1 Summary costs O&amp;M'!$J$3:$R$15,$BA$4,FALSE))</f>
        <v>0</v>
      </c>
      <c r="BN220" s="414">
        <f>+AD220*(VLOOKUP(LEFT($AZ203,6),'2.1 Summary costs O&amp;M'!$J$3:$R$15,$BA$4,FALSE))</f>
        <v>0</v>
      </c>
      <c r="BO220" s="414">
        <f>+AE220*(VLOOKUP(LEFT($AZ203,6),'2.1 Summary costs O&amp;M'!$J$3:$R$15,$BA$4,FALSE))</f>
        <v>0</v>
      </c>
      <c r="BP220" s="414">
        <f>+AF220*(VLOOKUP(LEFT($AZ203,6),'2.1 Summary costs O&amp;M'!$J$3:$R$15,$BA$4,FALSE))</f>
        <v>0</v>
      </c>
      <c r="BQ220" s="414">
        <f>+AG220*(VLOOKUP(LEFT($AZ203,6),'2.1 Summary costs O&amp;M'!$J$3:$R$15,$BA$4,FALSE))</f>
        <v>0</v>
      </c>
      <c r="BR220" s="414">
        <f>+AH220*(VLOOKUP(LEFT($AZ203,6),'2.1 Summary costs O&amp;M'!$J$3:$R$15,$BA$4,FALSE))</f>
        <v>0</v>
      </c>
      <c r="BS220" s="414">
        <f>+AI220*(VLOOKUP(LEFT($AZ203,6),'2.1 Summary costs O&amp;M'!$J$3:$R$15,$BA$4,FALSE))</f>
        <v>0</v>
      </c>
      <c r="BT220" s="414">
        <f>+AJ220*(VLOOKUP(LEFT($AZ203,6),'2.1 Summary costs O&amp;M'!$J$3:$R$15,$BA$4,FALSE))</f>
        <v>41247.334954571757</v>
      </c>
      <c r="BU220" s="412">
        <f t="shared" si="138"/>
        <v>123507.62284721006</v>
      </c>
    </row>
    <row r="221" spans="5:73"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73"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73" ht="15.75" thickBot="1" x14ac:dyDescent="0.3">
      <c r="F223" s="438"/>
      <c r="G223" s="162" t="s">
        <v>153</v>
      </c>
      <c r="H223" s="320"/>
      <c r="I223" s="163"/>
      <c r="J223" s="163"/>
      <c r="K223" s="163"/>
      <c r="L223" s="163"/>
      <c r="M223" s="164"/>
      <c r="N223" s="91">
        <f>N222</f>
        <v>0</v>
      </c>
    </row>
    <row r="224" spans="5:73" ht="15.75" thickBot="1" x14ac:dyDescent="0.3">
      <c r="F224" s="439"/>
      <c r="G224" s="162" t="s">
        <v>158</v>
      </c>
      <c r="H224" s="320"/>
      <c r="I224" s="163"/>
      <c r="J224" s="163"/>
      <c r="K224" s="163"/>
      <c r="L224" s="163"/>
      <c r="M224" s="163"/>
      <c r="N224" s="91">
        <f>N223+N220+N212</f>
        <v>84.6875</v>
      </c>
    </row>
    <row r="225" spans="1:73"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73"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73"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73" ht="30.75" thickBot="1" x14ac:dyDescent="0.3">
      <c r="A228" s="395" t="str">
        <f>+F228</f>
        <v>2.1.11. Establish firebreaks for forests and plantations.</v>
      </c>
      <c r="B228" s="396">
        <f>+AK237*($N$2*(1+$N$3))</f>
        <v>2162.2199974803752</v>
      </c>
      <c r="C228" s="397">
        <f>+AK245</f>
        <v>38419.098182715919</v>
      </c>
      <c r="D228" s="397">
        <f>+C228+B228</f>
        <v>40581.318180196293</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c r="AZ228" t="str">
        <f>+F228</f>
        <v>2.1.11. Establish firebreaks for forests and plantations.</v>
      </c>
    </row>
    <row r="229" spans="1:73"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2.217646909069662</v>
      </c>
      <c r="R229" s="383">
        <f>+$N229*(1+$N$1)^(1+R$6)</f>
        <v>2.3351974160243438</v>
      </c>
      <c r="S229" s="383">
        <f t="shared" ref="S229:AJ229" si="143">+$N229*(1+$N$1)^(1+S$6)</f>
        <v>2.4589789066531127</v>
      </c>
      <c r="T229" s="383">
        <f t="shared" si="143"/>
        <v>2.5893216658569238</v>
      </c>
      <c r="U229" s="383">
        <f t="shared" si="143"/>
        <v>2.7265734859033861</v>
      </c>
      <c r="V229" s="383">
        <f t="shared" si="143"/>
        <v>2.8711005944373573</v>
      </c>
      <c r="W229" s="383">
        <f t="shared" si="143"/>
        <v>3.023288631682469</v>
      </c>
      <c r="X229" s="383">
        <f t="shared" si="143"/>
        <v>3.1835436794410374</v>
      </c>
      <c r="Y229" s="383">
        <f t="shared" si="143"/>
        <v>3.3522933446380376</v>
      </c>
      <c r="Z229" s="383">
        <f t="shared" si="143"/>
        <v>3.529987900300338</v>
      </c>
      <c r="AA229" s="383">
        <f t="shared" si="143"/>
        <v>3.7171014870156713</v>
      </c>
      <c r="AB229" s="383">
        <f t="shared" si="143"/>
        <v>3.914133378077175</v>
      </c>
      <c r="AC229" s="383">
        <f t="shared" si="143"/>
        <v>4.1216093116892738</v>
      </c>
      <c r="AD229" s="383">
        <f t="shared" si="143"/>
        <v>4.3400828937896208</v>
      </c>
      <c r="AE229" s="383">
        <f t="shared" si="143"/>
        <v>4.5701370752302282</v>
      </c>
      <c r="AF229" s="383">
        <f t="shared" si="143"/>
        <v>4.8123857072593337</v>
      </c>
      <c r="AG229" s="383">
        <f t="shared" si="143"/>
        <v>5.0674751794544903</v>
      </c>
      <c r="AH229" s="383">
        <f t="shared" si="143"/>
        <v>5.3360861444773402</v>
      </c>
      <c r="AI229" s="383">
        <f t="shared" si="143"/>
        <v>5.6189353342522406</v>
      </c>
      <c r="AJ229" s="383">
        <f t="shared" si="143"/>
        <v>5.9167774724148119</v>
      </c>
      <c r="AK229" s="392">
        <f t="shared" ref="AK229:AK231" si="144">SUM(Q229:AJ229)</f>
        <v>75.702656517666853</v>
      </c>
      <c r="AL229" s="127"/>
      <c r="AM229" s="127"/>
      <c r="AN229" s="127"/>
      <c r="AO229" s="127"/>
      <c r="AP229" s="127"/>
      <c r="AZ229" t="str">
        <f>+G229</f>
        <v>Clearing and layout</v>
      </c>
      <c r="BA229" s="412">
        <f>+Q229*($N$2*(1+$N$3))*(VLOOKUP(LEFT(AZ228,6),'2.1 Summary costs O&amp;M'!$J$3:$R$15,BA4,FALSE))</f>
        <v>220.05370089950389</v>
      </c>
      <c r="BB229" s="412">
        <f>+R229*($N$2*(1+$N$3))*(VLOOKUP(LEFT(AZ228,6),'2.1 Summary costs O&amp;M'!$J$3:$R$15,BA4,FALSE))</f>
        <v>231.7180573812318</v>
      </c>
      <c r="BC229" s="412">
        <f>+S229*($N$2*(1+$N$3))*(VLOOKUP(LEFT(AZ228,6),'2.1 Summary costs O&amp;M'!$J$3:$R$15,BA4,FALSE))</f>
        <v>244.00070481456231</v>
      </c>
      <c r="BD229" s="412">
        <f>+T229*($N$2*(1+$N$3))*(VLOOKUP(LEFT(AZ228,6),'2.1 Summary costs O&amp;M'!$J$3:$R$15,BA4,FALSE))</f>
        <v>256.93441686355766</v>
      </c>
      <c r="BE229" s="412">
        <f>+U229*($N$2*(1+$N$3))*(VLOOKUP(LEFT(AZ228,6),'2.1 Summary costs O&amp;M'!$J$3:$R$15,BA4,FALSE))</f>
        <v>270.55370442141657</v>
      </c>
      <c r="BF229" s="412">
        <f>+V229*($N$2*(1+$N$3))*(VLOOKUP(LEFT(AZ228,6),'2.1 Summary costs O&amp;M'!$J$3:$R$15,BA4,FALSE))</f>
        <v>284.89490769554232</v>
      </c>
      <c r="BG229" s="412">
        <f>+W229*($N$2*(1+$N$3))*(VLOOKUP(LEFT(AZ228,6),'2.1 Summary costs O&amp;M'!$J$3:$R$15,BA4,FALSE))</f>
        <v>299.99629317375076</v>
      </c>
      <c r="BH229" s="412">
        <f>+X229*($N$2*(1+$N$3))*(VLOOKUP(LEFT(AZ228,6),'2.1 Summary costs O&amp;M'!$J$3:$R$15,BA4,FALSE))</f>
        <v>315.89815573035304</v>
      </c>
      <c r="BI229" s="412">
        <f>+Y229*($N$2*(1+$N$3))*(VLOOKUP(LEFT(AZ228,6),'2.1 Summary costs O&amp;M'!$J$3:$R$15,BA4,FALSE))</f>
        <v>332.64292614456218</v>
      </c>
      <c r="BJ229" s="412">
        <f>+Z229*($N$2*(1+$N$3))*(VLOOKUP(LEFT(AZ228,6),'2.1 Summary costs O&amp;M'!$J$3:$R$15,BA4,FALSE))</f>
        <v>350.27528431811209</v>
      </c>
      <c r="BK229" s="412">
        <f>+AA229*($N$2*(1+$N$3))*(VLOOKUP(LEFT(AZ228,6),'2.1 Summary costs O&amp;M'!$J$3:$R$15,BA4,FALSE))</f>
        <v>368.84227849418806</v>
      </c>
      <c r="BL229" s="412">
        <f>+AB229*($N$2*(1+$N$3))*(VLOOKUP(LEFT(AZ228,6),'2.1 Summary costs O&amp;M'!$J$3:$R$15,BA4,FALSE))</f>
        <v>388.39345079577913</v>
      </c>
      <c r="BM229" s="412">
        <f>+AC229*($N$2*(1+$N$3))*(VLOOKUP(LEFT(AZ228,6),'2.1 Summary costs O&amp;M'!$J$3:$R$15,BA4,FALSE))</f>
        <v>408.98096941842385</v>
      </c>
      <c r="BN229" s="412">
        <f>+AD229*($N$2*(1+$N$3))*(VLOOKUP(LEFT(AZ228,6),'2.1 Summary costs O&amp;M'!$J$3:$R$15,BA4,FALSE))</f>
        <v>430.65976783007972</v>
      </c>
      <c r="BO229" s="412">
        <f>+AE229*($N$2*(1+$N$3))*(VLOOKUP(LEFT(AZ228,6),'2.1 Summary costs O&amp;M'!$J$3:$R$15,BA4,FALSE))</f>
        <v>453.48769134954085</v>
      </c>
      <c r="BP229" s="412">
        <f>+AF229*($N$2*(1+$N$3))*(VLOOKUP(LEFT(AZ228,6),'2.1 Summary costs O&amp;M'!$J$3:$R$15,BA4,FALSE))</f>
        <v>477.52565149451732</v>
      </c>
      <c r="BQ229" s="412">
        <f>+AG229*($N$2*(1+$N$3))*(VLOOKUP(LEFT(AZ228,6),'2.1 Summary costs O&amp;M'!$J$3:$R$15,BA4,FALSE))</f>
        <v>502.83778851122304</v>
      </c>
      <c r="BR229" s="412">
        <f>+AH229*($N$2*(1+$N$3))*(VLOOKUP(LEFT(AZ228,6),'2.1 Summary costs O&amp;M'!$J$3:$R$15,BA4,FALSE))</f>
        <v>529.49164251914647</v>
      </c>
      <c r="BS229" s="412">
        <f>+AI229*($N$2*(1+$N$3))*(VLOOKUP(LEFT(AZ228,6),'2.1 Summary costs O&amp;M'!$J$3:$R$15,BA4,FALSE))</f>
        <v>557.55833372766915</v>
      </c>
      <c r="BT229" s="412">
        <f>+AJ229*($N$2*(1+$N$3))*(VLOOKUP(LEFT(AZ228,6),'2.1 Summary costs O&amp;M'!$J$3:$R$15,BA4,FALSE))</f>
        <v>587.11275220540188</v>
      </c>
      <c r="BU229" s="412">
        <f>SUM(BA229:BT229)</f>
        <v>7511.8584777885635</v>
      </c>
    </row>
    <row r="230" spans="1:73"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144"/>
        <v>0</v>
      </c>
      <c r="AL230" s="127"/>
      <c r="AM230" s="127"/>
      <c r="AN230" s="127"/>
      <c r="AO230" s="127"/>
      <c r="AP230" s="127"/>
      <c r="AZ230">
        <f t="shared" ref="AZ230:AZ237" si="145">+G230</f>
        <v>0</v>
      </c>
      <c r="BA230" s="412">
        <f>+Q230*($N$2*(1+$N$3))*(VLOOKUP(LEFT(AZ228,6),'2.1 Summary costs O&amp;M'!$J$3:$R$15,BA4,FALSE))</f>
        <v>0</v>
      </c>
      <c r="BB230" s="412">
        <f>+R230*($N$2*(1+$N$3))*(VLOOKUP(LEFT(AZ228,6),'2.1 Summary costs O&amp;M'!$J$3:$R$15,BA4,FALSE))</f>
        <v>0</v>
      </c>
      <c r="BC230" s="412">
        <f>+S230*($N$2*(1+$N$3))*(VLOOKUP(LEFT(AZ228,6),'2.1 Summary costs O&amp;M'!$J$3:$R$15,BA4,FALSE))</f>
        <v>0</v>
      </c>
      <c r="BD230" s="412">
        <f>+T230*($N$2*(1+$N$3))*(VLOOKUP(LEFT(AZ228,6),'2.1 Summary costs O&amp;M'!$J$3:$R$15,BA4,FALSE))</f>
        <v>0</v>
      </c>
      <c r="BE230" s="412">
        <f>+U230*($N$2*(1+$N$3))*(VLOOKUP(LEFT(AZ228,6),'2.1 Summary costs O&amp;M'!$J$3:$R$15,BA4,FALSE))</f>
        <v>0</v>
      </c>
      <c r="BF230" s="412">
        <f>+V230*($N$2*(1+$N$3))*(VLOOKUP(LEFT(AZ228,6),'2.1 Summary costs O&amp;M'!$J$3:$R$15,BA4,FALSE))</f>
        <v>0</v>
      </c>
      <c r="BG230" s="412">
        <f>+W230*($N$2*(1+$N$3))*(VLOOKUP(LEFT(AZ228,6),'2.1 Summary costs O&amp;M'!$J$3:$R$15,BA4,FALSE))</f>
        <v>0</v>
      </c>
      <c r="BH230" s="412">
        <f>+X230*($N$2*(1+$N$3))*(VLOOKUP(LEFT(AZ228,6),'2.1 Summary costs O&amp;M'!$J$3:$R$15,BA4,FALSE))</f>
        <v>0</v>
      </c>
      <c r="BI230" s="412">
        <f>+Y230*($N$2*(1+$N$3))*(VLOOKUP(LEFT(AZ228,6),'2.1 Summary costs O&amp;M'!$J$3:$R$15,BA4,FALSE))</f>
        <v>0</v>
      </c>
      <c r="BJ230" s="412">
        <f>+Z230*($N$2*(1+$N$3))*(VLOOKUP(LEFT(AZ228,6),'2.1 Summary costs O&amp;M'!$J$3:$R$15,BA4,FALSE))</f>
        <v>0</v>
      </c>
      <c r="BK230" s="412">
        <f>+AA230*($N$2*(1+$N$3))*(VLOOKUP(LEFT(AZ228,6),'2.1 Summary costs O&amp;M'!$J$3:$R$15,BA4,FALSE))</f>
        <v>0</v>
      </c>
      <c r="BL230" s="412">
        <f>+AB230*($N$2*(1+$N$3))*(VLOOKUP(LEFT(AZ228,6),'2.1 Summary costs O&amp;M'!$J$3:$R$15,BA4,FALSE))</f>
        <v>0</v>
      </c>
      <c r="BM230" s="412">
        <f>+AC230*($N$2*(1+$N$3))*(VLOOKUP(LEFT(AZ228,6),'2.1 Summary costs O&amp;M'!$J$3:$R$15,BA4,FALSE))</f>
        <v>0</v>
      </c>
      <c r="BN230" s="412">
        <f>+AD230*($N$2*(1+$N$3))*(VLOOKUP(LEFT(AZ228,6),'2.1 Summary costs O&amp;M'!$J$3:$R$15,BA4,FALSE))</f>
        <v>0</v>
      </c>
      <c r="BO230" s="412">
        <f>+AE230*($N$2*(1+$N$3))*(VLOOKUP(LEFT(AZ228,6),'2.1 Summary costs O&amp;M'!$J$3:$R$15,BA4,FALSE))</f>
        <v>0</v>
      </c>
      <c r="BP230" s="412">
        <f>+AF230*($N$2*(1+$N$3))*(VLOOKUP(LEFT(AZ228,6),'2.1 Summary costs O&amp;M'!$J$3:$R$15,BA4,FALSE))</f>
        <v>0</v>
      </c>
      <c r="BQ230" s="412">
        <f>+AG230*($N$2*(1+$N$3))*(VLOOKUP(LEFT(AZ228,6),'2.1 Summary costs O&amp;M'!$J$3:$R$15,BA4,FALSE))</f>
        <v>0</v>
      </c>
      <c r="BR230" s="412">
        <f>+AH230*($N$2*(1+$N$3))*(VLOOKUP(LEFT(AZ228,6),'2.1 Summary costs O&amp;M'!$J$3:$R$15,BA4,FALSE))</f>
        <v>0</v>
      </c>
      <c r="BS230" s="412">
        <f>+AI230*($N$2*(1+$N$3))*(VLOOKUP(LEFT(AZ228,6),'2.1 Summary costs O&amp;M'!$J$3:$R$15,BA4,FALSE))</f>
        <v>0</v>
      </c>
      <c r="BT230" s="412">
        <f>+AJ230*($N$2*(1+$N$3))*(VLOOKUP(LEFT(AZ228,6),'2.1 Summary costs O&amp;M'!$J$3:$R$15,BA4,FALSE))</f>
        <v>0</v>
      </c>
      <c r="BU230" s="412">
        <f t="shared" ref="BU230:BU237" si="146">SUM(BA230:BT230)</f>
        <v>0</v>
      </c>
    </row>
    <row r="231" spans="1:73"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144"/>
        <v>0</v>
      </c>
      <c r="AL231" s="127"/>
      <c r="AM231" s="127"/>
      <c r="AN231" s="127"/>
      <c r="AO231" s="127"/>
      <c r="AP231" s="127"/>
      <c r="AZ231">
        <f t="shared" si="145"/>
        <v>0</v>
      </c>
      <c r="BA231" s="412">
        <f>+Q231*($N$2*(1+$N$3))*(VLOOKUP(LEFT(AZ228,6),'2.1 Summary costs O&amp;M'!$J$3:$R$15,BA4,FALSE))</f>
        <v>0</v>
      </c>
      <c r="BB231" s="412">
        <f>+R231*($N$2*(1+$N$3))*(VLOOKUP(LEFT(AZ228,6),'2.1 Summary costs O&amp;M'!$J$3:$R$15,BA4,FALSE))</f>
        <v>0</v>
      </c>
      <c r="BC231" s="412">
        <f>+S231*($N$2*(1+$N$3))*(VLOOKUP(LEFT(AZ228,6),'2.1 Summary costs O&amp;M'!$J$3:$R$15,BA4,FALSE))</f>
        <v>0</v>
      </c>
      <c r="BD231" s="412">
        <f>+T231*($N$2*(1+$N$3))*(VLOOKUP(LEFT(AZ228,6),'2.1 Summary costs O&amp;M'!$J$3:$R$15,BA4,FALSE))</f>
        <v>0</v>
      </c>
      <c r="BE231" s="412">
        <f>+U231*($N$2*(1+$N$3))*(VLOOKUP(LEFT(AZ228,6),'2.1 Summary costs O&amp;M'!$J$3:$R$15,BA4,FALSE))</f>
        <v>0</v>
      </c>
      <c r="BF231" s="412">
        <f>+V231*($N$2*(1+$N$3))*(VLOOKUP(LEFT(AZ228,6),'2.1 Summary costs O&amp;M'!$J$3:$R$15,BA4,FALSE))</f>
        <v>0</v>
      </c>
      <c r="BG231" s="412">
        <f>+W231*($N$2*(1+$N$3))*(VLOOKUP(LEFT(AZ228,6),'2.1 Summary costs O&amp;M'!$J$3:$R$15,BA4,FALSE))</f>
        <v>0</v>
      </c>
      <c r="BH231" s="412">
        <f>+X231*($N$2*(1+$N$3))*(VLOOKUP(LEFT(AZ228,6),'2.1 Summary costs O&amp;M'!$J$3:$R$15,BA4,FALSE))</f>
        <v>0</v>
      </c>
      <c r="BI231" s="412">
        <f>+Y231*($N$2*(1+$N$3))*(VLOOKUP(LEFT(AZ228,6),'2.1 Summary costs O&amp;M'!$J$3:$R$15,BA4,FALSE))</f>
        <v>0</v>
      </c>
      <c r="BJ231" s="412">
        <f>+Z231*($N$2*(1+$N$3))*(VLOOKUP(LEFT(AZ228,6),'2.1 Summary costs O&amp;M'!$J$3:$R$15,BA4,FALSE))</f>
        <v>0</v>
      </c>
      <c r="BK231" s="412">
        <f>+AA231*($N$2*(1+$N$3))*(VLOOKUP(LEFT(AZ228,6),'2.1 Summary costs O&amp;M'!$J$3:$R$15,BA4,FALSE))</f>
        <v>0</v>
      </c>
      <c r="BL231" s="412">
        <f>+AB231*($N$2*(1+$N$3))*(VLOOKUP(LEFT(AZ228,6),'2.1 Summary costs O&amp;M'!$J$3:$R$15,BA4,FALSE))</f>
        <v>0</v>
      </c>
      <c r="BM231" s="412">
        <f>+AC231*($N$2*(1+$N$3))*(VLOOKUP(LEFT(AZ228,6),'2.1 Summary costs O&amp;M'!$J$3:$R$15,BA4,FALSE))</f>
        <v>0</v>
      </c>
      <c r="BN231" s="412">
        <f>+AD231*($N$2*(1+$N$3))*(VLOOKUP(LEFT(AZ228,6),'2.1 Summary costs O&amp;M'!$J$3:$R$15,BA4,FALSE))</f>
        <v>0</v>
      </c>
      <c r="BO231" s="412">
        <f>+AE231*($N$2*(1+$N$3))*(VLOOKUP(LEFT(AZ228,6),'2.1 Summary costs O&amp;M'!$J$3:$R$15,BA4,FALSE))</f>
        <v>0</v>
      </c>
      <c r="BP231" s="412">
        <f>+AF231*($N$2*(1+$N$3))*(VLOOKUP(LEFT(AZ228,6),'2.1 Summary costs O&amp;M'!$J$3:$R$15,BA4,FALSE))</f>
        <v>0</v>
      </c>
      <c r="BQ231" s="412">
        <f>+AG231*($N$2*(1+$N$3))*(VLOOKUP(LEFT(AZ228,6),'2.1 Summary costs O&amp;M'!$J$3:$R$15,BA4,FALSE))</f>
        <v>0</v>
      </c>
      <c r="BR231" s="412">
        <f>+AH231*($N$2*(1+$N$3))*(VLOOKUP(LEFT(AZ228,6),'2.1 Summary costs O&amp;M'!$J$3:$R$15,BA4,FALSE))</f>
        <v>0</v>
      </c>
      <c r="BS231" s="412">
        <f>+AI231*($N$2*(1+$N$3))*(VLOOKUP(LEFT(AZ228,6),'2.1 Summary costs O&amp;M'!$J$3:$R$15,BA4,FALSE))</f>
        <v>0</v>
      </c>
      <c r="BT231" s="412">
        <f>+AJ231*($N$2*(1+$N$3))*(VLOOKUP(LEFT(AZ228,6),'2.1 Summary costs O&amp;M'!$J$3:$R$15,BA4,FALSE))</f>
        <v>0</v>
      </c>
      <c r="BU231" s="412">
        <f t="shared" si="146"/>
        <v>0</v>
      </c>
    </row>
    <row r="232" spans="1:73"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c r="AZ232">
        <f t="shared" si="145"/>
        <v>0</v>
      </c>
      <c r="BA232" s="412">
        <f>+Q232*($N$2*(1+$N$3))*(VLOOKUP(LEFT(AZ228,6),'2.1 Summary costs O&amp;M'!$J$3:$R$15,BA4,FALSE))</f>
        <v>0</v>
      </c>
      <c r="BB232" s="412">
        <f>+R232*($N$2*(1+$N$3))*(VLOOKUP(LEFT(AZ228,6),'2.1 Summary costs O&amp;M'!$J$3:$R$15,BA4,FALSE))</f>
        <v>0</v>
      </c>
      <c r="BC232" s="412">
        <f>+S232*($N$2*(1+$N$3))*(VLOOKUP(LEFT(AZ228,6),'2.1 Summary costs O&amp;M'!$J$3:$R$15,BA4,FALSE))</f>
        <v>0</v>
      </c>
      <c r="BD232" s="412">
        <f>+T232*($N$2*(1+$N$3))*(VLOOKUP(LEFT(AZ228,6),'2.1 Summary costs O&amp;M'!$J$3:$R$15,BA4,FALSE))</f>
        <v>0</v>
      </c>
      <c r="BE232" s="412">
        <f>+U232*($N$2*(1+$N$3))*(VLOOKUP(LEFT(AZ228,6),'2.1 Summary costs O&amp;M'!$J$3:$R$15,BA4,FALSE))</f>
        <v>0</v>
      </c>
      <c r="BF232" s="412">
        <f>+V232*($N$2*(1+$N$3))*(VLOOKUP(LEFT(AZ228,6),'2.1 Summary costs O&amp;M'!$J$3:$R$15,BA4,FALSE))</f>
        <v>0</v>
      </c>
      <c r="BG232" s="412">
        <f>+W232*($N$2*(1+$N$3))*(VLOOKUP(LEFT(AZ228,6),'2.1 Summary costs O&amp;M'!$J$3:$R$15,BA4,FALSE))</f>
        <v>0</v>
      </c>
      <c r="BH232" s="412">
        <f>+X232*($N$2*(1+$N$3))*(VLOOKUP(LEFT(AZ228,6),'2.1 Summary costs O&amp;M'!$J$3:$R$15,BA4,FALSE))</f>
        <v>0</v>
      </c>
      <c r="BI232" s="412">
        <f>+Y232*($N$2*(1+$N$3))*(VLOOKUP(LEFT(AZ228,6),'2.1 Summary costs O&amp;M'!$J$3:$R$15,BA4,FALSE))</f>
        <v>0</v>
      </c>
      <c r="BJ232" s="412">
        <f>+Z232*($N$2*(1+$N$3))*(VLOOKUP(LEFT(AZ228,6),'2.1 Summary costs O&amp;M'!$J$3:$R$15,BA4,FALSE))</f>
        <v>0</v>
      </c>
      <c r="BK232" s="412">
        <f>+AA232*($N$2*(1+$N$3))*(VLOOKUP(LEFT(AZ228,6),'2.1 Summary costs O&amp;M'!$J$3:$R$15,BA4,FALSE))</f>
        <v>0</v>
      </c>
      <c r="BL232" s="412">
        <f>+AB232*($N$2*(1+$N$3))*(VLOOKUP(LEFT(AZ228,6),'2.1 Summary costs O&amp;M'!$J$3:$R$15,BA4,FALSE))</f>
        <v>0</v>
      </c>
      <c r="BM232" s="412">
        <f>+AC232*($N$2*(1+$N$3))*(VLOOKUP(LEFT(AZ228,6),'2.1 Summary costs O&amp;M'!$J$3:$R$15,BA4,FALSE))</f>
        <v>0</v>
      </c>
      <c r="BN232" s="412">
        <f>+AD232*($N$2*(1+$N$3))*(VLOOKUP(LEFT(AZ228,6),'2.1 Summary costs O&amp;M'!$J$3:$R$15,BA4,FALSE))</f>
        <v>0</v>
      </c>
      <c r="BO232" s="412">
        <f>+AE232*($N$2*(1+$N$3))*(VLOOKUP(LEFT(AZ228,6),'2.1 Summary costs O&amp;M'!$J$3:$R$15,BA4,FALSE))</f>
        <v>0</v>
      </c>
      <c r="BP232" s="412">
        <f>+AF232*($N$2*(1+$N$3))*(VLOOKUP(LEFT(AZ228,6),'2.1 Summary costs O&amp;M'!$J$3:$R$15,BA4,FALSE))</f>
        <v>0</v>
      </c>
      <c r="BQ232" s="412">
        <f>+AG232*($N$2*(1+$N$3))*(VLOOKUP(LEFT(AZ228,6),'2.1 Summary costs O&amp;M'!$J$3:$R$15,BA4,FALSE))</f>
        <v>0</v>
      </c>
      <c r="BR232" s="412">
        <f>+AH232*($N$2*(1+$N$3))*(VLOOKUP(LEFT(AZ228,6),'2.1 Summary costs O&amp;M'!$J$3:$R$15,BA4,FALSE))</f>
        <v>0</v>
      </c>
      <c r="BS232" s="412">
        <f>+AI232*($N$2*(1+$N$3))*(VLOOKUP(LEFT(AZ228,6),'2.1 Summary costs O&amp;M'!$J$3:$R$15,BA4,FALSE))</f>
        <v>0</v>
      </c>
      <c r="BT232" s="412">
        <f>+AJ232*($N$2*(1+$N$3))*(VLOOKUP(LEFT(AZ228,6),'2.1 Summary costs O&amp;M'!$J$3:$R$15,BA4,FALSE))</f>
        <v>0</v>
      </c>
      <c r="BU232" s="412">
        <f t="shared" si="146"/>
        <v>0</v>
      </c>
    </row>
    <row r="233" spans="1:73"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147">SUM(Q233:AJ233)</f>
        <v>0</v>
      </c>
      <c r="AL233" s="127"/>
      <c r="AM233" s="127"/>
      <c r="AN233" s="127"/>
      <c r="AO233" s="127"/>
      <c r="AP233" s="127"/>
      <c r="AZ233">
        <f t="shared" si="145"/>
        <v>0</v>
      </c>
      <c r="BA233" s="412">
        <f>+Q233*($N$2*(1+$N$3))*(VLOOKUP(LEFT(AZ228,6),'2.1 Summary costs O&amp;M'!$J$3:$R$15,BA4,FALSE))</f>
        <v>0</v>
      </c>
      <c r="BB233" s="412">
        <f>+R233*($N$2*(1+$N$3))*(VLOOKUP(LEFT(AZ228,6),'2.1 Summary costs O&amp;M'!$J$3:$R$15,BA4,FALSE))</f>
        <v>0</v>
      </c>
      <c r="BC233" s="412">
        <f>+S233*($N$2*(1+$N$3))*(VLOOKUP(LEFT(AZ228,6),'2.1 Summary costs O&amp;M'!$J$3:$R$15,BA4,FALSE))</f>
        <v>0</v>
      </c>
      <c r="BD233" s="412">
        <f>+T233*($N$2*(1+$N$3))*(VLOOKUP(LEFT(AZ228,6),'2.1 Summary costs O&amp;M'!$J$3:$R$15,BA4,FALSE))</f>
        <v>0</v>
      </c>
      <c r="BE233" s="412">
        <f>+U233*($N$2*(1+$N$3))*(VLOOKUP(LEFT(AZ228,6),'2.1 Summary costs O&amp;M'!$J$3:$R$15,BA4,FALSE))</f>
        <v>0</v>
      </c>
      <c r="BF233" s="412">
        <f>+V233*($N$2*(1+$N$3))*(VLOOKUP(LEFT(AZ228,6),'2.1 Summary costs O&amp;M'!$J$3:$R$15,BA4,FALSE))</f>
        <v>0</v>
      </c>
      <c r="BG233" s="412">
        <f>+W233*($N$2*(1+$N$3))*(VLOOKUP(LEFT(AZ228,6),'2.1 Summary costs O&amp;M'!$J$3:$R$15,BA4,FALSE))</f>
        <v>0</v>
      </c>
      <c r="BH233" s="412">
        <f>+X233*($N$2*(1+$N$3))*(VLOOKUP(LEFT(AZ228,6),'2.1 Summary costs O&amp;M'!$J$3:$R$15,BA4,FALSE))</f>
        <v>0</v>
      </c>
      <c r="BI233" s="412">
        <f>+Y233*($N$2*(1+$N$3))*(VLOOKUP(LEFT(AZ228,6),'2.1 Summary costs O&amp;M'!$J$3:$R$15,BA4,FALSE))</f>
        <v>0</v>
      </c>
      <c r="BJ233" s="412">
        <f>+Z233*($N$2*(1+$N$3))*(VLOOKUP(LEFT(AZ228,6),'2.1 Summary costs O&amp;M'!$J$3:$R$15,BA4,FALSE))</f>
        <v>0</v>
      </c>
      <c r="BK233" s="412">
        <f>+AA233*($N$2*(1+$N$3))*(VLOOKUP(LEFT(AZ228,6),'2.1 Summary costs O&amp;M'!$J$3:$R$15,BA4,FALSE))</f>
        <v>0</v>
      </c>
      <c r="BL233" s="412">
        <f>+AB233*($N$2*(1+$N$3))*(VLOOKUP(LEFT(AZ228,6),'2.1 Summary costs O&amp;M'!$J$3:$R$15,BA4,FALSE))</f>
        <v>0</v>
      </c>
      <c r="BM233" s="412">
        <f>+AC233*($N$2*(1+$N$3))*(VLOOKUP(LEFT(AZ228,6),'2.1 Summary costs O&amp;M'!$J$3:$R$15,BA4,FALSE))</f>
        <v>0</v>
      </c>
      <c r="BN233" s="412">
        <f>+AD233*($N$2*(1+$N$3))*(VLOOKUP(LEFT(AZ228,6),'2.1 Summary costs O&amp;M'!$J$3:$R$15,BA4,FALSE))</f>
        <v>0</v>
      </c>
      <c r="BO233" s="412">
        <f>+AE233*($N$2*(1+$N$3))*(VLOOKUP(LEFT(AZ228,6),'2.1 Summary costs O&amp;M'!$J$3:$R$15,BA4,FALSE))</f>
        <v>0</v>
      </c>
      <c r="BP233" s="412">
        <f>+AF233*($N$2*(1+$N$3))*(VLOOKUP(LEFT(AZ228,6),'2.1 Summary costs O&amp;M'!$J$3:$R$15,BA4,FALSE))</f>
        <v>0</v>
      </c>
      <c r="BQ233" s="412">
        <f>+AG233*($N$2*(1+$N$3))*(VLOOKUP(LEFT(AZ228,6),'2.1 Summary costs O&amp;M'!$J$3:$R$15,BA4,FALSE))</f>
        <v>0</v>
      </c>
      <c r="BR233" s="412">
        <f>+AH233*($N$2*(1+$N$3))*(VLOOKUP(LEFT(AZ228,6),'2.1 Summary costs O&amp;M'!$J$3:$R$15,BA4,FALSE))</f>
        <v>0</v>
      </c>
      <c r="BS233" s="412">
        <f>+AI233*($N$2*(1+$N$3))*(VLOOKUP(LEFT(AZ228,6),'2.1 Summary costs O&amp;M'!$J$3:$R$15,BA4,FALSE))</f>
        <v>0</v>
      </c>
      <c r="BT233" s="412">
        <f>+AJ233*($N$2*(1+$N$3))*(VLOOKUP(LEFT(AZ228,6),'2.1 Summary costs O&amp;M'!$J$3:$R$15,BA4,FALSE))</f>
        <v>0</v>
      </c>
      <c r="BU233" s="412">
        <f t="shared" si="146"/>
        <v>0</v>
      </c>
    </row>
    <row r="234" spans="1:73"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147"/>
        <v>0</v>
      </c>
      <c r="AL234" s="127"/>
      <c r="AM234" s="127"/>
      <c r="AN234" s="127"/>
      <c r="AO234" s="127"/>
      <c r="AP234" s="127"/>
      <c r="AZ234">
        <f t="shared" si="145"/>
        <v>0</v>
      </c>
      <c r="BA234" s="412">
        <f>+Q234*($N$2*(1+$N$3))*(VLOOKUP(LEFT(AZ228,6),'2.1 Summary costs O&amp;M'!$J$3:$R$15,BA4,FALSE))</f>
        <v>0</v>
      </c>
      <c r="BB234" s="412">
        <f>+R234*($N$2*(1+$N$3))*(VLOOKUP(LEFT(AZ228,6),'2.1 Summary costs O&amp;M'!$J$3:$R$15,BA4,FALSE))</f>
        <v>0</v>
      </c>
      <c r="BC234" s="412">
        <f>+S234*($N$2*(1+$N$3))*(VLOOKUP(LEFT(AZ228,6),'2.1 Summary costs O&amp;M'!$J$3:$R$15,BA4,FALSE))</f>
        <v>0</v>
      </c>
      <c r="BD234" s="412">
        <f>+T234*($N$2*(1+$N$3))*(VLOOKUP(LEFT(AZ228,6),'2.1 Summary costs O&amp;M'!$J$3:$R$15,BA4,FALSE))</f>
        <v>0</v>
      </c>
      <c r="BE234" s="412">
        <f>+U234*($N$2*(1+$N$3))*(VLOOKUP(LEFT(AZ228,6),'2.1 Summary costs O&amp;M'!$J$3:$R$15,BA4,FALSE))</f>
        <v>0</v>
      </c>
      <c r="BF234" s="412">
        <f>+V234*($N$2*(1+$N$3))*(VLOOKUP(LEFT(AZ228,6),'2.1 Summary costs O&amp;M'!$J$3:$R$15,BA4,FALSE))</f>
        <v>0</v>
      </c>
      <c r="BG234" s="412">
        <f>+W234*($N$2*(1+$N$3))*(VLOOKUP(LEFT(AZ228,6),'2.1 Summary costs O&amp;M'!$J$3:$R$15,BA4,FALSE))</f>
        <v>0</v>
      </c>
      <c r="BH234" s="412">
        <f>+X234*($N$2*(1+$N$3))*(VLOOKUP(LEFT(AZ228,6),'2.1 Summary costs O&amp;M'!$J$3:$R$15,BA4,FALSE))</f>
        <v>0</v>
      </c>
      <c r="BI234" s="412">
        <f>+Y234*($N$2*(1+$N$3))*(VLOOKUP(LEFT(AZ228,6),'2.1 Summary costs O&amp;M'!$J$3:$R$15,BA4,FALSE))</f>
        <v>0</v>
      </c>
      <c r="BJ234" s="412">
        <f>+Z234*($N$2*(1+$N$3))*(VLOOKUP(LEFT(AZ228,6),'2.1 Summary costs O&amp;M'!$J$3:$R$15,BA4,FALSE))</f>
        <v>0</v>
      </c>
      <c r="BK234" s="412">
        <f>+AA234*($N$2*(1+$N$3))*(VLOOKUP(LEFT(AZ228,6),'2.1 Summary costs O&amp;M'!$J$3:$R$15,BA4,FALSE))</f>
        <v>0</v>
      </c>
      <c r="BL234" s="412">
        <f>+AB234*($N$2*(1+$N$3))*(VLOOKUP(LEFT(AZ228,6),'2.1 Summary costs O&amp;M'!$J$3:$R$15,BA4,FALSE))</f>
        <v>0</v>
      </c>
      <c r="BM234" s="412">
        <f>+AC234*($N$2*(1+$N$3))*(VLOOKUP(LEFT(AZ228,6),'2.1 Summary costs O&amp;M'!$J$3:$R$15,BA4,FALSE))</f>
        <v>0</v>
      </c>
      <c r="BN234" s="412">
        <f>+AD234*($N$2*(1+$N$3))*(VLOOKUP(LEFT(AZ228,6),'2.1 Summary costs O&amp;M'!$J$3:$R$15,BA4,FALSE))</f>
        <v>0</v>
      </c>
      <c r="BO234" s="412">
        <f>+AE234*($N$2*(1+$N$3))*(VLOOKUP(LEFT(AZ228,6),'2.1 Summary costs O&amp;M'!$J$3:$R$15,BA4,FALSE))</f>
        <v>0</v>
      </c>
      <c r="BP234" s="412">
        <f>+AF234*($N$2*(1+$N$3))*(VLOOKUP(LEFT(AZ228,6),'2.1 Summary costs O&amp;M'!$J$3:$R$15,BA4,FALSE))</f>
        <v>0</v>
      </c>
      <c r="BQ234" s="412">
        <f>+AG234*($N$2*(1+$N$3))*(VLOOKUP(LEFT(AZ228,6),'2.1 Summary costs O&amp;M'!$J$3:$R$15,BA4,FALSE))</f>
        <v>0</v>
      </c>
      <c r="BR234" s="412">
        <f>+AH234*($N$2*(1+$N$3))*(VLOOKUP(LEFT(AZ228,6),'2.1 Summary costs O&amp;M'!$J$3:$R$15,BA4,FALSE))</f>
        <v>0</v>
      </c>
      <c r="BS234" s="412">
        <f>+AI234*($N$2*(1+$N$3))*(VLOOKUP(LEFT(AZ228,6),'2.1 Summary costs O&amp;M'!$J$3:$R$15,BA4,FALSE))</f>
        <v>0</v>
      </c>
      <c r="BT234" s="412">
        <f>+AJ234*($N$2*(1+$N$3))*(VLOOKUP(LEFT(AZ228,6),'2.1 Summary costs O&amp;M'!$J$3:$R$15,BA4,FALSE))</f>
        <v>0</v>
      </c>
      <c r="BU234" s="412">
        <f t="shared" si="146"/>
        <v>0</v>
      </c>
    </row>
    <row r="235" spans="1:73"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40.898602288550791</v>
      </c>
      <c r="V235" s="383"/>
      <c r="W235" s="383"/>
      <c r="X235" s="383"/>
      <c r="Y235" s="383"/>
      <c r="Z235" s="383">
        <f>+$N235*(1+$N$1)^(1+Z$6)</f>
        <v>52.949818504505068</v>
      </c>
      <c r="AA235" s="383"/>
      <c r="AB235" s="383"/>
      <c r="AC235" s="383"/>
      <c r="AD235" s="383"/>
      <c r="AE235" s="383">
        <f>+$N235*(1+$N$1)^(1+AE$6)</f>
        <v>68.552056128453415</v>
      </c>
      <c r="AF235" s="383"/>
      <c r="AG235" s="383"/>
      <c r="AH235" s="383"/>
      <c r="AI235" s="383"/>
      <c r="AJ235" s="383">
        <f>+$N235*(1+$N$1)^(1+AJ$6)</f>
        <v>88.751662086222183</v>
      </c>
      <c r="AK235" s="385">
        <f t="shared" si="147"/>
        <v>251.15213900773145</v>
      </c>
      <c r="AL235" s="127"/>
      <c r="AM235" s="127"/>
      <c r="AN235" s="127"/>
      <c r="AO235" s="127"/>
      <c r="AP235" s="127"/>
      <c r="AZ235" t="str">
        <f t="shared" si="145"/>
        <v>Baresoil openning</v>
      </c>
      <c r="BA235" s="412">
        <f>+Q235*($N$2*(1+$N$3))*(VLOOKUP(LEFT(AZ228,6),'2.1 Summary costs O&amp;M'!$J$3:$R$15,BA4,FALSE))</f>
        <v>0</v>
      </c>
      <c r="BB235" s="412">
        <f>+R235*($N$2*(1+$N$3))*(VLOOKUP(LEFT(AZ228,6),'2.1 Summary costs O&amp;M'!$J$3:$R$15,BA4,FALSE))</f>
        <v>0</v>
      </c>
      <c r="BC235" s="412">
        <f>+S235*($N$2*(1+$N$3))*(VLOOKUP(LEFT(AZ228,6),'2.1 Summary costs O&amp;M'!$J$3:$R$15,BA4,FALSE))</f>
        <v>0</v>
      </c>
      <c r="BD235" s="412">
        <f>+T235*($N$2*(1+$N$3))*(VLOOKUP(LEFT(AZ228,6),'2.1 Summary costs O&amp;M'!$J$3:$R$15,BA4,FALSE))</f>
        <v>0</v>
      </c>
      <c r="BE235" s="412">
        <f>+U235*($N$2*(1+$N$3))*(VLOOKUP(LEFT(AZ228,6),'2.1 Summary costs O&amp;M'!$J$3:$R$15,BA4,FALSE))</f>
        <v>4058.3055663212485</v>
      </c>
      <c r="BF235" s="412">
        <f>+V235*($N$2*(1+$N$3))*(VLOOKUP(LEFT(AZ228,6),'2.1 Summary costs O&amp;M'!$J$3:$R$15,BA4,FALSE))</f>
        <v>0</v>
      </c>
      <c r="BG235" s="412">
        <f>+W235*($N$2*(1+$N$3))*(VLOOKUP(LEFT(AZ228,6),'2.1 Summary costs O&amp;M'!$J$3:$R$15,BA4,FALSE))</f>
        <v>0</v>
      </c>
      <c r="BH235" s="412">
        <f>+X235*($N$2*(1+$N$3))*(VLOOKUP(LEFT(AZ228,6),'2.1 Summary costs O&amp;M'!$J$3:$R$15,BA4,FALSE))</f>
        <v>0</v>
      </c>
      <c r="BI235" s="412">
        <f>+Y235*($N$2*(1+$N$3))*(VLOOKUP(LEFT(AZ228,6),'2.1 Summary costs O&amp;M'!$J$3:$R$15,BA4,FALSE))</f>
        <v>0</v>
      </c>
      <c r="BJ235" s="412">
        <f>+Z235*($N$2*(1+$N$3))*(VLOOKUP(LEFT(AZ228,6),'2.1 Summary costs O&amp;M'!$J$3:$R$15,BA4,FALSE))</f>
        <v>5254.1292647716809</v>
      </c>
      <c r="BK235" s="412">
        <f>+AA235*($N$2*(1+$N$3))*(VLOOKUP(LEFT(AZ228,6),'2.1 Summary costs O&amp;M'!$J$3:$R$15,BA4,FALSE))</f>
        <v>0</v>
      </c>
      <c r="BL235" s="412">
        <f>+AB235*($N$2*(1+$N$3))*(VLOOKUP(LEFT(AZ228,6),'2.1 Summary costs O&amp;M'!$J$3:$R$15,BA4,FALSE))</f>
        <v>0</v>
      </c>
      <c r="BM235" s="412">
        <f>+AC235*($N$2*(1+$N$3))*(VLOOKUP(LEFT(AZ228,6),'2.1 Summary costs O&amp;M'!$J$3:$R$15,BA4,FALSE))</f>
        <v>0</v>
      </c>
      <c r="BN235" s="412">
        <f>+AD235*($N$2*(1+$N$3))*(VLOOKUP(LEFT(AZ228,6),'2.1 Summary costs O&amp;M'!$J$3:$R$15,BA4,FALSE))</f>
        <v>0</v>
      </c>
      <c r="BO235" s="412">
        <f>+AE235*($N$2*(1+$N$3))*(VLOOKUP(LEFT(AZ228,6),'2.1 Summary costs O&amp;M'!$J$3:$R$15,BA4,FALSE))</f>
        <v>6802.3153702431118</v>
      </c>
      <c r="BP235" s="412">
        <f>+AF235*($N$2*(1+$N$3))*(VLOOKUP(LEFT(AZ228,6),'2.1 Summary costs O&amp;M'!$J$3:$R$15,BA4,FALSE))</f>
        <v>0</v>
      </c>
      <c r="BQ235" s="412">
        <f>+AG235*($N$2*(1+$N$3))*(VLOOKUP(LEFT(AZ228,6),'2.1 Summary costs O&amp;M'!$J$3:$R$15,BA4,FALSE))</f>
        <v>0</v>
      </c>
      <c r="BR235" s="412">
        <f>+AH235*($N$2*(1+$N$3))*(VLOOKUP(LEFT(AZ228,6),'2.1 Summary costs O&amp;M'!$J$3:$R$15,BA4,FALSE))</f>
        <v>0</v>
      </c>
      <c r="BS235" s="412">
        <f>+AI235*($N$2*(1+$N$3))*(VLOOKUP(LEFT(AZ228,6),'2.1 Summary costs O&amp;M'!$J$3:$R$15,BA4,FALSE))</f>
        <v>0</v>
      </c>
      <c r="BT235" s="412">
        <f>+AJ235*($N$2*(1+$N$3))*(VLOOKUP(LEFT(AZ228,6),'2.1 Summary costs O&amp;M'!$J$3:$R$15,BA4,FALSE))</f>
        <v>8806.6912830810288</v>
      </c>
      <c r="BU235" s="412">
        <f t="shared" si="146"/>
        <v>24921.441484417068</v>
      </c>
    </row>
    <row r="236" spans="1:73"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c r="AZ236">
        <f t="shared" si="145"/>
        <v>0</v>
      </c>
      <c r="BA236" s="412">
        <f>+Q236*($N$2*(1+$N$3))*(VLOOKUP(LEFT(AZ228,6),'2.1 Summary costs O&amp;M'!$J$3:$R$15,BA4,FALSE))</f>
        <v>0</v>
      </c>
      <c r="BB236" s="412">
        <f>+R236*($N$2*(1+$N$3))*(VLOOKUP(LEFT(AZ228,6),'2.1 Summary costs O&amp;M'!$J$3:$R$15,BA4,FALSE))</f>
        <v>0</v>
      </c>
      <c r="BC236" s="412">
        <f>+S236*($N$2*(1+$N$3))*(VLOOKUP(LEFT(AZ228,6),'2.1 Summary costs O&amp;M'!$J$3:$R$15,BA4,FALSE))</f>
        <v>0</v>
      </c>
      <c r="BD236" s="412">
        <f>+T236*($N$2*(1+$N$3))*(VLOOKUP(LEFT(AZ228,6),'2.1 Summary costs O&amp;M'!$J$3:$R$15,BA4,FALSE))</f>
        <v>0</v>
      </c>
      <c r="BE236" s="412">
        <f>+U236*($N$2*(1+$N$3))*(VLOOKUP(LEFT(AZ228,6),'2.1 Summary costs O&amp;M'!$J$3:$R$15,BA4,FALSE))</f>
        <v>0</v>
      </c>
      <c r="BF236" s="412">
        <f>+V236*($N$2*(1+$N$3))*(VLOOKUP(LEFT(AZ228,6),'2.1 Summary costs O&amp;M'!$J$3:$R$15,BA4,FALSE))</f>
        <v>0</v>
      </c>
      <c r="BG236" s="412">
        <f>+W236*($N$2*(1+$N$3))*(VLOOKUP(LEFT(AZ228,6),'2.1 Summary costs O&amp;M'!$J$3:$R$15,BA4,FALSE))</f>
        <v>0</v>
      </c>
      <c r="BH236" s="412">
        <f>+X236*($N$2*(1+$N$3))*(VLOOKUP(LEFT(AZ228,6),'2.1 Summary costs O&amp;M'!$J$3:$R$15,BA4,FALSE))</f>
        <v>0</v>
      </c>
      <c r="BI236" s="412">
        <f>+Y236*($N$2*(1+$N$3))*(VLOOKUP(LEFT(AZ228,6),'2.1 Summary costs O&amp;M'!$J$3:$R$15,BA4,FALSE))</f>
        <v>0</v>
      </c>
      <c r="BJ236" s="412">
        <f>+Z236*($N$2*(1+$N$3))*(VLOOKUP(LEFT(AZ228,6),'2.1 Summary costs O&amp;M'!$J$3:$R$15,BA4,FALSE))</f>
        <v>0</v>
      </c>
      <c r="BK236" s="412">
        <f>+AA236*($N$2*(1+$N$3))*(VLOOKUP(LEFT(AZ228,6),'2.1 Summary costs O&amp;M'!$J$3:$R$15,BA4,FALSE))</f>
        <v>0</v>
      </c>
      <c r="BL236" s="412">
        <f>+AB236*($N$2*(1+$N$3))*(VLOOKUP(LEFT(AZ228,6),'2.1 Summary costs O&amp;M'!$J$3:$R$15,BA4,FALSE))</f>
        <v>0</v>
      </c>
      <c r="BM236" s="412">
        <f>+AC236*($N$2*(1+$N$3))*(VLOOKUP(LEFT(AZ228,6),'2.1 Summary costs O&amp;M'!$J$3:$R$15,BA4,FALSE))</f>
        <v>0</v>
      </c>
      <c r="BN236" s="412">
        <f>+AD236*($N$2*(1+$N$3))*(VLOOKUP(LEFT(AZ228,6),'2.1 Summary costs O&amp;M'!$J$3:$R$15,BA4,FALSE))</f>
        <v>0</v>
      </c>
      <c r="BO236" s="412">
        <f>+AE236*($N$2*(1+$N$3))*(VLOOKUP(LEFT(AZ228,6),'2.1 Summary costs O&amp;M'!$J$3:$R$15,BA4,FALSE))</f>
        <v>0</v>
      </c>
      <c r="BP236" s="412">
        <f>+AF236*($N$2*(1+$N$3))*(VLOOKUP(LEFT(AZ228,6),'2.1 Summary costs O&amp;M'!$J$3:$R$15,BA4,FALSE))</f>
        <v>0</v>
      </c>
      <c r="BQ236" s="412">
        <f>+AG236*($N$2*(1+$N$3))*(VLOOKUP(LEFT(AZ228,6),'2.1 Summary costs O&amp;M'!$J$3:$R$15,BA4,FALSE))</f>
        <v>0</v>
      </c>
      <c r="BR236" s="412">
        <f>+AH236*($N$2*(1+$N$3))*(VLOOKUP(LEFT(AZ228,6),'2.1 Summary costs O&amp;M'!$J$3:$R$15,BA4,FALSE))</f>
        <v>0</v>
      </c>
      <c r="BS236" s="412">
        <f>+AI236*($N$2*(1+$N$3))*(VLOOKUP(LEFT(AZ228,6),'2.1 Summary costs O&amp;M'!$J$3:$R$15,BA4,FALSE))</f>
        <v>0</v>
      </c>
      <c r="BT236" s="412">
        <f>+AJ236*($N$2*(1+$N$3))*(VLOOKUP(LEFT(AZ228,6),'2.1 Summary costs O&amp;M'!$J$3:$R$15,BA4,FALSE))</f>
        <v>0</v>
      </c>
      <c r="BU236" s="412">
        <f t="shared" si="146"/>
        <v>0</v>
      </c>
    </row>
    <row r="237" spans="1:73" ht="15.75" thickBot="1" x14ac:dyDescent="0.3">
      <c r="F237" s="438"/>
      <c r="G237" s="162" t="s">
        <v>153</v>
      </c>
      <c r="H237" s="320"/>
      <c r="I237" s="163"/>
      <c r="J237" s="163"/>
      <c r="K237" s="163"/>
      <c r="L237" s="163"/>
      <c r="M237" s="164"/>
      <c r="N237" s="91">
        <f>SUM(N229:N236)</f>
        <v>32</v>
      </c>
      <c r="O237" s="127"/>
      <c r="P237" s="127"/>
      <c r="Q237" s="385">
        <f t="shared" ref="Q237" si="148">SUM(Q229:Q236)</f>
        <v>2.217646909069662</v>
      </c>
      <c r="R237" s="385">
        <f t="shared" ref="R237:AJ237" si="149">SUM(R229:R236)</f>
        <v>2.3351974160243438</v>
      </c>
      <c r="S237" s="385">
        <f t="shared" si="149"/>
        <v>2.4589789066531127</v>
      </c>
      <c r="T237" s="385">
        <f t="shared" si="149"/>
        <v>2.5893216658569238</v>
      </c>
      <c r="U237" s="385">
        <f t="shared" si="149"/>
        <v>43.625175774454178</v>
      </c>
      <c r="V237" s="385">
        <f t="shared" si="149"/>
        <v>2.8711005944373573</v>
      </c>
      <c r="W237" s="385">
        <f t="shared" si="149"/>
        <v>3.023288631682469</v>
      </c>
      <c r="X237" s="385">
        <f t="shared" si="149"/>
        <v>3.1835436794410374</v>
      </c>
      <c r="Y237" s="385">
        <f t="shared" si="149"/>
        <v>3.3522933446380376</v>
      </c>
      <c r="Z237" s="385">
        <f t="shared" si="149"/>
        <v>56.479806404805409</v>
      </c>
      <c r="AA237" s="385">
        <f t="shared" si="149"/>
        <v>3.7171014870156713</v>
      </c>
      <c r="AB237" s="385">
        <f t="shared" si="149"/>
        <v>3.914133378077175</v>
      </c>
      <c r="AC237" s="385">
        <f t="shared" si="149"/>
        <v>4.1216093116892738</v>
      </c>
      <c r="AD237" s="385">
        <f t="shared" si="149"/>
        <v>4.3400828937896208</v>
      </c>
      <c r="AE237" s="385">
        <f t="shared" si="149"/>
        <v>73.122193203683651</v>
      </c>
      <c r="AF237" s="385">
        <f t="shared" si="149"/>
        <v>4.8123857072593337</v>
      </c>
      <c r="AG237" s="385">
        <f t="shared" si="149"/>
        <v>5.0674751794544903</v>
      </c>
      <c r="AH237" s="385">
        <f t="shared" si="149"/>
        <v>5.3360861444773402</v>
      </c>
      <c r="AI237" s="385">
        <f t="shared" si="149"/>
        <v>5.6189353342522406</v>
      </c>
      <c r="AJ237" s="385">
        <f t="shared" si="149"/>
        <v>94.66843955863699</v>
      </c>
      <c r="AK237" s="385">
        <f>SUM(Q237:AJ237)</f>
        <v>326.85479552539829</v>
      </c>
      <c r="AL237" s="127"/>
      <c r="AM237" s="127"/>
      <c r="AN237" s="127"/>
      <c r="AO237" s="127"/>
      <c r="AP237" s="127"/>
      <c r="AZ237" t="str">
        <f t="shared" si="145"/>
        <v>Subtotal USD</v>
      </c>
      <c r="BA237" s="412">
        <f>+Q237*($N$2*(1+$N$3))*(VLOOKUP(LEFT(AZ228,6),'2.1 Summary costs O&amp;M'!$J$3:$R$15,BA4,FALSE))</f>
        <v>220.05370089950389</v>
      </c>
      <c r="BB237" s="412">
        <f>+R237*($N$2*(1+$N$3))*(VLOOKUP(LEFT(AZ228,6),'2.1 Summary costs O&amp;M'!$J$3:$R$15,BA4,FALSE))</f>
        <v>231.7180573812318</v>
      </c>
      <c r="BC237" s="412">
        <f>+S237*($N$2*(1+$N$3))*(VLOOKUP(LEFT(AZ228,6),'2.1 Summary costs O&amp;M'!$J$3:$R$15,BA4,FALSE))</f>
        <v>244.00070481456231</v>
      </c>
      <c r="BD237" s="412">
        <f>+T237*($N$2*(1+$N$3))*(VLOOKUP(LEFT(AZ228,6),'2.1 Summary costs O&amp;M'!$J$3:$R$15,BA4,FALSE))</f>
        <v>256.93441686355766</v>
      </c>
      <c r="BE237" s="412">
        <f>+U237*($N$2*(1+$N$3))*(VLOOKUP(LEFT(AZ228,6),'2.1 Summary costs O&amp;M'!$J$3:$R$15,BA4,FALSE))</f>
        <v>4328.8592707426651</v>
      </c>
      <c r="BF237" s="412">
        <f>+V237*($N$2*(1+$N$3))*(VLOOKUP(LEFT(AZ228,6),'2.1 Summary costs O&amp;M'!$J$3:$R$15,BA4,FALSE))</f>
        <v>284.89490769554232</v>
      </c>
      <c r="BG237" s="412">
        <f>+W237*($N$2*(1+$N$3))*(VLOOKUP(LEFT(AZ228,6),'2.1 Summary costs O&amp;M'!$J$3:$R$15,BA4,FALSE))</f>
        <v>299.99629317375076</v>
      </c>
      <c r="BH237" s="412">
        <f>+X237*($N$2*(1+$N$3))*(VLOOKUP(LEFT(AZ228,6),'2.1 Summary costs O&amp;M'!$J$3:$R$15,BA4,FALSE))</f>
        <v>315.89815573035304</v>
      </c>
      <c r="BI237" s="412">
        <f>+Y237*($N$2*(1+$N$3))*(VLOOKUP(LEFT(AZ228,6),'2.1 Summary costs O&amp;M'!$J$3:$R$15,BA4,FALSE))</f>
        <v>332.64292614456218</v>
      </c>
      <c r="BJ237" s="412">
        <f>+Z237*($N$2*(1+$N$3))*(VLOOKUP(LEFT(AZ228,6),'2.1 Summary costs O&amp;M'!$J$3:$R$15,BA4,FALSE))</f>
        <v>5604.4045490897934</v>
      </c>
      <c r="BK237" s="412">
        <f>+AA237*($N$2*(1+$N$3))*(VLOOKUP(LEFT(AZ228,6),'2.1 Summary costs O&amp;M'!$J$3:$R$15,BA4,FALSE))</f>
        <v>368.84227849418806</v>
      </c>
      <c r="BL237" s="412">
        <f>+AB237*($N$2*(1+$N$3))*(VLOOKUP(LEFT(AZ228,6),'2.1 Summary costs O&amp;M'!$J$3:$R$15,BA4,FALSE))</f>
        <v>388.39345079577913</v>
      </c>
      <c r="BM237" s="412">
        <f>+AC237*($N$2*(1+$N$3))*(VLOOKUP(LEFT(AZ228,6),'2.1 Summary costs O&amp;M'!$J$3:$R$15,BA4,FALSE))</f>
        <v>408.98096941842385</v>
      </c>
      <c r="BN237" s="412">
        <f>+AD237*($N$2*(1+$N$3))*(VLOOKUP(LEFT(AZ228,6),'2.1 Summary costs O&amp;M'!$J$3:$R$15,BA4,FALSE))</f>
        <v>430.65976783007972</v>
      </c>
      <c r="BO237" s="412">
        <f>+AE237*($N$2*(1+$N$3))*(VLOOKUP(LEFT(AZ228,6),'2.1 Summary costs O&amp;M'!$J$3:$R$15,BA4,FALSE))</f>
        <v>7255.8030615926536</v>
      </c>
      <c r="BP237" s="412">
        <f>+AF237*($N$2*(1+$N$3))*(VLOOKUP(LEFT(AZ228,6),'2.1 Summary costs O&amp;M'!$J$3:$R$15,BA4,FALSE))</f>
        <v>477.52565149451732</v>
      </c>
      <c r="BQ237" s="412">
        <f>+AG237*($N$2*(1+$N$3))*(VLOOKUP(LEFT(AZ228,6),'2.1 Summary costs O&amp;M'!$J$3:$R$15,BA4,FALSE))</f>
        <v>502.83778851122304</v>
      </c>
      <c r="BR237" s="412">
        <f>+AH237*($N$2*(1+$N$3))*(VLOOKUP(LEFT(AZ228,6),'2.1 Summary costs O&amp;M'!$J$3:$R$15,BA4,FALSE))</f>
        <v>529.49164251914647</v>
      </c>
      <c r="BS237" s="412">
        <f>+AI237*($N$2*(1+$N$3))*(VLOOKUP(LEFT(AZ228,6),'2.1 Summary costs O&amp;M'!$J$3:$R$15,BA4,FALSE))</f>
        <v>557.55833372766915</v>
      </c>
      <c r="BT237" s="412">
        <f>+AJ237*($N$2*(1+$N$3))*(VLOOKUP(LEFT(AZ228,6),'2.1 Summary costs O&amp;M'!$J$3:$R$15,BA4,FALSE))</f>
        <v>9393.80403528643</v>
      </c>
      <c r="BU237" s="412">
        <f t="shared" si="146"/>
        <v>32433.299962205638</v>
      </c>
    </row>
    <row r="238" spans="1:73"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c r="AZ238" s="398"/>
      <c r="BA238" s="414">
        <f>+Q238*(VLOOKUP(LEFT($AZ228,6),'2.1 Summary costs O&amp;M'!$J$3:$R$15,$BA$4,FALSE))</f>
        <v>0</v>
      </c>
      <c r="BB238" s="414">
        <f>+R238*(VLOOKUP(LEFT($AZ228,6),'2.1 Summary costs O&amp;M'!$J$3:$R$15,$BA$4,FALSE))</f>
        <v>0</v>
      </c>
      <c r="BC238" s="414">
        <f>+S238*(VLOOKUP(LEFT($AZ228,6),'2.1 Summary costs O&amp;M'!$J$3:$R$15,$BA$4,FALSE))</f>
        <v>0</v>
      </c>
      <c r="BD238" s="414">
        <f>+T238*(VLOOKUP(LEFT($AZ228,6),'2.1 Summary costs O&amp;M'!$J$3:$R$15,$BA$4,FALSE))</f>
        <v>0</v>
      </c>
      <c r="BE238" s="414">
        <f>+U238*(VLOOKUP(LEFT($AZ228,6),'2.1 Summary costs O&amp;M'!$J$3:$R$15,$BA$4,FALSE))</f>
        <v>0</v>
      </c>
      <c r="BF238" s="414">
        <f>+V238*(VLOOKUP(LEFT($AZ228,6),'2.1 Summary costs O&amp;M'!$J$3:$R$15,$BA$4,FALSE))</f>
        <v>0</v>
      </c>
      <c r="BG238" s="414">
        <f>+W238*(VLOOKUP(LEFT($AZ228,6),'2.1 Summary costs O&amp;M'!$J$3:$R$15,$BA$4,FALSE))</f>
        <v>0</v>
      </c>
      <c r="BH238" s="414">
        <f>+X238*(VLOOKUP(LEFT($AZ228,6),'2.1 Summary costs O&amp;M'!$J$3:$R$15,$BA$4,FALSE))</f>
        <v>0</v>
      </c>
      <c r="BI238" s="414">
        <f>+Y238*(VLOOKUP(LEFT($AZ228,6),'2.1 Summary costs O&amp;M'!$J$3:$R$15,$BA$4,FALSE))</f>
        <v>0</v>
      </c>
      <c r="BJ238" s="414">
        <f>+Z238*(VLOOKUP(LEFT($AZ228,6),'2.1 Summary costs O&amp;M'!$J$3:$R$15,$BA$4,FALSE))</f>
        <v>0</v>
      </c>
      <c r="BK238" s="414">
        <f>+AA238*(VLOOKUP(LEFT($AZ228,6),'2.1 Summary costs O&amp;M'!$J$3:$R$15,$BA$4,FALSE))</f>
        <v>0</v>
      </c>
      <c r="BL238" s="414">
        <f>+AB238*(VLOOKUP(LEFT($AZ228,6),'2.1 Summary costs O&amp;M'!$J$3:$R$15,$BA$4,FALSE))</f>
        <v>0</v>
      </c>
      <c r="BM238" s="414">
        <f>+AC238*(VLOOKUP(LEFT($AZ228,6),'2.1 Summary costs O&amp;M'!$J$3:$R$15,$BA$4,FALSE))</f>
        <v>0</v>
      </c>
      <c r="BN238" s="414">
        <f>+AD238*(VLOOKUP(LEFT($AZ228,6),'2.1 Summary costs O&amp;M'!$J$3:$R$15,$BA$4,FALSE))</f>
        <v>0</v>
      </c>
      <c r="BO238" s="414">
        <f>+AE238*(VLOOKUP(LEFT($AZ228,6),'2.1 Summary costs O&amp;M'!$J$3:$R$15,$BA$4,FALSE))</f>
        <v>0</v>
      </c>
      <c r="BP238" s="414">
        <f>+AF238*(VLOOKUP(LEFT($AZ228,6),'2.1 Summary costs O&amp;M'!$J$3:$R$15,$BA$4,FALSE))</f>
        <v>0</v>
      </c>
      <c r="BQ238" s="414">
        <f>+AG238*(VLOOKUP(LEFT($AZ228,6),'2.1 Summary costs O&amp;M'!$J$3:$R$15,$BA$4,FALSE))</f>
        <v>0</v>
      </c>
      <c r="BR238" s="414">
        <f>+AH238*(VLOOKUP(LEFT($AZ228,6),'2.1 Summary costs O&amp;M'!$J$3:$R$15,$BA$4,FALSE))</f>
        <v>0</v>
      </c>
      <c r="BS238" s="414">
        <f>+AI238*(VLOOKUP(LEFT($AZ228,6),'2.1 Summary costs O&amp;M'!$J$3:$R$15,$BA$4,FALSE))</f>
        <v>0</v>
      </c>
      <c r="BT238" s="414">
        <f>+AJ238*(VLOOKUP(LEFT($AZ228,6),'2.1 Summary costs O&amp;M'!$J$3:$R$15,$BA$4,FALSE))</f>
        <v>0</v>
      </c>
      <c r="BU238" s="398"/>
    </row>
    <row r="239" spans="1:73" x14ac:dyDescent="0.25">
      <c r="F239" s="438"/>
      <c r="G239" s="78" t="s">
        <v>274</v>
      </c>
      <c r="H239" s="325"/>
      <c r="I239" s="117">
        <v>0.5</v>
      </c>
      <c r="J239" s="155"/>
      <c r="K239" s="119" t="str">
        <f>+lote</f>
        <v>lote</v>
      </c>
      <c r="L239" s="120"/>
      <c r="M239" s="116">
        <v>150</v>
      </c>
      <c r="N239" s="82">
        <f>+M239*I239</f>
        <v>75</v>
      </c>
      <c r="O239" s="127"/>
      <c r="P239" s="127"/>
      <c r="Q239" s="383">
        <f t="shared" ref="Q239:AJ244" si="150">+$N239*(1+$N$1)^(1+Q$6)</f>
        <v>83.161759090112326</v>
      </c>
      <c r="R239" s="383">
        <f t="shared" si="150"/>
        <v>87.569903100912896</v>
      </c>
      <c r="S239" s="383">
        <f t="shared" si="150"/>
        <v>92.211708999491719</v>
      </c>
      <c r="T239" s="383">
        <f t="shared" si="150"/>
        <v>97.099562469634648</v>
      </c>
      <c r="U239" s="383">
        <f t="shared" si="150"/>
        <v>102.24650572137698</v>
      </c>
      <c r="V239" s="383">
        <f t="shared" si="150"/>
        <v>107.6662722914009</v>
      </c>
      <c r="W239" s="383">
        <f t="shared" si="150"/>
        <v>113.37332368809258</v>
      </c>
      <c r="X239" s="383">
        <f t="shared" si="150"/>
        <v>119.3828879790389</v>
      </c>
      <c r="Y239" s="383">
        <f t="shared" si="150"/>
        <v>125.71100042392641</v>
      </c>
      <c r="Z239" s="383">
        <f t="shared" si="150"/>
        <v>132.37454626126268</v>
      </c>
      <c r="AA239" s="383">
        <f t="shared" si="150"/>
        <v>139.39130576308767</v>
      </c>
      <c r="AB239" s="383">
        <f t="shared" si="150"/>
        <v>146.78000167789406</v>
      </c>
      <c r="AC239" s="383">
        <f t="shared" si="150"/>
        <v>154.56034918834777</v>
      </c>
      <c r="AD239" s="383">
        <f t="shared" si="150"/>
        <v>162.75310851711077</v>
      </c>
      <c r="AE239" s="383">
        <f t="shared" si="150"/>
        <v>171.38014032113355</v>
      </c>
      <c r="AF239" s="383">
        <f t="shared" si="150"/>
        <v>180.464464022225</v>
      </c>
      <c r="AG239" s="383">
        <f t="shared" si="150"/>
        <v>190.03031922954338</v>
      </c>
      <c r="AH239" s="383">
        <f t="shared" si="150"/>
        <v>200.10323041790025</v>
      </c>
      <c r="AI239" s="383">
        <f t="shared" si="150"/>
        <v>210.71007503445901</v>
      </c>
      <c r="AJ239" s="383">
        <f t="shared" si="150"/>
        <v>221.87915521555544</v>
      </c>
      <c r="AK239" s="385">
        <f t="shared" ref="AK239:AK245" si="151">SUM(Q239:AJ239)</f>
        <v>2838.8496194125069</v>
      </c>
      <c r="AL239" s="127"/>
      <c r="AM239" s="127"/>
      <c r="AN239" s="127"/>
      <c r="AO239" s="127"/>
      <c r="AP239" s="127"/>
      <c r="AZ239" s="398" t="str">
        <f>+G239</f>
        <v>Tools</v>
      </c>
      <c r="BA239" s="414">
        <f>+Q239*(VLOOKUP(LEFT($AZ228,6),'2.1 Summary costs O&amp;M'!$J$3:$R$15,$BA$4,FALSE))</f>
        <v>1247.4263863516849</v>
      </c>
      <c r="BB239" s="414">
        <f>+R239*(VLOOKUP(LEFT($AZ228,6),'2.1 Summary costs O&amp;M'!$J$3:$R$15,$BA$4,FALSE))</f>
        <v>1313.5485465136935</v>
      </c>
      <c r="BC239" s="414">
        <f>+S239*(VLOOKUP(LEFT($AZ228,6),'2.1 Summary costs O&amp;M'!$J$3:$R$15,$BA$4,FALSE))</f>
        <v>1383.1756349923758</v>
      </c>
      <c r="BD239" s="414">
        <f>+T239*(VLOOKUP(LEFT($AZ228,6),'2.1 Summary costs O&amp;M'!$J$3:$R$15,$BA$4,FALSE))</f>
        <v>1456.4934370445196</v>
      </c>
      <c r="BE239" s="414">
        <f>+U239*(VLOOKUP(LEFT($AZ228,6),'2.1 Summary costs O&amp;M'!$J$3:$R$15,$BA$4,FALSE))</f>
        <v>1533.6975858206547</v>
      </c>
      <c r="BF239" s="414">
        <f>+V239*(VLOOKUP(LEFT($AZ228,6),'2.1 Summary costs O&amp;M'!$J$3:$R$15,$BA$4,FALSE))</f>
        <v>1614.9940843710135</v>
      </c>
      <c r="BG239" s="414">
        <f>+W239*(VLOOKUP(LEFT($AZ228,6),'2.1 Summary costs O&amp;M'!$J$3:$R$15,$BA$4,FALSE))</f>
        <v>1700.5998553213888</v>
      </c>
      <c r="BH239" s="414">
        <f>+X239*(VLOOKUP(LEFT($AZ228,6),'2.1 Summary costs O&amp;M'!$J$3:$R$15,$BA$4,FALSE))</f>
        <v>1790.7433196855834</v>
      </c>
      <c r="BI239" s="414">
        <f>+Y239*(VLOOKUP(LEFT($AZ228,6),'2.1 Summary costs O&amp;M'!$J$3:$R$15,$BA$4,FALSE))</f>
        <v>1885.6650063588961</v>
      </c>
      <c r="BJ239" s="414">
        <f>+Z239*(VLOOKUP(LEFT($AZ228,6),'2.1 Summary costs O&amp;M'!$J$3:$R$15,$BA$4,FALSE))</f>
        <v>1985.6181939189403</v>
      </c>
      <c r="BK239" s="414">
        <f>+AA239*(VLOOKUP(LEFT($AZ228,6),'2.1 Summary costs O&amp;M'!$J$3:$R$15,$BA$4,FALSE))</f>
        <v>2090.8695864463152</v>
      </c>
      <c r="BL239" s="414">
        <f>+AB239*(VLOOKUP(LEFT($AZ228,6),'2.1 Summary costs O&amp;M'!$J$3:$R$15,$BA$4,FALSE))</f>
        <v>2201.7000251684108</v>
      </c>
      <c r="BM239" s="414">
        <f>+AC239*(VLOOKUP(LEFT($AZ228,6),'2.1 Summary costs O&amp;M'!$J$3:$R$15,$BA$4,FALSE))</f>
        <v>2318.4052378252168</v>
      </c>
      <c r="BN239" s="414">
        <f>+AD239*(VLOOKUP(LEFT($AZ228,6),'2.1 Summary costs O&amp;M'!$J$3:$R$15,$BA$4,FALSE))</f>
        <v>2441.2966277566616</v>
      </c>
      <c r="BO239" s="414">
        <f>+AE239*(VLOOKUP(LEFT($AZ228,6),'2.1 Summary costs O&amp;M'!$J$3:$R$15,$BA$4,FALSE))</f>
        <v>2570.7021048170031</v>
      </c>
      <c r="BP239" s="414">
        <f>+AF239*(VLOOKUP(LEFT($AZ228,6),'2.1 Summary costs O&amp;M'!$J$3:$R$15,$BA$4,FALSE))</f>
        <v>2706.966960333375</v>
      </c>
      <c r="BQ239" s="414">
        <f>+AG239*(VLOOKUP(LEFT($AZ228,6),'2.1 Summary costs O&amp;M'!$J$3:$R$15,$BA$4,FALSE))</f>
        <v>2850.4547884431508</v>
      </c>
      <c r="BR239" s="414">
        <f>+AH239*(VLOOKUP(LEFT($AZ228,6),'2.1 Summary costs O&amp;M'!$J$3:$R$15,$BA$4,FALSE))</f>
        <v>3001.5484562685037</v>
      </c>
      <c r="BS239" s="414">
        <f>+AI239*(VLOOKUP(LEFT($AZ228,6),'2.1 Summary costs O&amp;M'!$J$3:$R$15,$BA$4,FALSE))</f>
        <v>3160.6511255168853</v>
      </c>
      <c r="BT239" s="414">
        <f>+AJ239*(VLOOKUP(LEFT($AZ228,6),'2.1 Summary costs O&amp;M'!$J$3:$R$15,$BA$4,FALSE))</f>
        <v>3328.1873282333318</v>
      </c>
      <c r="BU239" s="414">
        <f t="shared" ref="BU239:BU245" si="152">SUM(BA239:BT239)</f>
        <v>42582.744291187606</v>
      </c>
    </row>
    <row r="240" spans="1:73" x14ac:dyDescent="0.25">
      <c r="F240" s="438"/>
      <c r="G240" s="118" t="s">
        <v>285</v>
      </c>
      <c r="H240" s="118"/>
      <c r="I240" s="105">
        <v>0.5</v>
      </c>
      <c r="J240" s="105"/>
      <c r="K240" s="124" t="s">
        <v>145</v>
      </c>
      <c r="L240" s="124"/>
      <c r="M240" s="116">
        <v>120</v>
      </c>
      <c r="N240" s="82">
        <f t="shared" ref="N240:N244" si="153">+M240*I240</f>
        <v>60</v>
      </c>
      <c r="O240" s="127"/>
      <c r="P240" s="127"/>
      <c r="Q240" s="383">
        <f t="shared" si="150"/>
        <v>66.529407272089855</v>
      </c>
      <c r="R240" s="383">
        <f t="shared" si="150"/>
        <v>70.055922480730317</v>
      </c>
      <c r="S240" s="383">
        <f t="shared" si="150"/>
        <v>73.769367199593376</v>
      </c>
      <c r="T240" s="383">
        <f t="shared" si="150"/>
        <v>77.679649975707719</v>
      </c>
      <c r="U240" s="383">
        <f t="shared" si="150"/>
        <v>81.797204577101581</v>
      </c>
      <c r="V240" s="383">
        <f t="shared" si="150"/>
        <v>86.133017833120718</v>
      </c>
      <c r="W240" s="383">
        <f t="shared" si="150"/>
        <v>90.698658950474069</v>
      </c>
      <c r="X240" s="383">
        <f t="shared" si="150"/>
        <v>95.506310383231124</v>
      </c>
      <c r="Y240" s="383">
        <f t="shared" si="150"/>
        <v>100.56880033914113</v>
      </c>
      <c r="Z240" s="383">
        <f t="shared" si="150"/>
        <v>105.89963700901014</v>
      </c>
      <c r="AA240" s="383">
        <f t="shared" si="150"/>
        <v>111.51304461047015</v>
      </c>
      <c r="AB240" s="383">
        <f t="shared" si="150"/>
        <v>117.42400134231525</v>
      </c>
      <c r="AC240" s="383">
        <f t="shared" si="150"/>
        <v>123.64827935067821</v>
      </c>
      <c r="AD240" s="383">
        <f t="shared" si="150"/>
        <v>130.20248681368861</v>
      </c>
      <c r="AE240" s="383">
        <f t="shared" si="150"/>
        <v>137.10411225690683</v>
      </c>
      <c r="AF240" s="383">
        <f t="shared" si="150"/>
        <v>144.37157121778</v>
      </c>
      <c r="AG240" s="383">
        <f t="shared" si="150"/>
        <v>152.02425538363471</v>
      </c>
      <c r="AH240" s="383">
        <f t="shared" si="150"/>
        <v>160.08258433432022</v>
      </c>
      <c r="AI240" s="383">
        <f t="shared" si="150"/>
        <v>168.56806002756721</v>
      </c>
      <c r="AJ240" s="383">
        <f t="shared" si="150"/>
        <v>177.50332417244437</v>
      </c>
      <c r="AK240" s="385">
        <f t="shared" si="151"/>
        <v>2271.0796955300057</v>
      </c>
      <c r="AL240" s="127"/>
      <c r="AM240" s="127"/>
      <c r="AN240" s="127"/>
      <c r="AO240" s="127"/>
      <c r="AP240" s="127"/>
      <c r="AZ240" s="398" t="str">
        <f t="shared" ref="AZ240:AZ245" si="154">+G240</f>
        <v>Drip torches</v>
      </c>
      <c r="BA240" s="414">
        <f>+Q240*(VLOOKUP(LEFT($AZ228,6),'2.1 Summary costs O&amp;M'!$J$3:$R$15,$BA$4,FALSE))</f>
        <v>997.9411090813478</v>
      </c>
      <c r="BB240" s="414">
        <f>+R240*(VLOOKUP(LEFT($AZ228,6),'2.1 Summary costs O&amp;M'!$J$3:$R$15,$BA$4,FALSE))</f>
        <v>1050.8388372109548</v>
      </c>
      <c r="BC240" s="414">
        <f>+S240*(VLOOKUP(LEFT($AZ228,6),'2.1 Summary costs O&amp;M'!$J$3:$R$15,$BA$4,FALSE))</f>
        <v>1106.5405079939005</v>
      </c>
      <c r="BD240" s="414">
        <f>+T240*(VLOOKUP(LEFT($AZ228,6),'2.1 Summary costs O&amp;M'!$J$3:$R$15,$BA$4,FALSE))</f>
        <v>1165.1947496356158</v>
      </c>
      <c r="BE240" s="414">
        <f>+U240*(VLOOKUP(LEFT($AZ228,6),'2.1 Summary costs O&amp;M'!$J$3:$R$15,$BA$4,FALSE))</f>
        <v>1226.9580686565237</v>
      </c>
      <c r="BF240" s="414">
        <f>+V240*(VLOOKUP(LEFT($AZ228,6),'2.1 Summary costs O&amp;M'!$J$3:$R$15,$BA$4,FALSE))</f>
        <v>1291.9952674968108</v>
      </c>
      <c r="BG240" s="414">
        <f>+W240*(VLOOKUP(LEFT($AZ228,6),'2.1 Summary costs O&amp;M'!$J$3:$R$15,$BA$4,FALSE))</f>
        <v>1360.4798842571111</v>
      </c>
      <c r="BH240" s="414">
        <f>+X240*(VLOOKUP(LEFT($AZ228,6),'2.1 Summary costs O&amp;M'!$J$3:$R$15,$BA$4,FALSE))</f>
        <v>1432.5946557484669</v>
      </c>
      <c r="BI240" s="414">
        <f>+Y240*(VLOOKUP(LEFT($AZ228,6),'2.1 Summary costs O&amp;M'!$J$3:$R$15,$BA$4,FALSE))</f>
        <v>1508.5320050871171</v>
      </c>
      <c r="BJ240" s="414">
        <f>+Z240*(VLOOKUP(LEFT($AZ228,6),'2.1 Summary costs O&amp;M'!$J$3:$R$15,$BA$4,FALSE))</f>
        <v>1588.494555135152</v>
      </c>
      <c r="BK240" s="414">
        <f>+AA240*(VLOOKUP(LEFT($AZ228,6),'2.1 Summary costs O&amp;M'!$J$3:$R$15,$BA$4,FALSE))</f>
        <v>1672.6956691570522</v>
      </c>
      <c r="BL240" s="414">
        <f>+AB240*(VLOOKUP(LEFT($AZ228,6),'2.1 Summary costs O&amp;M'!$J$3:$R$15,$BA$4,FALSE))</f>
        <v>1761.3600201347288</v>
      </c>
      <c r="BM240" s="414">
        <f>+AC240*(VLOOKUP(LEFT($AZ228,6),'2.1 Summary costs O&amp;M'!$J$3:$R$15,$BA$4,FALSE))</f>
        <v>1854.7241902601731</v>
      </c>
      <c r="BN240" s="414">
        <f>+AD240*(VLOOKUP(LEFT($AZ228,6),'2.1 Summary costs O&amp;M'!$J$3:$R$15,$BA$4,FALSE))</f>
        <v>1953.0373022053291</v>
      </c>
      <c r="BO240" s="414">
        <f>+AE240*(VLOOKUP(LEFT($AZ228,6),'2.1 Summary costs O&amp;M'!$J$3:$R$15,$BA$4,FALSE))</f>
        <v>2056.5616838536025</v>
      </c>
      <c r="BP240" s="414">
        <f>+AF240*(VLOOKUP(LEFT($AZ228,6),'2.1 Summary costs O&amp;M'!$J$3:$R$15,$BA$4,FALSE))</f>
        <v>2165.5735682667</v>
      </c>
      <c r="BQ240" s="414">
        <f>+AG240*(VLOOKUP(LEFT($AZ228,6),'2.1 Summary costs O&amp;M'!$J$3:$R$15,$BA$4,FALSE))</f>
        <v>2280.3638307545207</v>
      </c>
      <c r="BR240" s="414">
        <f>+AH240*(VLOOKUP(LEFT($AZ228,6),'2.1 Summary costs O&amp;M'!$J$3:$R$15,$BA$4,FALSE))</f>
        <v>2401.2387650148034</v>
      </c>
      <c r="BS240" s="414">
        <f>+AI240*(VLOOKUP(LEFT($AZ228,6),'2.1 Summary costs O&amp;M'!$J$3:$R$15,$BA$4,FALSE))</f>
        <v>2528.5209004135081</v>
      </c>
      <c r="BT240" s="414">
        <f>+AJ240*(VLOOKUP(LEFT($AZ228,6),'2.1 Summary costs O&amp;M'!$J$3:$R$15,$BA$4,FALSE))</f>
        <v>2662.5498625866653</v>
      </c>
      <c r="BU240" s="414">
        <f t="shared" si="152"/>
        <v>34066.195432950088</v>
      </c>
    </row>
    <row r="241" spans="1:73" x14ac:dyDescent="0.25">
      <c r="F241" s="446"/>
      <c r="G241" s="118"/>
      <c r="H241" s="118"/>
      <c r="I241" s="105"/>
      <c r="J241" s="105"/>
      <c r="K241" s="124"/>
      <c r="L241" s="124"/>
      <c r="M241" s="116"/>
      <c r="N241" s="82"/>
      <c r="O241" s="127"/>
      <c r="P241" s="127"/>
      <c r="Q241" s="383">
        <f t="shared" si="150"/>
        <v>0</v>
      </c>
      <c r="R241" s="383">
        <f t="shared" si="150"/>
        <v>0</v>
      </c>
      <c r="S241" s="383">
        <f t="shared" si="150"/>
        <v>0</v>
      </c>
      <c r="T241" s="383">
        <f t="shared" si="150"/>
        <v>0</v>
      </c>
      <c r="U241" s="383">
        <f t="shared" si="150"/>
        <v>0</v>
      </c>
      <c r="V241" s="383">
        <f t="shared" si="150"/>
        <v>0</v>
      </c>
      <c r="W241" s="383">
        <f t="shared" si="150"/>
        <v>0</v>
      </c>
      <c r="X241" s="383">
        <f t="shared" si="150"/>
        <v>0</v>
      </c>
      <c r="Y241" s="383">
        <f t="shared" si="150"/>
        <v>0</v>
      </c>
      <c r="Z241" s="383">
        <f t="shared" si="150"/>
        <v>0</v>
      </c>
      <c r="AA241" s="383">
        <f t="shared" si="150"/>
        <v>0</v>
      </c>
      <c r="AB241" s="383">
        <f t="shared" si="150"/>
        <v>0</v>
      </c>
      <c r="AC241" s="383">
        <f t="shared" si="150"/>
        <v>0</v>
      </c>
      <c r="AD241" s="383">
        <f t="shared" si="150"/>
        <v>0</v>
      </c>
      <c r="AE241" s="383">
        <f t="shared" si="150"/>
        <v>0</v>
      </c>
      <c r="AF241" s="383">
        <f t="shared" si="150"/>
        <v>0</v>
      </c>
      <c r="AG241" s="383">
        <f t="shared" si="150"/>
        <v>0</v>
      </c>
      <c r="AH241" s="383">
        <f t="shared" si="150"/>
        <v>0</v>
      </c>
      <c r="AI241" s="383">
        <f t="shared" si="150"/>
        <v>0</v>
      </c>
      <c r="AJ241" s="383">
        <f t="shared" si="150"/>
        <v>0</v>
      </c>
      <c r="AK241" s="385">
        <f t="shared" si="151"/>
        <v>0</v>
      </c>
      <c r="AL241" s="127"/>
      <c r="AM241" s="127"/>
      <c r="AN241" s="127"/>
      <c r="AO241" s="127"/>
      <c r="AP241" s="127"/>
      <c r="AZ241" s="398">
        <f t="shared" si="154"/>
        <v>0</v>
      </c>
      <c r="BA241" s="414">
        <f>+Q241*(VLOOKUP(LEFT($AZ228,6),'2.1 Summary costs O&amp;M'!$J$3:$R$15,$BA$4,FALSE))</f>
        <v>0</v>
      </c>
      <c r="BB241" s="414">
        <f>+R241*(VLOOKUP(LEFT($AZ228,6),'2.1 Summary costs O&amp;M'!$J$3:$R$15,$BA$4,FALSE))</f>
        <v>0</v>
      </c>
      <c r="BC241" s="414">
        <f>+S241*(VLOOKUP(LEFT($AZ228,6),'2.1 Summary costs O&amp;M'!$J$3:$R$15,$BA$4,FALSE))</f>
        <v>0</v>
      </c>
      <c r="BD241" s="414">
        <f>+T241*(VLOOKUP(LEFT($AZ228,6),'2.1 Summary costs O&amp;M'!$J$3:$R$15,$BA$4,FALSE))</f>
        <v>0</v>
      </c>
      <c r="BE241" s="414">
        <f>+U241*(VLOOKUP(LEFT($AZ228,6),'2.1 Summary costs O&amp;M'!$J$3:$R$15,$BA$4,FALSE))</f>
        <v>0</v>
      </c>
      <c r="BF241" s="414">
        <f>+V241*(VLOOKUP(LEFT($AZ228,6),'2.1 Summary costs O&amp;M'!$J$3:$R$15,$BA$4,FALSE))</f>
        <v>0</v>
      </c>
      <c r="BG241" s="414">
        <f>+W241*(VLOOKUP(LEFT($AZ228,6),'2.1 Summary costs O&amp;M'!$J$3:$R$15,$BA$4,FALSE))</f>
        <v>0</v>
      </c>
      <c r="BH241" s="414">
        <f>+X241*(VLOOKUP(LEFT($AZ228,6),'2.1 Summary costs O&amp;M'!$J$3:$R$15,$BA$4,FALSE))</f>
        <v>0</v>
      </c>
      <c r="BI241" s="414">
        <f>+Y241*(VLOOKUP(LEFT($AZ228,6),'2.1 Summary costs O&amp;M'!$J$3:$R$15,$BA$4,FALSE))</f>
        <v>0</v>
      </c>
      <c r="BJ241" s="414">
        <f>+Z241*(VLOOKUP(LEFT($AZ228,6),'2.1 Summary costs O&amp;M'!$J$3:$R$15,$BA$4,FALSE))</f>
        <v>0</v>
      </c>
      <c r="BK241" s="414">
        <f>+AA241*(VLOOKUP(LEFT($AZ228,6),'2.1 Summary costs O&amp;M'!$J$3:$R$15,$BA$4,FALSE))</f>
        <v>0</v>
      </c>
      <c r="BL241" s="414">
        <f>+AB241*(VLOOKUP(LEFT($AZ228,6),'2.1 Summary costs O&amp;M'!$J$3:$R$15,$BA$4,FALSE))</f>
        <v>0</v>
      </c>
      <c r="BM241" s="414">
        <f>+AC241*(VLOOKUP(LEFT($AZ228,6),'2.1 Summary costs O&amp;M'!$J$3:$R$15,$BA$4,FALSE))</f>
        <v>0</v>
      </c>
      <c r="BN241" s="414">
        <f>+AD241*(VLOOKUP(LEFT($AZ228,6),'2.1 Summary costs O&amp;M'!$J$3:$R$15,$BA$4,FALSE))</f>
        <v>0</v>
      </c>
      <c r="BO241" s="414">
        <f>+AE241*(VLOOKUP(LEFT($AZ228,6),'2.1 Summary costs O&amp;M'!$J$3:$R$15,$BA$4,FALSE))</f>
        <v>0</v>
      </c>
      <c r="BP241" s="414">
        <f>+AF241*(VLOOKUP(LEFT($AZ228,6),'2.1 Summary costs O&amp;M'!$J$3:$R$15,$BA$4,FALSE))</f>
        <v>0</v>
      </c>
      <c r="BQ241" s="414">
        <f>+AG241*(VLOOKUP(LEFT($AZ228,6),'2.1 Summary costs O&amp;M'!$J$3:$R$15,$BA$4,FALSE))</f>
        <v>0</v>
      </c>
      <c r="BR241" s="414">
        <f>+AH241*(VLOOKUP(LEFT($AZ228,6),'2.1 Summary costs O&amp;M'!$J$3:$R$15,$BA$4,FALSE))</f>
        <v>0</v>
      </c>
      <c r="BS241" s="414">
        <f>+AI241*(VLOOKUP(LEFT($AZ228,6),'2.1 Summary costs O&amp;M'!$J$3:$R$15,$BA$4,FALSE))</f>
        <v>0</v>
      </c>
      <c r="BT241" s="414">
        <f>+AJ241*(VLOOKUP(LEFT($AZ228,6),'2.1 Summary costs O&amp;M'!$J$3:$R$15,$BA$4,FALSE))</f>
        <v>0</v>
      </c>
      <c r="BU241" s="414">
        <f t="shared" si="152"/>
        <v>0</v>
      </c>
    </row>
    <row r="242" spans="1:73" x14ac:dyDescent="0.25">
      <c r="F242" s="438"/>
      <c r="G242" s="118" t="s">
        <v>287</v>
      </c>
      <c r="H242" s="118"/>
      <c r="I242" s="105">
        <f>7/3</f>
        <v>2.3333333333333335</v>
      </c>
      <c r="J242" s="105"/>
      <c r="K242" s="124" t="s">
        <v>145</v>
      </c>
      <c r="L242" s="124"/>
      <c r="M242" s="116">
        <v>150</v>
      </c>
      <c r="N242" s="82">
        <f t="shared" si="153"/>
        <v>350</v>
      </c>
      <c r="O242" s="127"/>
      <c r="P242" s="127"/>
      <c r="Q242" s="383">
        <f t="shared" si="150"/>
        <v>388.08820908719088</v>
      </c>
      <c r="R242" s="383">
        <f t="shared" si="150"/>
        <v>408.65954780426017</v>
      </c>
      <c r="S242" s="383">
        <f t="shared" si="150"/>
        <v>430.32130866429475</v>
      </c>
      <c r="T242" s="383">
        <f t="shared" si="150"/>
        <v>453.13129152496168</v>
      </c>
      <c r="U242" s="383">
        <f t="shared" si="150"/>
        <v>477.15036003309257</v>
      </c>
      <c r="V242" s="383">
        <f t="shared" si="150"/>
        <v>502.44260402653754</v>
      </c>
      <c r="W242" s="383">
        <f t="shared" si="150"/>
        <v>529.07551054443206</v>
      </c>
      <c r="X242" s="383">
        <f t="shared" si="150"/>
        <v>557.12014390218155</v>
      </c>
      <c r="Y242" s="383">
        <f t="shared" si="150"/>
        <v>586.65133531165657</v>
      </c>
      <c r="Z242" s="383">
        <f t="shared" si="150"/>
        <v>617.74788255255919</v>
      </c>
      <c r="AA242" s="383">
        <f t="shared" si="150"/>
        <v>650.49276022774245</v>
      </c>
      <c r="AB242" s="383">
        <f t="shared" si="150"/>
        <v>684.97334116350567</v>
      </c>
      <c r="AC242" s="383">
        <f t="shared" si="150"/>
        <v>721.28162954562288</v>
      </c>
      <c r="AD242" s="383">
        <f t="shared" si="150"/>
        <v>759.51450641318365</v>
      </c>
      <c r="AE242" s="383">
        <f t="shared" si="150"/>
        <v>799.77398816528989</v>
      </c>
      <c r="AF242" s="383">
        <f t="shared" si="150"/>
        <v>842.16749877038342</v>
      </c>
      <c r="AG242" s="383">
        <f t="shared" si="150"/>
        <v>886.80815640453579</v>
      </c>
      <c r="AH242" s="383">
        <f t="shared" si="150"/>
        <v>933.8150752835345</v>
      </c>
      <c r="AI242" s="383">
        <f t="shared" si="150"/>
        <v>983.31368349414208</v>
      </c>
      <c r="AJ242" s="383">
        <f t="shared" si="150"/>
        <v>1035.4360576725921</v>
      </c>
      <c r="AK242" s="385">
        <f t="shared" si="151"/>
        <v>13247.964890591697</v>
      </c>
      <c r="AL242" s="127"/>
      <c r="AM242" s="127"/>
      <c r="AN242" s="127"/>
      <c r="AO242" s="127"/>
      <c r="AP242" s="127"/>
      <c r="AZ242" s="398" t="str">
        <f t="shared" si="154"/>
        <v>Firebackpack (5 gallons)</v>
      </c>
      <c r="BA242" s="414">
        <f>+Q242*(VLOOKUP(LEFT($AZ228,6),'2.1 Summary costs O&amp;M'!$J$3:$R$15,$BA$4,FALSE))</f>
        <v>5821.323136307863</v>
      </c>
      <c r="BB242" s="414">
        <f>+R242*(VLOOKUP(LEFT($AZ228,6),'2.1 Summary costs O&amp;M'!$J$3:$R$15,$BA$4,FALSE))</f>
        <v>6129.8932170639027</v>
      </c>
      <c r="BC242" s="414">
        <f>+S242*(VLOOKUP(LEFT($AZ228,6),'2.1 Summary costs O&amp;M'!$J$3:$R$15,$BA$4,FALSE))</f>
        <v>6454.8196299644214</v>
      </c>
      <c r="BD242" s="414">
        <f>+T242*(VLOOKUP(LEFT($AZ228,6),'2.1 Summary costs O&amp;M'!$J$3:$R$15,$BA$4,FALSE))</f>
        <v>6796.9693728744251</v>
      </c>
      <c r="BE242" s="414">
        <f>+U242*(VLOOKUP(LEFT($AZ228,6),'2.1 Summary costs O&amp;M'!$J$3:$R$15,$BA$4,FALSE))</f>
        <v>7157.2554004963886</v>
      </c>
      <c r="BF242" s="414">
        <f>+V242*(VLOOKUP(LEFT($AZ228,6),'2.1 Summary costs O&amp;M'!$J$3:$R$15,$BA$4,FALSE))</f>
        <v>7536.6390603980635</v>
      </c>
      <c r="BG242" s="414">
        <f>+W242*(VLOOKUP(LEFT($AZ228,6),'2.1 Summary costs O&amp;M'!$J$3:$R$15,$BA$4,FALSE))</f>
        <v>7936.1326581664807</v>
      </c>
      <c r="BH242" s="414">
        <f>+X242*(VLOOKUP(LEFT($AZ228,6),'2.1 Summary costs O&amp;M'!$J$3:$R$15,$BA$4,FALSE))</f>
        <v>8356.8021585327224</v>
      </c>
      <c r="BI242" s="414">
        <f>+Y242*(VLOOKUP(LEFT($AZ228,6),'2.1 Summary costs O&amp;M'!$J$3:$R$15,$BA$4,FALSE))</f>
        <v>8799.770029674848</v>
      </c>
      <c r="BJ242" s="414">
        <f>+Z242*(VLOOKUP(LEFT($AZ228,6),'2.1 Summary costs O&amp;M'!$J$3:$R$15,$BA$4,FALSE))</f>
        <v>9266.2182382883875</v>
      </c>
      <c r="BK242" s="414">
        <f>+AA242*(VLOOKUP(LEFT($AZ228,6),'2.1 Summary costs O&amp;M'!$J$3:$R$15,$BA$4,FALSE))</f>
        <v>9757.3914034161371</v>
      </c>
      <c r="BL242" s="414">
        <f>+AB242*(VLOOKUP(LEFT($AZ228,6),'2.1 Summary costs O&amp;M'!$J$3:$R$15,$BA$4,FALSE))</f>
        <v>10274.600117452585</v>
      </c>
      <c r="BM242" s="414">
        <f>+AC242*(VLOOKUP(LEFT($AZ228,6),'2.1 Summary costs O&amp;M'!$J$3:$R$15,$BA$4,FALSE))</f>
        <v>10819.224443184343</v>
      </c>
      <c r="BN242" s="414">
        <f>+AD242*(VLOOKUP(LEFT($AZ228,6),'2.1 Summary costs O&amp;M'!$J$3:$R$15,$BA$4,FALSE))</f>
        <v>11392.717596197755</v>
      </c>
      <c r="BO242" s="414">
        <f>+AE242*(VLOOKUP(LEFT($AZ228,6),'2.1 Summary costs O&amp;M'!$J$3:$R$15,$BA$4,FALSE))</f>
        <v>11996.609822479348</v>
      </c>
      <c r="BP242" s="414">
        <f>+AF242*(VLOOKUP(LEFT($AZ228,6),'2.1 Summary costs O&amp;M'!$J$3:$R$15,$BA$4,FALSE))</f>
        <v>12632.512481555752</v>
      </c>
      <c r="BQ242" s="414">
        <f>+AG242*(VLOOKUP(LEFT($AZ228,6),'2.1 Summary costs O&amp;M'!$J$3:$R$15,$BA$4,FALSE))</f>
        <v>13302.122346068038</v>
      </c>
      <c r="BR242" s="414">
        <f>+AH242*(VLOOKUP(LEFT($AZ228,6),'2.1 Summary costs O&amp;M'!$J$3:$R$15,$BA$4,FALSE))</f>
        <v>14007.226129253017</v>
      </c>
      <c r="BS242" s="414">
        <f>+AI242*(VLOOKUP(LEFT($AZ228,6),'2.1 Summary costs O&amp;M'!$J$3:$R$15,$BA$4,FALSE))</f>
        <v>14749.705252412132</v>
      </c>
      <c r="BT242" s="414">
        <f>+AJ242*(VLOOKUP(LEFT($AZ228,6),'2.1 Summary costs O&amp;M'!$J$3:$R$15,$BA$4,FALSE))</f>
        <v>15531.540865088882</v>
      </c>
      <c r="BU242" s="414">
        <f t="shared" si="152"/>
        <v>198719.47335887549</v>
      </c>
    </row>
    <row r="243" spans="1:73" x14ac:dyDescent="0.25">
      <c r="F243" s="438"/>
      <c r="G243" s="118" t="s">
        <v>286</v>
      </c>
      <c r="H243" s="118"/>
      <c r="I243" s="105">
        <f>6/3</f>
        <v>2</v>
      </c>
      <c r="J243" s="105"/>
      <c r="K243" s="124" t="s">
        <v>145</v>
      </c>
      <c r="L243" s="124"/>
      <c r="M243" s="116">
        <v>200</v>
      </c>
      <c r="N243" s="82">
        <f t="shared" si="153"/>
        <v>400</v>
      </c>
      <c r="O243" s="127"/>
      <c r="P243" s="127"/>
      <c r="Q243" s="383">
        <f t="shared" si="150"/>
        <v>443.52938181393239</v>
      </c>
      <c r="R243" s="383">
        <f t="shared" si="150"/>
        <v>467.03948320486876</v>
      </c>
      <c r="S243" s="383">
        <f t="shared" si="150"/>
        <v>491.79578133062256</v>
      </c>
      <c r="T243" s="383">
        <f t="shared" si="150"/>
        <v>517.86433317138471</v>
      </c>
      <c r="U243" s="383">
        <f t="shared" si="150"/>
        <v>545.31469718067717</v>
      </c>
      <c r="V243" s="383">
        <f t="shared" si="150"/>
        <v>574.22011888747147</v>
      </c>
      <c r="W243" s="383">
        <f t="shared" si="150"/>
        <v>604.65772633649385</v>
      </c>
      <c r="X243" s="383">
        <f t="shared" si="150"/>
        <v>636.70873588820746</v>
      </c>
      <c r="Y243" s="383">
        <f t="shared" si="150"/>
        <v>670.4586689276075</v>
      </c>
      <c r="Z243" s="383">
        <f t="shared" si="150"/>
        <v>705.99758006006766</v>
      </c>
      <c r="AA243" s="383">
        <f t="shared" si="150"/>
        <v>743.42029740313421</v>
      </c>
      <c r="AB243" s="383">
        <f t="shared" si="150"/>
        <v>782.82667561543497</v>
      </c>
      <c r="AC243" s="383">
        <f t="shared" si="150"/>
        <v>824.32186233785478</v>
      </c>
      <c r="AD243" s="383">
        <f t="shared" si="150"/>
        <v>868.01657875792421</v>
      </c>
      <c r="AE243" s="383">
        <f t="shared" si="150"/>
        <v>914.02741504604569</v>
      </c>
      <c r="AF243" s="383">
        <f t="shared" si="150"/>
        <v>962.47714145186671</v>
      </c>
      <c r="AG243" s="383">
        <f t="shared" si="150"/>
        <v>1013.4950358908981</v>
      </c>
      <c r="AH243" s="383">
        <f t="shared" si="150"/>
        <v>1067.217228895468</v>
      </c>
      <c r="AI243" s="383">
        <f t="shared" si="150"/>
        <v>1123.7870668504481</v>
      </c>
      <c r="AJ243" s="383">
        <f t="shared" si="150"/>
        <v>1183.3554944829623</v>
      </c>
      <c r="AK243" s="385">
        <f t="shared" si="151"/>
        <v>15140.531303533371</v>
      </c>
      <c r="AL243" s="127"/>
      <c r="AM243" s="127"/>
      <c r="AN243" s="127"/>
      <c r="AO243" s="127"/>
      <c r="AP243" s="127"/>
      <c r="AZ243" s="398" t="str">
        <f t="shared" si="154"/>
        <v>Personnal equipment</v>
      </c>
      <c r="BA243" s="414">
        <f>+Q243*(VLOOKUP(LEFT($AZ228,6),'2.1 Summary costs O&amp;M'!$J$3:$R$15,$BA$4,FALSE))</f>
        <v>6652.9407272089857</v>
      </c>
      <c r="BB243" s="414">
        <f>+R243*(VLOOKUP(LEFT($AZ228,6),'2.1 Summary costs O&amp;M'!$J$3:$R$15,$BA$4,FALSE))</f>
        <v>7005.5922480730314</v>
      </c>
      <c r="BC243" s="414">
        <f>+S243*(VLOOKUP(LEFT($AZ228,6),'2.1 Summary costs O&amp;M'!$J$3:$R$15,$BA$4,FALSE))</f>
        <v>7376.936719959338</v>
      </c>
      <c r="BD243" s="414">
        <f>+T243*(VLOOKUP(LEFT($AZ228,6),'2.1 Summary costs O&amp;M'!$J$3:$R$15,$BA$4,FALSE))</f>
        <v>7767.9649975707707</v>
      </c>
      <c r="BE243" s="414">
        <f>+U243*(VLOOKUP(LEFT($AZ228,6),'2.1 Summary costs O&amp;M'!$J$3:$R$15,$BA$4,FALSE))</f>
        <v>8179.7204577101575</v>
      </c>
      <c r="BF243" s="414">
        <f>+V243*(VLOOKUP(LEFT($AZ228,6),'2.1 Summary costs O&amp;M'!$J$3:$R$15,$BA$4,FALSE))</f>
        <v>8613.3017833120721</v>
      </c>
      <c r="BG243" s="414">
        <f>+W243*(VLOOKUP(LEFT($AZ228,6),'2.1 Summary costs O&amp;M'!$J$3:$R$15,$BA$4,FALSE))</f>
        <v>9069.8658950474073</v>
      </c>
      <c r="BH243" s="414">
        <f>+X243*(VLOOKUP(LEFT($AZ228,6),'2.1 Summary costs O&amp;M'!$J$3:$R$15,$BA$4,FALSE))</f>
        <v>9550.6310383231121</v>
      </c>
      <c r="BI243" s="414">
        <f>+Y243*(VLOOKUP(LEFT($AZ228,6),'2.1 Summary costs O&amp;M'!$J$3:$R$15,$BA$4,FALSE))</f>
        <v>10056.880033914113</v>
      </c>
      <c r="BJ243" s="414">
        <f>+Z243*(VLOOKUP(LEFT($AZ228,6),'2.1 Summary costs O&amp;M'!$J$3:$R$15,$BA$4,FALSE))</f>
        <v>10589.963700901015</v>
      </c>
      <c r="BK243" s="414">
        <f>+AA243*(VLOOKUP(LEFT($AZ228,6),'2.1 Summary costs O&amp;M'!$J$3:$R$15,$BA$4,FALSE))</f>
        <v>11151.304461047013</v>
      </c>
      <c r="BL243" s="414">
        <f>+AB243*(VLOOKUP(LEFT($AZ228,6),'2.1 Summary costs O&amp;M'!$J$3:$R$15,$BA$4,FALSE))</f>
        <v>11742.400134231524</v>
      </c>
      <c r="BM243" s="414">
        <f>+AC243*(VLOOKUP(LEFT($AZ228,6),'2.1 Summary costs O&amp;M'!$J$3:$R$15,$BA$4,FALSE))</f>
        <v>12364.827935067822</v>
      </c>
      <c r="BN243" s="414">
        <f>+AD243*(VLOOKUP(LEFT($AZ228,6),'2.1 Summary costs O&amp;M'!$J$3:$R$15,$BA$4,FALSE))</f>
        <v>13020.248681368863</v>
      </c>
      <c r="BO243" s="414">
        <f>+AE243*(VLOOKUP(LEFT($AZ228,6),'2.1 Summary costs O&amp;M'!$J$3:$R$15,$BA$4,FALSE))</f>
        <v>13710.411225690685</v>
      </c>
      <c r="BP243" s="414">
        <f>+AF243*(VLOOKUP(LEFT($AZ228,6),'2.1 Summary costs O&amp;M'!$J$3:$R$15,$BA$4,FALSE))</f>
        <v>14437.157121778</v>
      </c>
      <c r="BQ243" s="414">
        <f>+AG243*(VLOOKUP(LEFT($AZ228,6),'2.1 Summary costs O&amp;M'!$J$3:$R$15,$BA$4,FALSE))</f>
        <v>15202.425538363472</v>
      </c>
      <c r="BR243" s="414">
        <f>+AH243*(VLOOKUP(LEFT($AZ228,6),'2.1 Summary costs O&amp;M'!$J$3:$R$15,$BA$4,FALSE))</f>
        <v>16008.25843343202</v>
      </c>
      <c r="BS243" s="414">
        <f>+AI243*(VLOOKUP(LEFT($AZ228,6),'2.1 Summary costs O&amp;M'!$J$3:$R$15,$BA$4,FALSE))</f>
        <v>16856.806002756723</v>
      </c>
      <c r="BT243" s="414">
        <f>+AJ243*(VLOOKUP(LEFT($AZ228,6),'2.1 Summary costs O&amp;M'!$J$3:$R$15,$BA$4,FALSE))</f>
        <v>17750.332417244434</v>
      </c>
      <c r="BU243" s="414">
        <f t="shared" si="152"/>
        <v>227107.96955300056</v>
      </c>
    </row>
    <row r="244" spans="1:73" ht="15.75" thickBot="1" x14ac:dyDescent="0.3">
      <c r="F244" s="438"/>
      <c r="G244" s="86" t="s">
        <v>163</v>
      </c>
      <c r="H244" s="86"/>
      <c r="I244" s="105">
        <f>6/3</f>
        <v>2</v>
      </c>
      <c r="J244" s="87"/>
      <c r="K244" s="124" t="s">
        <v>145</v>
      </c>
      <c r="L244" s="88"/>
      <c r="M244" s="138">
        <v>65</v>
      </c>
      <c r="N244" s="82">
        <f t="shared" si="153"/>
        <v>130</v>
      </c>
      <c r="O244" s="127"/>
      <c r="P244" s="127"/>
      <c r="Q244" s="383">
        <f t="shared" si="150"/>
        <v>144.14704908952802</v>
      </c>
      <c r="R244" s="383">
        <f t="shared" si="150"/>
        <v>151.78783204158236</v>
      </c>
      <c r="S244" s="383">
        <f t="shared" si="150"/>
        <v>159.83362893245231</v>
      </c>
      <c r="T244" s="383">
        <f t="shared" si="150"/>
        <v>168.30590828070004</v>
      </c>
      <c r="U244" s="383">
        <f t="shared" si="150"/>
        <v>177.22727658372008</v>
      </c>
      <c r="V244" s="383">
        <f t="shared" si="150"/>
        <v>186.62153863842823</v>
      </c>
      <c r="W244" s="383">
        <f t="shared" si="150"/>
        <v>196.51376105936049</v>
      </c>
      <c r="X244" s="383">
        <f t="shared" si="150"/>
        <v>206.93033916366744</v>
      </c>
      <c r="Y244" s="383">
        <f t="shared" si="150"/>
        <v>217.89906740147245</v>
      </c>
      <c r="Z244" s="383">
        <f t="shared" si="150"/>
        <v>229.44921351952198</v>
      </c>
      <c r="AA244" s="383">
        <f t="shared" si="150"/>
        <v>241.61159665601863</v>
      </c>
      <c r="AB244" s="383">
        <f t="shared" si="150"/>
        <v>254.41866957501637</v>
      </c>
      <c r="AC244" s="383">
        <f t="shared" si="150"/>
        <v>267.90460525980279</v>
      </c>
      <c r="AD244" s="383">
        <f t="shared" si="150"/>
        <v>282.10538809632533</v>
      </c>
      <c r="AE244" s="383">
        <f t="shared" si="150"/>
        <v>297.05890988996481</v>
      </c>
      <c r="AF244" s="383">
        <f t="shared" si="150"/>
        <v>312.80507097185671</v>
      </c>
      <c r="AG244" s="383">
        <f t="shared" si="150"/>
        <v>329.38588666454189</v>
      </c>
      <c r="AH244" s="383">
        <f t="shared" si="150"/>
        <v>346.84559939102712</v>
      </c>
      <c r="AI244" s="383">
        <f t="shared" si="150"/>
        <v>365.23079672639562</v>
      </c>
      <c r="AJ244" s="383">
        <f t="shared" si="150"/>
        <v>384.59053570696278</v>
      </c>
      <c r="AK244" s="385">
        <f t="shared" si="151"/>
        <v>4920.672673648347</v>
      </c>
      <c r="AL244" s="127"/>
      <c r="AM244" s="127"/>
      <c r="AN244" s="127"/>
      <c r="AO244" s="127"/>
      <c r="AP244" s="127"/>
      <c r="AZ244" s="398" t="str">
        <f t="shared" si="154"/>
        <v>Radios</v>
      </c>
      <c r="BA244" s="414">
        <f>+Q244*(VLOOKUP(LEFT($AZ228,6),'2.1 Summary costs O&amp;M'!$J$3:$R$15,$BA$4,FALSE))</f>
        <v>2162.2057363429203</v>
      </c>
      <c r="BB244" s="414">
        <f>+R244*(VLOOKUP(LEFT($AZ228,6),'2.1 Summary costs O&amp;M'!$J$3:$R$15,$BA$4,FALSE))</f>
        <v>2276.8174806237353</v>
      </c>
      <c r="BC244" s="414">
        <f>+S244*(VLOOKUP(LEFT($AZ228,6),'2.1 Summary costs O&amp;M'!$J$3:$R$15,$BA$4,FALSE))</f>
        <v>2397.5044339867845</v>
      </c>
      <c r="BD244" s="414">
        <f>+T244*(VLOOKUP(LEFT($AZ228,6),'2.1 Summary costs O&amp;M'!$J$3:$R$15,$BA$4,FALSE))</f>
        <v>2524.5886242105007</v>
      </c>
      <c r="BE244" s="414">
        <f>+U244*(VLOOKUP(LEFT($AZ228,6),'2.1 Summary costs O&amp;M'!$J$3:$R$15,$BA$4,FALSE))</f>
        <v>2658.4091487558012</v>
      </c>
      <c r="BF244" s="414">
        <f>+V244*(VLOOKUP(LEFT($AZ228,6),'2.1 Summary costs O&amp;M'!$J$3:$R$15,$BA$4,FALSE))</f>
        <v>2799.3230795764234</v>
      </c>
      <c r="BG244" s="414">
        <f>+W244*(VLOOKUP(LEFT($AZ228,6),'2.1 Summary costs O&amp;M'!$J$3:$R$15,$BA$4,FALSE))</f>
        <v>2947.7064158904072</v>
      </c>
      <c r="BH244" s="414">
        <f>+X244*(VLOOKUP(LEFT($AZ228,6),'2.1 Summary costs O&amp;M'!$J$3:$R$15,$BA$4,FALSE))</f>
        <v>3103.9550874550114</v>
      </c>
      <c r="BI244" s="414">
        <f>+Y244*(VLOOKUP(LEFT($AZ228,6),'2.1 Summary costs O&amp;M'!$J$3:$R$15,$BA$4,FALSE))</f>
        <v>3268.4860110220866</v>
      </c>
      <c r="BJ244" s="414">
        <f>+Z244*(VLOOKUP(LEFT($AZ228,6),'2.1 Summary costs O&amp;M'!$J$3:$R$15,$BA$4,FALSE))</f>
        <v>3441.7382027928297</v>
      </c>
      <c r="BK244" s="414">
        <f>+AA244*(VLOOKUP(LEFT($AZ228,6),'2.1 Summary costs O&amp;M'!$J$3:$R$15,$BA$4,FALSE))</f>
        <v>3624.1739498402794</v>
      </c>
      <c r="BL244" s="414">
        <f>+AB244*(VLOOKUP(LEFT($AZ228,6),'2.1 Summary costs O&amp;M'!$J$3:$R$15,$BA$4,FALSE))</f>
        <v>3816.2800436252455</v>
      </c>
      <c r="BM244" s="414">
        <f>+AC244*(VLOOKUP(LEFT($AZ228,6),'2.1 Summary costs O&amp;M'!$J$3:$R$15,$BA$4,FALSE))</f>
        <v>4018.5690788970419</v>
      </c>
      <c r="BN244" s="414">
        <f>+AD244*(VLOOKUP(LEFT($AZ228,6),'2.1 Summary costs O&amp;M'!$J$3:$R$15,$BA$4,FALSE))</f>
        <v>4231.5808214448798</v>
      </c>
      <c r="BO244" s="414">
        <f>+AE244*(VLOOKUP(LEFT($AZ228,6),'2.1 Summary costs O&amp;M'!$J$3:$R$15,$BA$4,FALSE))</f>
        <v>4455.8836483494724</v>
      </c>
      <c r="BP244" s="414">
        <f>+AF244*(VLOOKUP(LEFT($AZ228,6),'2.1 Summary costs O&amp;M'!$J$3:$R$15,$BA$4,FALSE))</f>
        <v>4692.076064577851</v>
      </c>
      <c r="BQ244" s="414">
        <f>+AG244*(VLOOKUP(LEFT($AZ228,6),'2.1 Summary costs O&amp;M'!$J$3:$R$15,$BA$4,FALSE))</f>
        <v>4940.7882999681278</v>
      </c>
      <c r="BR244" s="414">
        <f>+AH244*(VLOOKUP(LEFT($AZ228,6),'2.1 Summary costs O&amp;M'!$J$3:$R$15,$BA$4,FALSE))</f>
        <v>5202.6839908654065</v>
      </c>
      <c r="BS244" s="414">
        <f>+AI244*(VLOOKUP(LEFT($AZ228,6),'2.1 Summary costs O&amp;M'!$J$3:$R$15,$BA$4,FALSE))</f>
        <v>5478.461950895934</v>
      </c>
      <c r="BT244" s="414">
        <f>+AJ244*(VLOOKUP(LEFT($AZ228,6),'2.1 Summary costs O&amp;M'!$J$3:$R$15,$BA$4,FALSE))</f>
        <v>5768.8580356044422</v>
      </c>
      <c r="BU244" s="412">
        <f t="shared" si="152"/>
        <v>73810.090104725168</v>
      </c>
    </row>
    <row r="245" spans="1:73" ht="15.75" thickBot="1" x14ac:dyDescent="0.3">
      <c r="F245" s="438"/>
      <c r="G245" s="162" t="s">
        <v>153</v>
      </c>
      <c r="H245" s="320"/>
      <c r="I245" s="163"/>
      <c r="J245" s="163"/>
      <c r="K245" s="163"/>
      <c r="L245" s="163"/>
      <c r="M245" s="173"/>
      <c r="N245" s="91">
        <f>SUM(N239:N244)</f>
        <v>1015</v>
      </c>
      <c r="O245" s="127"/>
      <c r="P245" s="127"/>
      <c r="Q245" s="385">
        <f t="shared" ref="Q245" si="155">SUM(Q239:Q244)</f>
        <v>1125.4558063528534</v>
      </c>
      <c r="R245" s="385">
        <f t="shared" ref="R245:AJ245" si="156">SUM(R239:R244)</f>
        <v>1185.1126886323543</v>
      </c>
      <c r="S245" s="385">
        <f t="shared" si="156"/>
        <v>1247.9317951264547</v>
      </c>
      <c r="T245" s="385">
        <f t="shared" si="156"/>
        <v>1314.0807454223889</v>
      </c>
      <c r="U245" s="385">
        <f t="shared" si="156"/>
        <v>1383.7360440959683</v>
      </c>
      <c r="V245" s="385">
        <f t="shared" si="156"/>
        <v>1457.0835516769589</v>
      </c>
      <c r="W245" s="385">
        <f t="shared" si="156"/>
        <v>1534.3189805788529</v>
      </c>
      <c r="X245" s="385">
        <f t="shared" si="156"/>
        <v>1615.6484173163265</v>
      </c>
      <c r="Y245" s="385">
        <f t="shared" si="156"/>
        <v>1701.2888724038041</v>
      </c>
      <c r="Z245" s="385">
        <f t="shared" si="156"/>
        <v>1791.4688594024215</v>
      </c>
      <c r="AA245" s="385">
        <f t="shared" si="156"/>
        <v>1886.4290046604533</v>
      </c>
      <c r="AB245" s="385">
        <f t="shared" si="156"/>
        <v>1986.4226893741661</v>
      </c>
      <c r="AC245" s="385">
        <f t="shared" si="156"/>
        <v>2091.7167256823063</v>
      </c>
      <c r="AD245" s="385">
        <f t="shared" si="156"/>
        <v>2202.5920685982323</v>
      </c>
      <c r="AE245" s="385">
        <f t="shared" si="156"/>
        <v>2319.3445656793406</v>
      </c>
      <c r="AF245" s="385">
        <f t="shared" si="156"/>
        <v>2442.2857464341118</v>
      </c>
      <c r="AG245" s="385">
        <f t="shared" si="156"/>
        <v>2571.743653573154</v>
      </c>
      <c r="AH245" s="385">
        <f t="shared" si="156"/>
        <v>2708.0637183222502</v>
      </c>
      <c r="AI245" s="385">
        <f t="shared" si="156"/>
        <v>2851.6096821330116</v>
      </c>
      <c r="AJ245" s="385">
        <f t="shared" si="156"/>
        <v>3002.7645672505173</v>
      </c>
      <c r="AK245" s="385">
        <f t="shared" si="151"/>
        <v>38419.098182715919</v>
      </c>
      <c r="AL245" s="127"/>
      <c r="AM245" s="127"/>
      <c r="AN245" s="127"/>
      <c r="AO245" s="127"/>
      <c r="AP245" s="127"/>
      <c r="AZ245" s="398" t="str">
        <f t="shared" si="154"/>
        <v>Subtotal USD</v>
      </c>
      <c r="BA245" s="414">
        <f>+Q245*(VLOOKUP(LEFT($AZ228,6),'2.1 Summary costs O&amp;M'!$J$3:$R$15,$BA$4,FALSE))</f>
        <v>16881.837095292802</v>
      </c>
      <c r="BB245" s="414">
        <f>+R245*(VLOOKUP(LEFT($AZ228,6),'2.1 Summary costs O&amp;M'!$J$3:$R$15,$BA$4,FALSE))</f>
        <v>17776.690329485315</v>
      </c>
      <c r="BC245" s="414">
        <f>+S245*(VLOOKUP(LEFT($AZ228,6),'2.1 Summary costs O&amp;M'!$J$3:$R$15,$BA$4,FALSE))</f>
        <v>18718.976926896823</v>
      </c>
      <c r="BD245" s="414">
        <f>+T245*(VLOOKUP(LEFT($AZ228,6),'2.1 Summary costs O&amp;M'!$J$3:$R$15,$BA$4,FALSE))</f>
        <v>19711.211181335831</v>
      </c>
      <c r="BE245" s="414">
        <f>+U245*(VLOOKUP(LEFT($AZ228,6),'2.1 Summary costs O&amp;M'!$J$3:$R$15,$BA$4,FALSE))</f>
        <v>20756.040661439525</v>
      </c>
      <c r="BF245" s="414">
        <f>+V245*(VLOOKUP(LEFT($AZ228,6),'2.1 Summary costs O&amp;M'!$J$3:$R$15,$BA$4,FALSE))</f>
        <v>21856.253275154384</v>
      </c>
      <c r="BG245" s="414">
        <f>+W245*(VLOOKUP(LEFT($AZ228,6),'2.1 Summary costs O&amp;M'!$J$3:$R$15,$BA$4,FALSE))</f>
        <v>23014.784708682793</v>
      </c>
      <c r="BH245" s="414">
        <f>+X245*(VLOOKUP(LEFT($AZ228,6),'2.1 Summary costs O&amp;M'!$J$3:$R$15,$BA$4,FALSE))</f>
        <v>24234.726259744897</v>
      </c>
      <c r="BI245" s="414">
        <f>+Y245*(VLOOKUP(LEFT($AZ228,6),'2.1 Summary costs O&amp;M'!$J$3:$R$15,$BA$4,FALSE))</f>
        <v>25519.33308605706</v>
      </c>
      <c r="BJ245" s="414">
        <f>+Z245*(VLOOKUP(LEFT($AZ228,6),'2.1 Summary costs O&amp;M'!$J$3:$R$15,$BA$4,FALSE))</f>
        <v>26872.032891036321</v>
      </c>
      <c r="BK245" s="414">
        <f>+AA245*(VLOOKUP(LEFT($AZ228,6),'2.1 Summary costs O&amp;M'!$J$3:$R$15,$BA$4,FALSE))</f>
        <v>28296.435069906798</v>
      </c>
      <c r="BL245" s="414">
        <f>+AB245*(VLOOKUP(LEFT($AZ228,6),'2.1 Summary costs O&amp;M'!$J$3:$R$15,$BA$4,FALSE))</f>
        <v>29796.340340612493</v>
      </c>
      <c r="BM245" s="414">
        <f>+AC245*(VLOOKUP(LEFT($AZ228,6),'2.1 Summary costs O&amp;M'!$J$3:$R$15,$BA$4,FALSE))</f>
        <v>31375.750885234596</v>
      </c>
      <c r="BN245" s="414">
        <f>+AD245*(VLOOKUP(LEFT($AZ228,6),'2.1 Summary costs O&amp;M'!$J$3:$R$15,$BA$4,FALSE))</f>
        <v>33038.881028973483</v>
      </c>
      <c r="BO245" s="414">
        <f>+AE245*(VLOOKUP(LEFT($AZ228,6),'2.1 Summary costs O&amp;M'!$J$3:$R$15,$BA$4,FALSE))</f>
        <v>34790.168485190108</v>
      </c>
      <c r="BP245" s="414">
        <f>+AF245*(VLOOKUP(LEFT($AZ228,6),'2.1 Summary costs O&amp;M'!$J$3:$R$15,$BA$4,FALSE))</f>
        <v>36634.286196511675</v>
      </c>
      <c r="BQ245" s="414">
        <f>+AG245*(VLOOKUP(LEFT($AZ228,6),'2.1 Summary costs O&amp;M'!$J$3:$R$15,$BA$4,FALSE))</f>
        <v>38576.15480359731</v>
      </c>
      <c r="BR245" s="414">
        <f>+AH245*(VLOOKUP(LEFT($AZ228,6),'2.1 Summary costs O&amp;M'!$J$3:$R$15,$BA$4,FALSE))</f>
        <v>40620.955774833754</v>
      </c>
      <c r="BS245" s="414">
        <f>+AI245*(VLOOKUP(LEFT($AZ228,6),'2.1 Summary costs O&amp;M'!$J$3:$R$15,$BA$4,FALSE))</f>
        <v>42774.145231995171</v>
      </c>
      <c r="BT245" s="414">
        <f>+AJ245*(VLOOKUP(LEFT($AZ228,6),'2.1 Summary costs O&amp;M'!$J$3:$R$15,$BA$4,FALSE))</f>
        <v>45041.46850875776</v>
      </c>
      <c r="BU245" s="412">
        <f t="shared" si="152"/>
        <v>576286.472740739</v>
      </c>
    </row>
    <row r="246" spans="1:73"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73"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73"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73"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73"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73"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73"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73" ht="30.75" thickBot="1" x14ac:dyDescent="0.3">
      <c r="A253" s="395" t="str">
        <f>+F253</f>
        <v>2.1.1. Establish tree nurseries focused on native species</v>
      </c>
      <c r="B253" s="396">
        <f>+AK262*($N$2*(1+$N$3))</f>
        <v>60873.394749069019</v>
      </c>
      <c r="C253" s="397">
        <f>+AK271</f>
        <v>56947.304439750762</v>
      </c>
      <c r="D253" s="397">
        <f>+C253+B253</f>
        <v>117820.69918881978</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c r="AZ253" t="str">
        <f>+F253</f>
        <v>2.1.1. Establish tree nurseries focused on native species</v>
      </c>
    </row>
    <row r="254" spans="1:73" x14ac:dyDescent="0.25">
      <c r="E254" s="143"/>
      <c r="F254" s="438"/>
      <c r="G254" s="149" t="s">
        <v>333</v>
      </c>
      <c r="H254" s="327"/>
      <c r="I254" s="150">
        <v>30</v>
      </c>
      <c r="J254" s="151" t="s">
        <v>142</v>
      </c>
      <c r="K254" s="150">
        <v>40</v>
      </c>
      <c r="L254" s="112">
        <v>1</v>
      </c>
      <c r="M254" s="145">
        <f>+I254/K254</f>
        <v>0.75</v>
      </c>
      <c r="N254" s="82">
        <f>M254*L254</f>
        <v>0.75</v>
      </c>
      <c r="Q254" s="383">
        <f>+$N254*(1+$N$1)^(1+Q$6)</f>
        <v>0.83161759090112319</v>
      </c>
      <c r="R254" s="383">
        <f>+$N254*(1+$N$1)^(1+R$6)</f>
        <v>0.87569903100912894</v>
      </c>
      <c r="S254" s="383">
        <f t="shared" ref="S254:AJ256" si="157">+$N254*(1+$N$1)^(1+S$6)</f>
        <v>0.92211708999491726</v>
      </c>
      <c r="T254" s="383">
        <f t="shared" si="157"/>
        <v>0.97099562469634648</v>
      </c>
      <c r="U254" s="383">
        <f t="shared" si="157"/>
        <v>1.0224650572137697</v>
      </c>
      <c r="V254" s="383">
        <f t="shared" si="157"/>
        <v>1.0766627229140089</v>
      </c>
      <c r="W254" s="383">
        <f t="shared" si="157"/>
        <v>1.1337332368809259</v>
      </c>
      <c r="X254" s="383">
        <f t="shared" si="157"/>
        <v>1.1938288797903891</v>
      </c>
      <c r="Y254" s="383">
        <f t="shared" si="157"/>
        <v>1.257110004239264</v>
      </c>
      <c r="Z254" s="383">
        <f t="shared" si="157"/>
        <v>1.3237454626126268</v>
      </c>
      <c r="AA254" s="383">
        <f t="shared" si="157"/>
        <v>1.3939130576308767</v>
      </c>
      <c r="AB254" s="383">
        <f t="shared" si="157"/>
        <v>1.4678000167789407</v>
      </c>
      <c r="AC254" s="383">
        <f t="shared" si="157"/>
        <v>1.5456034918834778</v>
      </c>
      <c r="AD254" s="383">
        <f t="shared" si="157"/>
        <v>1.6275310851711078</v>
      </c>
      <c r="AE254" s="383">
        <f t="shared" si="157"/>
        <v>1.7138014032113356</v>
      </c>
      <c r="AF254" s="383">
        <f t="shared" si="157"/>
        <v>1.80464464022225</v>
      </c>
      <c r="AG254" s="383">
        <f t="shared" si="157"/>
        <v>1.9003031922954339</v>
      </c>
      <c r="AH254" s="383">
        <f t="shared" si="157"/>
        <v>2.0010323041790024</v>
      </c>
      <c r="AI254" s="383">
        <f t="shared" si="157"/>
        <v>2.10710075034459</v>
      </c>
      <c r="AJ254" s="383">
        <f t="shared" si="157"/>
        <v>2.2187915521555546</v>
      </c>
      <c r="AK254" s="392">
        <f t="shared" ref="AK254:AK256" si="158">SUM(Q254:AJ254)</f>
        <v>28.388496194125072</v>
      </c>
      <c r="AZ254" t="str">
        <f>+G254</f>
        <v>Mantenimiento de cerco de púas</v>
      </c>
      <c r="BA254" s="412">
        <f>+Q254*($N$2*(1+$N$3))*(VLOOKUP(LEFT(AZ253,6),'2.1 Summary costs O&amp;M'!$J$3:$R$15,BA4,FALSE))</f>
        <v>27.506712612437987</v>
      </c>
      <c r="BB254" s="412">
        <f>+R254*($N$2*(1+$N$3))*(VLOOKUP(LEFT(AZ253,6),'2.1 Summary costs O&amp;M'!$J$3:$R$15,BA4,FALSE))</f>
        <v>28.964757172653979</v>
      </c>
      <c r="BC254" s="412">
        <f>+S254*($N$2*(1+$N$3))*(VLOOKUP(LEFT(AZ253,6),'2.1 Summary costs O&amp;M'!$J$3:$R$15,BA4,FALSE))</f>
        <v>30.500088101820296</v>
      </c>
      <c r="BD254" s="412">
        <f>+T254*($N$2*(1+$N$3))*(VLOOKUP(LEFT(AZ253,6),'2.1 Summary costs O&amp;M'!$J$3:$R$15,BA4,FALSE))</f>
        <v>32.116802107944707</v>
      </c>
      <c r="BE254" s="412">
        <f>+U254*($N$2*(1+$N$3))*(VLOOKUP(LEFT(AZ253,6),'2.1 Summary costs O&amp;M'!$J$3:$R$15,BA4,FALSE))</f>
        <v>33.819213052677071</v>
      </c>
      <c r="BF254" s="412">
        <f>+V254*($N$2*(1+$N$3))*(VLOOKUP(LEFT(AZ253,6),'2.1 Summary costs O&amp;M'!$J$3:$R$15,BA4,FALSE))</f>
        <v>35.611863461942789</v>
      </c>
      <c r="BG254" s="412">
        <f>+W254*($N$2*(1+$N$3))*(VLOOKUP(LEFT(AZ253,6),'2.1 Summary costs O&amp;M'!$J$3:$R$15,BA4,FALSE))</f>
        <v>37.499536646718845</v>
      </c>
      <c r="BH254" s="412">
        <f>+X254*($N$2*(1+$N$3))*(VLOOKUP(LEFT(AZ253,6),'2.1 Summary costs O&amp;M'!$J$3:$R$15,BA4,FALSE))</f>
        <v>39.48726946629413</v>
      </c>
      <c r="BI254" s="412">
        <f>+Y254*($N$2*(1+$N$3))*(VLOOKUP(LEFT(AZ253,6),'2.1 Summary costs O&amp;M'!$J$3:$R$15,BA4,FALSE))</f>
        <v>41.580365768070273</v>
      </c>
      <c r="BJ254" s="412">
        <f>+Z254*($N$2*(1+$N$3))*(VLOOKUP(LEFT(AZ253,6),'2.1 Summary costs O&amp;M'!$J$3:$R$15,BA4,FALSE))</f>
        <v>43.784410539764018</v>
      </c>
      <c r="BK254" s="412">
        <f>+AA254*($N$2*(1+$N$3))*(VLOOKUP(LEFT(AZ253,6),'2.1 Summary costs O&amp;M'!$J$3:$R$15,BA4,FALSE))</f>
        <v>46.105284811773508</v>
      </c>
      <c r="BL254" s="412">
        <f>+AB254*($N$2*(1+$N$3))*(VLOOKUP(LEFT(AZ253,6),'2.1 Summary costs O&amp;M'!$J$3:$R$15,BA4,FALSE))</f>
        <v>48.549181349472398</v>
      </c>
      <c r="BM254" s="412">
        <f>+AC254*($N$2*(1+$N$3))*(VLOOKUP(LEFT(AZ253,6),'2.1 Summary costs O&amp;M'!$J$3:$R$15,BA4,FALSE))</f>
        <v>51.122621177302989</v>
      </c>
      <c r="BN254" s="412">
        <f>+AD254*($N$2*(1+$N$3))*(VLOOKUP(LEFT(AZ253,6),'2.1 Summary costs O&amp;M'!$J$3:$R$15,BA4,FALSE))</f>
        <v>53.832470978759972</v>
      </c>
      <c r="BO254" s="412">
        <f>+AE254*($N$2*(1+$N$3))*(VLOOKUP(LEFT(AZ253,6),'2.1 Summary costs O&amp;M'!$J$3:$R$15,BA4,FALSE))</f>
        <v>56.6859614186926</v>
      </c>
      <c r="BP254" s="412">
        <f>+AF254*($N$2*(1+$N$3))*(VLOOKUP(LEFT(AZ253,6),'2.1 Summary costs O&amp;M'!$J$3:$R$15,BA4,FALSE))</f>
        <v>59.690706436814658</v>
      </c>
      <c r="BQ254" s="412">
        <f>+AG254*($N$2*(1+$N$3))*(VLOOKUP(LEFT(AZ253,6),'2.1 Summary costs O&amp;M'!$J$3:$R$15,BA4,FALSE))</f>
        <v>62.85472356390288</v>
      </c>
      <c r="BR254" s="412">
        <f>+AH254*($N$2*(1+$N$3))*(VLOOKUP(LEFT(AZ253,6),'2.1 Summary costs O&amp;M'!$J$3:$R$15,BA4,FALSE))</f>
        <v>66.186455314893294</v>
      </c>
      <c r="BS254" s="412">
        <f>+AI254*($N$2*(1+$N$3))*(VLOOKUP(LEFT(AZ253,6),'2.1 Summary costs O&amp;M'!$J$3:$R$15,BA4,FALSE))</f>
        <v>69.69479171595863</v>
      </c>
      <c r="BT254" s="412">
        <f>+AJ254*($N$2*(1+$N$3))*(VLOOKUP(LEFT(AZ253,6),'2.1 Summary costs O&amp;M'!$J$3:$R$15,BA4,FALSE))</f>
        <v>73.38909402567522</v>
      </c>
      <c r="BU254" s="412">
        <f>SUM(BA254:BT254)</f>
        <v>938.98230972357044</v>
      </c>
    </row>
    <row r="255" spans="1:73" x14ac:dyDescent="0.25">
      <c r="E255" s="143"/>
      <c r="F255" s="438"/>
      <c r="G255" s="135" t="s">
        <v>332</v>
      </c>
      <c r="H255" s="78"/>
      <c r="I255" s="85">
        <v>20</v>
      </c>
      <c r="J255" s="80" t="s">
        <v>164</v>
      </c>
      <c r="K255" s="85">
        <v>3</v>
      </c>
      <c r="L255" s="112">
        <v>1</v>
      </c>
      <c r="M255" s="145">
        <f t="shared" ref="M255:M260" si="159">+I255/K255</f>
        <v>6.666666666666667</v>
      </c>
      <c r="N255" s="82">
        <f t="shared" ref="N255:N260" si="160">M255*L255</f>
        <v>6.666666666666667</v>
      </c>
      <c r="Q255" s="383"/>
      <c r="R255" s="383"/>
      <c r="S255" s="383"/>
      <c r="T255" s="383"/>
      <c r="U255" s="383">
        <f t="shared" si="157"/>
        <v>9.0885782863446209</v>
      </c>
      <c r="V255" s="383"/>
      <c r="W255" s="383"/>
      <c r="X255" s="383"/>
      <c r="Y255" s="383"/>
      <c r="Z255" s="383">
        <f t="shared" si="157"/>
        <v>11.766626334334461</v>
      </c>
      <c r="AA255" s="383"/>
      <c r="AB255" s="383"/>
      <c r="AC255" s="383"/>
      <c r="AD255" s="383"/>
      <c r="AE255" s="383">
        <f t="shared" si="157"/>
        <v>15.233790250767427</v>
      </c>
      <c r="AF255" s="383"/>
      <c r="AG255" s="383"/>
      <c r="AH255" s="383"/>
      <c r="AI255" s="383"/>
      <c r="AJ255" s="383">
        <f t="shared" si="157"/>
        <v>19.722591574716041</v>
      </c>
      <c r="AK255" s="385">
        <f t="shared" si="158"/>
        <v>55.811586446162551</v>
      </c>
      <c r="AZ255" t="str">
        <f t="shared" ref="AZ255:AZ262" si="161">+G255</f>
        <v>Mantenimiento de bodega de herramienta</v>
      </c>
      <c r="BA255" s="412">
        <f>+Q255*($N$2*(1+$N$3))*(VLOOKUP(LEFT(AZ253,6),'2.1 Summary costs O&amp;M'!$J$3:$R$15,BA4,FALSE))</f>
        <v>0</v>
      </c>
      <c r="BB255" s="412">
        <f>+R255*($N$2*(1+$N$3))*(VLOOKUP(LEFT(AZ253,6),'2.1 Summary costs O&amp;M'!$J$3:$R$15,BA4,FALSE))</f>
        <v>0</v>
      </c>
      <c r="BC255" s="412">
        <f>+S255*($N$2*(1+$N$3))*(VLOOKUP(LEFT(AZ253,6),'2.1 Summary costs O&amp;M'!$J$3:$R$15,BA4,FALSE))</f>
        <v>0</v>
      </c>
      <c r="BD255" s="412">
        <f>+T255*($N$2*(1+$N$3))*(VLOOKUP(LEFT(AZ253,6),'2.1 Summary costs O&amp;M'!$J$3:$R$15,BA4,FALSE))</f>
        <v>0</v>
      </c>
      <c r="BE255" s="412">
        <f>+U255*($N$2*(1+$N$3))*(VLOOKUP(LEFT(AZ253,6),'2.1 Summary costs O&amp;M'!$J$3:$R$15,BA4,FALSE))</f>
        <v>300.61522713490734</v>
      </c>
      <c r="BF255" s="412">
        <f>+V255*($N$2*(1+$N$3))*(VLOOKUP(LEFT(AZ253,6),'2.1 Summary costs O&amp;M'!$J$3:$R$15,BA4,FALSE))</f>
        <v>0</v>
      </c>
      <c r="BG255" s="412">
        <f>+W255*($N$2*(1+$N$3))*(VLOOKUP(LEFT(AZ253,6),'2.1 Summary costs O&amp;M'!$J$3:$R$15,BA4,FALSE))</f>
        <v>0</v>
      </c>
      <c r="BH255" s="412">
        <f>+X255*($N$2*(1+$N$3))*(VLOOKUP(LEFT(AZ253,6),'2.1 Summary costs O&amp;M'!$J$3:$R$15,BA4,FALSE))</f>
        <v>0</v>
      </c>
      <c r="BI255" s="412">
        <f>+Y255*($N$2*(1+$N$3))*(VLOOKUP(LEFT(AZ253,6),'2.1 Summary costs O&amp;M'!$J$3:$R$15,BA4,FALSE))</f>
        <v>0</v>
      </c>
      <c r="BJ255" s="412">
        <f>+Z255*($N$2*(1+$N$3))*(VLOOKUP(LEFT(AZ253,6),'2.1 Summary costs O&amp;M'!$J$3:$R$15,BA4,FALSE))</f>
        <v>389.19476035345792</v>
      </c>
      <c r="BK255" s="412">
        <f>+AA255*($N$2*(1+$N$3))*(VLOOKUP(LEFT(AZ253,6),'2.1 Summary costs O&amp;M'!$J$3:$R$15,BA4,FALSE))</f>
        <v>0</v>
      </c>
      <c r="BL255" s="412">
        <f>+AB255*($N$2*(1+$N$3))*(VLOOKUP(LEFT(AZ253,6),'2.1 Summary costs O&amp;M'!$J$3:$R$15,BA4,FALSE))</f>
        <v>0</v>
      </c>
      <c r="BM255" s="412">
        <f>+AC255*($N$2*(1+$N$3))*(VLOOKUP(LEFT(AZ253,6),'2.1 Summary costs O&amp;M'!$J$3:$R$15,BA4,FALSE))</f>
        <v>0</v>
      </c>
      <c r="BN255" s="412">
        <f>+AD255*($N$2*(1+$N$3))*(VLOOKUP(LEFT(AZ253,6),'2.1 Summary costs O&amp;M'!$J$3:$R$15,BA4,FALSE))</f>
        <v>0</v>
      </c>
      <c r="BO255" s="412">
        <f>+AE255*($N$2*(1+$N$3))*(VLOOKUP(LEFT(AZ253,6),'2.1 Summary costs O&amp;M'!$J$3:$R$15,BA4,FALSE))</f>
        <v>503.87521261060095</v>
      </c>
      <c r="BP255" s="412">
        <f>+AF255*($N$2*(1+$N$3))*(VLOOKUP(LEFT(AZ253,6),'2.1 Summary costs O&amp;M'!$J$3:$R$15,BA4,FALSE))</f>
        <v>0</v>
      </c>
      <c r="BQ255" s="412">
        <f>+AG255*($N$2*(1+$N$3))*(VLOOKUP(LEFT(AZ253,6),'2.1 Summary costs O&amp;M'!$J$3:$R$15,BA4,FALSE))</f>
        <v>0</v>
      </c>
      <c r="BR255" s="412">
        <f>+AH255*($N$2*(1+$N$3))*(VLOOKUP(LEFT(AZ253,6),'2.1 Summary costs O&amp;M'!$J$3:$R$15,BA4,FALSE))</f>
        <v>0</v>
      </c>
      <c r="BS255" s="412">
        <f>+AI255*($N$2*(1+$N$3))*(VLOOKUP(LEFT(AZ253,6),'2.1 Summary costs O&amp;M'!$J$3:$R$15,BA4,FALSE))</f>
        <v>0</v>
      </c>
      <c r="BT255" s="412">
        <f>+AJ255*($N$2*(1+$N$3))*(VLOOKUP(LEFT(AZ253,6),'2.1 Summary costs O&amp;M'!$J$3:$R$15,BA4,FALSE))</f>
        <v>652.34750245044654</v>
      </c>
      <c r="BU255" s="412">
        <f t="shared" ref="BU255:BU262" si="162">SUM(BA255:BT255)</f>
        <v>1846.032702549413</v>
      </c>
    </row>
    <row r="256" spans="1:73" x14ac:dyDescent="0.25">
      <c r="E256" s="143"/>
      <c r="F256" s="438"/>
      <c r="G256" s="135" t="s">
        <v>334</v>
      </c>
      <c r="H256" s="86"/>
      <c r="I256" s="107">
        <f>20*12</f>
        <v>240</v>
      </c>
      <c r="J256" s="136" t="s">
        <v>335</v>
      </c>
      <c r="K256" s="107">
        <v>1</v>
      </c>
      <c r="L256" s="112">
        <v>1</v>
      </c>
      <c r="M256" s="145">
        <f>+K256*I256</f>
        <v>240</v>
      </c>
      <c r="N256" s="82">
        <f t="shared" si="160"/>
        <v>240</v>
      </c>
      <c r="Q256" s="383">
        <f>+$N256*(1+$N$1)^(1+Q$6)</f>
        <v>266.11762908835942</v>
      </c>
      <c r="R256" s="383">
        <f>+$N256*(1+$N$1)^(1+R$6)</f>
        <v>280.22368992292127</v>
      </c>
      <c r="S256" s="383">
        <f t="shared" ref="S256:T256" si="163">+$N256*(1+$N$1)^(1+S$6)</f>
        <v>295.0774687983735</v>
      </c>
      <c r="T256" s="383">
        <f t="shared" si="163"/>
        <v>310.71859990283087</v>
      </c>
      <c r="U256" s="383">
        <f t="shared" si="157"/>
        <v>327.18881830840633</v>
      </c>
      <c r="V256" s="383">
        <f t="shared" si="157"/>
        <v>344.53207133248287</v>
      </c>
      <c r="W256" s="383">
        <f t="shared" si="157"/>
        <v>362.79463580189628</v>
      </c>
      <c r="X256" s="383">
        <f t="shared" si="157"/>
        <v>382.0252415329245</v>
      </c>
      <c r="Y256" s="383">
        <f t="shared" si="157"/>
        <v>402.27520135656454</v>
      </c>
      <c r="Z256" s="383">
        <f t="shared" si="157"/>
        <v>423.59854803604054</v>
      </c>
      <c r="AA256" s="383">
        <f t="shared" si="157"/>
        <v>446.05217844188059</v>
      </c>
      <c r="AB256" s="383">
        <f t="shared" si="157"/>
        <v>469.696005369261</v>
      </c>
      <c r="AC256" s="383">
        <f t="shared" si="157"/>
        <v>494.59311740271283</v>
      </c>
      <c r="AD256" s="383">
        <f t="shared" si="157"/>
        <v>520.80994725475443</v>
      </c>
      <c r="AE256" s="383">
        <f t="shared" si="157"/>
        <v>548.41644902762732</v>
      </c>
      <c r="AF256" s="383">
        <f t="shared" si="157"/>
        <v>577.48628487112001</v>
      </c>
      <c r="AG256" s="383">
        <f t="shared" si="157"/>
        <v>608.09702153453884</v>
      </c>
      <c r="AH256" s="383">
        <f t="shared" si="157"/>
        <v>640.33033733728087</v>
      </c>
      <c r="AI256" s="383">
        <f t="shared" si="157"/>
        <v>674.27224011026885</v>
      </c>
      <c r="AJ256" s="383">
        <f t="shared" si="157"/>
        <v>710.01329668977746</v>
      </c>
      <c r="AK256" s="385">
        <f t="shared" si="158"/>
        <v>9084.3187821200227</v>
      </c>
      <c r="AZ256" t="str">
        <f t="shared" si="161"/>
        <v>Mano de obra permanente</v>
      </c>
      <c r="BA256" s="412">
        <f>+Q256*($N$2*(1+$N$3))*(VLOOKUP(LEFT(AZ253,6),'2.1 Summary costs O&amp;M'!$J$3:$R$15,BA4,FALSE))</f>
        <v>8802.1480359801553</v>
      </c>
      <c r="BB256" s="412">
        <f>+R256*($N$2*(1+$N$3))*(VLOOKUP(LEFT(AZ253,6),'2.1 Summary costs O&amp;M'!$J$3:$R$15,BA4,FALSE))</f>
        <v>9268.7222952492739</v>
      </c>
      <c r="BC256" s="412">
        <f>+S256*($N$2*(1+$N$3))*(VLOOKUP(LEFT(AZ253,6),'2.1 Summary costs O&amp;M'!$J$3:$R$15,BA4,FALSE))</f>
        <v>9760.0281925824929</v>
      </c>
      <c r="BD256" s="412">
        <f>+T256*($N$2*(1+$N$3))*(VLOOKUP(LEFT(AZ253,6),'2.1 Summary costs O&amp;M'!$J$3:$R$15,BA4,FALSE))</f>
        <v>10277.376674542305</v>
      </c>
      <c r="BE256" s="412">
        <f>+U256*($N$2*(1+$N$3))*(VLOOKUP(LEFT(AZ253,6),'2.1 Summary costs O&amp;M'!$J$3:$R$15,BA4,FALSE))</f>
        <v>10822.148176856663</v>
      </c>
      <c r="BF256" s="412">
        <f>+V256*($N$2*(1+$N$3))*(VLOOKUP(LEFT(AZ253,6),'2.1 Summary costs O&amp;M'!$J$3:$R$15,BA4,FALSE))</f>
        <v>11395.796307821693</v>
      </c>
      <c r="BG256" s="412">
        <f>+W256*($N$2*(1+$N$3))*(VLOOKUP(LEFT(AZ253,6),'2.1 Summary costs O&amp;M'!$J$3:$R$15,BA4,FALSE))</f>
        <v>11999.851726950028</v>
      </c>
      <c r="BH256" s="412">
        <f>+X256*($N$2*(1+$N$3))*(VLOOKUP(LEFT(AZ253,6),'2.1 Summary costs O&amp;M'!$J$3:$R$15,BA4,FALSE))</f>
        <v>12635.926229214121</v>
      </c>
      <c r="BI256" s="412">
        <f>+Y256*($N$2*(1+$N$3))*(VLOOKUP(LEFT(AZ253,6),'2.1 Summary costs O&amp;M'!$J$3:$R$15,BA4,FALSE))</f>
        <v>13305.71704578249</v>
      </c>
      <c r="BJ256" s="412">
        <f>+Z256*($N$2*(1+$N$3))*(VLOOKUP(LEFT(AZ253,6),'2.1 Summary costs O&amp;M'!$J$3:$R$15,BA4,FALSE))</f>
        <v>14011.011372724482</v>
      </c>
      <c r="BK256" s="412">
        <f>+AA256*($N$2*(1+$N$3))*(VLOOKUP(LEFT(AZ253,6),'2.1 Summary costs O&amp;M'!$J$3:$R$15,BA4,FALSE))</f>
        <v>14753.691139767525</v>
      </c>
      <c r="BL256" s="412">
        <f>+AB256*($N$2*(1+$N$3))*(VLOOKUP(LEFT(AZ253,6),'2.1 Summary costs O&amp;M'!$J$3:$R$15,BA4,FALSE))</f>
        <v>15535.738031831166</v>
      </c>
      <c r="BM256" s="412">
        <f>+AC256*($N$2*(1+$N$3))*(VLOOKUP(LEFT(AZ253,6),'2.1 Summary costs O&amp;M'!$J$3:$R$15,BA4,FALSE))</f>
        <v>16359.238776736955</v>
      </c>
      <c r="BN256" s="412">
        <f>+AD256*($N$2*(1+$N$3))*(VLOOKUP(LEFT(AZ253,6),'2.1 Summary costs O&amp;M'!$J$3:$R$15,BA4,FALSE))</f>
        <v>17226.390713203185</v>
      </c>
      <c r="BO256" s="412">
        <f>+AE256*($N$2*(1+$N$3))*(VLOOKUP(LEFT(AZ253,6),'2.1 Summary costs O&amp;M'!$J$3:$R$15,BA4,FALSE))</f>
        <v>18139.507653981633</v>
      </c>
      <c r="BP256" s="412">
        <f>+AF256*($N$2*(1+$N$3))*(VLOOKUP(LEFT(AZ253,6),'2.1 Summary costs O&amp;M'!$J$3:$R$15,BA4,FALSE))</f>
        <v>19101.026059780692</v>
      </c>
      <c r="BQ256" s="412">
        <f>+AG256*($N$2*(1+$N$3))*(VLOOKUP(LEFT(AZ253,6),'2.1 Summary costs O&amp;M'!$J$3:$R$15,BA4,FALSE))</f>
        <v>20113.511540448922</v>
      </c>
      <c r="BR256" s="412">
        <f>+AH256*($N$2*(1+$N$3))*(VLOOKUP(LEFT(AZ253,6),'2.1 Summary costs O&amp;M'!$J$3:$R$15,BA4,FALSE))</f>
        <v>21179.665700765858</v>
      </c>
      <c r="BS256" s="412">
        <f>+AI256*($N$2*(1+$N$3))*(VLOOKUP(LEFT(AZ253,6),'2.1 Summary costs O&amp;M'!$J$3:$R$15,BA4,FALSE))</f>
        <v>22302.333349106768</v>
      </c>
      <c r="BT256" s="412">
        <f>+AJ256*($N$2*(1+$N$3))*(VLOOKUP(LEFT(AZ253,6),'2.1 Summary costs O&amp;M'!$J$3:$R$15,BA4,FALSE))</f>
        <v>23484.510088216077</v>
      </c>
      <c r="BU256" s="412">
        <f t="shared" si="162"/>
        <v>300474.33911154245</v>
      </c>
    </row>
    <row r="257" spans="5:73"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c r="AZ257">
        <f t="shared" si="161"/>
        <v>0</v>
      </c>
      <c r="BA257" s="412">
        <f>+Q257*($N$2*(1+$N$3))*(VLOOKUP(LEFT(AZ253,6),'2.1 Summary costs O&amp;M'!$J$3:$R$15,BA4,FALSE))</f>
        <v>0</v>
      </c>
      <c r="BB257" s="412">
        <f>+R257*($N$2*(1+$N$3))*(VLOOKUP(LEFT(AZ253,6),'2.1 Summary costs O&amp;M'!$J$3:$R$15,BA4,FALSE))</f>
        <v>0</v>
      </c>
      <c r="BC257" s="412">
        <f>+S257*($N$2*(1+$N$3))*(VLOOKUP(LEFT(AZ253,6),'2.1 Summary costs O&amp;M'!$J$3:$R$15,BA4,FALSE))</f>
        <v>0</v>
      </c>
      <c r="BD257" s="412">
        <f>+T257*($N$2*(1+$N$3))*(VLOOKUP(LEFT(AZ253,6),'2.1 Summary costs O&amp;M'!$J$3:$R$15,BA4,FALSE))</f>
        <v>0</v>
      </c>
      <c r="BE257" s="412">
        <f>+U257*($N$2*(1+$N$3))*(VLOOKUP(LEFT(AZ253,6),'2.1 Summary costs O&amp;M'!$J$3:$R$15,BA4,FALSE))</f>
        <v>0</v>
      </c>
      <c r="BF257" s="412">
        <f>+V257*($N$2*(1+$N$3))*(VLOOKUP(LEFT(AZ253,6),'2.1 Summary costs O&amp;M'!$J$3:$R$15,BA4,FALSE))</f>
        <v>0</v>
      </c>
      <c r="BG257" s="412">
        <f>+W257*($N$2*(1+$N$3))*(VLOOKUP(LEFT(AZ253,6),'2.1 Summary costs O&amp;M'!$J$3:$R$15,BA4,FALSE))</f>
        <v>0</v>
      </c>
      <c r="BH257" s="412">
        <f>+X257*($N$2*(1+$N$3))*(VLOOKUP(LEFT(AZ253,6),'2.1 Summary costs O&amp;M'!$J$3:$R$15,BA4,FALSE))</f>
        <v>0</v>
      </c>
      <c r="BI257" s="412">
        <f>+Y257*($N$2*(1+$N$3))*(VLOOKUP(LEFT(AZ253,6),'2.1 Summary costs O&amp;M'!$J$3:$R$15,BA4,FALSE))</f>
        <v>0</v>
      </c>
      <c r="BJ257" s="412">
        <f>+Z257*($N$2*(1+$N$3))*(VLOOKUP(LEFT(AZ253,6),'2.1 Summary costs O&amp;M'!$J$3:$R$15,BA4,FALSE))</f>
        <v>0</v>
      </c>
      <c r="BK257" s="412">
        <f>+AA257*($N$2*(1+$N$3))*(VLOOKUP(LEFT(AZ253,6),'2.1 Summary costs O&amp;M'!$J$3:$R$15,BA4,FALSE))</f>
        <v>0</v>
      </c>
      <c r="BL257" s="412">
        <f>+AB257*($N$2*(1+$N$3))*(VLOOKUP(LEFT(AZ253,6),'2.1 Summary costs O&amp;M'!$J$3:$R$15,BA4,FALSE))</f>
        <v>0</v>
      </c>
      <c r="BM257" s="412">
        <f>+AC257*($N$2*(1+$N$3))*(VLOOKUP(LEFT(AZ253,6),'2.1 Summary costs O&amp;M'!$J$3:$R$15,BA4,FALSE))</f>
        <v>0</v>
      </c>
      <c r="BN257" s="412">
        <f>+AD257*($N$2*(1+$N$3))*(VLOOKUP(LEFT(AZ253,6),'2.1 Summary costs O&amp;M'!$J$3:$R$15,BA4,FALSE))</f>
        <v>0</v>
      </c>
      <c r="BO257" s="412">
        <f>+AE257*($N$2*(1+$N$3))*(VLOOKUP(LEFT(AZ253,6),'2.1 Summary costs O&amp;M'!$J$3:$R$15,BA4,FALSE))</f>
        <v>0</v>
      </c>
      <c r="BP257" s="412">
        <f>+AF257*($N$2*(1+$N$3))*(VLOOKUP(LEFT(AZ253,6),'2.1 Summary costs O&amp;M'!$J$3:$R$15,BA4,FALSE))</f>
        <v>0</v>
      </c>
      <c r="BQ257" s="412">
        <f>+AG257*($N$2*(1+$N$3))*(VLOOKUP(LEFT(AZ253,6),'2.1 Summary costs O&amp;M'!$J$3:$R$15,BA4,FALSE))</f>
        <v>0</v>
      </c>
      <c r="BR257" s="412">
        <f>+AH257*($N$2*(1+$N$3))*(VLOOKUP(LEFT(AZ253,6),'2.1 Summary costs O&amp;M'!$J$3:$R$15,BA4,FALSE))</f>
        <v>0</v>
      </c>
      <c r="BS257" s="412">
        <f>+AI257*($N$2*(1+$N$3))*(VLOOKUP(LEFT(AZ253,6),'2.1 Summary costs O&amp;M'!$J$3:$R$15,BA4,FALSE))</f>
        <v>0</v>
      </c>
      <c r="BT257" s="412">
        <f>+AJ257*($N$2*(1+$N$3))*(VLOOKUP(LEFT(AZ253,6),'2.1 Summary costs O&amp;M'!$J$3:$R$15,BA4,FALSE))</f>
        <v>0</v>
      </c>
      <c r="BU257" s="412">
        <f t="shared" si="162"/>
        <v>0</v>
      </c>
    </row>
    <row r="258" spans="5:73"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164">SUM(Q258:AJ258)</f>
        <v>0</v>
      </c>
      <c r="AZ258">
        <f t="shared" si="161"/>
        <v>0</v>
      </c>
      <c r="BA258" s="412">
        <f>+Q258*($N$2*(1+$N$3))*(VLOOKUP(LEFT(AZ253,6),'2.1 Summary costs O&amp;M'!$J$3:$R$15,BA4,FALSE))</f>
        <v>0</v>
      </c>
      <c r="BB258" s="412">
        <f>+R258*($N$2*(1+$N$3))*(VLOOKUP(LEFT(AZ253,6),'2.1 Summary costs O&amp;M'!$J$3:$R$15,BA4,FALSE))</f>
        <v>0</v>
      </c>
      <c r="BC258" s="412">
        <f>+S258*($N$2*(1+$N$3))*(VLOOKUP(LEFT(AZ253,6),'2.1 Summary costs O&amp;M'!$J$3:$R$15,BA4,FALSE))</f>
        <v>0</v>
      </c>
      <c r="BD258" s="412">
        <f>+T258*($N$2*(1+$N$3))*(VLOOKUP(LEFT(AZ253,6),'2.1 Summary costs O&amp;M'!$J$3:$R$15,BA4,FALSE))</f>
        <v>0</v>
      </c>
      <c r="BE258" s="412">
        <f>+U258*($N$2*(1+$N$3))*(VLOOKUP(LEFT(AZ253,6),'2.1 Summary costs O&amp;M'!$J$3:$R$15,BA4,FALSE))</f>
        <v>0</v>
      </c>
      <c r="BF258" s="412">
        <f>+V258*($N$2*(1+$N$3))*(VLOOKUP(LEFT(AZ253,6),'2.1 Summary costs O&amp;M'!$J$3:$R$15,BA4,FALSE))</f>
        <v>0</v>
      </c>
      <c r="BG258" s="412">
        <f>+W258*($N$2*(1+$N$3))*(VLOOKUP(LEFT(AZ253,6),'2.1 Summary costs O&amp;M'!$J$3:$R$15,BA4,FALSE))</f>
        <v>0</v>
      </c>
      <c r="BH258" s="412">
        <f>+X258*($N$2*(1+$N$3))*(VLOOKUP(LEFT(AZ253,6),'2.1 Summary costs O&amp;M'!$J$3:$R$15,BA4,FALSE))</f>
        <v>0</v>
      </c>
      <c r="BI258" s="412">
        <f>+Y258*($N$2*(1+$N$3))*(VLOOKUP(LEFT(AZ253,6),'2.1 Summary costs O&amp;M'!$J$3:$R$15,BA4,FALSE))</f>
        <v>0</v>
      </c>
      <c r="BJ258" s="412">
        <f>+Z258*($N$2*(1+$N$3))*(VLOOKUP(LEFT(AZ253,6),'2.1 Summary costs O&amp;M'!$J$3:$R$15,BA4,FALSE))</f>
        <v>0</v>
      </c>
      <c r="BK258" s="412">
        <f>+AA258*($N$2*(1+$N$3))*(VLOOKUP(LEFT(AZ253,6),'2.1 Summary costs O&amp;M'!$J$3:$R$15,BA4,FALSE))</f>
        <v>0</v>
      </c>
      <c r="BL258" s="412">
        <f>+AB258*($N$2*(1+$N$3))*(VLOOKUP(LEFT(AZ253,6),'2.1 Summary costs O&amp;M'!$J$3:$R$15,BA4,FALSE))</f>
        <v>0</v>
      </c>
      <c r="BM258" s="412">
        <f>+AC258*($N$2*(1+$N$3))*(VLOOKUP(LEFT(AZ253,6),'2.1 Summary costs O&amp;M'!$J$3:$R$15,BA4,FALSE))</f>
        <v>0</v>
      </c>
      <c r="BN258" s="412">
        <f>+AD258*($N$2*(1+$N$3))*(VLOOKUP(LEFT(AZ253,6),'2.1 Summary costs O&amp;M'!$J$3:$R$15,BA4,FALSE))</f>
        <v>0</v>
      </c>
      <c r="BO258" s="412">
        <f>+AE258*($N$2*(1+$N$3))*(VLOOKUP(LEFT(AZ253,6),'2.1 Summary costs O&amp;M'!$J$3:$R$15,BA4,FALSE))</f>
        <v>0</v>
      </c>
      <c r="BP258" s="412">
        <f>+AF258*($N$2*(1+$N$3))*(VLOOKUP(LEFT(AZ253,6),'2.1 Summary costs O&amp;M'!$J$3:$R$15,BA4,FALSE))</f>
        <v>0</v>
      </c>
      <c r="BQ258" s="412">
        <f>+AG258*($N$2*(1+$N$3))*(VLOOKUP(LEFT(AZ253,6),'2.1 Summary costs O&amp;M'!$J$3:$R$15,BA4,FALSE))</f>
        <v>0</v>
      </c>
      <c r="BR258" s="412">
        <f>+AH258*($N$2*(1+$N$3))*(VLOOKUP(LEFT(AZ253,6),'2.1 Summary costs O&amp;M'!$J$3:$R$15,BA4,FALSE))</f>
        <v>0</v>
      </c>
      <c r="BS258" s="412">
        <f>+AI258*($N$2*(1+$N$3))*(VLOOKUP(LEFT(AZ253,6),'2.1 Summary costs O&amp;M'!$J$3:$R$15,BA4,FALSE))</f>
        <v>0</v>
      </c>
      <c r="BT258" s="412">
        <f>+AJ258*($N$2*(1+$N$3))*(VLOOKUP(LEFT(AZ253,6),'2.1 Summary costs O&amp;M'!$J$3:$R$15,BA4,FALSE))</f>
        <v>0</v>
      </c>
      <c r="BU258" s="412">
        <f t="shared" si="162"/>
        <v>0</v>
      </c>
    </row>
    <row r="259" spans="5:73"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164"/>
        <v>0</v>
      </c>
      <c r="AZ259">
        <f t="shared" si="161"/>
        <v>0</v>
      </c>
      <c r="BA259" s="412">
        <f>+Q259*($N$2*(1+$N$3))*(VLOOKUP(LEFT(AZ253,6),'2.1 Summary costs O&amp;M'!$J$3:$R$15,BA4,FALSE))</f>
        <v>0</v>
      </c>
      <c r="BB259" s="412">
        <f>+R259*($N$2*(1+$N$3))*(VLOOKUP(LEFT(AZ253,6),'2.1 Summary costs O&amp;M'!$J$3:$R$15,BA4,FALSE))</f>
        <v>0</v>
      </c>
      <c r="BC259" s="412">
        <f>+S259*($N$2*(1+$N$3))*(VLOOKUP(LEFT(AZ253,6),'2.1 Summary costs O&amp;M'!$J$3:$R$15,BA4,FALSE))</f>
        <v>0</v>
      </c>
      <c r="BD259" s="412">
        <f>+T259*($N$2*(1+$N$3))*(VLOOKUP(LEFT(AZ253,6),'2.1 Summary costs O&amp;M'!$J$3:$R$15,BA4,FALSE))</f>
        <v>0</v>
      </c>
      <c r="BE259" s="412">
        <f>+U259*($N$2*(1+$N$3))*(VLOOKUP(LEFT(AZ253,6),'2.1 Summary costs O&amp;M'!$J$3:$R$15,BA4,FALSE))</f>
        <v>0</v>
      </c>
      <c r="BF259" s="412">
        <f>+V259*($N$2*(1+$N$3))*(VLOOKUP(LEFT(AZ253,6),'2.1 Summary costs O&amp;M'!$J$3:$R$15,BA4,FALSE))</f>
        <v>0</v>
      </c>
      <c r="BG259" s="412">
        <f>+W259*($N$2*(1+$N$3))*(VLOOKUP(LEFT(AZ253,6),'2.1 Summary costs O&amp;M'!$J$3:$R$15,BA4,FALSE))</f>
        <v>0</v>
      </c>
      <c r="BH259" s="412">
        <f>+X259*($N$2*(1+$N$3))*(VLOOKUP(LEFT(AZ253,6),'2.1 Summary costs O&amp;M'!$J$3:$R$15,BA4,FALSE))</f>
        <v>0</v>
      </c>
      <c r="BI259" s="412">
        <f>+Y259*($N$2*(1+$N$3))*(VLOOKUP(LEFT(AZ253,6),'2.1 Summary costs O&amp;M'!$J$3:$R$15,BA4,FALSE))</f>
        <v>0</v>
      </c>
      <c r="BJ259" s="412">
        <f>+Z259*($N$2*(1+$N$3))*(VLOOKUP(LEFT(AZ253,6),'2.1 Summary costs O&amp;M'!$J$3:$R$15,BA4,FALSE))</f>
        <v>0</v>
      </c>
      <c r="BK259" s="412">
        <f>+AA259*($N$2*(1+$N$3))*(VLOOKUP(LEFT(AZ253,6),'2.1 Summary costs O&amp;M'!$J$3:$R$15,BA4,FALSE))</f>
        <v>0</v>
      </c>
      <c r="BL259" s="412">
        <f>+AB259*($N$2*(1+$N$3))*(VLOOKUP(LEFT(AZ253,6),'2.1 Summary costs O&amp;M'!$J$3:$R$15,BA4,FALSE))</f>
        <v>0</v>
      </c>
      <c r="BM259" s="412">
        <f>+AC259*($N$2*(1+$N$3))*(VLOOKUP(LEFT(AZ253,6),'2.1 Summary costs O&amp;M'!$J$3:$R$15,BA4,FALSE))</f>
        <v>0</v>
      </c>
      <c r="BN259" s="412">
        <f>+AD259*($N$2*(1+$N$3))*(VLOOKUP(LEFT(AZ253,6),'2.1 Summary costs O&amp;M'!$J$3:$R$15,BA4,FALSE))</f>
        <v>0</v>
      </c>
      <c r="BO259" s="412">
        <f>+AE259*($N$2*(1+$N$3))*(VLOOKUP(LEFT(AZ253,6),'2.1 Summary costs O&amp;M'!$J$3:$R$15,BA4,FALSE))</f>
        <v>0</v>
      </c>
      <c r="BP259" s="412">
        <f>+AF259*($N$2*(1+$N$3))*(VLOOKUP(LEFT(AZ253,6),'2.1 Summary costs O&amp;M'!$J$3:$R$15,BA4,FALSE))</f>
        <v>0</v>
      </c>
      <c r="BQ259" s="412">
        <f>+AG259*($N$2*(1+$N$3))*(VLOOKUP(LEFT(AZ253,6),'2.1 Summary costs O&amp;M'!$J$3:$R$15,BA4,FALSE))</f>
        <v>0</v>
      </c>
      <c r="BR259" s="412">
        <f>+AH259*($N$2*(1+$N$3))*(VLOOKUP(LEFT(AZ253,6),'2.1 Summary costs O&amp;M'!$J$3:$R$15,BA4,FALSE))</f>
        <v>0</v>
      </c>
      <c r="BS259" s="412">
        <f>+AI259*($N$2*(1+$N$3))*(VLOOKUP(LEFT(AZ253,6),'2.1 Summary costs O&amp;M'!$J$3:$R$15,BA4,FALSE))</f>
        <v>0</v>
      </c>
      <c r="BT259" s="412">
        <f>+AJ259*($N$2*(1+$N$3))*(VLOOKUP(LEFT(AZ253,6),'2.1 Summary costs O&amp;M'!$J$3:$R$15,BA4,FALSE))</f>
        <v>0</v>
      </c>
      <c r="BU259" s="412">
        <f t="shared" si="162"/>
        <v>0</v>
      </c>
    </row>
    <row r="260" spans="5:73" x14ac:dyDescent="0.25">
      <c r="E260" s="127"/>
      <c r="F260" s="438"/>
      <c r="G260" s="135" t="s">
        <v>331</v>
      </c>
      <c r="H260" s="78"/>
      <c r="I260" s="85">
        <v>40</v>
      </c>
      <c r="J260" s="84" t="s">
        <v>160</v>
      </c>
      <c r="K260" s="85">
        <v>10</v>
      </c>
      <c r="L260" s="112">
        <v>1</v>
      </c>
      <c r="M260" s="145">
        <f t="shared" si="159"/>
        <v>4</v>
      </c>
      <c r="N260" s="82">
        <f t="shared" si="160"/>
        <v>4</v>
      </c>
      <c r="Q260" s="383"/>
      <c r="R260" s="383"/>
      <c r="S260" s="383"/>
      <c r="T260" s="383"/>
      <c r="U260" s="383">
        <f t="shared" ref="U260:AE260" si="165">+$N260*(1+$N$1)^(1+U$6)</f>
        <v>5.4531469718067722</v>
      </c>
      <c r="V260" s="383"/>
      <c r="W260" s="383"/>
      <c r="X260" s="383"/>
      <c r="Y260" s="383"/>
      <c r="Z260" s="383">
        <f t="shared" si="165"/>
        <v>7.0599758006006761</v>
      </c>
      <c r="AA260" s="383"/>
      <c r="AB260" s="383"/>
      <c r="AC260" s="383"/>
      <c r="AD260" s="383"/>
      <c r="AE260" s="383">
        <f t="shared" si="165"/>
        <v>9.1402741504604563</v>
      </c>
      <c r="AF260" s="383"/>
      <c r="AG260" s="383"/>
      <c r="AH260" s="383"/>
      <c r="AI260" s="383"/>
      <c r="AJ260" s="383">
        <f t="shared" ref="AJ260" si="166">+$N260*(1+$N$1)^(1+AJ$6)</f>
        <v>11.833554944829624</v>
      </c>
      <c r="AK260" s="385">
        <f t="shared" si="164"/>
        <v>33.486951867697528</v>
      </c>
      <c r="AZ260" t="str">
        <f t="shared" si="161"/>
        <v>Mantenimiento de camas de Germinacion</v>
      </c>
      <c r="BA260" s="412">
        <f>+Q260*($N$2*(1+$N$3))*(VLOOKUP(LEFT(AZ253,6),'2.1 Summary costs O&amp;M'!$J$3:$R$15,BA4,FALSE))</f>
        <v>0</v>
      </c>
      <c r="BB260" s="412">
        <f>+R260*($N$2*(1+$N$3))*(VLOOKUP(LEFT(AZ253,6),'2.1 Summary costs O&amp;M'!$J$3:$R$15,BA4,FALSE))</f>
        <v>0</v>
      </c>
      <c r="BC260" s="412">
        <f>+S260*($N$2*(1+$N$3))*(VLOOKUP(LEFT(AZ253,6),'2.1 Summary costs O&amp;M'!$J$3:$R$15,BA4,FALSE))</f>
        <v>0</v>
      </c>
      <c r="BD260" s="412">
        <f>+T260*($N$2*(1+$N$3))*(VLOOKUP(LEFT(AZ253,6),'2.1 Summary costs O&amp;M'!$J$3:$R$15,BA4,FALSE))</f>
        <v>0</v>
      </c>
      <c r="BE260" s="412">
        <f>+U260*($N$2*(1+$N$3))*(VLOOKUP(LEFT(AZ253,6),'2.1 Summary costs O&amp;M'!$J$3:$R$15,BA4,FALSE))</f>
        <v>180.36913628094439</v>
      </c>
      <c r="BF260" s="412">
        <f>+V260*($N$2*(1+$N$3))*(VLOOKUP(LEFT(AZ253,6),'2.1 Summary costs O&amp;M'!$J$3:$R$15,BA4,FALSE))</f>
        <v>0</v>
      </c>
      <c r="BG260" s="412">
        <f>+W260*($N$2*(1+$N$3))*(VLOOKUP(LEFT(AZ253,6),'2.1 Summary costs O&amp;M'!$J$3:$R$15,BA4,FALSE))</f>
        <v>0</v>
      </c>
      <c r="BH260" s="412">
        <f>+X260*($N$2*(1+$N$3))*(VLOOKUP(LEFT(AZ253,6),'2.1 Summary costs O&amp;M'!$J$3:$R$15,BA4,FALSE))</f>
        <v>0</v>
      </c>
      <c r="BI260" s="412">
        <f>+Y260*($N$2*(1+$N$3))*(VLOOKUP(LEFT(AZ253,6),'2.1 Summary costs O&amp;M'!$J$3:$R$15,BA4,FALSE))</f>
        <v>0</v>
      </c>
      <c r="BJ260" s="412">
        <f>+Z260*($N$2*(1+$N$3))*(VLOOKUP(LEFT(AZ253,6),'2.1 Summary costs O&amp;M'!$J$3:$R$15,BA4,FALSE))</f>
        <v>233.51685621207474</v>
      </c>
      <c r="BK260" s="412">
        <f>+AA260*($N$2*(1+$N$3))*(VLOOKUP(LEFT(AZ253,6),'2.1 Summary costs O&amp;M'!$J$3:$R$15,BA4,FALSE))</f>
        <v>0</v>
      </c>
      <c r="BL260" s="412">
        <f>+AB260*($N$2*(1+$N$3))*(VLOOKUP(LEFT(AZ253,6),'2.1 Summary costs O&amp;M'!$J$3:$R$15,BA4,FALSE))</f>
        <v>0</v>
      </c>
      <c r="BM260" s="412">
        <f>+AC260*($N$2*(1+$N$3))*(VLOOKUP(LEFT(AZ253,6),'2.1 Summary costs O&amp;M'!$J$3:$R$15,BA4,FALSE))</f>
        <v>0</v>
      </c>
      <c r="BN260" s="412">
        <f>+AD260*($N$2*(1+$N$3))*(VLOOKUP(LEFT(AZ253,6),'2.1 Summary costs O&amp;M'!$J$3:$R$15,BA4,FALSE))</f>
        <v>0</v>
      </c>
      <c r="BO260" s="412">
        <f>+AE260*($N$2*(1+$N$3))*(VLOOKUP(LEFT(AZ253,6),'2.1 Summary costs O&amp;M'!$J$3:$R$15,BA4,FALSE))</f>
        <v>302.32512756636061</v>
      </c>
      <c r="BP260" s="412">
        <f>+AF260*($N$2*(1+$N$3))*(VLOOKUP(LEFT(AZ253,6),'2.1 Summary costs O&amp;M'!$J$3:$R$15,BA4,FALSE))</f>
        <v>0</v>
      </c>
      <c r="BQ260" s="412">
        <f>+AG260*($N$2*(1+$N$3))*(VLOOKUP(LEFT(AZ253,6),'2.1 Summary costs O&amp;M'!$J$3:$R$15,BA4,FALSE))</f>
        <v>0</v>
      </c>
      <c r="BR260" s="412">
        <f>+AH260*($N$2*(1+$N$3))*(VLOOKUP(LEFT(AZ253,6),'2.1 Summary costs O&amp;M'!$J$3:$R$15,BA4,FALSE))</f>
        <v>0</v>
      </c>
      <c r="BS260" s="412">
        <f>+AI260*($N$2*(1+$N$3))*(VLOOKUP(LEFT(AZ253,6),'2.1 Summary costs O&amp;M'!$J$3:$R$15,BA4,FALSE))</f>
        <v>0</v>
      </c>
      <c r="BT260" s="412">
        <f>+AJ260*($N$2*(1+$N$3))*(VLOOKUP(LEFT(AZ253,6),'2.1 Summary costs O&amp;M'!$J$3:$R$15,BA4,FALSE))</f>
        <v>391.40850147026788</v>
      </c>
      <c r="BU260" s="412">
        <f t="shared" si="162"/>
        <v>1107.6196215296477</v>
      </c>
    </row>
    <row r="261" spans="5:73"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c r="AZ261">
        <f t="shared" si="161"/>
        <v>0</v>
      </c>
      <c r="BA261" s="412">
        <f>+Q261*($N$2*(1+$N$3))*(VLOOKUP(LEFT(AZ253,6),'2.1 Summary costs O&amp;M'!$J$3:$R$15,BA4,FALSE))</f>
        <v>0</v>
      </c>
      <c r="BB261" s="412">
        <f>+R261*($N$2*(1+$N$3))*(VLOOKUP(LEFT(AZ253,6),'2.1 Summary costs O&amp;M'!$J$3:$R$15,BA4,FALSE))</f>
        <v>0</v>
      </c>
      <c r="BC261" s="412">
        <f>+S261*($N$2*(1+$N$3))*(VLOOKUP(LEFT(AZ253,6),'2.1 Summary costs O&amp;M'!$J$3:$R$15,BA4,FALSE))</f>
        <v>0</v>
      </c>
      <c r="BD261" s="412">
        <f>+T261*($N$2*(1+$N$3))*(VLOOKUP(LEFT(AZ253,6),'2.1 Summary costs O&amp;M'!$J$3:$R$15,BA4,FALSE))</f>
        <v>0</v>
      </c>
      <c r="BE261" s="412">
        <f>+U261*($N$2*(1+$N$3))*(VLOOKUP(LEFT(AZ253,6),'2.1 Summary costs O&amp;M'!$J$3:$R$15,BA4,FALSE))</f>
        <v>0</v>
      </c>
      <c r="BF261" s="412">
        <f>+V261*($N$2*(1+$N$3))*(VLOOKUP(LEFT(AZ253,6),'2.1 Summary costs O&amp;M'!$J$3:$R$15,BA4,FALSE))</f>
        <v>0</v>
      </c>
      <c r="BG261" s="412">
        <f>+W261*($N$2*(1+$N$3))*(VLOOKUP(LEFT(AZ253,6),'2.1 Summary costs O&amp;M'!$J$3:$R$15,BA4,FALSE))</f>
        <v>0</v>
      </c>
      <c r="BH261" s="412">
        <f>+X261*($N$2*(1+$N$3))*(VLOOKUP(LEFT(AZ253,6),'2.1 Summary costs O&amp;M'!$J$3:$R$15,BA4,FALSE))</f>
        <v>0</v>
      </c>
      <c r="BI261" s="412">
        <f>+Y261*($N$2*(1+$N$3))*(VLOOKUP(LEFT(AZ253,6),'2.1 Summary costs O&amp;M'!$J$3:$R$15,BA4,FALSE))</f>
        <v>0</v>
      </c>
      <c r="BJ261" s="412">
        <f>+Z261*($N$2*(1+$N$3))*(VLOOKUP(LEFT(AZ253,6),'2.1 Summary costs O&amp;M'!$J$3:$R$15,BA4,FALSE))</f>
        <v>0</v>
      </c>
      <c r="BK261" s="412">
        <f>+AA261*($N$2*(1+$N$3))*(VLOOKUP(LEFT(AZ253,6),'2.1 Summary costs O&amp;M'!$J$3:$R$15,BA4,FALSE))</f>
        <v>0</v>
      </c>
      <c r="BL261" s="412">
        <f>+AB261*($N$2*(1+$N$3))*(VLOOKUP(LEFT(AZ253,6),'2.1 Summary costs O&amp;M'!$J$3:$R$15,BA4,FALSE))</f>
        <v>0</v>
      </c>
      <c r="BM261" s="412">
        <f>+AC261*($N$2*(1+$N$3))*(VLOOKUP(LEFT(AZ253,6),'2.1 Summary costs O&amp;M'!$J$3:$R$15,BA4,FALSE))</f>
        <v>0</v>
      </c>
      <c r="BN261" s="412">
        <f>+AD261*($N$2*(1+$N$3))*(VLOOKUP(LEFT(AZ253,6),'2.1 Summary costs O&amp;M'!$J$3:$R$15,BA4,FALSE))</f>
        <v>0</v>
      </c>
      <c r="BO261" s="412">
        <f>+AE261*($N$2*(1+$N$3))*(VLOOKUP(LEFT(AZ253,6),'2.1 Summary costs O&amp;M'!$J$3:$R$15,BA4,FALSE))</f>
        <v>0</v>
      </c>
      <c r="BP261" s="412">
        <f>+AF261*($N$2*(1+$N$3))*(VLOOKUP(LEFT(AZ253,6),'2.1 Summary costs O&amp;M'!$J$3:$R$15,BA4,FALSE))</f>
        <v>0</v>
      </c>
      <c r="BQ261" s="412">
        <f>+AG261*($N$2*(1+$N$3))*(VLOOKUP(LEFT(AZ253,6),'2.1 Summary costs O&amp;M'!$J$3:$R$15,BA4,FALSE))</f>
        <v>0</v>
      </c>
      <c r="BR261" s="412">
        <f>+AH261*($N$2*(1+$N$3))*(VLOOKUP(LEFT(AZ253,6),'2.1 Summary costs O&amp;M'!$J$3:$R$15,BA4,FALSE))</f>
        <v>0</v>
      </c>
      <c r="BS261" s="412">
        <f>+AI261*($N$2*(1+$N$3))*(VLOOKUP(LEFT(AZ253,6),'2.1 Summary costs O&amp;M'!$J$3:$R$15,BA4,FALSE))</f>
        <v>0</v>
      </c>
      <c r="BT261" s="412">
        <f>+AJ261*($N$2*(1+$N$3))*(VLOOKUP(LEFT(AZ253,6),'2.1 Summary costs O&amp;M'!$J$3:$R$15,BA4,FALSE))</f>
        <v>0</v>
      </c>
      <c r="BU261" s="412">
        <f t="shared" si="162"/>
        <v>0</v>
      </c>
    </row>
    <row r="262" spans="5:73" ht="15.75" thickBot="1" x14ac:dyDescent="0.3">
      <c r="E262" s="127"/>
      <c r="F262" s="438"/>
      <c r="G262" s="162" t="s">
        <v>153</v>
      </c>
      <c r="H262" s="320"/>
      <c r="I262" s="163"/>
      <c r="J262" s="163"/>
      <c r="K262" s="163"/>
      <c r="L262" s="163"/>
      <c r="M262" s="164"/>
      <c r="N262" s="91">
        <f>SUM(N254:N261)</f>
        <v>251.41666666666666</v>
      </c>
      <c r="Q262" s="385">
        <f t="shared" ref="Q262" si="167">SUM(Q254:Q261)</f>
        <v>266.94924667926057</v>
      </c>
      <c r="R262" s="385">
        <f t="shared" ref="R262:AI262" si="168">SUM(R254:R261)</f>
        <v>281.09938895393037</v>
      </c>
      <c r="S262" s="385">
        <f t="shared" si="168"/>
        <v>295.99958588836841</v>
      </c>
      <c r="T262" s="385">
        <f t="shared" si="168"/>
        <v>311.68959552752722</v>
      </c>
      <c r="U262" s="385">
        <f t="shared" si="168"/>
        <v>342.75300862377145</v>
      </c>
      <c r="V262" s="385">
        <f t="shared" si="168"/>
        <v>345.60873405539689</v>
      </c>
      <c r="W262" s="385">
        <f t="shared" si="168"/>
        <v>363.92836903877719</v>
      </c>
      <c r="X262" s="385">
        <f t="shared" si="168"/>
        <v>383.21907041271487</v>
      </c>
      <c r="Y262" s="385">
        <f t="shared" si="168"/>
        <v>403.53231136080382</v>
      </c>
      <c r="Z262" s="385">
        <f t="shared" si="168"/>
        <v>443.74889563358829</v>
      </c>
      <c r="AA262" s="385">
        <f t="shared" si="168"/>
        <v>447.44609149951145</v>
      </c>
      <c r="AB262" s="385">
        <f t="shared" si="168"/>
        <v>471.16380538603994</v>
      </c>
      <c r="AC262" s="385">
        <f t="shared" si="168"/>
        <v>496.1387208945963</v>
      </c>
      <c r="AD262" s="385">
        <f t="shared" si="168"/>
        <v>522.43747833992552</v>
      </c>
      <c r="AE262" s="385">
        <f t="shared" si="168"/>
        <v>574.50431483206648</v>
      </c>
      <c r="AF262" s="385">
        <f t="shared" si="168"/>
        <v>579.29092951134226</v>
      </c>
      <c r="AG262" s="385">
        <f t="shared" si="168"/>
        <v>609.99732472683422</v>
      </c>
      <c r="AH262" s="385">
        <f t="shared" si="168"/>
        <v>642.3313696414599</v>
      </c>
      <c r="AI262" s="385">
        <f t="shared" si="168"/>
        <v>676.37934086061341</v>
      </c>
      <c r="AJ262" s="385">
        <f t="shared" ref="AJ262" si="169">SUM(AJ254:AJ261)</f>
        <v>743.78823476147875</v>
      </c>
      <c r="AK262" s="385">
        <f>SUM(Q262:AJ262)</f>
        <v>9202.0058166280069</v>
      </c>
      <c r="AZ262" t="str">
        <f t="shared" si="161"/>
        <v>Subtotal USD</v>
      </c>
      <c r="BA262" s="412">
        <f>+Q262*($N$2*(1+$N$3))*(VLOOKUP(LEFT(AZ253,6),'2.1 Summary costs O&amp;M'!$J$3:$R$15,BA4,FALSE))</f>
        <v>8829.6547485925948</v>
      </c>
      <c r="BB262" s="412">
        <f>+R262*($N$2*(1+$N$3))*(VLOOKUP(LEFT(AZ253,6),'2.1 Summary costs O&amp;M'!$J$3:$R$15,BA4,FALSE))</f>
        <v>9297.6870524219266</v>
      </c>
      <c r="BC262" s="412">
        <f>+S262*($N$2*(1+$N$3))*(VLOOKUP(LEFT(AZ253,6),'2.1 Summary costs O&amp;M'!$J$3:$R$15,BA4,FALSE))</f>
        <v>9790.5282806843134</v>
      </c>
      <c r="BD262" s="412">
        <f>+T262*($N$2*(1+$N$3))*(VLOOKUP(LEFT(AZ253,6),'2.1 Summary costs O&amp;M'!$J$3:$R$15,BA4,FALSE))</f>
        <v>10309.493476650252</v>
      </c>
      <c r="BE262" s="412">
        <f>+U262*($N$2*(1+$N$3))*(VLOOKUP(LEFT(AZ253,6),'2.1 Summary costs O&amp;M'!$J$3:$R$15,BA4,FALSE))</f>
        <v>11336.951753325191</v>
      </c>
      <c r="BF262" s="412">
        <f>+V262*($N$2*(1+$N$3))*(VLOOKUP(LEFT(AZ253,6),'2.1 Summary costs O&amp;M'!$J$3:$R$15,BA4,FALSE))</f>
        <v>11431.408171283636</v>
      </c>
      <c r="BG262" s="412">
        <f>+W262*($N$2*(1+$N$3))*(VLOOKUP(LEFT(AZ253,6),'2.1 Summary costs O&amp;M'!$J$3:$R$15,BA4,FALSE))</f>
        <v>12037.351263596747</v>
      </c>
      <c r="BH262" s="412">
        <f>+X262*($N$2*(1+$N$3))*(VLOOKUP(LEFT(AZ253,6),'2.1 Summary costs O&amp;M'!$J$3:$R$15,BA4,FALSE))</f>
        <v>12675.413498680417</v>
      </c>
      <c r="BI262" s="412">
        <f>+Y262*($N$2*(1+$N$3))*(VLOOKUP(LEFT(AZ253,6),'2.1 Summary costs O&amp;M'!$J$3:$R$15,BA4,FALSE))</f>
        <v>13347.29741155056</v>
      </c>
      <c r="BJ262" s="412">
        <f>+Z262*($N$2*(1+$N$3))*(VLOOKUP(LEFT(AZ253,6),'2.1 Summary costs O&amp;M'!$J$3:$R$15,BA4,FALSE))</f>
        <v>14677.507399829781</v>
      </c>
      <c r="BK262" s="412">
        <f>+AA262*($N$2*(1+$N$3))*(VLOOKUP(LEFT(AZ253,6),'2.1 Summary costs O&amp;M'!$J$3:$R$15,BA4,FALSE))</f>
        <v>14799.796424579299</v>
      </c>
      <c r="BL262" s="412">
        <f>+AB262*($N$2*(1+$N$3))*(VLOOKUP(LEFT(AZ253,6),'2.1 Summary costs O&amp;M'!$J$3:$R$15,BA4,FALSE))</f>
        <v>15584.28721318064</v>
      </c>
      <c r="BM262" s="412">
        <f>+AC262*($N$2*(1+$N$3))*(VLOOKUP(LEFT(AZ253,6),'2.1 Summary costs O&amp;M'!$J$3:$R$15,BA4,FALSE))</f>
        <v>16410.361397914254</v>
      </c>
      <c r="BN262" s="412">
        <f>+AD262*($N$2*(1+$N$3))*(VLOOKUP(LEFT(AZ253,6),'2.1 Summary costs O&amp;M'!$J$3:$R$15,BA4,FALSE))</f>
        <v>17280.223184181945</v>
      </c>
      <c r="BO262" s="412">
        <f>+AE262*($N$2*(1+$N$3))*(VLOOKUP(LEFT(AZ253,6),'2.1 Summary costs O&amp;M'!$J$3:$R$15,BA4,FALSE))</f>
        <v>19002.393955577285</v>
      </c>
      <c r="BP262" s="412">
        <f>+AF262*($N$2*(1+$N$3))*(VLOOKUP(LEFT(AZ253,6),'2.1 Summary costs O&amp;M'!$J$3:$R$15,BA4,FALSE))</f>
        <v>19160.716766217505</v>
      </c>
      <c r="BQ262" s="412">
        <f>+AG262*($N$2*(1+$N$3))*(VLOOKUP(LEFT(AZ253,6),'2.1 Summary costs O&amp;M'!$J$3:$R$15,BA4,FALSE))</f>
        <v>20176.366264012824</v>
      </c>
      <c r="BR262" s="412">
        <f>+AH262*($N$2*(1+$N$3))*(VLOOKUP(LEFT(AZ253,6),'2.1 Summary costs O&amp;M'!$J$3:$R$15,BA4,FALSE))</f>
        <v>21245.852156080757</v>
      </c>
      <c r="BS262" s="412">
        <f>+AI262*($N$2*(1+$N$3))*(VLOOKUP(LEFT(AZ253,6),'2.1 Summary costs O&amp;M'!$J$3:$R$15,BA4,FALSE))</f>
        <v>22372.028140822724</v>
      </c>
      <c r="BT262" s="412">
        <f>+AJ262*($N$2*(1+$N$3))*(VLOOKUP(LEFT(AZ253,6),'2.1 Summary costs O&amp;M'!$J$3:$R$15,BA4,FALSE))</f>
        <v>24601.655186162465</v>
      </c>
      <c r="BU262" s="412">
        <f t="shared" si="162"/>
        <v>304366.97374534508</v>
      </c>
    </row>
    <row r="263" spans="5:73"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c r="AZ263" s="398"/>
      <c r="BA263" s="414">
        <f>+Q263*(VLOOKUP(LEFT($AZ253,6),'2.1 Summary costs O&amp;M'!$J$3:$R$15,$BA$4,FALSE))</f>
        <v>0</v>
      </c>
      <c r="BB263" s="414">
        <f>+R263*(VLOOKUP(LEFT($AZ253,6),'2.1 Summary costs O&amp;M'!$J$3:$R$15,$BA$4,FALSE))</f>
        <v>0</v>
      </c>
      <c r="BC263" s="414">
        <f>+S263*(VLOOKUP(LEFT($AZ253,6),'2.1 Summary costs O&amp;M'!$J$3:$R$15,$BA$4,FALSE))</f>
        <v>0</v>
      </c>
      <c r="BD263" s="414">
        <f>+T263*(VLOOKUP(LEFT($AZ253,6),'2.1 Summary costs O&amp;M'!$J$3:$R$15,$BA$4,FALSE))</f>
        <v>0</v>
      </c>
      <c r="BE263" s="414">
        <f>+U263*(VLOOKUP(LEFT($AZ253,6),'2.1 Summary costs O&amp;M'!$J$3:$R$15,$BA$4,FALSE))</f>
        <v>0</v>
      </c>
      <c r="BF263" s="414">
        <f>+V263*(VLOOKUP(LEFT($AZ253,6),'2.1 Summary costs O&amp;M'!$J$3:$R$15,$BA$4,FALSE))</f>
        <v>0</v>
      </c>
      <c r="BG263" s="414">
        <f>+W263*(VLOOKUP(LEFT($AZ253,6),'2.1 Summary costs O&amp;M'!$J$3:$R$15,$BA$4,FALSE))</f>
        <v>0</v>
      </c>
      <c r="BH263" s="414">
        <f>+X263*(VLOOKUP(LEFT($AZ253,6),'2.1 Summary costs O&amp;M'!$J$3:$R$15,$BA$4,FALSE))</f>
        <v>0</v>
      </c>
      <c r="BI263" s="414">
        <f>+Y263*(VLOOKUP(LEFT($AZ253,6),'2.1 Summary costs O&amp;M'!$J$3:$R$15,$BA$4,FALSE))</f>
        <v>0</v>
      </c>
      <c r="BJ263" s="414">
        <f>+Z263*(VLOOKUP(LEFT($AZ253,6),'2.1 Summary costs O&amp;M'!$J$3:$R$15,$BA$4,FALSE))</f>
        <v>0</v>
      </c>
      <c r="BK263" s="414">
        <f>+AA263*(VLOOKUP(LEFT($AZ253,6),'2.1 Summary costs O&amp;M'!$J$3:$R$15,$BA$4,FALSE))</f>
        <v>0</v>
      </c>
      <c r="BL263" s="414">
        <f>+AB263*(VLOOKUP(LEFT($AZ253,6),'2.1 Summary costs O&amp;M'!$J$3:$R$15,$BA$4,FALSE))</f>
        <v>0</v>
      </c>
      <c r="BM263" s="414">
        <f>+AC263*(VLOOKUP(LEFT($AZ253,6),'2.1 Summary costs O&amp;M'!$J$3:$R$15,$BA$4,FALSE))</f>
        <v>0</v>
      </c>
      <c r="BN263" s="414">
        <f>+AD263*(VLOOKUP(LEFT($AZ253,6),'2.1 Summary costs O&amp;M'!$J$3:$R$15,$BA$4,FALSE))</f>
        <v>0</v>
      </c>
      <c r="BO263" s="414">
        <f>+AE263*(VLOOKUP(LEFT($AZ253,6),'2.1 Summary costs O&amp;M'!$J$3:$R$15,$BA$4,FALSE))</f>
        <v>0</v>
      </c>
      <c r="BP263" s="414">
        <f>+AF263*(VLOOKUP(LEFT($AZ253,6),'2.1 Summary costs O&amp;M'!$J$3:$R$15,$BA$4,FALSE))</f>
        <v>0</v>
      </c>
      <c r="BQ263" s="414">
        <f>+AG263*(VLOOKUP(LEFT($AZ253,6),'2.1 Summary costs O&amp;M'!$J$3:$R$15,$BA$4,FALSE))</f>
        <v>0</v>
      </c>
      <c r="BR263" s="414">
        <f>+AH263*(VLOOKUP(LEFT($AZ253,6),'2.1 Summary costs O&amp;M'!$J$3:$R$15,$BA$4,FALSE))</f>
        <v>0</v>
      </c>
      <c r="BS263" s="414">
        <f>+AI263*(VLOOKUP(LEFT($AZ253,6),'2.1 Summary costs O&amp;M'!$J$3:$R$15,$BA$4,FALSE))</f>
        <v>0</v>
      </c>
      <c r="BT263" s="414">
        <f>+AJ263*(VLOOKUP(LEFT($AZ253,6),'2.1 Summary costs O&amp;M'!$J$3:$R$15,$BA$4,FALSE))</f>
        <v>0</v>
      </c>
      <c r="BU263" s="398"/>
    </row>
    <row r="264" spans="5:73" x14ac:dyDescent="0.25">
      <c r="E264" s="127"/>
      <c r="F264" s="438"/>
      <c r="G264" s="153" t="str">
        <f>+Semillas</f>
        <v>Semillas</v>
      </c>
      <c r="H264" s="328"/>
      <c r="I264" s="178">
        <v>2</v>
      </c>
      <c r="J264" s="179"/>
      <c r="K264" s="148" t="s">
        <v>125</v>
      </c>
      <c r="L264" s="175"/>
      <c r="M264" s="245">
        <v>10</v>
      </c>
      <c r="N264" s="245">
        <f>+M264*I264</f>
        <v>20</v>
      </c>
      <c r="Q264" s="383">
        <f>+$N264*(1+$N$1)^(1+Q$6)</f>
        <v>22.176469090696621</v>
      </c>
      <c r="R264" s="383">
        <f>+$N264*(1+$N$1)^(1+R$6)</f>
        <v>23.351974160243437</v>
      </c>
      <c r="S264" s="383">
        <f t="shared" ref="S264:AJ270" si="170">+$N264*(1+$N$1)^(1+S$6)</f>
        <v>24.589789066531125</v>
      </c>
      <c r="T264" s="383">
        <f t="shared" si="170"/>
        <v>25.893216658569237</v>
      </c>
      <c r="U264" s="383">
        <f t="shared" si="170"/>
        <v>27.265734859033863</v>
      </c>
      <c r="V264" s="383">
        <f t="shared" si="170"/>
        <v>28.711005944373575</v>
      </c>
      <c r="W264" s="383">
        <f t="shared" si="170"/>
        <v>30.23288631682469</v>
      </c>
      <c r="X264" s="383">
        <f t="shared" si="170"/>
        <v>31.835436794410374</v>
      </c>
      <c r="Y264" s="383">
        <f t="shared" si="170"/>
        <v>33.522933446380378</v>
      </c>
      <c r="Z264" s="383">
        <f t="shared" si="170"/>
        <v>35.299879003003383</v>
      </c>
      <c r="AA264" s="383">
        <f t="shared" si="170"/>
        <v>37.171014870156711</v>
      </c>
      <c r="AB264" s="383">
        <f t="shared" si="170"/>
        <v>39.141333780771753</v>
      </c>
      <c r="AC264" s="383">
        <f t="shared" si="170"/>
        <v>41.216093116892736</v>
      </c>
      <c r="AD264" s="383">
        <f t="shared" si="170"/>
        <v>43.400828937896208</v>
      </c>
      <c r="AE264" s="383">
        <f t="shared" si="170"/>
        <v>45.701370752302282</v>
      </c>
      <c r="AF264" s="383">
        <f t="shared" si="170"/>
        <v>48.123857072593339</v>
      </c>
      <c r="AG264" s="383">
        <f t="shared" si="170"/>
        <v>50.674751794544903</v>
      </c>
      <c r="AH264" s="383">
        <f t="shared" si="170"/>
        <v>53.360861444773406</v>
      </c>
      <c r="AI264" s="383">
        <f t="shared" ref="AI264:AI270" si="171">+$N264*(1+$N$1)^(1+AI$6)</f>
        <v>56.189353342522409</v>
      </c>
      <c r="AJ264" s="383">
        <f t="shared" si="170"/>
        <v>59.167774724148117</v>
      </c>
      <c r="AK264" s="385">
        <f t="shared" ref="AK264:AK270" si="172">SUM(Q264:AJ264)</f>
        <v>757.02656517666844</v>
      </c>
      <c r="AZ264" s="398" t="str">
        <f>+G264</f>
        <v>Semillas</v>
      </c>
      <c r="BA264" s="414">
        <f>+Q264*(VLOOKUP(LEFT($AZ253,6),'2.1 Summary costs O&amp;M'!$J$3:$R$15,$BA$4,FALSE))</f>
        <v>110.88234545348311</v>
      </c>
      <c r="BB264" s="414">
        <f>+R264*(VLOOKUP(LEFT($AZ253,6),'2.1 Summary costs O&amp;M'!$J$3:$R$15,$BA$4,FALSE))</f>
        <v>116.75987080121718</v>
      </c>
      <c r="BC264" s="414">
        <f>+S264*(VLOOKUP(LEFT($AZ253,6),'2.1 Summary costs O&amp;M'!$J$3:$R$15,$BA$4,FALSE))</f>
        <v>122.94894533265563</v>
      </c>
      <c r="BD264" s="414">
        <f>+T264*(VLOOKUP(LEFT($AZ253,6),'2.1 Summary costs O&amp;M'!$J$3:$R$15,$BA$4,FALSE))</f>
        <v>129.46608329284618</v>
      </c>
      <c r="BE264" s="414">
        <f>+U264*(VLOOKUP(LEFT($AZ253,6),'2.1 Summary costs O&amp;M'!$J$3:$R$15,$BA$4,FALSE))</f>
        <v>136.32867429516932</v>
      </c>
      <c r="BF264" s="414">
        <f>+V264*(VLOOKUP(LEFT($AZ253,6),'2.1 Summary costs O&amp;M'!$J$3:$R$15,$BA$4,FALSE))</f>
        <v>143.55502972186787</v>
      </c>
      <c r="BG264" s="414">
        <f>+W264*(VLOOKUP(LEFT($AZ253,6),'2.1 Summary costs O&amp;M'!$J$3:$R$15,$BA$4,FALSE))</f>
        <v>151.16443158412346</v>
      </c>
      <c r="BH264" s="414">
        <f>+X264*(VLOOKUP(LEFT($AZ253,6),'2.1 Summary costs O&amp;M'!$J$3:$R$15,$BA$4,FALSE))</f>
        <v>159.17718397205186</v>
      </c>
      <c r="BI264" s="414">
        <f>+Y264*(VLOOKUP(LEFT($AZ253,6),'2.1 Summary costs O&amp;M'!$J$3:$R$15,$BA$4,FALSE))</f>
        <v>167.61466723190188</v>
      </c>
      <c r="BJ264" s="414">
        <f>+Z264*(VLOOKUP(LEFT($AZ253,6),'2.1 Summary costs O&amp;M'!$J$3:$R$15,$BA$4,FALSE))</f>
        <v>176.49939501501692</v>
      </c>
      <c r="BK264" s="414">
        <f>+AA264*(VLOOKUP(LEFT($AZ253,6),'2.1 Summary costs O&amp;M'!$J$3:$R$15,$BA$4,FALSE))</f>
        <v>185.85507435078355</v>
      </c>
      <c r="BL264" s="414">
        <f>+AB264*(VLOOKUP(LEFT($AZ253,6),'2.1 Summary costs O&amp;M'!$J$3:$R$15,$BA$4,FALSE))</f>
        <v>195.70666890385877</v>
      </c>
      <c r="BM264" s="414">
        <f>+AC264*(VLOOKUP(LEFT($AZ253,6),'2.1 Summary costs O&amp;M'!$J$3:$R$15,$BA$4,FALSE))</f>
        <v>206.0804655844637</v>
      </c>
      <c r="BN264" s="414">
        <f>+AD264*(VLOOKUP(LEFT($AZ253,6),'2.1 Summary costs O&amp;M'!$J$3:$R$15,$BA$4,FALSE))</f>
        <v>217.00414468948105</v>
      </c>
      <c r="BO264" s="414">
        <f>+AE264*(VLOOKUP(LEFT($AZ253,6),'2.1 Summary costs O&amp;M'!$J$3:$R$15,$BA$4,FALSE))</f>
        <v>228.50685376151142</v>
      </c>
      <c r="BP264" s="414">
        <f>+AF264*(VLOOKUP(LEFT($AZ253,6),'2.1 Summary costs O&amp;M'!$J$3:$R$15,$BA$4,FALSE))</f>
        <v>240.61928536296671</v>
      </c>
      <c r="BQ264" s="414">
        <f>+AG264*(VLOOKUP(LEFT($AZ253,6),'2.1 Summary costs O&amp;M'!$J$3:$R$15,$BA$4,FALSE))</f>
        <v>253.37375897272452</v>
      </c>
      <c r="BR264" s="414">
        <f>+AH264*(VLOOKUP(LEFT($AZ253,6),'2.1 Summary costs O&amp;M'!$J$3:$R$15,$BA$4,FALSE))</f>
        <v>266.804307223867</v>
      </c>
      <c r="BS264" s="414">
        <f>+AI264*(VLOOKUP(LEFT($AZ253,6),'2.1 Summary costs O&amp;M'!$J$3:$R$15,$BA$4,FALSE))</f>
        <v>280.94676671261203</v>
      </c>
      <c r="BT264" s="414">
        <f>+AJ264*(VLOOKUP(LEFT($AZ253,6),'2.1 Summary costs O&amp;M'!$J$3:$R$15,$BA$4,FALSE))</f>
        <v>295.83887362074057</v>
      </c>
      <c r="BU264" s="414">
        <f t="shared" ref="BU264:BU271" si="173">SUM(BA264:BT264)</f>
        <v>3785.1328258833428</v>
      </c>
    </row>
    <row r="265" spans="5:73" x14ac:dyDescent="0.25">
      <c r="E265" s="127"/>
      <c r="F265" s="438"/>
      <c r="G265" s="135" t="s">
        <v>180</v>
      </c>
      <c r="H265" s="325"/>
      <c r="I265" s="178">
        <v>20</v>
      </c>
      <c r="J265" s="179"/>
      <c r="K265" s="130" t="s">
        <v>160</v>
      </c>
      <c r="L265" s="131"/>
      <c r="M265" s="245">
        <v>26</v>
      </c>
      <c r="N265" s="245">
        <f t="shared" ref="N265:N270" si="174">M265*I265</f>
        <v>520</v>
      </c>
      <c r="Q265" s="383">
        <f t="shared" ref="Q265:R270" si="175">+$N265*(1+$N$1)^(1+Q$6)</f>
        <v>576.5881963581121</v>
      </c>
      <c r="R265" s="383">
        <f t="shared" si="175"/>
        <v>607.15132816632945</v>
      </c>
      <c r="S265" s="383">
        <f t="shared" si="170"/>
        <v>639.33451572980925</v>
      </c>
      <c r="T265" s="383">
        <f t="shared" si="170"/>
        <v>673.22363312280015</v>
      </c>
      <c r="U265" s="383">
        <f t="shared" si="170"/>
        <v>708.90910633488033</v>
      </c>
      <c r="V265" s="383">
        <f t="shared" si="170"/>
        <v>746.48615455371294</v>
      </c>
      <c r="W265" s="383">
        <f t="shared" si="170"/>
        <v>786.05504423744196</v>
      </c>
      <c r="X265" s="383">
        <f t="shared" si="170"/>
        <v>827.72135665466976</v>
      </c>
      <c r="Y265" s="383">
        <f t="shared" si="170"/>
        <v>871.5962696058898</v>
      </c>
      <c r="Z265" s="383">
        <f t="shared" si="170"/>
        <v>917.7968540780879</v>
      </c>
      <c r="AA265" s="383">
        <f t="shared" si="170"/>
        <v>966.44638662407453</v>
      </c>
      <c r="AB265" s="383">
        <f t="shared" si="170"/>
        <v>1017.6746783000655</v>
      </c>
      <c r="AC265" s="383">
        <f t="shared" si="170"/>
        <v>1071.6184210392112</v>
      </c>
      <c r="AD265" s="383">
        <f t="shared" si="170"/>
        <v>1128.4215523853013</v>
      </c>
      <c r="AE265" s="383">
        <f t="shared" si="170"/>
        <v>1188.2356395598592</v>
      </c>
      <c r="AF265" s="383">
        <f t="shared" si="170"/>
        <v>1251.2202838874268</v>
      </c>
      <c r="AG265" s="383">
        <f t="shared" si="170"/>
        <v>1317.5435466581675</v>
      </c>
      <c r="AH265" s="383">
        <f t="shared" si="170"/>
        <v>1387.3823975641085</v>
      </c>
      <c r="AI265" s="383">
        <f t="shared" si="171"/>
        <v>1460.9231869055825</v>
      </c>
      <c r="AJ265" s="383">
        <f t="shared" si="170"/>
        <v>1538.3621428278511</v>
      </c>
      <c r="AK265" s="385">
        <f t="shared" si="172"/>
        <v>19682.690694593388</v>
      </c>
      <c r="AZ265" s="398" t="str">
        <f t="shared" ref="AZ265:AZ271" si="176">+G265</f>
        <v>Tierra para siembra</v>
      </c>
      <c r="BA265" s="414">
        <f>+Q265*(VLOOKUP(LEFT($AZ253,6),'2.1 Summary costs O&amp;M'!$J$3:$R$15,$BA$4,FALSE))</f>
        <v>2882.9409817905607</v>
      </c>
      <c r="BB265" s="414">
        <f>+R265*(VLOOKUP(LEFT($AZ253,6),'2.1 Summary costs O&amp;M'!$J$3:$R$15,$BA$4,FALSE))</f>
        <v>3035.756640831647</v>
      </c>
      <c r="BC265" s="414">
        <f>+S265*(VLOOKUP(LEFT($AZ253,6),'2.1 Summary costs O&amp;M'!$J$3:$R$15,$BA$4,FALSE))</f>
        <v>3196.672578649046</v>
      </c>
      <c r="BD265" s="414">
        <f>+T265*(VLOOKUP(LEFT($AZ253,6),'2.1 Summary costs O&amp;M'!$J$3:$R$15,$BA$4,FALSE))</f>
        <v>3366.1181656140006</v>
      </c>
      <c r="BE265" s="414">
        <f>+U265*(VLOOKUP(LEFT($AZ253,6),'2.1 Summary costs O&amp;M'!$J$3:$R$15,$BA$4,FALSE))</f>
        <v>3544.5455316744019</v>
      </c>
      <c r="BF265" s="414">
        <f>+V265*(VLOOKUP(LEFT($AZ253,6),'2.1 Summary costs O&amp;M'!$J$3:$R$15,$BA$4,FALSE))</f>
        <v>3732.4307727685646</v>
      </c>
      <c r="BG265" s="414">
        <f>+W265*(VLOOKUP(LEFT($AZ253,6),'2.1 Summary costs O&amp;M'!$J$3:$R$15,$BA$4,FALSE))</f>
        <v>3930.2752211872098</v>
      </c>
      <c r="BH265" s="414">
        <f>+X265*(VLOOKUP(LEFT($AZ253,6),'2.1 Summary costs O&amp;M'!$J$3:$R$15,$BA$4,FALSE))</f>
        <v>4138.6067832733488</v>
      </c>
      <c r="BI265" s="414">
        <f>+Y265*(VLOOKUP(LEFT($AZ253,6),'2.1 Summary costs O&amp;M'!$J$3:$R$15,$BA$4,FALSE))</f>
        <v>4357.9813480294488</v>
      </c>
      <c r="BJ265" s="414">
        <f>+Z265*(VLOOKUP(LEFT($AZ253,6),'2.1 Summary costs O&amp;M'!$J$3:$R$15,$BA$4,FALSE))</f>
        <v>4588.9842703904396</v>
      </c>
      <c r="BK265" s="414">
        <f>+AA265*(VLOOKUP(LEFT($AZ253,6),'2.1 Summary costs O&amp;M'!$J$3:$R$15,$BA$4,FALSE))</f>
        <v>4832.2319331203726</v>
      </c>
      <c r="BL265" s="414">
        <f>+AB265*(VLOOKUP(LEFT($AZ253,6),'2.1 Summary costs O&amp;M'!$J$3:$R$15,$BA$4,FALSE))</f>
        <v>5088.3733915003277</v>
      </c>
      <c r="BM265" s="414">
        <f>+AC265*(VLOOKUP(LEFT($AZ253,6),'2.1 Summary costs O&amp;M'!$J$3:$R$15,$BA$4,FALSE))</f>
        <v>5358.0921051960559</v>
      </c>
      <c r="BN265" s="414">
        <f>+AD265*(VLOOKUP(LEFT($AZ253,6),'2.1 Summary costs O&amp;M'!$J$3:$R$15,$BA$4,FALSE))</f>
        <v>5642.107761926507</v>
      </c>
      <c r="BO265" s="414">
        <f>+AE265*(VLOOKUP(LEFT($AZ253,6),'2.1 Summary costs O&amp;M'!$J$3:$R$15,$BA$4,FALSE))</f>
        <v>5941.178197799296</v>
      </c>
      <c r="BP265" s="414">
        <f>+AF265*(VLOOKUP(LEFT($AZ253,6),'2.1 Summary costs O&amp;M'!$J$3:$R$15,$BA$4,FALSE))</f>
        <v>6256.1014194371346</v>
      </c>
      <c r="BQ265" s="414">
        <f>+AG265*(VLOOKUP(LEFT($AZ253,6),'2.1 Summary costs O&amp;M'!$J$3:$R$15,$BA$4,FALSE))</f>
        <v>6587.7177332908377</v>
      </c>
      <c r="BR265" s="414">
        <f>+AH265*(VLOOKUP(LEFT($AZ253,6),'2.1 Summary costs O&amp;M'!$J$3:$R$15,$BA$4,FALSE))</f>
        <v>6936.911987820542</v>
      </c>
      <c r="BS265" s="414">
        <f>+AI265*(VLOOKUP(LEFT($AZ253,6),'2.1 Summary costs O&amp;M'!$J$3:$R$15,$BA$4,FALSE))</f>
        <v>7304.615934527912</v>
      </c>
      <c r="BT265" s="414">
        <f>+AJ265*(VLOOKUP(LEFT($AZ253,6),'2.1 Summary costs O&amp;M'!$J$3:$R$15,$BA$4,FALSE))</f>
        <v>7691.8107141392557</v>
      </c>
      <c r="BU265" s="414">
        <f t="shared" si="173"/>
        <v>98413.453472966896</v>
      </c>
    </row>
    <row r="266" spans="5:73" x14ac:dyDescent="0.25">
      <c r="E266" s="127"/>
      <c r="F266" s="438"/>
      <c r="G266" s="135" t="s">
        <v>181</v>
      </c>
      <c r="H266" s="325"/>
      <c r="I266" s="178">
        <v>180</v>
      </c>
      <c r="J266" s="179"/>
      <c r="K266" s="130" t="s">
        <v>142</v>
      </c>
      <c r="L266" s="131"/>
      <c r="M266" s="245">
        <v>0.15</v>
      </c>
      <c r="N266" s="245">
        <f t="shared" si="174"/>
        <v>27</v>
      </c>
      <c r="Q266" s="383">
        <f t="shared" si="175"/>
        <v>29.938233272440439</v>
      </c>
      <c r="R266" s="383">
        <f t="shared" si="175"/>
        <v>31.52516511632864</v>
      </c>
      <c r="S266" s="383">
        <f t="shared" si="170"/>
        <v>33.196215239817022</v>
      </c>
      <c r="T266" s="383">
        <f t="shared" si="170"/>
        <v>34.955842489068473</v>
      </c>
      <c r="U266" s="383">
        <f t="shared" si="170"/>
        <v>36.80874205969571</v>
      </c>
      <c r="V266" s="383">
        <f t="shared" si="170"/>
        <v>38.759858024904325</v>
      </c>
      <c r="W266" s="383">
        <f t="shared" si="170"/>
        <v>40.814396527713328</v>
      </c>
      <c r="X266" s="383">
        <f t="shared" si="170"/>
        <v>42.977839672454003</v>
      </c>
      <c r="Y266" s="383">
        <f t="shared" si="170"/>
        <v>45.255960152613511</v>
      </c>
      <c r="Z266" s="383">
        <f t="shared" si="170"/>
        <v>47.654836654054563</v>
      </c>
      <c r="AA266" s="383">
        <f t="shared" si="170"/>
        <v>50.180870074711564</v>
      </c>
      <c r="AB266" s="383">
        <f t="shared" si="170"/>
        <v>52.84080060404186</v>
      </c>
      <c r="AC266" s="383">
        <f t="shared" si="170"/>
        <v>55.641725707805193</v>
      </c>
      <c r="AD266" s="383">
        <f t="shared" si="170"/>
        <v>58.591119066159877</v>
      </c>
      <c r="AE266" s="383">
        <f t="shared" si="170"/>
        <v>61.696850515608077</v>
      </c>
      <c r="AF266" s="383">
        <f t="shared" si="170"/>
        <v>64.967207048001001</v>
      </c>
      <c r="AG266" s="383">
        <f t="shared" si="170"/>
        <v>68.410914922635612</v>
      </c>
      <c r="AH266" s="383">
        <f t="shared" si="170"/>
        <v>72.037162950444099</v>
      </c>
      <c r="AI266" s="383">
        <f t="shared" si="171"/>
        <v>75.85562701240525</v>
      </c>
      <c r="AJ266" s="383">
        <f t="shared" si="170"/>
        <v>79.876495877599965</v>
      </c>
      <c r="AK266" s="385">
        <f t="shared" si="172"/>
        <v>1021.9858629885024</v>
      </c>
      <c r="AZ266" s="398" t="str">
        <f t="shared" si="176"/>
        <v>Alambre de púas</v>
      </c>
      <c r="BA266" s="414">
        <f>+Q266*(VLOOKUP(LEFT($AZ253,6),'2.1 Summary costs O&amp;M'!$J$3:$R$15,$BA$4,FALSE))</f>
        <v>149.69116636220218</v>
      </c>
      <c r="BB266" s="414">
        <f>+R266*(VLOOKUP(LEFT($AZ253,6),'2.1 Summary costs O&amp;M'!$J$3:$R$15,$BA$4,FALSE))</f>
        <v>157.6258255816432</v>
      </c>
      <c r="BC266" s="414">
        <f>+S266*(VLOOKUP(LEFT($AZ253,6),'2.1 Summary costs O&amp;M'!$J$3:$R$15,$BA$4,FALSE))</f>
        <v>165.98107619908512</v>
      </c>
      <c r="BD266" s="414">
        <f>+T266*(VLOOKUP(LEFT($AZ253,6),'2.1 Summary costs O&amp;M'!$J$3:$R$15,$BA$4,FALSE))</f>
        <v>174.77921244534235</v>
      </c>
      <c r="BE266" s="414">
        <f>+U266*(VLOOKUP(LEFT($AZ253,6),'2.1 Summary costs O&amp;M'!$J$3:$R$15,$BA$4,FALSE))</f>
        <v>184.04371029847854</v>
      </c>
      <c r="BF266" s="414">
        <f>+V266*(VLOOKUP(LEFT($AZ253,6),'2.1 Summary costs O&amp;M'!$J$3:$R$15,$BA$4,FALSE))</f>
        <v>193.79929012452163</v>
      </c>
      <c r="BG266" s="414">
        <f>+W266*(VLOOKUP(LEFT($AZ253,6),'2.1 Summary costs O&amp;M'!$J$3:$R$15,$BA$4,FALSE))</f>
        <v>204.07198263856662</v>
      </c>
      <c r="BH266" s="414">
        <f>+X266*(VLOOKUP(LEFT($AZ253,6),'2.1 Summary costs O&amp;M'!$J$3:$R$15,$BA$4,FALSE))</f>
        <v>214.88919836227001</v>
      </c>
      <c r="BI266" s="414">
        <f>+Y266*(VLOOKUP(LEFT($AZ253,6),'2.1 Summary costs O&amp;M'!$J$3:$R$15,$BA$4,FALSE))</f>
        <v>226.27980076306756</v>
      </c>
      <c r="BJ266" s="414">
        <f>+Z266*(VLOOKUP(LEFT($AZ253,6),'2.1 Summary costs O&amp;M'!$J$3:$R$15,$BA$4,FALSE))</f>
        <v>238.27418327027283</v>
      </c>
      <c r="BK266" s="414">
        <f>+AA266*(VLOOKUP(LEFT($AZ253,6),'2.1 Summary costs O&amp;M'!$J$3:$R$15,$BA$4,FALSE))</f>
        <v>250.9043503735578</v>
      </c>
      <c r="BL266" s="414">
        <f>+AB266*(VLOOKUP(LEFT($AZ253,6),'2.1 Summary costs O&amp;M'!$J$3:$R$15,$BA$4,FALSE))</f>
        <v>264.20400302020931</v>
      </c>
      <c r="BM266" s="414">
        <f>+AC266*(VLOOKUP(LEFT($AZ253,6),'2.1 Summary costs O&amp;M'!$J$3:$R$15,$BA$4,FALSE))</f>
        <v>278.20862853902599</v>
      </c>
      <c r="BN266" s="414">
        <f>+AD266*(VLOOKUP(LEFT($AZ253,6),'2.1 Summary costs O&amp;M'!$J$3:$R$15,$BA$4,FALSE))</f>
        <v>292.95559533079938</v>
      </c>
      <c r="BO266" s="414">
        <f>+AE266*(VLOOKUP(LEFT($AZ253,6),'2.1 Summary costs O&amp;M'!$J$3:$R$15,$BA$4,FALSE))</f>
        <v>308.48425257804035</v>
      </c>
      <c r="BP266" s="414">
        <f>+AF266*(VLOOKUP(LEFT($AZ253,6),'2.1 Summary costs O&amp;M'!$J$3:$R$15,$BA$4,FALSE))</f>
        <v>324.836035240005</v>
      </c>
      <c r="BQ266" s="414">
        <f>+AG266*(VLOOKUP(LEFT($AZ253,6),'2.1 Summary costs O&amp;M'!$J$3:$R$15,$BA$4,FALSE))</f>
        <v>342.05457461317803</v>
      </c>
      <c r="BR266" s="414">
        <f>+AH266*(VLOOKUP(LEFT($AZ253,6),'2.1 Summary costs O&amp;M'!$J$3:$R$15,$BA$4,FALSE))</f>
        <v>360.18581475222049</v>
      </c>
      <c r="BS266" s="414">
        <f>+AI266*(VLOOKUP(LEFT($AZ253,6),'2.1 Summary costs O&amp;M'!$J$3:$R$15,$BA$4,FALSE))</f>
        <v>379.27813506202625</v>
      </c>
      <c r="BT266" s="414">
        <f>+AJ266*(VLOOKUP(LEFT($AZ253,6),'2.1 Summary costs O&amp;M'!$J$3:$R$15,$BA$4,FALSE))</f>
        <v>399.38247938799981</v>
      </c>
      <c r="BU266" s="414">
        <f t="shared" si="173"/>
        <v>5109.9293149425121</v>
      </c>
    </row>
    <row r="267" spans="5:73" x14ac:dyDescent="0.25">
      <c r="E267" s="127"/>
      <c r="F267" s="438"/>
      <c r="G267" s="135" t="s">
        <v>182</v>
      </c>
      <c r="H267" s="325"/>
      <c r="I267" s="178">
        <v>0.5</v>
      </c>
      <c r="J267" s="179"/>
      <c r="K267" s="130" t="s">
        <v>175</v>
      </c>
      <c r="L267" s="131"/>
      <c r="M267" s="245">
        <v>65</v>
      </c>
      <c r="N267" s="245">
        <f t="shared" si="174"/>
        <v>32.5</v>
      </c>
      <c r="Q267" s="383">
        <f t="shared" si="175"/>
        <v>36.036762272382006</v>
      </c>
      <c r="R267" s="383">
        <f t="shared" si="175"/>
        <v>37.946958010395591</v>
      </c>
      <c r="S267" s="383">
        <f t="shared" si="170"/>
        <v>39.958407233113078</v>
      </c>
      <c r="T267" s="383">
        <f t="shared" si="170"/>
        <v>42.076477070175009</v>
      </c>
      <c r="U267" s="383">
        <f t="shared" si="170"/>
        <v>44.306819145930021</v>
      </c>
      <c r="V267" s="383">
        <f t="shared" si="170"/>
        <v>46.655384659607058</v>
      </c>
      <c r="W267" s="383">
        <f t="shared" si="170"/>
        <v>49.128440264840123</v>
      </c>
      <c r="X267" s="383">
        <f t="shared" si="170"/>
        <v>51.73258479091686</v>
      </c>
      <c r="Y267" s="383">
        <f t="shared" si="170"/>
        <v>54.474766850368113</v>
      </c>
      <c r="Z267" s="383">
        <f t="shared" si="170"/>
        <v>57.362303379880494</v>
      </c>
      <c r="AA267" s="383">
        <f t="shared" si="170"/>
        <v>60.402899164004658</v>
      </c>
      <c r="AB267" s="383">
        <f t="shared" si="170"/>
        <v>63.604667393754092</v>
      </c>
      <c r="AC267" s="383">
        <f t="shared" si="170"/>
        <v>66.976151314950698</v>
      </c>
      <c r="AD267" s="383">
        <f t="shared" si="170"/>
        <v>70.526347024081332</v>
      </c>
      <c r="AE267" s="383">
        <f t="shared" si="170"/>
        <v>74.264727472491202</v>
      </c>
      <c r="AF267" s="383">
        <f t="shared" si="170"/>
        <v>78.201267742964177</v>
      </c>
      <c r="AG267" s="383">
        <f t="shared" si="170"/>
        <v>82.346471666135471</v>
      </c>
      <c r="AH267" s="383">
        <f t="shared" si="170"/>
        <v>86.71139984775678</v>
      </c>
      <c r="AI267" s="383">
        <f t="shared" si="171"/>
        <v>91.307699181598906</v>
      </c>
      <c r="AJ267" s="383">
        <f t="shared" si="170"/>
        <v>96.147633926740696</v>
      </c>
      <c r="AK267" s="385">
        <f t="shared" si="172"/>
        <v>1230.1681684120867</v>
      </c>
      <c r="AZ267" s="398" t="str">
        <f t="shared" si="176"/>
        <v>Carretillas</v>
      </c>
      <c r="BA267" s="414">
        <f>+Q267*(VLOOKUP(LEFT($AZ253,6),'2.1 Summary costs O&amp;M'!$J$3:$R$15,$BA$4,FALSE))</f>
        <v>180.18381136191005</v>
      </c>
      <c r="BB267" s="414">
        <f>+R267*(VLOOKUP(LEFT($AZ253,6),'2.1 Summary costs O&amp;M'!$J$3:$R$15,$BA$4,FALSE))</f>
        <v>189.73479005197794</v>
      </c>
      <c r="BC267" s="414">
        <f>+S267*(VLOOKUP(LEFT($AZ253,6),'2.1 Summary costs O&amp;M'!$J$3:$R$15,$BA$4,FALSE))</f>
        <v>199.79203616556538</v>
      </c>
      <c r="BD267" s="414">
        <f>+T267*(VLOOKUP(LEFT($AZ253,6),'2.1 Summary costs O&amp;M'!$J$3:$R$15,$BA$4,FALSE))</f>
        <v>210.38238535087504</v>
      </c>
      <c r="BE267" s="414">
        <f>+U267*(VLOOKUP(LEFT($AZ253,6),'2.1 Summary costs O&amp;M'!$J$3:$R$15,$BA$4,FALSE))</f>
        <v>221.53409572965012</v>
      </c>
      <c r="BF267" s="414">
        <f>+V267*(VLOOKUP(LEFT($AZ253,6),'2.1 Summary costs O&amp;M'!$J$3:$R$15,$BA$4,FALSE))</f>
        <v>233.27692329803529</v>
      </c>
      <c r="BG267" s="414">
        <f>+W267*(VLOOKUP(LEFT($AZ253,6),'2.1 Summary costs O&amp;M'!$J$3:$R$15,$BA$4,FALSE))</f>
        <v>245.64220132420061</v>
      </c>
      <c r="BH267" s="414">
        <f>+X267*(VLOOKUP(LEFT($AZ253,6),'2.1 Summary costs O&amp;M'!$J$3:$R$15,$BA$4,FALSE))</f>
        <v>258.6629239545843</v>
      </c>
      <c r="BI267" s="414">
        <f>+Y267*(VLOOKUP(LEFT($AZ253,6),'2.1 Summary costs O&amp;M'!$J$3:$R$15,$BA$4,FALSE))</f>
        <v>272.37383425184055</v>
      </c>
      <c r="BJ267" s="414">
        <f>+Z267*(VLOOKUP(LEFT($AZ253,6),'2.1 Summary costs O&amp;M'!$J$3:$R$15,$BA$4,FALSE))</f>
        <v>286.81151689940248</v>
      </c>
      <c r="BK267" s="414">
        <f>+AA267*(VLOOKUP(LEFT($AZ253,6),'2.1 Summary costs O&amp;M'!$J$3:$R$15,$BA$4,FALSE))</f>
        <v>302.01449582002328</v>
      </c>
      <c r="BL267" s="414">
        <f>+AB267*(VLOOKUP(LEFT($AZ253,6),'2.1 Summary costs O&amp;M'!$J$3:$R$15,$BA$4,FALSE))</f>
        <v>318.02333696877048</v>
      </c>
      <c r="BM267" s="414">
        <f>+AC267*(VLOOKUP(LEFT($AZ253,6),'2.1 Summary costs O&amp;M'!$J$3:$R$15,$BA$4,FALSE))</f>
        <v>334.88075657475349</v>
      </c>
      <c r="BN267" s="414">
        <f>+AD267*(VLOOKUP(LEFT($AZ253,6),'2.1 Summary costs O&amp;M'!$J$3:$R$15,$BA$4,FALSE))</f>
        <v>352.63173512040669</v>
      </c>
      <c r="BO267" s="414">
        <f>+AE267*(VLOOKUP(LEFT($AZ253,6),'2.1 Summary costs O&amp;M'!$J$3:$R$15,$BA$4,FALSE))</f>
        <v>371.323637362456</v>
      </c>
      <c r="BP267" s="414">
        <f>+AF267*(VLOOKUP(LEFT($AZ253,6),'2.1 Summary costs O&amp;M'!$J$3:$R$15,$BA$4,FALSE))</f>
        <v>391.00633871482091</v>
      </c>
      <c r="BQ267" s="414">
        <f>+AG267*(VLOOKUP(LEFT($AZ253,6),'2.1 Summary costs O&amp;M'!$J$3:$R$15,$BA$4,FALSE))</f>
        <v>411.73235833067736</v>
      </c>
      <c r="BR267" s="414">
        <f>+AH267*(VLOOKUP(LEFT($AZ253,6),'2.1 Summary costs O&amp;M'!$J$3:$R$15,$BA$4,FALSE))</f>
        <v>433.55699923878387</v>
      </c>
      <c r="BS267" s="414">
        <f>+AI267*(VLOOKUP(LEFT($AZ253,6),'2.1 Summary costs O&amp;M'!$J$3:$R$15,$BA$4,FALSE))</f>
        <v>456.5384959079945</v>
      </c>
      <c r="BT267" s="414">
        <f>+AJ267*(VLOOKUP(LEFT($AZ253,6),'2.1 Summary costs O&amp;M'!$J$3:$R$15,$BA$4,FALSE))</f>
        <v>480.73816963370348</v>
      </c>
      <c r="BU267" s="414">
        <f t="shared" si="173"/>
        <v>6150.840842060431</v>
      </c>
    </row>
    <row r="268" spans="5:73" x14ac:dyDescent="0.25">
      <c r="E268" s="127"/>
      <c r="F268" s="438"/>
      <c r="G268" s="135" t="s">
        <v>183</v>
      </c>
      <c r="H268" s="325"/>
      <c r="I268" s="178">
        <v>75</v>
      </c>
      <c r="J268" s="179"/>
      <c r="K268" s="130" t="s">
        <v>142</v>
      </c>
      <c r="L268" s="131"/>
      <c r="M268" s="245">
        <v>3.4</v>
      </c>
      <c r="N268" s="245">
        <f t="shared" si="174"/>
        <v>255</v>
      </c>
      <c r="Q268" s="383">
        <f t="shared" si="175"/>
        <v>282.74998090638189</v>
      </c>
      <c r="R268" s="383">
        <f t="shared" si="175"/>
        <v>297.73767054310383</v>
      </c>
      <c r="S268" s="383">
        <f t="shared" si="170"/>
        <v>313.51981059827187</v>
      </c>
      <c r="T268" s="383">
        <f t="shared" si="170"/>
        <v>330.13851239675779</v>
      </c>
      <c r="U268" s="383">
        <f t="shared" si="170"/>
        <v>347.63811945268174</v>
      </c>
      <c r="V268" s="383">
        <f t="shared" si="170"/>
        <v>366.06532579076304</v>
      </c>
      <c r="W268" s="383">
        <f t="shared" si="170"/>
        <v>385.46930053951479</v>
      </c>
      <c r="X268" s="383">
        <f t="shared" si="170"/>
        <v>405.90181912873226</v>
      </c>
      <c r="Y268" s="383">
        <f t="shared" si="170"/>
        <v>427.4174014413498</v>
      </c>
      <c r="Z268" s="383">
        <f t="shared" si="170"/>
        <v>450.07345728829313</v>
      </c>
      <c r="AA268" s="383">
        <f t="shared" si="170"/>
        <v>473.93043959449807</v>
      </c>
      <c r="AB268" s="383">
        <f t="shared" si="170"/>
        <v>499.05200570483981</v>
      </c>
      <c r="AC268" s="383">
        <f t="shared" si="170"/>
        <v>525.50518724038238</v>
      </c>
      <c r="AD268" s="383">
        <f t="shared" si="170"/>
        <v>553.3605689581766</v>
      </c>
      <c r="AE268" s="383">
        <f t="shared" si="170"/>
        <v>582.69247709185413</v>
      </c>
      <c r="AF268" s="383">
        <f t="shared" si="170"/>
        <v>613.57917767556501</v>
      </c>
      <c r="AG268" s="383">
        <f t="shared" si="170"/>
        <v>646.10308538044751</v>
      </c>
      <c r="AH268" s="383">
        <f t="shared" si="170"/>
        <v>680.35098342086087</v>
      </c>
      <c r="AI268" s="383">
        <f t="shared" si="171"/>
        <v>716.41425511716068</v>
      </c>
      <c r="AJ268" s="383">
        <f t="shared" si="170"/>
        <v>754.38912773288848</v>
      </c>
      <c r="AK268" s="385">
        <f t="shared" si="172"/>
        <v>9652.0887060025234</v>
      </c>
      <c r="AZ268" s="398" t="s">
        <v>345</v>
      </c>
      <c r="BA268" s="414">
        <f>+Q268*(VLOOKUP(LEFT($AZ253,6),'2.1 Summary costs O&amp;M'!$J$3:$R$15,$BA$4,FALSE))</f>
        <v>1413.7499045319096</v>
      </c>
      <c r="BB268" s="414">
        <f>+R268*(VLOOKUP(LEFT($AZ253,6),'2.1 Summary costs O&amp;M'!$J$3:$R$15,$BA$4,FALSE))</f>
        <v>1488.6883527155192</v>
      </c>
      <c r="BC268" s="414">
        <f>+S268*(VLOOKUP(LEFT($AZ253,6),'2.1 Summary costs O&amp;M'!$J$3:$R$15,$BA$4,FALSE))</f>
        <v>1567.5990529913593</v>
      </c>
      <c r="BD268" s="414">
        <f>+T268*(VLOOKUP(LEFT($AZ253,6),'2.1 Summary costs O&amp;M'!$J$3:$R$15,$BA$4,FALSE))</f>
        <v>1650.6925619837889</v>
      </c>
      <c r="BE268" s="414">
        <f>+U268*(VLOOKUP(LEFT($AZ253,6),'2.1 Summary costs O&amp;M'!$J$3:$R$15,$BA$4,FALSE))</f>
        <v>1738.1905972634086</v>
      </c>
      <c r="BF268" s="414">
        <f>+V268*(VLOOKUP(LEFT($AZ253,6),'2.1 Summary costs O&amp;M'!$J$3:$R$15,$BA$4,FALSE))</f>
        <v>1830.3266289538151</v>
      </c>
      <c r="BG268" s="414">
        <f>+W268*(VLOOKUP(LEFT($AZ253,6),'2.1 Summary costs O&amp;M'!$J$3:$R$15,$BA$4,FALSE))</f>
        <v>1927.3465026975739</v>
      </c>
      <c r="BH268" s="414">
        <f>+X268*(VLOOKUP(LEFT($AZ253,6),'2.1 Summary costs O&amp;M'!$J$3:$R$15,$BA$4,FALSE))</f>
        <v>2029.5090956436613</v>
      </c>
      <c r="BI268" s="414">
        <f>+Y268*(VLOOKUP(LEFT($AZ253,6),'2.1 Summary costs O&amp;M'!$J$3:$R$15,$BA$4,FALSE))</f>
        <v>2137.0870072067491</v>
      </c>
      <c r="BJ268" s="414">
        <f>+Z268*(VLOOKUP(LEFT($AZ253,6),'2.1 Summary costs O&amp;M'!$J$3:$R$15,$BA$4,FALSE))</f>
        <v>2250.3672864414657</v>
      </c>
      <c r="BK268" s="414">
        <f>+AA268*(VLOOKUP(LEFT($AZ253,6),'2.1 Summary costs O&amp;M'!$J$3:$R$15,$BA$4,FALSE))</f>
        <v>2369.6521979724903</v>
      </c>
      <c r="BL268" s="414">
        <f>+AB268*(VLOOKUP(LEFT($AZ253,6),'2.1 Summary costs O&amp;M'!$J$3:$R$15,$BA$4,FALSE))</f>
        <v>2495.2600285241992</v>
      </c>
      <c r="BM268" s="414">
        <f>+AC268*(VLOOKUP(LEFT($AZ253,6),'2.1 Summary costs O&amp;M'!$J$3:$R$15,$BA$4,FALSE))</f>
        <v>2627.5259362019119</v>
      </c>
      <c r="BN268" s="414">
        <f>+AD268*(VLOOKUP(LEFT($AZ253,6),'2.1 Summary costs O&amp;M'!$J$3:$R$15,$BA$4,FALSE))</f>
        <v>2766.8028447908828</v>
      </c>
      <c r="BO268" s="414">
        <f>+AE268*(VLOOKUP(LEFT($AZ253,6),'2.1 Summary costs O&amp;M'!$J$3:$R$15,$BA$4,FALSE))</f>
        <v>2913.4623854592705</v>
      </c>
      <c r="BP268" s="414">
        <f>+AF268*(VLOOKUP(LEFT($AZ253,6),'2.1 Summary costs O&amp;M'!$J$3:$R$15,$BA$4,FALSE))</f>
        <v>3067.895888377825</v>
      </c>
      <c r="BQ268" s="414">
        <f>+AG268*(VLOOKUP(LEFT($AZ253,6),'2.1 Summary costs O&amp;M'!$J$3:$R$15,$BA$4,FALSE))</f>
        <v>3230.5154269022378</v>
      </c>
      <c r="BR268" s="414">
        <f>+AH268*(VLOOKUP(LEFT($AZ253,6),'2.1 Summary costs O&amp;M'!$J$3:$R$15,$BA$4,FALSE))</f>
        <v>3401.7549171043042</v>
      </c>
      <c r="BS268" s="414">
        <f>+AI268*(VLOOKUP(LEFT($AZ253,6),'2.1 Summary costs O&amp;M'!$J$3:$R$15,$BA$4,FALSE))</f>
        <v>3582.0712755858035</v>
      </c>
      <c r="BT268" s="414">
        <f>+AJ268*(VLOOKUP(LEFT($AZ253,6),'2.1 Summary costs O&amp;M'!$J$3:$R$15,$BA$4,FALSE))</f>
        <v>3771.9456386644424</v>
      </c>
      <c r="BU268" s="414">
        <f t="shared" si="173"/>
        <v>48260.443530012628</v>
      </c>
    </row>
    <row r="269" spans="5:73" x14ac:dyDescent="0.25">
      <c r="E269" s="127"/>
      <c r="F269" s="438"/>
      <c r="G269" s="135" t="s">
        <v>184</v>
      </c>
      <c r="H269" s="325"/>
      <c r="I269" s="178">
        <v>10000</v>
      </c>
      <c r="J269" s="179"/>
      <c r="K269" s="130" t="s">
        <v>175</v>
      </c>
      <c r="L269" s="131"/>
      <c r="M269" s="245">
        <v>0.06</v>
      </c>
      <c r="N269" s="245">
        <f t="shared" si="174"/>
        <v>600</v>
      </c>
      <c r="Q269" s="383">
        <f t="shared" si="175"/>
        <v>665.29407272089861</v>
      </c>
      <c r="R269" s="383">
        <f t="shared" si="175"/>
        <v>700.55922480730317</v>
      </c>
      <c r="S269" s="383">
        <f t="shared" si="170"/>
        <v>737.69367199593376</v>
      </c>
      <c r="T269" s="383">
        <f t="shared" si="170"/>
        <v>776.79649975707719</v>
      </c>
      <c r="U269" s="383">
        <f t="shared" si="170"/>
        <v>817.97204577101581</v>
      </c>
      <c r="V269" s="383">
        <f t="shared" si="170"/>
        <v>861.33017833120721</v>
      </c>
      <c r="W269" s="383">
        <f t="shared" si="170"/>
        <v>906.98658950474066</v>
      </c>
      <c r="X269" s="383">
        <f t="shared" si="170"/>
        <v>955.06310383231119</v>
      </c>
      <c r="Y269" s="383">
        <f t="shared" si="170"/>
        <v>1005.6880033914113</v>
      </c>
      <c r="Z269" s="383">
        <f t="shared" si="170"/>
        <v>1058.9963700901014</v>
      </c>
      <c r="AA269" s="383">
        <f t="shared" si="170"/>
        <v>1115.1304461047014</v>
      </c>
      <c r="AB269" s="383">
        <f t="shared" si="170"/>
        <v>1174.2400134231525</v>
      </c>
      <c r="AC269" s="383">
        <f t="shared" si="170"/>
        <v>1236.4827935067822</v>
      </c>
      <c r="AD269" s="383">
        <f t="shared" si="170"/>
        <v>1302.0248681368862</v>
      </c>
      <c r="AE269" s="383">
        <f t="shared" si="170"/>
        <v>1371.0411225690684</v>
      </c>
      <c r="AF269" s="383">
        <f t="shared" si="170"/>
        <v>1443.7157121778</v>
      </c>
      <c r="AG269" s="383">
        <f t="shared" si="170"/>
        <v>1520.242553836347</v>
      </c>
      <c r="AH269" s="383">
        <f t="shared" si="170"/>
        <v>1600.825843343202</v>
      </c>
      <c r="AI269" s="383">
        <f t="shared" si="171"/>
        <v>1685.6806002756721</v>
      </c>
      <c r="AJ269" s="383">
        <f t="shared" si="170"/>
        <v>1775.0332417244435</v>
      </c>
      <c r="AK269" s="385">
        <f t="shared" si="172"/>
        <v>22710.796955300055</v>
      </c>
      <c r="AZ269" s="398" t="str">
        <f t="shared" si="176"/>
        <v>Bolsa de plástico</v>
      </c>
      <c r="BA269" s="414">
        <f>+Q269*(VLOOKUP(LEFT($AZ253,6),'2.1 Summary costs O&amp;M'!$J$3:$R$15,$BA$4,FALSE))</f>
        <v>3326.4703636044933</v>
      </c>
      <c r="BB269" s="414">
        <f>+R269*(VLOOKUP(LEFT($AZ253,6),'2.1 Summary costs O&amp;M'!$J$3:$R$15,$BA$4,FALSE))</f>
        <v>3502.7961240365157</v>
      </c>
      <c r="BC269" s="414">
        <f>+S269*(VLOOKUP(LEFT($AZ253,6),'2.1 Summary costs O&amp;M'!$J$3:$R$15,$BA$4,FALSE))</f>
        <v>3688.468359979669</v>
      </c>
      <c r="BD269" s="414">
        <f>+T269*(VLOOKUP(LEFT($AZ253,6),'2.1 Summary costs O&amp;M'!$J$3:$R$15,$BA$4,FALSE))</f>
        <v>3883.9824987853858</v>
      </c>
      <c r="BE269" s="414">
        <f>+U269*(VLOOKUP(LEFT($AZ253,6),'2.1 Summary costs O&amp;M'!$J$3:$R$15,$BA$4,FALSE))</f>
        <v>4089.8602288550792</v>
      </c>
      <c r="BF269" s="414">
        <f>+V269*(VLOOKUP(LEFT($AZ253,6),'2.1 Summary costs O&amp;M'!$J$3:$R$15,$BA$4,FALSE))</f>
        <v>4306.650891656036</v>
      </c>
      <c r="BG269" s="414">
        <f>+W269*(VLOOKUP(LEFT($AZ253,6),'2.1 Summary costs O&amp;M'!$J$3:$R$15,$BA$4,FALSE))</f>
        <v>4534.9329475237037</v>
      </c>
      <c r="BH269" s="414">
        <f>+X269*(VLOOKUP(LEFT($AZ253,6),'2.1 Summary costs O&amp;M'!$J$3:$R$15,$BA$4,FALSE))</f>
        <v>4775.315519161556</v>
      </c>
      <c r="BI269" s="414">
        <f>+Y269*(VLOOKUP(LEFT($AZ253,6),'2.1 Summary costs O&amp;M'!$J$3:$R$15,$BA$4,FALSE))</f>
        <v>5028.4400169570563</v>
      </c>
      <c r="BJ269" s="414">
        <f>+Z269*(VLOOKUP(LEFT($AZ253,6),'2.1 Summary costs O&amp;M'!$J$3:$R$15,$BA$4,FALSE))</f>
        <v>5294.9818504505074</v>
      </c>
      <c r="BK269" s="414">
        <f>+AA269*(VLOOKUP(LEFT($AZ253,6),'2.1 Summary costs O&amp;M'!$J$3:$R$15,$BA$4,FALSE))</f>
        <v>5575.6522305235067</v>
      </c>
      <c r="BL269" s="414">
        <f>+AB269*(VLOOKUP(LEFT($AZ253,6),'2.1 Summary costs O&amp;M'!$J$3:$R$15,$BA$4,FALSE))</f>
        <v>5871.2000671157621</v>
      </c>
      <c r="BM269" s="414">
        <f>+AC269*(VLOOKUP(LEFT($AZ253,6),'2.1 Summary costs O&amp;M'!$J$3:$R$15,$BA$4,FALSE))</f>
        <v>6182.4139675339111</v>
      </c>
      <c r="BN269" s="414">
        <f>+AD269*(VLOOKUP(LEFT($AZ253,6),'2.1 Summary costs O&amp;M'!$J$3:$R$15,$BA$4,FALSE))</f>
        <v>6510.1243406844314</v>
      </c>
      <c r="BO269" s="414">
        <f>+AE269*(VLOOKUP(LEFT($AZ253,6),'2.1 Summary costs O&amp;M'!$J$3:$R$15,$BA$4,FALSE))</f>
        <v>6855.2056128453423</v>
      </c>
      <c r="BP269" s="414">
        <f>+AF269*(VLOOKUP(LEFT($AZ253,6),'2.1 Summary costs O&amp;M'!$J$3:$R$15,$BA$4,FALSE))</f>
        <v>7218.5785608890001</v>
      </c>
      <c r="BQ269" s="414">
        <f>+AG269*(VLOOKUP(LEFT($AZ253,6),'2.1 Summary costs O&amp;M'!$J$3:$R$15,$BA$4,FALSE))</f>
        <v>7601.212769181735</v>
      </c>
      <c r="BR269" s="414">
        <f>+AH269*(VLOOKUP(LEFT($AZ253,6),'2.1 Summary costs O&amp;M'!$J$3:$R$15,$BA$4,FALSE))</f>
        <v>8004.12921671601</v>
      </c>
      <c r="BS269" s="414">
        <f>+AI269*(VLOOKUP(LEFT($AZ253,6),'2.1 Summary costs O&amp;M'!$J$3:$R$15,$BA$4,FALSE))</f>
        <v>8428.4030013783595</v>
      </c>
      <c r="BT269" s="414">
        <f>+AJ269*(VLOOKUP(LEFT($AZ253,6),'2.1 Summary costs O&amp;M'!$J$3:$R$15,$BA$4,FALSE))</f>
        <v>8875.1662086222168</v>
      </c>
      <c r="BU269" s="412">
        <f t="shared" si="173"/>
        <v>113553.98477650028</v>
      </c>
    </row>
    <row r="270" spans="5:73" ht="15.75" thickBot="1" x14ac:dyDescent="0.3">
      <c r="E270" s="127"/>
      <c r="F270" s="438"/>
      <c r="G270" s="140" t="str">
        <f>+Lote_herramienta</f>
        <v>Herramientas</v>
      </c>
      <c r="H270" s="86"/>
      <c r="I270" s="87">
        <v>0.33333000000000002</v>
      </c>
      <c r="J270" s="87"/>
      <c r="K270" s="88" t="s">
        <v>111</v>
      </c>
      <c r="L270" s="88"/>
      <c r="M270" s="245">
        <v>150</v>
      </c>
      <c r="N270" s="245">
        <f t="shared" si="174"/>
        <v>49.999500000000005</v>
      </c>
      <c r="Q270" s="383">
        <f t="shared" si="175"/>
        <v>55.440618315014291</v>
      </c>
      <c r="R270" s="383">
        <f t="shared" si="175"/>
        <v>58.379351601254598</v>
      </c>
      <c r="S270" s="383">
        <f t="shared" si="170"/>
        <v>61.473857921601159</v>
      </c>
      <c r="T270" s="383">
        <f t="shared" si="170"/>
        <v>64.732394316006634</v>
      </c>
      <c r="U270" s="383">
        <f t="shared" si="170"/>
        <v>68.163655504213182</v>
      </c>
      <c r="V270" s="383">
        <f t="shared" si="170"/>
        <v>71.776797085785333</v>
      </c>
      <c r="W270" s="383">
        <f t="shared" si="170"/>
        <v>75.581459969903804</v>
      </c>
      <c r="X270" s="383">
        <f t="shared" si="170"/>
        <v>79.58779610010609</v>
      </c>
      <c r="Y270" s="383">
        <f t="shared" si="170"/>
        <v>83.806495542614783</v>
      </c>
      <c r="Z270" s="383">
        <f t="shared" si="170"/>
        <v>88.248815010533377</v>
      </c>
      <c r="AA270" s="383">
        <f t="shared" si="170"/>
        <v>92.926607900020045</v>
      </c>
      <c r="AB270" s="383">
        <f t="shared" si="170"/>
        <v>97.852355918584863</v>
      </c>
      <c r="AC270" s="383">
        <f t="shared" si="170"/>
        <v>103.03920238990393</v>
      </c>
      <c r="AD270" s="383">
        <f t="shared" si="170"/>
        <v>108.50098732401707</v>
      </c>
      <c r="AE270" s="383">
        <f t="shared" si="170"/>
        <v>114.2522843464869</v>
      </c>
      <c r="AF270" s="383">
        <f t="shared" si="170"/>
        <v>120.30843958505653</v>
      </c>
      <c r="AG270" s="383">
        <f t="shared" si="170"/>
        <v>126.6856126175674</v>
      </c>
      <c r="AH270" s="383">
        <f t="shared" si="170"/>
        <v>133.40081959039739</v>
      </c>
      <c r="AI270" s="383">
        <f t="shared" si="171"/>
        <v>140.47197862247248</v>
      </c>
      <c r="AJ270" s="383">
        <f t="shared" si="170"/>
        <v>147.91795761600221</v>
      </c>
      <c r="AK270" s="385">
        <f t="shared" si="172"/>
        <v>1892.5474872775421</v>
      </c>
      <c r="AZ270" s="398" t="str">
        <f t="shared" si="176"/>
        <v>Herramientas</v>
      </c>
      <c r="BA270" s="414">
        <f>+Q270*(VLOOKUP(LEFT($AZ253,6),'2.1 Summary costs O&amp;M'!$J$3:$R$15,$BA$4,FALSE))</f>
        <v>277.20309157507143</v>
      </c>
      <c r="BB270" s="414">
        <f>+R270*(VLOOKUP(LEFT($AZ253,6),'2.1 Summary costs O&amp;M'!$J$3:$R$15,$BA$4,FALSE))</f>
        <v>291.89675800627299</v>
      </c>
      <c r="BC270" s="414">
        <f>+S270*(VLOOKUP(LEFT($AZ253,6),'2.1 Summary costs O&amp;M'!$J$3:$R$15,$BA$4,FALSE))</f>
        <v>307.36928960800577</v>
      </c>
      <c r="BD270" s="414">
        <f>+T270*(VLOOKUP(LEFT($AZ253,6),'2.1 Summary costs O&amp;M'!$J$3:$R$15,$BA$4,FALSE))</f>
        <v>323.6619715800332</v>
      </c>
      <c r="BE270" s="414">
        <f>+U270*(VLOOKUP(LEFT($AZ253,6),'2.1 Summary costs O&amp;M'!$J$3:$R$15,$BA$4,FALSE))</f>
        <v>340.81827752106591</v>
      </c>
      <c r="BF270" s="414">
        <f>+V270*(VLOOKUP(LEFT($AZ253,6),'2.1 Summary costs O&amp;M'!$J$3:$R$15,$BA$4,FALSE))</f>
        <v>358.88398542892668</v>
      </c>
      <c r="BG270" s="414">
        <f>+W270*(VLOOKUP(LEFT($AZ253,6),'2.1 Summary costs O&amp;M'!$J$3:$R$15,$BA$4,FALSE))</f>
        <v>377.90729984951901</v>
      </c>
      <c r="BH270" s="414">
        <f>+X270*(VLOOKUP(LEFT($AZ253,6),'2.1 Summary costs O&amp;M'!$J$3:$R$15,$BA$4,FALSE))</f>
        <v>397.93898050053042</v>
      </c>
      <c r="BI270" s="414">
        <f>+Y270*(VLOOKUP(LEFT($AZ253,6),'2.1 Summary costs O&amp;M'!$J$3:$R$15,$BA$4,FALSE))</f>
        <v>419.03247771307394</v>
      </c>
      <c r="BJ270" s="414">
        <f>+Z270*(VLOOKUP(LEFT($AZ253,6),'2.1 Summary costs O&amp;M'!$J$3:$R$15,$BA$4,FALSE))</f>
        <v>441.24407505266686</v>
      </c>
      <c r="BK270" s="414">
        <f>+AA270*(VLOOKUP(LEFT($AZ253,6),'2.1 Summary costs O&amp;M'!$J$3:$R$15,$BA$4,FALSE))</f>
        <v>464.63303950010021</v>
      </c>
      <c r="BL270" s="414">
        <f>+AB270*(VLOOKUP(LEFT($AZ253,6),'2.1 Summary costs O&amp;M'!$J$3:$R$15,$BA$4,FALSE))</f>
        <v>489.26177959292431</v>
      </c>
      <c r="BM270" s="414">
        <f>+AC270*(VLOOKUP(LEFT($AZ253,6),'2.1 Summary costs O&amp;M'!$J$3:$R$15,$BA$4,FALSE))</f>
        <v>515.19601194951963</v>
      </c>
      <c r="BN270" s="414">
        <f>+AD270*(VLOOKUP(LEFT($AZ253,6),'2.1 Summary costs O&amp;M'!$J$3:$R$15,$BA$4,FALSE))</f>
        <v>542.50493662008535</v>
      </c>
      <c r="BO270" s="414">
        <f>+AE270*(VLOOKUP(LEFT($AZ253,6),'2.1 Summary costs O&amp;M'!$J$3:$R$15,$BA$4,FALSE))</f>
        <v>571.26142173243454</v>
      </c>
      <c r="BP270" s="414">
        <f>+AF270*(VLOOKUP(LEFT($AZ253,6),'2.1 Summary costs O&amp;M'!$J$3:$R$15,$BA$4,FALSE))</f>
        <v>601.54219792528261</v>
      </c>
      <c r="BQ270" s="414">
        <f>+AG270*(VLOOKUP(LEFT($AZ253,6),'2.1 Summary costs O&amp;M'!$J$3:$R$15,$BA$4,FALSE))</f>
        <v>633.42806308783702</v>
      </c>
      <c r="BR270" s="414">
        <f>+AH270*(VLOOKUP(LEFT($AZ253,6),'2.1 Summary costs O&amp;M'!$J$3:$R$15,$BA$4,FALSE))</f>
        <v>667.00409795198698</v>
      </c>
      <c r="BS270" s="414">
        <f>+AI270*(VLOOKUP(LEFT($AZ253,6),'2.1 Summary costs O&amp;M'!$J$3:$R$15,$BA$4,FALSE))</f>
        <v>702.35989311236244</v>
      </c>
      <c r="BT270" s="414">
        <f>+AJ270*(VLOOKUP(LEFT($AZ253,6),'2.1 Summary costs O&amp;M'!$J$3:$R$15,$BA$4,FALSE))</f>
        <v>739.58978808001109</v>
      </c>
      <c r="BU270" s="412">
        <f t="shared" si="173"/>
        <v>9462.7374363877097</v>
      </c>
    </row>
    <row r="271" spans="5:73" ht="15.75" thickBot="1" x14ac:dyDescent="0.3">
      <c r="E271" s="127"/>
      <c r="F271" s="438"/>
      <c r="G271" s="162" t="s">
        <v>153</v>
      </c>
      <c r="H271" s="320"/>
      <c r="I271" s="163"/>
      <c r="J271" s="163"/>
      <c r="K271" s="163"/>
      <c r="L271" s="163"/>
      <c r="M271" s="245"/>
      <c r="N271" s="245">
        <f>SUM(N264:N270)</f>
        <v>1504.4994999999999</v>
      </c>
      <c r="Q271" s="385">
        <f t="shared" ref="Q271" si="177">SUM(Q264:Q270)</f>
        <v>1668.224332935926</v>
      </c>
      <c r="R271" s="385">
        <f t="shared" ref="R271:AI271" si="178">SUM(R264:R270)</f>
        <v>1756.6516724049588</v>
      </c>
      <c r="S271" s="385">
        <f t="shared" si="178"/>
        <v>1849.7662677850772</v>
      </c>
      <c r="T271" s="385">
        <f t="shared" si="178"/>
        <v>1947.8165758104544</v>
      </c>
      <c r="U271" s="385">
        <f t="shared" si="178"/>
        <v>2051.064223127451</v>
      </c>
      <c r="V271" s="385">
        <f t="shared" si="178"/>
        <v>2159.7847043903535</v>
      </c>
      <c r="W271" s="385">
        <f t="shared" si="178"/>
        <v>2274.2681173609794</v>
      </c>
      <c r="X271" s="385">
        <f t="shared" si="178"/>
        <v>2394.8199369736008</v>
      </c>
      <c r="Y271" s="385">
        <f t="shared" si="178"/>
        <v>2521.7618304306275</v>
      </c>
      <c r="Z271" s="385">
        <f t="shared" si="178"/>
        <v>2655.4325155039542</v>
      </c>
      <c r="AA271" s="385">
        <f t="shared" si="178"/>
        <v>2796.1886643321668</v>
      </c>
      <c r="AB271" s="385">
        <f t="shared" si="178"/>
        <v>2944.4058551252101</v>
      </c>
      <c r="AC271" s="385">
        <f t="shared" si="178"/>
        <v>3100.4795743159284</v>
      </c>
      <c r="AD271" s="385">
        <f t="shared" si="178"/>
        <v>3264.8262718325186</v>
      </c>
      <c r="AE271" s="385">
        <f t="shared" si="178"/>
        <v>3437.88447230767</v>
      </c>
      <c r="AF271" s="385">
        <f t="shared" si="178"/>
        <v>3620.1159451894068</v>
      </c>
      <c r="AG271" s="385">
        <f t="shared" si="178"/>
        <v>3812.0069368758454</v>
      </c>
      <c r="AH271" s="385">
        <f t="shared" si="178"/>
        <v>4014.0694681615432</v>
      </c>
      <c r="AI271" s="385">
        <f t="shared" si="178"/>
        <v>4226.8427004574141</v>
      </c>
      <c r="AJ271" s="385">
        <f t="shared" ref="AJ271" si="179">SUM(AJ264:AJ270)</f>
        <v>4450.8943744296739</v>
      </c>
      <c r="AK271" s="385">
        <f>SUM(Q271:AJ271)</f>
        <v>56947.304439750762</v>
      </c>
      <c r="AZ271" t="str">
        <f t="shared" si="176"/>
        <v>Subtotal USD</v>
      </c>
      <c r="BA271" s="412">
        <f>+Q271*(VLOOKUP(LEFT($AZ253,6),'2.1 Summary costs O&amp;M'!$J$3:$R$15,$BA$4,FALSE))</f>
        <v>8341.1216646796292</v>
      </c>
      <c r="BB271" s="412">
        <f>+R271*(VLOOKUP(LEFT($AZ253,6),'2.1 Summary costs O&amp;M'!$J$3:$R$15,$BA$4,FALSE))</f>
        <v>8783.2583620247933</v>
      </c>
      <c r="BC271" s="412">
        <f>+S271*(VLOOKUP(LEFT($AZ253,6),'2.1 Summary costs O&amp;M'!$J$3:$R$15,$BA$4,FALSE))</f>
        <v>9248.8313389253854</v>
      </c>
      <c r="BD271" s="412">
        <f>+T271*(VLOOKUP(LEFT($AZ253,6),'2.1 Summary costs O&amp;M'!$J$3:$R$15,$BA$4,FALSE))</f>
        <v>9739.0828790522719</v>
      </c>
      <c r="BE271" s="412">
        <f>+U271*(VLOOKUP(LEFT($AZ253,6),'2.1 Summary costs O&amp;M'!$J$3:$R$15,$BA$4,FALSE))</f>
        <v>10255.321115637254</v>
      </c>
      <c r="BF271" s="412">
        <f>+V271*(VLOOKUP(LEFT($AZ253,6),'2.1 Summary costs O&amp;M'!$J$3:$R$15,$BA$4,FALSE))</f>
        <v>10798.923521951767</v>
      </c>
      <c r="BG271" s="412">
        <f>+W271*(VLOOKUP(LEFT($AZ253,6),'2.1 Summary costs O&amp;M'!$J$3:$R$15,$BA$4,FALSE))</f>
        <v>11371.340586804898</v>
      </c>
      <c r="BH271" s="412">
        <f>+X271*(VLOOKUP(LEFT($AZ253,6),'2.1 Summary costs O&amp;M'!$J$3:$R$15,$BA$4,FALSE))</f>
        <v>11974.099684868004</v>
      </c>
      <c r="BI271" s="412">
        <f>+Y271*(VLOOKUP(LEFT($AZ253,6),'2.1 Summary costs O&amp;M'!$J$3:$R$15,$BA$4,FALSE))</f>
        <v>12608.809152153137</v>
      </c>
      <c r="BJ271" s="412">
        <f>+Z271*(VLOOKUP(LEFT($AZ253,6),'2.1 Summary costs O&amp;M'!$J$3:$R$15,$BA$4,FALSE))</f>
        <v>13277.162577519772</v>
      </c>
      <c r="BK271" s="412">
        <f>+AA271*(VLOOKUP(LEFT($AZ253,6),'2.1 Summary costs O&amp;M'!$J$3:$R$15,$BA$4,FALSE))</f>
        <v>13980.943321660834</v>
      </c>
      <c r="BL271" s="412">
        <f>+AB271*(VLOOKUP(LEFT($AZ253,6),'2.1 Summary costs O&amp;M'!$J$3:$R$15,$BA$4,FALSE))</f>
        <v>14722.02927562605</v>
      </c>
      <c r="BM271" s="412">
        <f>+AC271*(VLOOKUP(LEFT($AZ253,6),'2.1 Summary costs O&amp;M'!$J$3:$R$15,$BA$4,FALSE))</f>
        <v>15502.397871579642</v>
      </c>
      <c r="BN271" s="412">
        <f>+AD271*(VLOOKUP(LEFT($AZ253,6),'2.1 Summary costs O&amp;M'!$J$3:$R$15,$BA$4,FALSE))</f>
        <v>16324.131359162593</v>
      </c>
      <c r="BO271" s="412">
        <f>+AE271*(VLOOKUP(LEFT($AZ253,6),'2.1 Summary costs O&amp;M'!$J$3:$R$15,$BA$4,FALSE))</f>
        <v>17189.422361538349</v>
      </c>
      <c r="BP271" s="412">
        <f>+AF271*(VLOOKUP(LEFT($AZ253,6),'2.1 Summary costs O&amp;M'!$J$3:$R$15,$BA$4,FALSE))</f>
        <v>18100.579725947035</v>
      </c>
      <c r="BQ271" s="412">
        <f>+AG271*(VLOOKUP(LEFT($AZ253,6),'2.1 Summary costs O&amp;M'!$J$3:$R$15,$BA$4,FALSE))</f>
        <v>19060.034684379229</v>
      </c>
      <c r="BR271" s="412">
        <f>+AH271*(VLOOKUP(LEFT($AZ253,6),'2.1 Summary costs O&amp;M'!$J$3:$R$15,$BA$4,FALSE))</f>
        <v>20070.347340807715</v>
      </c>
      <c r="BS271" s="412">
        <f>+AI271*(VLOOKUP(LEFT($AZ253,6),'2.1 Summary costs O&amp;M'!$J$3:$R$15,$BA$4,FALSE))</f>
        <v>21134.213502287072</v>
      </c>
      <c r="BT271" s="412">
        <f>+AJ271*(VLOOKUP(LEFT($AZ253,6),'2.1 Summary costs O&amp;M'!$J$3:$R$15,$BA$4,FALSE))</f>
        <v>22254.47187214837</v>
      </c>
      <c r="BU271" s="412">
        <f t="shared" si="173"/>
        <v>284736.52219875384</v>
      </c>
    </row>
    <row r="272" spans="5:73" ht="15.75" thickBot="1" x14ac:dyDescent="0.3">
      <c r="E272" s="127"/>
      <c r="F272" s="438"/>
      <c r="G272" s="92" t="s">
        <v>157</v>
      </c>
      <c r="H272" s="122"/>
      <c r="I272" s="169" t="s">
        <v>155</v>
      </c>
      <c r="J272" s="169"/>
      <c r="K272" s="169" t="s">
        <v>101</v>
      </c>
      <c r="L272" s="169"/>
      <c r="M272" s="93" t="s">
        <v>156</v>
      </c>
      <c r="N272" s="77" t="s">
        <v>102</v>
      </c>
    </row>
    <row r="273" spans="1:73" ht="15.75" thickBot="1" x14ac:dyDescent="0.3">
      <c r="E273" s="127"/>
      <c r="F273" s="438"/>
      <c r="G273" s="140"/>
      <c r="H273" s="323"/>
      <c r="I273" s="139"/>
      <c r="J273" s="139"/>
      <c r="K273" s="136"/>
      <c r="L273" s="136"/>
      <c r="M273" s="111"/>
      <c r="N273" s="82">
        <f>M273*I273</f>
        <v>0</v>
      </c>
    </row>
    <row r="274" spans="1:73" ht="15.75" thickBot="1" x14ac:dyDescent="0.3">
      <c r="E274" s="127"/>
      <c r="F274" s="438"/>
      <c r="G274" s="170" t="s">
        <v>153</v>
      </c>
      <c r="H274" s="171"/>
      <c r="I274" s="171"/>
      <c r="J274" s="171"/>
      <c r="K274" s="171"/>
      <c r="L274" s="171"/>
      <c r="M274" s="172"/>
      <c r="N274" s="95">
        <f>N273</f>
        <v>0</v>
      </c>
    </row>
    <row r="275" spans="1:73" ht="15.75" thickBot="1" x14ac:dyDescent="0.3">
      <c r="E275" s="127"/>
      <c r="F275" s="439"/>
      <c r="G275" s="162" t="s">
        <v>158</v>
      </c>
      <c r="H275" s="320"/>
      <c r="I275" s="163"/>
      <c r="J275" s="163"/>
      <c r="K275" s="163"/>
      <c r="L275" s="163"/>
      <c r="M275" s="163"/>
      <c r="N275" s="154">
        <f>N274+N271+N262</f>
        <v>1755.9161666666666</v>
      </c>
    </row>
    <row r="276" spans="1:73"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73"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73"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73" s="246" customFormat="1" ht="48.6" customHeight="1" thickBot="1" x14ac:dyDescent="0.3">
      <c r="A279" s="395" t="str">
        <f>+F279</f>
        <v>2.1.12. Construct living barriers for soil conservation</v>
      </c>
      <c r="B279" s="396">
        <f>+AK288*($N$2*(1+$N$3))</f>
        <v>744.30377443971111</v>
      </c>
      <c r="C279" s="397">
        <f>+AK297</f>
        <v>0</v>
      </c>
      <c r="D279" s="397">
        <f>+C279+B279</f>
        <v>744.30377443971111</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c r="AZ279" t="str">
        <f>+F279</f>
        <v>2.1.12. Construct living barriers for soil conservation</v>
      </c>
      <c r="BA279"/>
      <c r="BB279"/>
      <c r="BC279"/>
      <c r="BD279"/>
      <c r="BE279"/>
      <c r="BF279"/>
      <c r="BG279"/>
      <c r="BH279"/>
      <c r="BI279"/>
      <c r="BJ279"/>
      <c r="BK279"/>
      <c r="BL279"/>
      <c r="BM279"/>
      <c r="BN279"/>
      <c r="BO279"/>
      <c r="BP279"/>
      <c r="BQ279"/>
      <c r="BR279"/>
      <c r="BS279"/>
      <c r="BT279"/>
      <c r="BU279"/>
    </row>
    <row r="280" spans="1:73"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180">+$N280*(1+$N$1)^(1+S$6)</f>
        <v>12.294894533265563</v>
      </c>
      <c r="T280" s="383"/>
      <c r="U280" s="383"/>
      <c r="V280" s="383">
        <f t="shared" si="180"/>
        <v>14.355502972186788</v>
      </c>
      <c r="W280" s="383"/>
      <c r="X280" s="383"/>
      <c r="Y280" s="383">
        <f t="shared" si="180"/>
        <v>16.761466723190189</v>
      </c>
      <c r="Z280" s="383"/>
      <c r="AA280" s="383"/>
      <c r="AB280" s="383">
        <f t="shared" si="180"/>
        <v>19.570666890385876</v>
      </c>
      <c r="AC280" s="383"/>
      <c r="AD280" s="383"/>
      <c r="AE280" s="383">
        <f t="shared" si="180"/>
        <v>22.850685376151141</v>
      </c>
      <c r="AF280" s="383"/>
      <c r="AG280" s="383"/>
      <c r="AH280" s="383">
        <f t="shared" si="180"/>
        <v>26.680430722386703</v>
      </c>
      <c r="AI280" s="383"/>
      <c r="AJ280" s="383"/>
      <c r="AK280" s="392">
        <f t="shared" ref="AK280:AK282" si="181">SUM(Q280:AJ280)</f>
        <v>112.51364721756626</v>
      </c>
      <c r="AL280" s="240"/>
      <c r="AM280" s="240"/>
      <c r="AN280" s="240"/>
      <c r="AO280" s="240"/>
      <c r="AP280" s="240"/>
      <c r="AT280" s="253"/>
      <c r="AU280" s="253"/>
      <c r="AV280" s="253"/>
      <c r="AW280" s="254"/>
      <c r="AZ280" t="str">
        <f>+G280</f>
        <v>Renewal of living barriers</v>
      </c>
      <c r="BA280" s="412">
        <f>+Q280*($N$2*(1+$N$3))*(VLOOKUP(LEFT(AZ279,6),'2.1 Summary costs O&amp;M'!$J$3:$R$15,BA4,FALSE))</f>
        <v>0</v>
      </c>
      <c r="BB280" s="412">
        <f>+R280*($N$2*(1+$N$3))*(VLOOKUP(LEFT(AZ279,6),'2.1 Summary costs O&amp;M'!$J$3:$R$15,BA4,FALSE))</f>
        <v>0</v>
      </c>
      <c r="BC280" s="412">
        <f>+S280*($N$2*(1+$N$3))*(VLOOKUP(LEFT(AZ279,6),'2.1 Summary costs O&amp;M'!$J$3:$R$15,BA4,FALSE))</f>
        <v>1220.0035240728116</v>
      </c>
      <c r="BD280" s="412">
        <f>+T280*($N$2*(1+$N$3))*(VLOOKUP(LEFT(AZ279,6),'2.1 Summary costs O&amp;M'!$J$3:$R$15,BA4,FALSE))</f>
        <v>0</v>
      </c>
      <c r="BE280" s="412">
        <f>+U280*($N$2*(1+$N$3))*(VLOOKUP(LEFT(AZ279,6),'2.1 Summary costs O&amp;M'!$J$3:$R$15,BA4,FALSE))</f>
        <v>0</v>
      </c>
      <c r="BF280" s="412">
        <f>+V280*($N$2*(1+$N$3))*(VLOOKUP(LEFT(AZ279,6),'2.1 Summary costs O&amp;M'!$J$3:$R$15,BA4,FALSE))</f>
        <v>1424.4745384777118</v>
      </c>
      <c r="BG280" s="412">
        <f>+W280*($N$2*(1+$N$3))*(VLOOKUP(LEFT(AZ279,6),'2.1 Summary costs O&amp;M'!$J$3:$R$15,BA4,FALSE))</f>
        <v>0</v>
      </c>
      <c r="BH280" s="412">
        <f>+X280*($N$2*(1+$N$3))*(VLOOKUP(LEFT(AZ279,6),'2.1 Summary costs O&amp;M'!$J$3:$R$15,BA4,FALSE))</f>
        <v>0</v>
      </c>
      <c r="BI280" s="412">
        <f>+Y280*($N$2*(1+$N$3))*(VLOOKUP(LEFT(AZ279,6),'2.1 Summary costs O&amp;M'!$J$3:$R$15,BA4,FALSE))</f>
        <v>1663.2146307228111</v>
      </c>
      <c r="BJ280" s="412">
        <f>+Z280*($N$2*(1+$N$3))*(VLOOKUP(LEFT(AZ279,6),'2.1 Summary costs O&amp;M'!$J$3:$R$15,BA4,FALSE))</f>
        <v>0</v>
      </c>
      <c r="BK280" s="412">
        <f>+AA280*($N$2*(1+$N$3))*(VLOOKUP(LEFT(AZ279,6),'2.1 Summary costs O&amp;M'!$J$3:$R$15,BA4,FALSE))</f>
        <v>0</v>
      </c>
      <c r="BL280" s="412">
        <f>+AB280*($N$2*(1+$N$3))*(VLOOKUP(LEFT(AZ279,6),'2.1 Summary costs O&amp;M'!$J$3:$R$15,BA4,FALSE))</f>
        <v>1941.967253978896</v>
      </c>
      <c r="BM280" s="412">
        <f>+AC280*($N$2*(1+$N$3))*(VLOOKUP(LEFT(AZ279,6),'2.1 Summary costs O&amp;M'!$J$3:$R$15,BA4,FALSE))</f>
        <v>0</v>
      </c>
      <c r="BN280" s="412">
        <f>+AD280*($N$2*(1+$N$3))*(VLOOKUP(LEFT(AZ279,6),'2.1 Summary costs O&amp;M'!$J$3:$R$15,BA4,FALSE))</f>
        <v>0</v>
      </c>
      <c r="BO280" s="412">
        <f>+AE280*($N$2*(1+$N$3))*(VLOOKUP(LEFT(AZ279,6),'2.1 Summary costs O&amp;M'!$J$3:$R$15,BA4,FALSE))</f>
        <v>2267.4384567477041</v>
      </c>
      <c r="BP280" s="412">
        <f>+AF280*($N$2*(1+$N$3))*(VLOOKUP(LEFT(AZ279,6),'2.1 Summary costs O&amp;M'!$J$3:$R$15,BA4,FALSE))</f>
        <v>0</v>
      </c>
      <c r="BQ280" s="412">
        <f>+AG280*($N$2*(1+$N$3))*(VLOOKUP(LEFT(AZ279,6),'2.1 Summary costs O&amp;M'!$J$3:$R$15,BA4,FALSE))</f>
        <v>0</v>
      </c>
      <c r="BR280" s="412">
        <f>+AH280*($N$2*(1+$N$3))*(VLOOKUP(LEFT(AZ279,6),'2.1 Summary costs O&amp;M'!$J$3:$R$15,BA4,FALSE))</f>
        <v>2647.4582125957327</v>
      </c>
      <c r="BS280" s="412">
        <f>+AI280*($N$2*(1+$N$3))*(VLOOKUP(LEFT(AZ279,6),'2.1 Summary costs O&amp;M'!$J$3:$R$15,BA4,FALSE))</f>
        <v>0</v>
      </c>
      <c r="BT280" s="412">
        <f>+AJ280*($N$2*(1+$N$3))*(VLOOKUP(LEFT(AZ279,6),'2.1 Summary costs O&amp;M'!$J$3:$R$15,BA4,FALSE))</f>
        <v>0</v>
      </c>
      <c r="BU280" s="412">
        <f>SUM(BA280:BT280)</f>
        <v>11164.556616595668</v>
      </c>
    </row>
    <row r="281" spans="1:73"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181"/>
        <v>0</v>
      </c>
      <c r="AL281" s="240"/>
      <c r="AM281" s="240"/>
      <c r="AN281" s="240"/>
      <c r="AO281" s="240"/>
      <c r="AP281" s="240"/>
      <c r="AT281" s="253"/>
      <c r="AU281" s="253"/>
      <c r="AV281" s="253"/>
      <c r="AW281" s="254"/>
      <c r="AZ281">
        <f t="shared" ref="AZ281:AZ288" si="182">+G281</f>
        <v>0</v>
      </c>
      <c r="BA281" s="412">
        <f>+Q281*($N$2*(1+$N$3))*(VLOOKUP(LEFT(AZ279,6),'2.1 Summary costs O&amp;M'!$J$3:$R$15,BA4,FALSE))</f>
        <v>0</v>
      </c>
      <c r="BB281" s="412">
        <f>+R281*($N$2*(1+$N$3))*(VLOOKUP(LEFT(AZ279,6),'2.1 Summary costs O&amp;M'!$J$3:$R$15,BA4,FALSE))</f>
        <v>0</v>
      </c>
      <c r="BC281" s="412">
        <f>+S281*($N$2*(1+$N$3))*(VLOOKUP(LEFT(AZ279,6),'2.1 Summary costs O&amp;M'!$J$3:$R$15,BA4,FALSE))</f>
        <v>0</v>
      </c>
      <c r="BD281" s="412">
        <f>+T281*($N$2*(1+$N$3))*(VLOOKUP(LEFT(AZ279,6),'2.1 Summary costs O&amp;M'!$J$3:$R$15,BA4,FALSE))</f>
        <v>0</v>
      </c>
      <c r="BE281" s="412">
        <f>+U281*($N$2*(1+$N$3))*(VLOOKUP(LEFT(AZ279,6),'2.1 Summary costs O&amp;M'!$J$3:$R$15,BA4,FALSE))</f>
        <v>0</v>
      </c>
      <c r="BF281" s="412">
        <f>+V281*($N$2*(1+$N$3))*(VLOOKUP(LEFT(AZ279,6),'2.1 Summary costs O&amp;M'!$J$3:$R$15,BA4,FALSE))</f>
        <v>0</v>
      </c>
      <c r="BG281" s="412">
        <f>+W281*($N$2*(1+$N$3))*(VLOOKUP(LEFT(AZ279,6),'2.1 Summary costs O&amp;M'!$J$3:$R$15,BA4,FALSE))</f>
        <v>0</v>
      </c>
      <c r="BH281" s="412">
        <f>+X281*($N$2*(1+$N$3))*(VLOOKUP(LEFT(AZ279,6),'2.1 Summary costs O&amp;M'!$J$3:$R$15,BA4,FALSE))</f>
        <v>0</v>
      </c>
      <c r="BI281" s="412">
        <f>+Y281*($N$2*(1+$N$3))*(VLOOKUP(LEFT(AZ279,6),'2.1 Summary costs O&amp;M'!$J$3:$R$15,BA4,FALSE))</f>
        <v>0</v>
      </c>
      <c r="BJ281" s="412">
        <f>+Z281*($N$2*(1+$N$3))*(VLOOKUP(LEFT(AZ279,6),'2.1 Summary costs O&amp;M'!$J$3:$R$15,BA4,FALSE))</f>
        <v>0</v>
      </c>
      <c r="BK281" s="412">
        <f>+AA281*($N$2*(1+$N$3))*(VLOOKUP(LEFT(AZ279,6),'2.1 Summary costs O&amp;M'!$J$3:$R$15,BA4,FALSE))</f>
        <v>0</v>
      </c>
      <c r="BL281" s="412">
        <f>+AB281*($N$2*(1+$N$3))*(VLOOKUP(LEFT(AZ279,6),'2.1 Summary costs O&amp;M'!$J$3:$R$15,BA4,FALSE))</f>
        <v>0</v>
      </c>
      <c r="BM281" s="412">
        <f>+AC281*($N$2*(1+$N$3))*(VLOOKUP(LEFT(AZ279,6),'2.1 Summary costs O&amp;M'!$J$3:$R$15,BA4,FALSE))</f>
        <v>0</v>
      </c>
      <c r="BN281" s="412">
        <f>+AD281*($N$2*(1+$N$3))*(VLOOKUP(LEFT(AZ279,6),'2.1 Summary costs O&amp;M'!$J$3:$R$15,BA4,FALSE))</f>
        <v>0</v>
      </c>
      <c r="BO281" s="412">
        <f>+AE281*($N$2*(1+$N$3))*(VLOOKUP(LEFT(AZ279,6),'2.1 Summary costs O&amp;M'!$J$3:$R$15,BA4,FALSE))</f>
        <v>0</v>
      </c>
      <c r="BP281" s="412">
        <f>+AF281*($N$2*(1+$N$3))*(VLOOKUP(LEFT(AZ279,6),'2.1 Summary costs O&amp;M'!$J$3:$R$15,BA4,FALSE))</f>
        <v>0</v>
      </c>
      <c r="BQ281" s="412">
        <f>+AG281*($N$2*(1+$N$3))*(VLOOKUP(LEFT(AZ279,6),'2.1 Summary costs O&amp;M'!$J$3:$R$15,BA4,FALSE))</f>
        <v>0</v>
      </c>
      <c r="BR281" s="412">
        <f>+AH281*($N$2*(1+$N$3))*(VLOOKUP(LEFT(AZ279,6),'2.1 Summary costs O&amp;M'!$J$3:$R$15,BA4,FALSE))</f>
        <v>0</v>
      </c>
      <c r="BS281" s="412">
        <f>+AI281*($N$2*(1+$N$3))*(VLOOKUP(LEFT(AZ279,6),'2.1 Summary costs O&amp;M'!$J$3:$R$15,BA4,FALSE))</f>
        <v>0</v>
      </c>
      <c r="BT281" s="412">
        <f>+AJ281*($N$2*(1+$N$3))*(VLOOKUP(LEFT(AZ279,6),'2.1 Summary costs O&amp;M'!$J$3:$R$15,BA4,FALSE))</f>
        <v>0</v>
      </c>
      <c r="BU281" s="412">
        <f t="shared" ref="BU281:BU288" si="183">SUM(BA281:BT281)</f>
        <v>0</v>
      </c>
    </row>
    <row r="282" spans="1:73"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181"/>
        <v>0</v>
      </c>
      <c r="AL282" s="240"/>
      <c r="AM282" s="240"/>
      <c r="AN282" s="240"/>
      <c r="AO282" s="240"/>
      <c r="AP282" s="240"/>
      <c r="AT282" s="253"/>
      <c r="AU282" s="253"/>
      <c r="AV282" s="253"/>
      <c r="AW282" s="254"/>
      <c r="AZ282">
        <f t="shared" si="182"/>
        <v>0</v>
      </c>
      <c r="BA282" s="412">
        <f>+Q282*($N$2*(1+$N$3))*(VLOOKUP(LEFT(AZ279,6),'2.1 Summary costs O&amp;M'!$J$3:$R$15,BA4,FALSE))</f>
        <v>0</v>
      </c>
      <c r="BB282" s="412">
        <f>+R282*($N$2*(1+$N$3))*(VLOOKUP(LEFT(AZ279,6),'2.1 Summary costs O&amp;M'!$J$3:$R$15,BA4,FALSE))</f>
        <v>0</v>
      </c>
      <c r="BC282" s="412">
        <f>+S282*($N$2*(1+$N$3))*(VLOOKUP(LEFT(AZ279,6),'2.1 Summary costs O&amp;M'!$J$3:$R$15,BA4,FALSE))</f>
        <v>0</v>
      </c>
      <c r="BD282" s="412">
        <f>+T282*($N$2*(1+$N$3))*(VLOOKUP(LEFT(AZ279,6),'2.1 Summary costs O&amp;M'!$J$3:$R$15,BA4,FALSE))</f>
        <v>0</v>
      </c>
      <c r="BE282" s="412">
        <f>+U282*($N$2*(1+$N$3))*(VLOOKUP(LEFT(AZ279,6),'2.1 Summary costs O&amp;M'!$J$3:$R$15,BA4,FALSE))</f>
        <v>0</v>
      </c>
      <c r="BF282" s="412">
        <f>+V282*($N$2*(1+$N$3))*(VLOOKUP(LEFT(AZ279,6),'2.1 Summary costs O&amp;M'!$J$3:$R$15,BA4,FALSE))</f>
        <v>0</v>
      </c>
      <c r="BG282" s="412">
        <f>+W282*($N$2*(1+$N$3))*(VLOOKUP(LEFT(AZ279,6),'2.1 Summary costs O&amp;M'!$J$3:$R$15,BA4,FALSE))</f>
        <v>0</v>
      </c>
      <c r="BH282" s="412">
        <f>+X282*($N$2*(1+$N$3))*(VLOOKUP(LEFT(AZ279,6),'2.1 Summary costs O&amp;M'!$J$3:$R$15,BA4,FALSE))</f>
        <v>0</v>
      </c>
      <c r="BI282" s="412">
        <f>+Y282*($N$2*(1+$N$3))*(VLOOKUP(LEFT(AZ279,6),'2.1 Summary costs O&amp;M'!$J$3:$R$15,BA4,FALSE))</f>
        <v>0</v>
      </c>
      <c r="BJ282" s="412">
        <f>+Z282*($N$2*(1+$N$3))*(VLOOKUP(LEFT(AZ279,6),'2.1 Summary costs O&amp;M'!$J$3:$R$15,BA4,FALSE))</f>
        <v>0</v>
      </c>
      <c r="BK282" s="412">
        <f>+AA282*($N$2*(1+$N$3))*(VLOOKUP(LEFT(AZ279,6),'2.1 Summary costs O&amp;M'!$J$3:$R$15,BA4,FALSE))</f>
        <v>0</v>
      </c>
      <c r="BL282" s="412">
        <f>+AB282*($N$2*(1+$N$3))*(VLOOKUP(LEFT(AZ279,6),'2.1 Summary costs O&amp;M'!$J$3:$R$15,BA4,FALSE))</f>
        <v>0</v>
      </c>
      <c r="BM282" s="412">
        <f>+AC282*($N$2*(1+$N$3))*(VLOOKUP(LEFT(AZ279,6),'2.1 Summary costs O&amp;M'!$J$3:$R$15,BA4,FALSE))</f>
        <v>0</v>
      </c>
      <c r="BN282" s="412">
        <f>+AD282*($N$2*(1+$N$3))*(VLOOKUP(LEFT(AZ279,6),'2.1 Summary costs O&amp;M'!$J$3:$R$15,BA4,FALSE))</f>
        <v>0</v>
      </c>
      <c r="BO282" s="412">
        <f>+AE282*($N$2*(1+$N$3))*(VLOOKUP(LEFT(AZ279,6),'2.1 Summary costs O&amp;M'!$J$3:$R$15,BA4,FALSE))</f>
        <v>0</v>
      </c>
      <c r="BP282" s="412">
        <f>+AF282*($N$2*(1+$N$3))*(VLOOKUP(LEFT(AZ279,6),'2.1 Summary costs O&amp;M'!$J$3:$R$15,BA4,FALSE))</f>
        <v>0</v>
      </c>
      <c r="BQ282" s="412">
        <f>+AG282*($N$2*(1+$N$3))*(VLOOKUP(LEFT(AZ279,6),'2.1 Summary costs O&amp;M'!$J$3:$R$15,BA4,FALSE))</f>
        <v>0</v>
      </c>
      <c r="BR282" s="412">
        <f>+AH282*($N$2*(1+$N$3))*(VLOOKUP(LEFT(AZ279,6),'2.1 Summary costs O&amp;M'!$J$3:$R$15,BA4,FALSE))</f>
        <v>0</v>
      </c>
      <c r="BS282" s="412">
        <f>+AI282*($N$2*(1+$N$3))*(VLOOKUP(LEFT(AZ279,6),'2.1 Summary costs O&amp;M'!$J$3:$R$15,BA4,FALSE))</f>
        <v>0</v>
      </c>
      <c r="BT282" s="412">
        <f>+AJ282*($N$2*(1+$N$3))*(VLOOKUP(LEFT(AZ279,6),'2.1 Summary costs O&amp;M'!$J$3:$R$15,BA4,FALSE))</f>
        <v>0</v>
      </c>
      <c r="BU282" s="412">
        <f t="shared" si="183"/>
        <v>0</v>
      </c>
    </row>
    <row r="283" spans="1:73"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c r="AZ283">
        <f t="shared" si="182"/>
        <v>0</v>
      </c>
      <c r="BA283" s="412">
        <f>+Q283*($N$2*(1+$N$3))*(VLOOKUP(LEFT(AZ279,6),'2.1 Summary costs O&amp;M'!$J$3:$R$15,BA4,FALSE))</f>
        <v>0</v>
      </c>
      <c r="BB283" s="412">
        <f>+R283*($N$2*(1+$N$3))*(VLOOKUP(LEFT(AZ279,6),'2.1 Summary costs O&amp;M'!$J$3:$R$15,BA4,FALSE))</f>
        <v>0</v>
      </c>
      <c r="BC283" s="412">
        <f>+S283*($N$2*(1+$N$3))*(VLOOKUP(LEFT(AZ279,6),'2.1 Summary costs O&amp;M'!$J$3:$R$15,BA4,FALSE))</f>
        <v>0</v>
      </c>
      <c r="BD283" s="412">
        <f>+T283*($N$2*(1+$N$3))*(VLOOKUP(LEFT(AZ279,6),'2.1 Summary costs O&amp;M'!$J$3:$R$15,BA4,FALSE))</f>
        <v>0</v>
      </c>
      <c r="BE283" s="412">
        <f>+U283*($N$2*(1+$N$3))*(VLOOKUP(LEFT(AZ279,6),'2.1 Summary costs O&amp;M'!$J$3:$R$15,BA4,FALSE))</f>
        <v>0</v>
      </c>
      <c r="BF283" s="412">
        <f>+V283*($N$2*(1+$N$3))*(VLOOKUP(LEFT(AZ279,6),'2.1 Summary costs O&amp;M'!$J$3:$R$15,BA4,FALSE))</f>
        <v>0</v>
      </c>
      <c r="BG283" s="412">
        <f>+W283*($N$2*(1+$N$3))*(VLOOKUP(LEFT(AZ279,6),'2.1 Summary costs O&amp;M'!$J$3:$R$15,BA4,FALSE))</f>
        <v>0</v>
      </c>
      <c r="BH283" s="412">
        <f>+X283*($N$2*(1+$N$3))*(VLOOKUP(LEFT(AZ279,6),'2.1 Summary costs O&amp;M'!$J$3:$R$15,BA4,FALSE))</f>
        <v>0</v>
      </c>
      <c r="BI283" s="412">
        <f>+Y283*($N$2*(1+$N$3))*(VLOOKUP(LEFT(AZ279,6),'2.1 Summary costs O&amp;M'!$J$3:$R$15,BA4,FALSE))</f>
        <v>0</v>
      </c>
      <c r="BJ283" s="412">
        <f>+Z283*($N$2*(1+$N$3))*(VLOOKUP(LEFT(AZ279,6),'2.1 Summary costs O&amp;M'!$J$3:$R$15,BA4,FALSE))</f>
        <v>0</v>
      </c>
      <c r="BK283" s="412">
        <f>+AA283*($N$2*(1+$N$3))*(VLOOKUP(LEFT(AZ279,6),'2.1 Summary costs O&amp;M'!$J$3:$R$15,BA4,FALSE))</f>
        <v>0</v>
      </c>
      <c r="BL283" s="412">
        <f>+AB283*($N$2*(1+$N$3))*(VLOOKUP(LEFT(AZ279,6),'2.1 Summary costs O&amp;M'!$J$3:$R$15,BA4,FALSE))</f>
        <v>0</v>
      </c>
      <c r="BM283" s="412">
        <f>+AC283*($N$2*(1+$N$3))*(VLOOKUP(LEFT(AZ279,6),'2.1 Summary costs O&amp;M'!$J$3:$R$15,BA4,FALSE))</f>
        <v>0</v>
      </c>
      <c r="BN283" s="412">
        <f>+AD283*($N$2*(1+$N$3))*(VLOOKUP(LEFT(AZ279,6),'2.1 Summary costs O&amp;M'!$J$3:$R$15,BA4,FALSE))</f>
        <v>0</v>
      </c>
      <c r="BO283" s="412">
        <f>+AE283*($N$2*(1+$N$3))*(VLOOKUP(LEFT(AZ279,6),'2.1 Summary costs O&amp;M'!$J$3:$R$15,BA4,FALSE))</f>
        <v>0</v>
      </c>
      <c r="BP283" s="412">
        <f>+AF283*($N$2*(1+$N$3))*(VLOOKUP(LEFT(AZ279,6),'2.1 Summary costs O&amp;M'!$J$3:$R$15,BA4,FALSE))</f>
        <v>0</v>
      </c>
      <c r="BQ283" s="412">
        <f>+AG283*($N$2*(1+$N$3))*(VLOOKUP(LEFT(AZ279,6),'2.1 Summary costs O&amp;M'!$J$3:$R$15,BA4,FALSE))</f>
        <v>0</v>
      </c>
      <c r="BR283" s="412">
        <f>+AH283*($N$2*(1+$N$3))*(VLOOKUP(LEFT(AZ279,6),'2.1 Summary costs O&amp;M'!$J$3:$R$15,BA4,FALSE))</f>
        <v>0</v>
      </c>
      <c r="BS283" s="412">
        <f>+AI283*($N$2*(1+$N$3))*(VLOOKUP(LEFT(AZ279,6),'2.1 Summary costs O&amp;M'!$J$3:$R$15,BA4,FALSE))</f>
        <v>0</v>
      </c>
      <c r="BT283" s="412">
        <f>+AJ283*($N$2*(1+$N$3))*(VLOOKUP(LEFT(AZ279,6),'2.1 Summary costs O&amp;M'!$J$3:$R$15,BA4,FALSE))</f>
        <v>0</v>
      </c>
      <c r="BU283" s="412">
        <f t="shared" si="183"/>
        <v>0</v>
      </c>
    </row>
    <row r="284" spans="1:73"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184">SUM(Q284:AJ284)</f>
        <v>0</v>
      </c>
      <c r="AL284" s="240"/>
      <c r="AM284" s="240"/>
      <c r="AN284" s="240"/>
      <c r="AO284" s="240"/>
      <c r="AP284" s="240"/>
      <c r="AT284" s="253"/>
      <c r="AU284" s="253"/>
      <c r="AV284" s="253"/>
      <c r="AW284" s="254"/>
      <c r="AZ284">
        <f t="shared" si="182"/>
        <v>0</v>
      </c>
      <c r="BA284" s="412">
        <f>+Q284*($N$2*(1+$N$3))*(VLOOKUP(LEFT(AZ279,6),'2.1 Summary costs O&amp;M'!$J$3:$R$15,BA4,FALSE))</f>
        <v>0</v>
      </c>
      <c r="BB284" s="412">
        <f>+R284*($N$2*(1+$N$3))*(VLOOKUP(LEFT(AZ279,6),'2.1 Summary costs O&amp;M'!$J$3:$R$15,BA4,FALSE))</f>
        <v>0</v>
      </c>
      <c r="BC284" s="412">
        <f>+S284*($N$2*(1+$N$3))*(VLOOKUP(LEFT(AZ279,6),'2.1 Summary costs O&amp;M'!$J$3:$R$15,BA4,FALSE))</f>
        <v>0</v>
      </c>
      <c r="BD284" s="412">
        <f>+T284*($N$2*(1+$N$3))*(VLOOKUP(LEFT(AZ279,6),'2.1 Summary costs O&amp;M'!$J$3:$R$15,BA4,FALSE))</f>
        <v>0</v>
      </c>
      <c r="BE284" s="412">
        <f>+U284*($N$2*(1+$N$3))*(VLOOKUP(LEFT(AZ279,6),'2.1 Summary costs O&amp;M'!$J$3:$R$15,BA4,FALSE))</f>
        <v>0</v>
      </c>
      <c r="BF284" s="412">
        <f>+V284*($N$2*(1+$N$3))*(VLOOKUP(LEFT(AZ279,6),'2.1 Summary costs O&amp;M'!$J$3:$R$15,BA4,FALSE))</f>
        <v>0</v>
      </c>
      <c r="BG284" s="412">
        <f>+W284*($N$2*(1+$N$3))*(VLOOKUP(LEFT(AZ279,6),'2.1 Summary costs O&amp;M'!$J$3:$R$15,BA4,FALSE))</f>
        <v>0</v>
      </c>
      <c r="BH284" s="412">
        <f>+X284*($N$2*(1+$N$3))*(VLOOKUP(LEFT(AZ279,6),'2.1 Summary costs O&amp;M'!$J$3:$R$15,BA4,FALSE))</f>
        <v>0</v>
      </c>
      <c r="BI284" s="412">
        <f>+Y284*($N$2*(1+$N$3))*(VLOOKUP(LEFT(AZ279,6),'2.1 Summary costs O&amp;M'!$J$3:$R$15,BA4,FALSE))</f>
        <v>0</v>
      </c>
      <c r="BJ284" s="412">
        <f>+Z284*($N$2*(1+$N$3))*(VLOOKUP(LEFT(AZ279,6),'2.1 Summary costs O&amp;M'!$J$3:$R$15,BA4,FALSE))</f>
        <v>0</v>
      </c>
      <c r="BK284" s="412">
        <f>+AA284*($N$2*(1+$N$3))*(VLOOKUP(LEFT(AZ279,6),'2.1 Summary costs O&amp;M'!$J$3:$R$15,BA4,FALSE))</f>
        <v>0</v>
      </c>
      <c r="BL284" s="412">
        <f>+AB284*($N$2*(1+$N$3))*(VLOOKUP(LEFT(AZ279,6),'2.1 Summary costs O&amp;M'!$J$3:$R$15,BA4,FALSE))</f>
        <v>0</v>
      </c>
      <c r="BM284" s="412">
        <f>+AC284*($N$2*(1+$N$3))*(VLOOKUP(LEFT(AZ279,6),'2.1 Summary costs O&amp;M'!$J$3:$R$15,BA4,FALSE))</f>
        <v>0</v>
      </c>
      <c r="BN284" s="412">
        <f>+AD284*($N$2*(1+$N$3))*(VLOOKUP(LEFT(AZ279,6),'2.1 Summary costs O&amp;M'!$J$3:$R$15,BA4,FALSE))</f>
        <v>0</v>
      </c>
      <c r="BO284" s="412">
        <f>+AE284*($N$2*(1+$N$3))*(VLOOKUP(LEFT(AZ279,6),'2.1 Summary costs O&amp;M'!$J$3:$R$15,BA4,FALSE))</f>
        <v>0</v>
      </c>
      <c r="BP284" s="412">
        <f>+AF284*($N$2*(1+$N$3))*(VLOOKUP(LEFT(AZ279,6),'2.1 Summary costs O&amp;M'!$J$3:$R$15,BA4,FALSE))</f>
        <v>0</v>
      </c>
      <c r="BQ284" s="412">
        <f>+AG284*($N$2*(1+$N$3))*(VLOOKUP(LEFT(AZ279,6),'2.1 Summary costs O&amp;M'!$J$3:$R$15,BA4,FALSE))</f>
        <v>0</v>
      </c>
      <c r="BR284" s="412">
        <f>+AH284*($N$2*(1+$N$3))*(VLOOKUP(LEFT(AZ279,6),'2.1 Summary costs O&amp;M'!$J$3:$R$15,BA4,FALSE))</f>
        <v>0</v>
      </c>
      <c r="BS284" s="412">
        <f>+AI284*($N$2*(1+$N$3))*(VLOOKUP(LEFT(AZ279,6),'2.1 Summary costs O&amp;M'!$J$3:$R$15,BA4,FALSE))</f>
        <v>0</v>
      </c>
      <c r="BT284" s="412">
        <f>+AJ284*($N$2*(1+$N$3))*(VLOOKUP(LEFT(AZ279,6),'2.1 Summary costs O&amp;M'!$J$3:$R$15,BA4,FALSE))</f>
        <v>0</v>
      </c>
      <c r="BU284" s="412">
        <f t="shared" si="183"/>
        <v>0</v>
      </c>
    </row>
    <row r="285" spans="1:73"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184"/>
        <v>0</v>
      </c>
      <c r="AL285" s="240"/>
      <c r="AM285" s="240"/>
      <c r="AN285" s="240"/>
      <c r="AO285" s="240"/>
      <c r="AP285" s="240"/>
      <c r="AT285" s="253"/>
      <c r="AU285" s="253"/>
      <c r="AV285" s="253"/>
      <c r="AW285" s="254"/>
      <c r="AZ285">
        <f t="shared" si="182"/>
        <v>0</v>
      </c>
      <c r="BA285" s="412">
        <f>+Q285*($N$2*(1+$N$3))*(VLOOKUP(LEFT(AZ279,6),'2.1 Summary costs O&amp;M'!$J$3:$R$15,BA4,FALSE))</f>
        <v>0</v>
      </c>
      <c r="BB285" s="412">
        <f>+R285*($N$2*(1+$N$3))*(VLOOKUP(LEFT(AZ279,6),'2.1 Summary costs O&amp;M'!$J$3:$R$15,BA4,FALSE))</f>
        <v>0</v>
      </c>
      <c r="BC285" s="412">
        <f>+S285*($N$2*(1+$N$3))*(VLOOKUP(LEFT(AZ279,6),'2.1 Summary costs O&amp;M'!$J$3:$R$15,BA4,FALSE))</f>
        <v>0</v>
      </c>
      <c r="BD285" s="412">
        <f>+T285*($N$2*(1+$N$3))*(VLOOKUP(LEFT(AZ279,6),'2.1 Summary costs O&amp;M'!$J$3:$R$15,BA4,FALSE))</f>
        <v>0</v>
      </c>
      <c r="BE285" s="412">
        <f>+U285*($N$2*(1+$N$3))*(VLOOKUP(LEFT(AZ279,6),'2.1 Summary costs O&amp;M'!$J$3:$R$15,BA4,FALSE))</f>
        <v>0</v>
      </c>
      <c r="BF285" s="412">
        <f>+V285*($N$2*(1+$N$3))*(VLOOKUP(LEFT(AZ279,6),'2.1 Summary costs O&amp;M'!$J$3:$R$15,BA4,FALSE))</f>
        <v>0</v>
      </c>
      <c r="BG285" s="412">
        <f>+W285*($N$2*(1+$N$3))*(VLOOKUP(LEFT(AZ279,6),'2.1 Summary costs O&amp;M'!$J$3:$R$15,BA4,FALSE))</f>
        <v>0</v>
      </c>
      <c r="BH285" s="412">
        <f>+X285*($N$2*(1+$N$3))*(VLOOKUP(LEFT(AZ279,6),'2.1 Summary costs O&amp;M'!$J$3:$R$15,BA4,FALSE))</f>
        <v>0</v>
      </c>
      <c r="BI285" s="412">
        <f>+Y285*($N$2*(1+$N$3))*(VLOOKUP(LEFT(AZ279,6),'2.1 Summary costs O&amp;M'!$J$3:$R$15,BA4,FALSE))</f>
        <v>0</v>
      </c>
      <c r="BJ285" s="412">
        <f>+Z285*($N$2*(1+$N$3))*(VLOOKUP(LEFT(AZ279,6),'2.1 Summary costs O&amp;M'!$J$3:$R$15,BA4,FALSE))</f>
        <v>0</v>
      </c>
      <c r="BK285" s="412">
        <f>+AA285*($N$2*(1+$N$3))*(VLOOKUP(LEFT(AZ279,6),'2.1 Summary costs O&amp;M'!$J$3:$R$15,BA4,FALSE))</f>
        <v>0</v>
      </c>
      <c r="BL285" s="412">
        <f>+AB285*($N$2*(1+$N$3))*(VLOOKUP(LEFT(AZ279,6),'2.1 Summary costs O&amp;M'!$J$3:$R$15,BA4,FALSE))</f>
        <v>0</v>
      </c>
      <c r="BM285" s="412">
        <f>+AC285*($N$2*(1+$N$3))*(VLOOKUP(LEFT(AZ279,6),'2.1 Summary costs O&amp;M'!$J$3:$R$15,BA4,FALSE))</f>
        <v>0</v>
      </c>
      <c r="BN285" s="412">
        <f>+AD285*($N$2*(1+$N$3))*(VLOOKUP(LEFT(AZ279,6),'2.1 Summary costs O&amp;M'!$J$3:$R$15,BA4,FALSE))</f>
        <v>0</v>
      </c>
      <c r="BO285" s="412">
        <f>+AE285*($N$2*(1+$N$3))*(VLOOKUP(LEFT(AZ279,6),'2.1 Summary costs O&amp;M'!$J$3:$R$15,BA4,FALSE))</f>
        <v>0</v>
      </c>
      <c r="BP285" s="412">
        <f>+AF285*($N$2*(1+$N$3))*(VLOOKUP(LEFT(AZ279,6),'2.1 Summary costs O&amp;M'!$J$3:$R$15,BA4,FALSE))</f>
        <v>0</v>
      </c>
      <c r="BQ285" s="412">
        <f>+AG285*($N$2*(1+$N$3))*(VLOOKUP(LEFT(AZ279,6),'2.1 Summary costs O&amp;M'!$J$3:$R$15,BA4,FALSE))</f>
        <v>0</v>
      </c>
      <c r="BR285" s="412">
        <f>+AH285*($N$2*(1+$N$3))*(VLOOKUP(LEFT(AZ279,6),'2.1 Summary costs O&amp;M'!$J$3:$R$15,BA4,FALSE))</f>
        <v>0</v>
      </c>
      <c r="BS285" s="412">
        <f>+AI285*($N$2*(1+$N$3))*(VLOOKUP(LEFT(AZ279,6),'2.1 Summary costs O&amp;M'!$J$3:$R$15,BA4,FALSE))</f>
        <v>0</v>
      </c>
      <c r="BT285" s="412">
        <f>+AJ285*($N$2*(1+$N$3))*(VLOOKUP(LEFT(AZ279,6),'2.1 Summary costs O&amp;M'!$J$3:$R$15,BA4,FALSE))</f>
        <v>0</v>
      </c>
      <c r="BU285" s="412">
        <f t="shared" si="183"/>
        <v>0</v>
      </c>
    </row>
    <row r="286" spans="1:73"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184"/>
        <v>0</v>
      </c>
      <c r="AL286" s="240"/>
      <c r="AM286" s="240"/>
      <c r="AN286" s="240"/>
      <c r="AO286" s="240"/>
      <c r="AP286" s="240"/>
      <c r="AT286" s="253"/>
      <c r="AU286" s="253"/>
      <c r="AV286" s="253"/>
      <c r="AW286" s="254"/>
      <c r="AZ286">
        <f t="shared" si="182"/>
        <v>0</v>
      </c>
      <c r="BA286" s="412">
        <f>+Q286*($N$2*(1+$N$3))*(VLOOKUP(LEFT(AZ279,6),'2.1 Summary costs O&amp;M'!$J$3:$R$15,BA4,FALSE))</f>
        <v>0</v>
      </c>
      <c r="BB286" s="412">
        <f>+R286*($N$2*(1+$N$3))*(VLOOKUP(LEFT(AZ279,6),'2.1 Summary costs O&amp;M'!$J$3:$R$15,BA4,FALSE))</f>
        <v>0</v>
      </c>
      <c r="BC286" s="412">
        <f>+S286*($N$2*(1+$N$3))*(VLOOKUP(LEFT(AZ279,6),'2.1 Summary costs O&amp;M'!$J$3:$R$15,BA4,FALSE))</f>
        <v>0</v>
      </c>
      <c r="BD286" s="412">
        <f>+T286*($N$2*(1+$N$3))*(VLOOKUP(LEFT(AZ279,6),'2.1 Summary costs O&amp;M'!$J$3:$R$15,BA4,FALSE))</f>
        <v>0</v>
      </c>
      <c r="BE286" s="412">
        <f>+U286*($N$2*(1+$N$3))*(VLOOKUP(LEFT(AZ279,6),'2.1 Summary costs O&amp;M'!$J$3:$R$15,BA4,FALSE))</f>
        <v>0</v>
      </c>
      <c r="BF286" s="412">
        <f>+V286*($N$2*(1+$N$3))*(VLOOKUP(LEFT(AZ279,6),'2.1 Summary costs O&amp;M'!$J$3:$R$15,BA4,FALSE))</f>
        <v>0</v>
      </c>
      <c r="BG286" s="412">
        <f>+W286*($N$2*(1+$N$3))*(VLOOKUP(LEFT(AZ279,6),'2.1 Summary costs O&amp;M'!$J$3:$R$15,BA4,FALSE))</f>
        <v>0</v>
      </c>
      <c r="BH286" s="412">
        <f>+X286*($N$2*(1+$N$3))*(VLOOKUP(LEFT(AZ279,6),'2.1 Summary costs O&amp;M'!$J$3:$R$15,BA4,FALSE))</f>
        <v>0</v>
      </c>
      <c r="BI286" s="412">
        <f>+Y286*($N$2*(1+$N$3))*(VLOOKUP(LEFT(AZ279,6),'2.1 Summary costs O&amp;M'!$J$3:$R$15,BA4,FALSE))</f>
        <v>0</v>
      </c>
      <c r="BJ286" s="412">
        <f>+Z286*($N$2*(1+$N$3))*(VLOOKUP(LEFT(AZ279,6),'2.1 Summary costs O&amp;M'!$J$3:$R$15,BA4,FALSE))</f>
        <v>0</v>
      </c>
      <c r="BK286" s="412">
        <f>+AA286*($N$2*(1+$N$3))*(VLOOKUP(LEFT(AZ279,6),'2.1 Summary costs O&amp;M'!$J$3:$R$15,BA4,FALSE))</f>
        <v>0</v>
      </c>
      <c r="BL286" s="412">
        <f>+AB286*($N$2*(1+$N$3))*(VLOOKUP(LEFT(AZ279,6),'2.1 Summary costs O&amp;M'!$J$3:$R$15,BA4,FALSE))</f>
        <v>0</v>
      </c>
      <c r="BM286" s="412">
        <f>+AC286*($N$2*(1+$N$3))*(VLOOKUP(LEFT(AZ279,6),'2.1 Summary costs O&amp;M'!$J$3:$R$15,BA4,FALSE))</f>
        <v>0</v>
      </c>
      <c r="BN286" s="412">
        <f>+AD286*($N$2*(1+$N$3))*(VLOOKUP(LEFT(AZ279,6),'2.1 Summary costs O&amp;M'!$J$3:$R$15,BA4,FALSE))</f>
        <v>0</v>
      </c>
      <c r="BO286" s="412">
        <f>+AE286*($N$2*(1+$N$3))*(VLOOKUP(LEFT(AZ279,6),'2.1 Summary costs O&amp;M'!$J$3:$R$15,BA4,FALSE))</f>
        <v>0</v>
      </c>
      <c r="BP286" s="412">
        <f>+AF286*($N$2*(1+$N$3))*(VLOOKUP(LEFT(AZ279,6),'2.1 Summary costs O&amp;M'!$J$3:$R$15,BA4,FALSE))</f>
        <v>0</v>
      </c>
      <c r="BQ286" s="412">
        <f>+AG286*($N$2*(1+$N$3))*(VLOOKUP(LEFT(AZ279,6),'2.1 Summary costs O&amp;M'!$J$3:$R$15,BA4,FALSE))</f>
        <v>0</v>
      </c>
      <c r="BR286" s="412">
        <f>+AH286*($N$2*(1+$N$3))*(VLOOKUP(LEFT(AZ279,6),'2.1 Summary costs O&amp;M'!$J$3:$R$15,BA4,FALSE))</f>
        <v>0</v>
      </c>
      <c r="BS286" s="412">
        <f>+AI286*($N$2*(1+$N$3))*(VLOOKUP(LEFT(AZ279,6),'2.1 Summary costs O&amp;M'!$J$3:$R$15,BA4,FALSE))</f>
        <v>0</v>
      </c>
      <c r="BT286" s="412">
        <f>+AJ286*($N$2*(1+$N$3))*(VLOOKUP(LEFT(AZ279,6),'2.1 Summary costs O&amp;M'!$J$3:$R$15,BA4,FALSE))</f>
        <v>0</v>
      </c>
      <c r="BU286" s="412">
        <f t="shared" si="183"/>
        <v>0</v>
      </c>
    </row>
    <row r="287" spans="1:73"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c r="AZ287">
        <f t="shared" si="182"/>
        <v>0</v>
      </c>
      <c r="BA287" s="412">
        <f>+Q287*($N$2*(1+$N$3))*(VLOOKUP(LEFT(AZ279,6),'2.1 Summary costs O&amp;M'!$J$3:$R$15,BA4,FALSE))</f>
        <v>0</v>
      </c>
      <c r="BB287" s="412">
        <f>+R287*($N$2*(1+$N$3))*(VLOOKUP(LEFT(AZ279,6),'2.1 Summary costs O&amp;M'!$J$3:$R$15,BA4,FALSE))</f>
        <v>0</v>
      </c>
      <c r="BC287" s="412">
        <f>+S287*($N$2*(1+$N$3))*(VLOOKUP(LEFT(AZ279,6),'2.1 Summary costs O&amp;M'!$J$3:$R$15,BA4,FALSE))</f>
        <v>0</v>
      </c>
      <c r="BD287" s="412">
        <f>+T287*($N$2*(1+$N$3))*(VLOOKUP(LEFT(AZ279,6),'2.1 Summary costs O&amp;M'!$J$3:$R$15,BA4,FALSE))</f>
        <v>0</v>
      </c>
      <c r="BE287" s="412">
        <f>+U287*($N$2*(1+$N$3))*(VLOOKUP(LEFT(AZ279,6),'2.1 Summary costs O&amp;M'!$J$3:$R$15,BA4,FALSE))</f>
        <v>0</v>
      </c>
      <c r="BF287" s="412">
        <f>+V287*($N$2*(1+$N$3))*(VLOOKUP(LEFT(AZ279,6),'2.1 Summary costs O&amp;M'!$J$3:$R$15,BA4,FALSE))</f>
        <v>0</v>
      </c>
      <c r="BG287" s="412">
        <f>+W287*($N$2*(1+$N$3))*(VLOOKUP(LEFT(AZ279,6),'2.1 Summary costs O&amp;M'!$J$3:$R$15,BA4,FALSE))</f>
        <v>0</v>
      </c>
      <c r="BH287" s="412">
        <f>+X287*($N$2*(1+$N$3))*(VLOOKUP(LEFT(AZ279,6),'2.1 Summary costs O&amp;M'!$J$3:$R$15,BA4,FALSE))</f>
        <v>0</v>
      </c>
      <c r="BI287" s="412">
        <f>+Y287*($N$2*(1+$N$3))*(VLOOKUP(LEFT(AZ279,6),'2.1 Summary costs O&amp;M'!$J$3:$R$15,BA4,FALSE))</f>
        <v>0</v>
      </c>
      <c r="BJ287" s="412">
        <f>+Z287*($N$2*(1+$N$3))*(VLOOKUP(LEFT(AZ279,6),'2.1 Summary costs O&amp;M'!$J$3:$R$15,BA4,FALSE))</f>
        <v>0</v>
      </c>
      <c r="BK287" s="412">
        <f>+AA287*($N$2*(1+$N$3))*(VLOOKUP(LEFT(AZ279,6),'2.1 Summary costs O&amp;M'!$J$3:$R$15,BA4,FALSE))</f>
        <v>0</v>
      </c>
      <c r="BL287" s="412">
        <f>+AB287*($N$2*(1+$N$3))*(VLOOKUP(LEFT(AZ279,6),'2.1 Summary costs O&amp;M'!$J$3:$R$15,BA4,FALSE))</f>
        <v>0</v>
      </c>
      <c r="BM287" s="412">
        <f>+AC287*($N$2*(1+$N$3))*(VLOOKUP(LEFT(AZ279,6),'2.1 Summary costs O&amp;M'!$J$3:$R$15,BA4,FALSE))</f>
        <v>0</v>
      </c>
      <c r="BN287" s="412">
        <f>+AD287*($N$2*(1+$N$3))*(VLOOKUP(LEFT(AZ279,6),'2.1 Summary costs O&amp;M'!$J$3:$R$15,BA4,FALSE))</f>
        <v>0</v>
      </c>
      <c r="BO287" s="412">
        <f>+AE287*($N$2*(1+$N$3))*(VLOOKUP(LEFT(AZ279,6),'2.1 Summary costs O&amp;M'!$J$3:$R$15,BA4,FALSE))</f>
        <v>0</v>
      </c>
      <c r="BP287" s="412">
        <f>+AF287*($N$2*(1+$N$3))*(VLOOKUP(LEFT(AZ279,6),'2.1 Summary costs O&amp;M'!$J$3:$R$15,BA4,FALSE))</f>
        <v>0</v>
      </c>
      <c r="BQ287" s="412">
        <f>+AG287*($N$2*(1+$N$3))*(VLOOKUP(LEFT(AZ279,6),'2.1 Summary costs O&amp;M'!$J$3:$R$15,BA4,FALSE))</f>
        <v>0</v>
      </c>
      <c r="BR287" s="412">
        <f>+AH287*($N$2*(1+$N$3))*(VLOOKUP(LEFT(AZ279,6),'2.1 Summary costs O&amp;M'!$J$3:$R$15,BA4,FALSE))</f>
        <v>0</v>
      </c>
      <c r="BS287" s="412">
        <f>+AI287*($N$2*(1+$N$3))*(VLOOKUP(LEFT(AZ279,6),'2.1 Summary costs O&amp;M'!$J$3:$R$15,BA4,FALSE))</f>
        <v>0</v>
      </c>
      <c r="BT287" s="412">
        <f>+AJ287*($N$2*(1+$N$3))*(VLOOKUP(LEFT(AZ279,6),'2.1 Summary costs O&amp;M'!$J$3:$R$15,BA4,FALSE))</f>
        <v>0</v>
      </c>
      <c r="BU287" s="412">
        <f t="shared" si="183"/>
        <v>0</v>
      </c>
    </row>
    <row r="288" spans="1:73"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185">SUM(R280:R287)</f>
        <v>0</v>
      </c>
      <c r="S288" s="385">
        <f t="shared" si="185"/>
        <v>12.294894533265563</v>
      </c>
      <c r="T288" s="385">
        <f t="shared" si="185"/>
        <v>0</v>
      </c>
      <c r="U288" s="385">
        <f t="shared" si="185"/>
        <v>0</v>
      </c>
      <c r="V288" s="385">
        <f t="shared" si="185"/>
        <v>14.355502972186788</v>
      </c>
      <c r="W288" s="385">
        <f t="shared" si="185"/>
        <v>0</v>
      </c>
      <c r="X288" s="385">
        <f t="shared" si="185"/>
        <v>0</v>
      </c>
      <c r="Y288" s="385">
        <f t="shared" si="185"/>
        <v>16.761466723190189</v>
      </c>
      <c r="Z288" s="385">
        <f t="shared" si="185"/>
        <v>0</v>
      </c>
      <c r="AA288" s="385">
        <f t="shared" si="185"/>
        <v>0</v>
      </c>
      <c r="AB288" s="385">
        <f t="shared" si="185"/>
        <v>19.570666890385876</v>
      </c>
      <c r="AC288" s="385">
        <f t="shared" si="185"/>
        <v>0</v>
      </c>
      <c r="AD288" s="385">
        <f t="shared" si="185"/>
        <v>0</v>
      </c>
      <c r="AE288" s="385">
        <f t="shared" si="185"/>
        <v>22.850685376151141</v>
      </c>
      <c r="AF288" s="385">
        <f t="shared" si="185"/>
        <v>0</v>
      </c>
      <c r="AG288" s="385">
        <f t="shared" si="185"/>
        <v>0</v>
      </c>
      <c r="AH288" s="385">
        <f t="shared" si="185"/>
        <v>26.680430722386703</v>
      </c>
      <c r="AI288" s="385">
        <f t="shared" si="185"/>
        <v>0</v>
      </c>
      <c r="AJ288" s="385">
        <f t="shared" si="185"/>
        <v>0</v>
      </c>
      <c r="AK288" s="385">
        <f>SUM(Q288:AJ288)</f>
        <v>112.51364721756626</v>
      </c>
      <c r="AL288" s="240"/>
      <c r="AM288" s="240"/>
      <c r="AN288" s="240"/>
      <c r="AO288" s="240"/>
      <c r="AP288" s="240"/>
      <c r="AT288" s="253"/>
      <c r="AU288" s="253"/>
      <c r="AV288" s="253"/>
      <c r="AW288" s="254"/>
      <c r="AZ288" t="str">
        <f t="shared" si="182"/>
        <v>Subtotal USD</v>
      </c>
      <c r="BA288" s="412">
        <f>+Q288*($N$2*(1+$N$3))*(VLOOKUP(LEFT(AZ279,6),'2.1 Summary costs O&amp;M'!$J$3:$R$15,BA4,FALSE))</f>
        <v>0</v>
      </c>
      <c r="BB288" s="412">
        <f>+R288*($N$2*(1+$N$3))*(VLOOKUP(LEFT(AZ279,6),'2.1 Summary costs O&amp;M'!$J$3:$R$15,BA4,FALSE))</f>
        <v>0</v>
      </c>
      <c r="BC288" s="412">
        <f>+S288*($N$2*(1+$N$3))*(VLOOKUP(LEFT(AZ279,6),'2.1 Summary costs O&amp;M'!$J$3:$R$15,BA4,FALSE))</f>
        <v>1220.0035240728116</v>
      </c>
      <c r="BD288" s="412">
        <f>+T288*($N$2*(1+$N$3))*(VLOOKUP(LEFT(AZ279,6),'2.1 Summary costs O&amp;M'!$J$3:$R$15,BA4,FALSE))</f>
        <v>0</v>
      </c>
      <c r="BE288" s="412">
        <f>+U288*($N$2*(1+$N$3))*(VLOOKUP(LEFT(AZ279,6),'2.1 Summary costs O&amp;M'!$J$3:$R$15,BA4,FALSE))</f>
        <v>0</v>
      </c>
      <c r="BF288" s="412">
        <f>+V288*($N$2*(1+$N$3))*(VLOOKUP(LEFT(AZ279,6),'2.1 Summary costs O&amp;M'!$J$3:$R$15,BA4,FALSE))</f>
        <v>1424.4745384777118</v>
      </c>
      <c r="BG288" s="412">
        <f>+W288*($N$2*(1+$N$3))*(VLOOKUP(LEFT(AZ279,6),'2.1 Summary costs O&amp;M'!$J$3:$R$15,BA4,FALSE))</f>
        <v>0</v>
      </c>
      <c r="BH288" s="412">
        <f>+X288*($N$2*(1+$N$3))*(VLOOKUP(LEFT(AZ279,6),'2.1 Summary costs O&amp;M'!$J$3:$R$15,BA4,FALSE))</f>
        <v>0</v>
      </c>
      <c r="BI288" s="412">
        <f>+Y288*($N$2*(1+$N$3))*(VLOOKUP(LEFT(AZ279,6),'2.1 Summary costs O&amp;M'!$J$3:$R$15,BA4,FALSE))</f>
        <v>1663.2146307228111</v>
      </c>
      <c r="BJ288" s="412">
        <f>+Z288*($N$2*(1+$N$3))*(VLOOKUP(LEFT(AZ279,6),'2.1 Summary costs O&amp;M'!$J$3:$R$15,BA4,FALSE))</f>
        <v>0</v>
      </c>
      <c r="BK288" s="412">
        <f>+AA288*($N$2*(1+$N$3))*(VLOOKUP(LEFT(AZ279,6),'2.1 Summary costs O&amp;M'!$J$3:$R$15,BA4,FALSE))</f>
        <v>0</v>
      </c>
      <c r="BL288" s="412">
        <f>+AB288*($N$2*(1+$N$3))*(VLOOKUP(LEFT(AZ279,6),'2.1 Summary costs O&amp;M'!$J$3:$R$15,BA4,FALSE))</f>
        <v>1941.967253978896</v>
      </c>
      <c r="BM288" s="412">
        <f>+AC288*($N$2*(1+$N$3))*(VLOOKUP(LEFT(AZ279,6),'2.1 Summary costs O&amp;M'!$J$3:$R$15,BA4,FALSE))</f>
        <v>0</v>
      </c>
      <c r="BN288" s="412">
        <f>+AD288*($N$2*(1+$N$3))*(VLOOKUP(LEFT(AZ279,6),'2.1 Summary costs O&amp;M'!$J$3:$R$15,BA4,FALSE))</f>
        <v>0</v>
      </c>
      <c r="BO288" s="412">
        <f>+AE288*($N$2*(1+$N$3))*(VLOOKUP(LEFT(AZ279,6),'2.1 Summary costs O&amp;M'!$J$3:$R$15,BA4,FALSE))</f>
        <v>2267.4384567477041</v>
      </c>
      <c r="BP288" s="412">
        <f>+AF288*($N$2*(1+$N$3))*(VLOOKUP(LEFT(AZ279,6),'2.1 Summary costs O&amp;M'!$J$3:$R$15,BA4,FALSE))</f>
        <v>0</v>
      </c>
      <c r="BQ288" s="412">
        <f>+AG288*($N$2*(1+$N$3))*(VLOOKUP(LEFT(AZ279,6),'2.1 Summary costs O&amp;M'!$J$3:$R$15,BA4,FALSE))</f>
        <v>0</v>
      </c>
      <c r="BR288" s="412">
        <f>+AH288*($N$2*(1+$N$3))*(VLOOKUP(LEFT(AZ279,6),'2.1 Summary costs O&amp;M'!$J$3:$R$15,BA4,FALSE))</f>
        <v>2647.4582125957327</v>
      </c>
      <c r="BS288" s="412">
        <f>+AI288*($N$2*(1+$N$3))*(VLOOKUP(LEFT(AZ279,6),'2.1 Summary costs O&amp;M'!$J$3:$R$15,BA4,FALSE))</f>
        <v>0</v>
      </c>
      <c r="BT288" s="412">
        <f>+AJ288*($N$2*(1+$N$3))*(VLOOKUP(LEFT(AZ279,6),'2.1 Summary costs O&amp;M'!$J$3:$R$15,BA4,FALSE))</f>
        <v>0</v>
      </c>
      <c r="BU288" s="412">
        <f t="shared" si="183"/>
        <v>11164.556616595668</v>
      </c>
    </row>
    <row r="289" spans="1:73"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c r="AZ289" s="398"/>
      <c r="BA289" s="414">
        <f>+Q289*(VLOOKUP(LEFT($AZ279,6),'2.1 Summary costs O&amp;M'!$J$3:$R$15,$BA$4,FALSE))</f>
        <v>0</v>
      </c>
      <c r="BB289" s="414">
        <f>+R289*(VLOOKUP(LEFT($AZ279,6),'2.1 Summary costs O&amp;M'!$J$3:$R$15,$BA$4,FALSE))</f>
        <v>0</v>
      </c>
      <c r="BC289" s="414">
        <f>+S289*(VLOOKUP(LEFT($AZ279,6),'2.1 Summary costs O&amp;M'!$J$3:$R$15,$BA$4,FALSE))</f>
        <v>0</v>
      </c>
      <c r="BD289" s="414">
        <f>+T289*(VLOOKUP(LEFT($AZ279,6),'2.1 Summary costs O&amp;M'!$J$3:$R$15,$BA$4,FALSE))</f>
        <v>0</v>
      </c>
      <c r="BE289" s="414">
        <f>+U289*(VLOOKUP(LEFT($AZ279,6),'2.1 Summary costs O&amp;M'!$J$3:$R$15,$BA$4,FALSE))</f>
        <v>0</v>
      </c>
      <c r="BF289" s="414">
        <f>+V289*(VLOOKUP(LEFT($AZ279,6),'2.1 Summary costs O&amp;M'!$J$3:$R$15,$BA$4,FALSE))</f>
        <v>0</v>
      </c>
      <c r="BG289" s="414">
        <f>+W289*(VLOOKUP(LEFT($AZ279,6),'2.1 Summary costs O&amp;M'!$J$3:$R$15,$BA$4,FALSE))</f>
        <v>0</v>
      </c>
      <c r="BH289" s="414">
        <f>+X289*(VLOOKUP(LEFT($AZ279,6),'2.1 Summary costs O&amp;M'!$J$3:$R$15,$BA$4,FALSE))</f>
        <v>0</v>
      </c>
      <c r="BI289" s="414">
        <f>+Y289*(VLOOKUP(LEFT($AZ279,6),'2.1 Summary costs O&amp;M'!$J$3:$R$15,$BA$4,FALSE))</f>
        <v>0</v>
      </c>
      <c r="BJ289" s="414">
        <f>+Z289*(VLOOKUP(LEFT($AZ279,6),'2.1 Summary costs O&amp;M'!$J$3:$R$15,$BA$4,FALSE))</f>
        <v>0</v>
      </c>
      <c r="BK289" s="414">
        <f>+AA289*(VLOOKUP(LEFT($AZ279,6),'2.1 Summary costs O&amp;M'!$J$3:$R$15,$BA$4,FALSE))</f>
        <v>0</v>
      </c>
      <c r="BL289" s="414">
        <f>+AB289*(VLOOKUP(LEFT($AZ279,6),'2.1 Summary costs O&amp;M'!$J$3:$R$15,$BA$4,FALSE))</f>
        <v>0</v>
      </c>
      <c r="BM289" s="414">
        <f>+AC289*(VLOOKUP(LEFT($AZ279,6),'2.1 Summary costs O&amp;M'!$J$3:$R$15,$BA$4,FALSE))</f>
        <v>0</v>
      </c>
      <c r="BN289" s="414">
        <f>+AD289*(VLOOKUP(LEFT($AZ279,6),'2.1 Summary costs O&amp;M'!$J$3:$R$15,$BA$4,FALSE))</f>
        <v>0</v>
      </c>
      <c r="BO289" s="414">
        <f>+AE289*(VLOOKUP(LEFT($AZ279,6),'2.1 Summary costs O&amp;M'!$J$3:$R$15,$BA$4,FALSE))</f>
        <v>0</v>
      </c>
      <c r="BP289" s="414">
        <f>+AF289*(VLOOKUP(LEFT($AZ279,6),'2.1 Summary costs O&amp;M'!$J$3:$R$15,$BA$4,FALSE))</f>
        <v>0</v>
      </c>
      <c r="BQ289" s="414">
        <f>+AG289*(VLOOKUP(LEFT($AZ279,6),'2.1 Summary costs O&amp;M'!$J$3:$R$15,$BA$4,FALSE))</f>
        <v>0</v>
      </c>
      <c r="BR289" s="414">
        <f>+AH289*(VLOOKUP(LEFT($AZ279,6),'2.1 Summary costs O&amp;M'!$J$3:$R$15,$BA$4,FALSE))</f>
        <v>0</v>
      </c>
      <c r="BS289" s="414">
        <f>+AI289*(VLOOKUP(LEFT($AZ279,6),'2.1 Summary costs O&amp;M'!$J$3:$R$15,$BA$4,FALSE))</f>
        <v>0</v>
      </c>
      <c r="BT289" s="414">
        <f>+AJ289*(VLOOKUP(LEFT($AZ279,6),'2.1 Summary costs O&amp;M'!$J$3:$R$15,$BA$4,FALSE))</f>
        <v>0</v>
      </c>
      <c r="BU289" s="398"/>
    </row>
    <row r="290" spans="1:73"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c r="AZ290" s="398">
        <f>+G290</f>
        <v>0</v>
      </c>
      <c r="BA290" s="414">
        <f>+Q290*(VLOOKUP(LEFT($AZ279,6),'2.1 Summary costs O&amp;M'!$J$3:$R$15,$BA$4,FALSE))</f>
        <v>0</v>
      </c>
      <c r="BB290" s="414">
        <f>+R290*(VLOOKUP(LEFT($AZ279,6),'2.1 Summary costs O&amp;M'!$J$3:$R$15,$BA$4,FALSE))</f>
        <v>0</v>
      </c>
      <c r="BC290" s="414">
        <f>+S290*(VLOOKUP(LEFT($AZ279,6),'2.1 Summary costs O&amp;M'!$J$3:$R$15,$BA$4,FALSE))</f>
        <v>0</v>
      </c>
      <c r="BD290" s="414">
        <f>+T290*(VLOOKUP(LEFT($AZ279,6),'2.1 Summary costs O&amp;M'!$J$3:$R$15,$BA$4,FALSE))</f>
        <v>0</v>
      </c>
      <c r="BE290" s="414">
        <f>+U290*(VLOOKUP(LEFT($AZ279,6),'2.1 Summary costs O&amp;M'!$J$3:$R$15,$BA$4,FALSE))</f>
        <v>0</v>
      </c>
      <c r="BF290" s="414">
        <f>+V290*(VLOOKUP(LEFT($AZ279,6),'2.1 Summary costs O&amp;M'!$J$3:$R$15,$BA$4,FALSE))</f>
        <v>0</v>
      </c>
      <c r="BG290" s="414">
        <f>+W290*(VLOOKUP(LEFT($AZ279,6),'2.1 Summary costs O&amp;M'!$J$3:$R$15,$BA$4,FALSE))</f>
        <v>0</v>
      </c>
      <c r="BH290" s="414">
        <f>+X290*(VLOOKUP(LEFT($AZ279,6),'2.1 Summary costs O&amp;M'!$J$3:$R$15,$BA$4,FALSE))</f>
        <v>0</v>
      </c>
      <c r="BI290" s="414">
        <f>+Y290*(VLOOKUP(LEFT($AZ279,6),'2.1 Summary costs O&amp;M'!$J$3:$R$15,$BA$4,FALSE))</f>
        <v>0</v>
      </c>
      <c r="BJ290" s="414">
        <f>+Z290*(VLOOKUP(LEFT($AZ279,6),'2.1 Summary costs O&amp;M'!$J$3:$R$15,$BA$4,FALSE))</f>
        <v>0</v>
      </c>
      <c r="BK290" s="414">
        <f>+AA290*(VLOOKUP(LEFT($AZ279,6),'2.1 Summary costs O&amp;M'!$J$3:$R$15,$BA$4,FALSE))</f>
        <v>0</v>
      </c>
      <c r="BL290" s="414">
        <f>+AB290*(VLOOKUP(LEFT($AZ279,6),'2.1 Summary costs O&amp;M'!$J$3:$R$15,$BA$4,FALSE))</f>
        <v>0</v>
      </c>
      <c r="BM290" s="414">
        <f>+AC290*(VLOOKUP(LEFT($AZ279,6),'2.1 Summary costs O&amp;M'!$J$3:$R$15,$BA$4,FALSE))</f>
        <v>0</v>
      </c>
      <c r="BN290" s="414">
        <f>+AD290*(VLOOKUP(LEFT($AZ279,6),'2.1 Summary costs O&amp;M'!$J$3:$R$15,$BA$4,FALSE))</f>
        <v>0</v>
      </c>
      <c r="BO290" s="414">
        <f>+AE290*(VLOOKUP(LEFT($AZ279,6),'2.1 Summary costs O&amp;M'!$J$3:$R$15,$BA$4,FALSE))</f>
        <v>0</v>
      </c>
      <c r="BP290" s="414">
        <f>+AF290*(VLOOKUP(LEFT($AZ279,6),'2.1 Summary costs O&amp;M'!$J$3:$R$15,$BA$4,FALSE))</f>
        <v>0</v>
      </c>
      <c r="BQ290" s="414">
        <f>+AG290*(VLOOKUP(LEFT($AZ279,6),'2.1 Summary costs O&amp;M'!$J$3:$R$15,$BA$4,FALSE))</f>
        <v>0</v>
      </c>
      <c r="BR290" s="414">
        <f>+AH290*(VLOOKUP(LEFT($AZ279,6),'2.1 Summary costs O&amp;M'!$J$3:$R$15,$BA$4,FALSE))</f>
        <v>0</v>
      </c>
      <c r="BS290" s="414">
        <f>+AI290*(VLOOKUP(LEFT($AZ279,6),'2.1 Summary costs O&amp;M'!$J$3:$R$15,$BA$4,FALSE))</f>
        <v>0</v>
      </c>
      <c r="BT290" s="414">
        <f>+AJ290*(VLOOKUP(LEFT($AZ279,6),'2.1 Summary costs O&amp;M'!$J$3:$R$15,$BA$4,FALSE))</f>
        <v>0</v>
      </c>
      <c r="BU290" s="414">
        <f t="shared" ref="BU290:BU296" si="186">SUM(BA290:BT290)</f>
        <v>0</v>
      </c>
    </row>
    <row r="291" spans="1:73"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c r="AZ291" s="398">
        <f t="shared" ref="AZ291:AZ296" si="187">+G291</f>
        <v>0</v>
      </c>
      <c r="BA291" s="414">
        <f>+Q291*(VLOOKUP(LEFT($AZ279,6),'2.1 Summary costs O&amp;M'!$J$3:$R$15,$BA$4,FALSE))</f>
        <v>0</v>
      </c>
      <c r="BB291" s="414">
        <f>+R291*(VLOOKUP(LEFT($AZ279,6),'2.1 Summary costs O&amp;M'!$J$3:$R$15,$BA$4,FALSE))</f>
        <v>0</v>
      </c>
      <c r="BC291" s="414">
        <f>+S291*(VLOOKUP(LEFT($AZ279,6),'2.1 Summary costs O&amp;M'!$J$3:$R$15,$BA$4,FALSE))</f>
        <v>0</v>
      </c>
      <c r="BD291" s="414">
        <f>+T291*(VLOOKUP(LEFT($AZ279,6),'2.1 Summary costs O&amp;M'!$J$3:$R$15,$BA$4,FALSE))</f>
        <v>0</v>
      </c>
      <c r="BE291" s="414">
        <f>+U291*(VLOOKUP(LEFT($AZ279,6),'2.1 Summary costs O&amp;M'!$J$3:$R$15,$BA$4,FALSE))</f>
        <v>0</v>
      </c>
      <c r="BF291" s="414">
        <f>+V291*(VLOOKUP(LEFT($AZ279,6),'2.1 Summary costs O&amp;M'!$J$3:$R$15,$BA$4,FALSE))</f>
        <v>0</v>
      </c>
      <c r="BG291" s="414">
        <f>+W291*(VLOOKUP(LEFT($AZ279,6),'2.1 Summary costs O&amp;M'!$J$3:$R$15,$BA$4,FALSE))</f>
        <v>0</v>
      </c>
      <c r="BH291" s="414">
        <f>+X291*(VLOOKUP(LEFT($AZ279,6),'2.1 Summary costs O&amp;M'!$J$3:$R$15,$BA$4,FALSE))</f>
        <v>0</v>
      </c>
      <c r="BI291" s="414">
        <f>+Y291*(VLOOKUP(LEFT($AZ279,6),'2.1 Summary costs O&amp;M'!$J$3:$R$15,$BA$4,FALSE))</f>
        <v>0</v>
      </c>
      <c r="BJ291" s="414">
        <f>+Z291*(VLOOKUP(LEFT($AZ279,6),'2.1 Summary costs O&amp;M'!$J$3:$R$15,$BA$4,FALSE))</f>
        <v>0</v>
      </c>
      <c r="BK291" s="414">
        <f>+AA291*(VLOOKUP(LEFT($AZ279,6),'2.1 Summary costs O&amp;M'!$J$3:$R$15,$BA$4,FALSE))</f>
        <v>0</v>
      </c>
      <c r="BL291" s="414">
        <f>+AB291*(VLOOKUP(LEFT($AZ279,6),'2.1 Summary costs O&amp;M'!$J$3:$R$15,$BA$4,FALSE))</f>
        <v>0</v>
      </c>
      <c r="BM291" s="414">
        <f>+AC291*(VLOOKUP(LEFT($AZ279,6),'2.1 Summary costs O&amp;M'!$J$3:$R$15,$BA$4,FALSE))</f>
        <v>0</v>
      </c>
      <c r="BN291" s="414">
        <f>+AD291*(VLOOKUP(LEFT($AZ279,6),'2.1 Summary costs O&amp;M'!$J$3:$R$15,$BA$4,FALSE))</f>
        <v>0</v>
      </c>
      <c r="BO291" s="414">
        <f>+AE291*(VLOOKUP(LEFT($AZ279,6),'2.1 Summary costs O&amp;M'!$J$3:$R$15,$BA$4,FALSE))</f>
        <v>0</v>
      </c>
      <c r="BP291" s="414">
        <f>+AF291*(VLOOKUP(LEFT($AZ279,6),'2.1 Summary costs O&amp;M'!$J$3:$R$15,$BA$4,FALSE))</f>
        <v>0</v>
      </c>
      <c r="BQ291" s="414">
        <f>+AG291*(VLOOKUP(LEFT($AZ279,6),'2.1 Summary costs O&amp;M'!$J$3:$R$15,$BA$4,FALSE))</f>
        <v>0</v>
      </c>
      <c r="BR291" s="414">
        <f>+AH291*(VLOOKUP(LEFT($AZ279,6),'2.1 Summary costs O&amp;M'!$J$3:$R$15,$BA$4,FALSE))</f>
        <v>0</v>
      </c>
      <c r="BS291" s="414">
        <f>+AI291*(VLOOKUP(LEFT($AZ279,6),'2.1 Summary costs O&amp;M'!$J$3:$R$15,$BA$4,FALSE))</f>
        <v>0</v>
      </c>
      <c r="BT291" s="414">
        <f>+AJ291*(VLOOKUP(LEFT($AZ279,6),'2.1 Summary costs O&amp;M'!$J$3:$R$15,$BA$4,FALSE))</f>
        <v>0</v>
      </c>
      <c r="BU291" s="414">
        <f t="shared" si="186"/>
        <v>0</v>
      </c>
    </row>
    <row r="292" spans="1:73"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c r="AZ292" s="398">
        <f t="shared" si="187"/>
        <v>0</v>
      </c>
      <c r="BA292" s="414">
        <f>+Q292*(VLOOKUP(LEFT($AZ279,6),'2.1 Summary costs O&amp;M'!$J$3:$R$15,$BA$4,FALSE))</f>
        <v>0</v>
      </c>
      <c r="BB292" s="414">
        <f>+R292*(VLOOKUP(LEFT($AZ279,6),'2.1 Summary costs O&amp;M'!$J$3:$R$15,$BA$4,FALSE))</f>
        <v>0</v>
      </c>
      <c r="BC292" s="414">
        <f>+S292*(VLOOKUP(LEFT($AZ279,6),'2.1 Summary costs O&amp;M'!$J$3:$R$15,$BA$4,FALSE))</f>
        <v>0</v>
      </c>
      <c r="BD292" s="414">
        <f>+T292*(VLOOKUP(LEFT($AZ279,6),'2.1 Summary costs O&amp;M'!$J$3:$R$15,$BA$4,FALSE))</f>
        <v>0</v>
      </c>
      <c r="BE292" s="414">
        <f>+U292*(VLOOKUP(LEFT($AZ279,6),'2.1 Summary costs O&amp;M'!$J$3:$R$15,$BA$4,FALSE))</f>
        <v>0</v>
      </c>
      <c r="BF292" s="414">
        <f>+V292*(VLOOKUP(LEFT($AZ279,6),'2.1 Summary costs O&amp;M'!$J$3:$R$15,$BA$4,FALSE))</f>
        <v>0</v>
      </c>
      <c r="BG292" s="414">
        <f>+W292*(VLOOKUP(LEFT($AZ279,6),'2.1 Summary costs O&amp;M'!$J$3:$R$15,$BA$4,FALSE))</f>
        <v>0</v>
      </c>
      <c r="BH292" s="414">
        <f>+X292*(VLOOKUP(LEFT($AZ279,6),'2.1 Summary costs O&amp;M'!$J$3:$R$15,$BA$4,FALSE))</f>
        <v>0</v>
      </c>
      <c r="BI292" s="414">
        <f>+Y292*(VLOOKUP(LEFT($AZ279,6),'2.1 Summary costs O&amp;M'!$J$3:$R$15,$BA$4,FALSE))</f>
        <v>0</v>
      </c>
      <c r="BJ292" s="414">
        <f>+Z292*(VLOOKUP(LEFT($AZ279,6),'2.1 Summary costs O&amp;M'!$J$3:$R$15,$BA$4,FALSE))</f>
        <v>0</v>
      </c>
      <c r="BK292" s="414">
        <f>+AA292*(VLOOKUP(LEFT($AZ279,6),'2.1 Summary costs O&amp;M'!$J$3:$R$15,$BA$4,FALSE))</f>
        <v>0</v>
      </c>
      <c r="BL292" s="414">
        <f>+AB292*(VLOOKUP(LEFT($AZ279,6),'2.1 Summary costs O&amp;M'!$J$3:$R$15,$BA$4,FALSE))</f>
        <v>0</v>
      </c>
      <c r="BM292" s="414">
        <f>+AC292*(VLOOKUP(LEFT($AZ279,6),'2.1 Summary costs O&amp;M'!$J$3:$R$15,$BA$4,FALSE))</f>
        <v>0</v>
      </c>
      <c r="BN292" s="414">
        <f>+AD292*(VLOOKUP(LEFT($AZ279,6),'2.1 Summary costs O&amp;M'!$J$3:$R$15,$BA$4,FALSE))</f>
        <v>0</v>
      </c>
      <c r="BO292" s="414">
        <f>+AE292*(VLOOKUP(LEFT($AZ279,6),'2.1 Summary costs O&amp;M'!$J$3:$R$15,$BA$4,FALSE))</f>
        <v>0</v>
      </c>
      <c r="BP292" s="414">
        <f>+AF292*(VLOOKUP(LEFT($AZ279,6),'2.1 Summary costs O&amp;M'!$J$3:$R$15,$BA$4,FALSE))</f>
        <v>0</v>
      </c>
      <c r="BQ292" s="414">
        <f>+AG292*(VLOOKUP(LEFT($AZ279,6),'2.1 Summary costs O&amp;M'!$J$3:$R$15,$BA$4,FALSE))</f>
        <v>0</v>
      </c>
      <c r="BR292" s="414">
        <f>+AH292*(VLOOKUP(LEFT($AZ279,6),'2.1 Summary costs O&amp;M'!$J$3:$R$15,$BA$4,FALSE))</f>
        <v>0</v>
      </c>
      <c r="BS292" s="414">
        <f>+AI292*(VLOOKUP(LEFT($AZ279,6),'2.1 Summary costs O&amp;M'!$J$3:$R$15,$BA$4,FALSE))</f>
        <v>0</v>
      </c>
      <c r="BT292" s="414">
        <f>+AJ292*(VLOOKUP(LEFT($AZ279,6),'2.1 Summary costs O&amp;M'!$J$3:$R$15,$BA$4,FALSE))</f>
        <v>0</v>
      </c>
      <c r="BU292" s="414">
        <f t="shared" si="186"/>
        <v>0</v>
      </c>
    </row>
    <row r="293" spans="1:73"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c r="AZ293" s="398">
        <f t="shared" si="187"/>
        <v>0</v>
      </c>
      <c r="BA293" s="414">
        <f>+Q293*(VLOOKUP(LEFT($AZ279,6),'2.1 Summary costs O&amp;M'!$J$3:$R$15,$BA$4,FALSE))</f>
        <v>0</v>
      </c>
      <c r="BB293" s="414">
        <f>+R293*(VLOOKUP(LEFT($AZ279,6),'2.1 Summary costs O&amp;M'!$J$3:$R$15,$BA$4,FALSE))</f>
        <v>0</v>
      </c>
      <c r="BC293" s="414">
        <f>+S293*(VLOOKUP(LEFT($AZ279,6),'2.1 Summary costs O&amp;M'!$J$3:$R$15,$BA$4,FALSE))</f>
        <v>0</v>
      </c>
      <c r="BD293" s="414">
        <f>+T293*(VLOOKUP(LEFT($AZ279,6),'2.1 Summary costs O&amp;M'!$J$3:$R$15,$BA$4,FALSE))</f>
        <v>0</v>
      </c>
      <c r="BE293" s="414">
        <f>+U293*(VLOOKUP(LEFT($AZ279,6),'2.1 Summary costs O&amp;M'!$J$3:$R$15,$BA$4,FALSE))</f>
        <v>0</v>
      </c>
      <c r="BF293" s="414">
        <f>+V293*(VLOOKUP(LEFT($AZ279,6),'2.1 Summary costs O&amp;M'!$J$3:$R$15,$BA$4,FALSE))</f>
        <v>0</v>
      </c>
      <c r="BG293" s="414">
        <f>+W293*(VLOOKUP(LEFT($AZ279,6),'2.1 Summary costs O&amp;M'!$J$3:$R$15,$BA$4,FALSE))</f>
        <v>0</v>
      </c>
      <c r="BH293" s="414">
        <f>+X293*(VLOOKUP(LEFT($AZ279,6),'2.1 Summary costs O&amp;M'!$J$3:$R$15,$BA$4,FALSE))</f>
        <v>0</v>
      </c>
      <c r="BI293" s="414">
        <f>+Y293*(VLOOKUP(LEFT($AZ279,6),'2.1 Summary costs O&amp;M'!$J$3:$R$15,$BA$4,FALSE))</f>
        <v>0</v>
      </c>
      <c r="BJ293" s="414">
        <f>+Z293*(VLOOKUP(LEFT($AZ279,6),'2.1 Summary costs O&amp;M'!$J$3:$R$15,$BA$4,FALSE))</f>
        <v>0</v>
      </c>
      <c r="BK293" s="414">
        <f>+AA293*(VLOOKUP(LEFT($AZ279,6),'2.1 Summary costs O&amp;M'!$J$3:$R$15,$BA$4,FALSE))</f>
        <v>0</v>
      </c>
      <c r="BL293" s="414">
        <f>+AB293*(VLOOKUP(LEFT($AZ279,6),'2.1 Summary costs O&amp;M'!$J$3:$R$15,$BA$4,FALSE))</f>
        <v>0</v>
      </c>
      <c r="BM293" s="414">
        <f>+AC293*(VLOOKUP(LEFT($AZ279,6),'2.1 Summary costs O&amp;M'!$J$3:$R$15,$BA$4,FALSE))</f>
        <v>0</v>
      </c>
      <c r="BN293" s="414">
        <f>+AD293*(VLOOKUP(LEFT($AZ279,6),'2.1 Summary costs O&amp;M'!$J$3:$R$15,$BA$4,FALSE))</f>
        <v>0</v>
      </c>
      <c r="BO293" s="414">
        <f>+AE293*(VLOOKUP(LEFT($AZ279,6),'2.1 Summary costs O&amp;M'!$J$3:$R$15,$BA$4,FALSE))</f>
        <v>0</v>
      </c>
      <c r="BP293" s="414">
        <f>+AF293*(VLOOKUP(LEFT($AZ279,6),'2.1 Summary costs O&amp;M'!$J$3:$R$15,$BA$4,FALSE))</f>
        <v>0</v>
      </c>
      <c r="BQ293" s="414">
        <f>+AG293*(VLOOKUP(LEFT($AZ279,6),'2.1 Summary costs O&amp;M'!$J$3:$R$15,$BA$4,FALSE))</f>
        <v>0</v>
      </c>
      <c r="BR293" s="414">
        <f>+AH293*(VLOOKUP(LEFT($AZ279,6),'2.1 Summary costs O&amp;M'!$J$3:$R$15,$BA$4,FALSE))</f>
        <v>0</v>
      </c>
      <c r="BS293" s="414">
        <f>+AI293*(VLOOKUP(LEFT($AZ279,6),'2.1 Summary costs O&amp;M'!$J$3:$R$15,$BA$4,FALSE))</f>
        <v>0</v>
      </c>
      <c r="BT293" s="414">
        <f>+AJ293*(VLOOKUP(LEFT($AZ279,6),'2.1 Summary costs O&amp;M'!$J$3:$R$15,$BA$4,FALSE))</f>
        <v>0</v>
      </c>
      <c r="BU293" s="414">
        <f t="shared" si="186"/>
        <v>0</v>
      </c>
    </row>
    <row r="294" spans="1:73"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c r="AZ294" s="398" t="str">
        <f t="shared" si="187"/>
        <v>Subtotal USD</v>
      </c>
      <c r="BA294" s="414">
        <f>+Q294*(VLOOKUP(LEFT($AZ279,6),'2.1 Summary costs O&amp;M'!$J$3:$R$15,$BA$4,FALSE))</f>
        <v>0</v>
      </c>
      <c r="BB294" s="414">
        <f>+R294*(VLOOKUP(LEFT($AZ279,6),'2.1 Summary costs O&amp;M'!$J$3:$R$15,$BA$4,FALSE))</f>
        <v>0</v>
      </c>
      <c r="BC294" s="414">
        <f>+S294*(VLOOKUP(LEFT($AZ279,6),'2.1 Summary costs O&amp;M'!$J$3:$R$15,$BA$4,FALSE))</f>
        <v>0</v>
      </c>
      <c r="BD294" s="414">
        <f>+T294*(VLOOKUP(LEFT($AZ279,6),'2.1 Summary costs O&amp;M'!$J$3:$R$15,$BA$4,FALSE))</f>
        <v>0</v>
      </c>
      <c r="BE294" s="414">
        <f>+U294*(VLOOKUP(LEFT($AZ279,6),'2.1 Summary costs O&amp;M'!$J$3:$R$15,$BA$4,FALSE))</f>
        <v>0</v>
      </c>
      <c r="BF294" s="414">
        <f>+V294*(VLOOKUP(LEFT($AZ279,6),'2.1 Summary costs O&amp;M'!$J$3:$R$15,$BA$4,FALSE))</f>
        <v>0</v>
      </c>
      <c r="BG294" s="414">
        <f>+W294*(VLOOKUP(LEFT($AZ279,6),'2.1 Summary costs O&amp;M'!$J$3:$R$15,$BA$4,FALSE))</f>
        <v>0</v>
      </c>
      <c r="BH294" s="414">
        <f>+X294*(VLOOKUP(LEFT($AZ279,6),'2.1 Summary costs O&amp;M'!$J$3:$R$15,$BA$4,FALSE))</f>
        <v>0</v>
      </c>
      <c r="BI294" s="414">
        <f>+Y294*(VLOOKUP(LEFT($AZ279,6),'2.1 Summary costs O&amp;M'!$J$3:$R$15,$BA$4,FALSE))</f>
        <v>0</v>
      </c>
      <c r="BJ294" s="414">
        <f>+Z294*(VLOOKUP(LEFT($AZ279,6),'2.1 Summary costs O&amp;M'!$J$3:$R$15,$BA$4,FALSE))</f>
        <v>0</v>
      </c>
      <c r="BK294" s="414">
        <f>+AA294*(VLOOKUP(LEFT($AZ279,6),'2.1 Summary costs O&amp;M'!$J$3:$R$15,$BA$4,FALSE))</f>
        <v>0</v>
      </c>
      <c r="BL294" s="414">
        <f>+AB294*(VLOOKUP(LEFT($AZ279,6),'2.1 Summary costs O&amp;M'!$J$3:$R$15,$BA$4,FALSE))</f>
        <v>0</v>
      </c>
      <c r="BM294" s="414">
        <f>+AC294*(VLOOKUP(LEFT($AZ279,6),'2.1 Summary costs O&amp;M'!$J$3:$R$15,$BA$4,FALSE))</f>
        <v>0</v>
      </c>
      <c r="BN294" s="414">
        <f>+AD294*(VLOOKUP(LEFT($AZ279,6),'2.1 Summary costs O&amp;M'!$J$3:$R$15,$BA$4,FALSE))</f>
        <v>0</v>
      </c>
      <c r="BO294" s="414">
        <f>+AE294*(VLOOKUP(LEFT($AZ279,6),'2.1 Summary costs O&amp;M'!$J$3:$R$15,$BA$4,FALSE))</f>
        <v>0</v>
      </c>
      <c r="BP294" s="414">
        <f>+AF294*(VLOOKUP(LEFT($AZ279,6),'2.1 Summary costs O&amp;M'!$J$3:$R$15,$BA$4,FALSE))</f>
        <v>0</v>
      </c>
      <c r="BQ294" s="414">
        <f>+AG294*(VLOOKUP(LEFT($AZ279,6),'2.1 Summary costs O&amp;M'!$J$3:$R$15,$BA$4,FALSE))</f>
        <v>0</v>
      </c>
      <c r="BR294" s="414">
        <f>+AH294*(VLOOKUP(LEFT($AZ279,6),'2.1 Summary costs O&amp;M'!$J$3:$R$15,$BA$4,FALSE))</f>
        <v>0</v>
      </c>
      <c r="BS294" s="414">
        <f>+AI294*(VLOOKUP(LEFT($AZ279,6),'2.1 Summary costs O&amp;M'!$J$3:$R$15,$BA$4,FALSE))</f>
        <v>0</v>
      </c>
      <c r="BT294" s="414">
        <f>+AJ294*(VLOOKUP(LEFT($AZ279,6),'2.1 Summary costs O&amp;M'!$J$3:$R$15,$BA$4,FALSE))</f>
        <v>0</v>
      </c>
      <c r="BU294" s="414">
        <f t="shared" si="186"/>
        <v>0</v>
      </c>
    </row>
    <row r="295" spans="1:73"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c r="AZ295" s="398" t="str">
        <f t="shared" si="187"/>
        <v>CAPACITACIÓN</v>
      </c>
      <c r="BA295" s="414">
        <f>+Q295*(VLOOKUP(LEFT($AZ279,6),'2.1 Summary costs O&amp;M'!$J$3:$R$15,$BA$4,FALSE))</f>
        <v>0</v>
      </c>
      <c r="BB295" s="414">
        <f>+R295*(VLOOKUP(LEFT($AZ279,6),'2.1 Summary costs O&amp;M'!$J$3:$R$15,$BA$4,FALSE))</f>
        <v>0</v>
      </c>
      <c r="BC295" s="414">
        <f>+S295*(VLOOKUP(LEFT($AZ279,6),'2.1 Summary costs O&amp;M'!$J$3:$R$15,$BA$4,FALSE))</f>
        <v>0</v>
      </c>
      <c r="BD295" s="414">
        <f>+T295*(VLOOKUP(LEFT($AZ279,6),'2.1 Summary costs O&amp;M'!$J$3:$R$15,$BA$4,FALSE))</f>
        <v>0</v>
      </c>
      <c r="BE295" s="414">
        <f>+U295*(VLOOKUP(LEFT($AZ279,6),'2.1 Summary costs O&amp;M'!$J$3:$R$15,$BA$4,FALSE))</f>
        <v>0</v>
      </c>
      <c r="BF295" s="414">
        <f>+V295*(VLOOKUP(LEFT($AZ279,6),'2.1 Summary costs O&amp;M'!$J$3:$R$15,$BA$4,FALSE))</f>
        <v>0</v>
      </c>
      <c r="BG295" s="414">
        <f>+W295*(VLOOKUP(LEFT($AZ279,6),'2.1 Summary costs O&amp;M'!$J$3:$R$15,$BA$4,FALSE))</f>
        <v>0</v>
      </c>
      <c r="BH295" s="414">
        <f>+X295*(VLOOKUP(LEFT($AZ279,6),'2.1 Summary costs O&amp;M'!$J$3:$R$15,$BA$4,FALSE))</f>
        <v>0</v>
      </c>
      <c r="BI295" s="414">
        <f>+Y295*(VLOOKUP(LEFT($AZ279,6),'2.1 Summary costs O&amp;M'!$J$3:$R$15,$BA$4,FALSE))</f>
        <v>0</v>
      </c>
      <c r="BJ295" s="414">
        <f>+Z295*(VLOOKUP(LEFT($AZ279,6),'2.1 Summary costs O&amp;M'!$J$3:$R$15,$BA$4,FALSE))</f>
        <v>0</v>
      </c>
      <c r="BK295" s="414">
        <f>+AA295*(VLOOKUP(LEFT($AZ279,6),'2.1 Summary costs O&amp;M'!$J$3:$R$15,$BA$4,FALSE))</f>
        <v>0</v>
      </c>
      <c r="BL295" s="414">
        <f>+AB295*(VLOOKUP(LEFT($AZ279,6),'2.1 Summary costs O&amp;M'!$J$3:$R$15,$BA$4,FALSE))</f>
        <v>0</v>
      </c>
      <c r="BM295" s="414">
        <f>+AC295*(VLOOKUP(LEFT($AZ279,6),'2.1 Summary costs O&amp;M'!$J$3:$R$15,$BA$4,FALSE))</f>
        <v>0</v>
      </c>
      <c r="BN295" s="414">
        <f>+AD295*(VLOOKUP(LEFT($AZ279,6),'2.1 Summary costs O&amp;M'!$J$3:$R$15,$BA$4,FALSE))</f>
        <v>0</v>
      </c>
      <c r="BO295" s="414">
        <f>+AE295*(VLOOKUP(LEFT($AZ279,6),'2.1 Summary costs O&amp;M'!$J$3:$R$15,$BA$4,FALSE))</f>
        <v>0</v>
      </c>
      <c r="BP295" s="414">
        <f>+AF295*(VLOOKUP(LEFT($AZ279,6),'2.1 Summary costs O&amp;M'!$J$3:$R$15,$BA$4,FALSE))</f>
        <v>0</v>
      </c>
      <c r="BQ295" s="414">
        <f>+AG295*(VLOOKUP(LEFT($AZ279,6),'2.1 Summary costs O&amp;M'!$J$3:$R$15,$BA$4,FALSE))</f>
        <v>0</v>
      </c>
      <c r="BR295" s="414">
        <f>+AH295*(VLOOKUP(LEFT($AZ279,6),'2.1 Summary costs O&amp;M'!$J$3:$R$15,$BA$4,FALSE))</f>
        <v>0</v>
      </c>
      <c r="BS295" s="414">
        <f>+AI295*(VLOOKUP(LEFT($AZ279,6),'2.1 Summary costs O&amp;M'!$J$3:$R$15,$BA$4,FALSE))</f>
        <v>0</v>
      </c>
      <c r="BT295" s="414">
        <f>+AJ295*(VLOOKUP(LEFT($AZ279,6),'2.1 Summary costs O&amp;M'!$J$3:$R$15,$BA$4,FALSE))</f>
        <v>0</v>
      </c>
      <c r="BU295" s="412">
        <f t="shared" si="186"/>
        <v>0</v>
      </c>
    </row>
    <row r="296" spans="1:73"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c r="AZ296" s="398">
        <f t="shared" si="187"/>
        <v>0</v>
      </c>
      <c r="BA296" s="414">
        <f>+Q296*(VLOOKUP(LEFT($AZ279,6),'2.1 Summary costs O&amp;M'!$J$3:$R$15,$BA$4,FALSE))</f>
        <v>0</v>
      </c>
      <c r="BB296" s="414">
        <f>+R296*(VLOOKUP(LEFT($AZ279,6),'2.1 Summary costs O&amp;M'!$J$3:$R$15,$BA$4,FALSE))</f>
        <v>0</v>
      </c>
      <c r="BC296" s="414">
        <f>+S296*(VLOOKUP(LEFT($AZ279,6),'2.1 Summary costs O&amp;M'!$J$3:$R$15,$BA$4,FALSE))</f>
        <v>0</v>
      </c>
      <c r="BD296" s="414">
        <f>+T296*(VLOOKUP(LEFT($AZ279,6),'2.1 Summary costs O&amp;M'!$J$3:$R$15,$BA$4,FALSE))</f>
        <v>0</v>
      </c>
      <c r="BE296" s="414">
        <f>+U296*(VLOOKUP(LEFT($AZ279,6),'2.1 Summary costs O&amp;M'!$J$3:$R$15,$BA$4,FALSE))</f>
        <v>0</v>
      </c>
      <c r="BF296" s="414">
        <f>+V296*(VLOOKUP(LEFT($AZ279,6),'2.1 Summary costs O&amp;M'!$J$3:$R$15,$BA$4,FALSE))</f>
        <v>0</v>
      </c>
      <c r="BG296" s="414">
        <f>+W296*(VLOOKUP(LEFT($AZ279,6),'2.1 Summary costs O&amp;M'!$J$3:$R$15,$BA$4,FALSE))</f>
        <v>0</v>
      </c>
      <c r="BH296" s="414">
        <f>+X296*(VLOOKUP(LEFT($AZ279,6),'2.1 Summary costs O&amp;M'!$J$3:$R$15,$BA$4,FALSE))</f>
        <v>0</v>
      </c>
      <c r="BI296" s="414">
        <f>+Y296*(VLOOKUP(LEFT($AZ279,6),'2.1 Summary costs O&amp;M'!$J$3:$R$15,$BA$4,FALSE))</f>
        <v>0</v>
      </c>
      <c r="BJ296" s="414">
        <f>+Z296*(VLOOKUP(LEFT($AZ279,6),'2.1 Summary costs O&amp;M'!$J$3:$R$15,$BA$4,FALSE))</f>
        <v>0</v>
      </c>
      <c r="BK296" s="414">
        <f>+AA296*(VLOOKUP(LEFT($AZ279,6),'2.1 Summary costs O&amp;M'!$J$3:$R$15,$BA$4,FALSE))</f>
        <v>0</v>
      </c>
      <c r="BL296" s="414">
        <f>+AB296*(VLOOKUP(LEFT($AZ279,6),'2.1 Summary costs O&amp;M'!$J$3:$R$15,$BA$4,FALSE))</f>
        <v>0</v>
      </c>
      <c r="BM296" s="414">
        <f>+AC296*(VLOOKUP(LEFT($AZ279,6),'2.1 Summary costs O&amp;M'!$J$3:$R$15,$BA$4,FALSE))</f>
        <v>0</v>
      </c>
      <c r="BN296" s="414">
        <f>+AD296*(VLOOKUP(LEFT($AZ279,6),'2.1 Summary costs O&amp;M'!$J$3:$R$15,$BA$4,FALSE))</f>
        <v>0</v>
      </c>
      <c r="BO296" s="414">
        <f>+AE296*(VLOOKUP(LEFT($AZ279,6),'2.1 Summary costs O&amp;M'!$J$3:$R$15,$BA$4,FALSE))</f>
        <v>0</v>
      </c>
      <c r="BP296" s="414">
        <f>+AF296*(VLOOKUP(LEFT($AZ279,6),'2.1 Summary costs O&amp;M'!$J$3:$R$15,$BA$4,FALSE))</f>
        <v>0</v>
      </c>
      <c r="BQ296" s="414">
        <f>+AG296*(VLOOKUP(LEFT($AZ279,6),'2.1 Summary costs O&amp;M'!$J$3:$R$15,$BA$4,FALSE))</f>
        <v>0</v>
      </c>
      <c r="BR296" s="414">
        <f>+AH296*(VLOOKUP(LEFT($AZ279,6),'2.1 Summary costs O&amp;M'!$J$3:$R$15,$BA$4,FALSE))</f>
        <v>0</v>
      </c>
      <c r="BS296" s="414">
        <f>+AI296*(VLOOKUP(LEFT($AZ279,6),'2.1 Summary costs O&amp;M'!$J$3:$R$15,$BA$4,FALSE))</f>
        <v>0</v>
      </c>
      <c r="BT296" s="414">
        <f>+AJ296*(VLOOKUP(LEFT($AZ279,6),'2.1 Summary costs O&amp;M'!$J$3:$R$15,$BA$4,FALSE))</f>
        <v>0</v>
      </c>
      <c r="BU296" s="412">
        <f t="shared" si="186"/>
        <v>0</v>
      </c>
    </row>
    <row r="297" spans="1:73"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73"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73"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73"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73"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73" s="246" customFormat="1" ht="30.75" thickBot="1" x14ac:dyDescent="0.3">
      <c r="A302" s="395" t="str">
        <f>+F302</f>
        <v xml:space="preserve">2.1.13. Construct  superficial drainage for soil conservation. </v>
      </c>
      <c r="B302" s="396">
        <f>+AK311*($N$2*(1+$N$3))</f>
        <v>8818.8693543082954</v>
      </c>
      <c r="C302" s="397">
        <f>+AK320</f>
        <v>15140.531303533371</v>
      </c>
      <c r="D302" s="397">
        <f>+C302+B302</f>
        <v>23959.400657841667</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c r="AZ302" t="str">
        <f>+F302</f>
        <v xml:space="preserve">2.1.13. Construct  superficial drainage for soil conservation. </v>
      </c>
      <c r="BA302"/>
      <c r="BB302"/>
      <c r="BC302"/>
      <c r="BD302"/>
      <c r="BE302"/>
      <c r="BF302"/>
      <c r="BG302"/>
      <c r="BH302"/>
      <c r="BI302"/>
      <c r="BJ302"/>
      <c r="BK302"/>
      <c r="BL302"/>
      <c r="BM302"/>
      <c r="BN302"/>
      <c r="BO302"/>
      <c r="BP302"/>
      <c r="BQ302"/>
      <c r="BR302"/>
      <c r="BS302"/>
      <c r="BT302"/>
      <c r="BU302"/>
    </row>
    <row r="303" spans="1:73"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c r="AZ303">
        <f>+G303</f>
        <v>0</v>
      </c>
      <c r="BA303" s="412">
        <f>+Q303*($N$2*(1+$N$3))*(VLOOKUP(LEFT(AZ302,6),'2.1 Summary costs O&amp;M'!$J$3:$R$15,BA4,FALSE))</f>
        <v>0</v>
      </c>
      <c r="BB303" s="412">
        <f>+R303*($N$2*(1+$N$3))*(VLOOKUP(LEFT(AZ302,6),'2.1 Summary costs O&amp;M'!$J$3:$R$15,BA4,FALSE))</f>
        <v>0</v>
      </c>
      <c r="BC303" s="412">
        <f>+S303*($N$2*(1+$N$3))*(VLOOKUP(LEFT(AZ302,6),'2.1 Summary costs O&amp;M'!$J$3:$R$15,BA4,FALSE))</f>
        <v>0</v>
      </c>
      <c r="BD303" s="412">
        <f>+T303*($N$2*(1+$N$3))*(VLOOKUP(LEFT(AZ302,6),'2.1 Summary costs O&amp;M'!$J$3:$R$15,BA4,FALSE))</f>
        <v>0</v>
      </c>
      <c r="BE303" s="412">
        <f>+U303*($N$2*(1+$N$3))*(VLOOKUP(LEFT(AZ302,6),'2.1 Summary costs O&amp;M'!$J$3:$R$15,BA4,FALSE))</f>
        <v>0</v>
      </c>
      <c r="BF303" s="412">
        <f>+V303*($N$2*(1+$N$3))*(VLOOKUP(LEFT(AZ302,6),'2.1 Summary costs O&amp;M'!$J$3:$R$15,BA4,FALSE))</f>
        <v>0</v>
      </c>
      <c r="BG303" s="412">
        <f>+W303*($N$2*(1+$N$3))*(VLOOKUP(LEFT(AZ302,6),'2.1 Summary costs O&amp;M'!$J$3:$R$15,BA4,FALSE))</f>
        <v>0</v>
      </c>
      <c r="BH303" s="412">
        <f>+X303*($N$2*(1+$N$3))*(VLOOKUP(LEFT(AZ302,6),'2.1 Summary costs O&amp;M'!$J$3:$R$15,BA4,FALSE))</f>
        <v>0</v>
      </c>
      <c r="BI303" s="412">
        <f>+Y303*($N$2*(1+$N$3))*(VLOOKUP(LEFT(AZ302,6),'2.1 Summary costs O&amp;M'!$J$3:$R$15,BA4,FALSE))</f>
        <v>0</v>
      </c>
      <c r="BJ303" s="412">
        <f>+Z303*($N$2*(1+$N$3))*(VLOOKUP(LEFT(AZ302,6),'2.1 Summary costs O&amp;M'!$J$3:$R$15,BA4,FALSE))</f>
        <v>0</v>
      </c>
      <c r="BK303" s="412">
        <f>+AA303*($N$2*(1+$N$3))*(VLOOKUP(LEFT(AZ302,6),'2.1 Summary costs O&amp;M'!$J$3:$R$15,BA4,FALSE))</f>
        <v>0</v>
      </c>
      <c r="BL303" s="412">
        <f>+AB303*($N$2*(1+$N$3))*(VLOOKUP(LEFT(AZ302,6),'2.1 Summary costs O&amp;M'!$J$3:$R$15,BA4,FALSE))</f>
        <v>0</v>
      </c>
      <c r="BM303" s="412">
        <f>+AC303*($N$2*(1+$N$3))*(VLOOKUP(LEFT(AZ302,6),'2.1 Summary costs O&amp;M'!$J$3:$R$15,BA4,FALSE))</f>
        <v>0</v>
      </c>
      <c r="BN303" s="412">
        <f>+AD303*($N$2*(1+$N$3))*(VLOOKUP(LEFT(AZ302,6),'2.1 Summary costs O&amp;M'!$J$3:$R$15,BA4,FALSE))</f>
        <v>0</v>
      </c>
      <c r="BO303" s="412">
        <f>+AE303*($N$2*(1+$N$3))*(VLOOKUP(LEFT(AZ302,6),'2.1 Summary costs O&amp;M'!$J$3:$R$15,BA4,FALSE))</f>
        <v>0</v>
      </c>
      <c r="BP303" s="412">
        <f>+AF303*($N$2*(1+$N$3))*(VLOOKUP(LEFT(AZ302,6),'2.1 Summary costs O&amp;M'!$J$3:$R$15,BA4,FALSE))</f>
        <v>0</v>
      </c>
      <c r="BQ303" s="412">
        <f>+AG303*($N$2*(1+$N$3))*(VLOOKUP(LEFT(AZ302,6),'2.1 Summary costs O&amp;M'!$J$3:$R$15,BA4,FALSE))</f>
        <v>0</v>
      </c>
      <c r="BR303" s="412">
        <f>+AH303*($N$2*(1+$N$3))*(VLOOKUP(LEFT(AZ302,6),'2.1 Summary costs O&amp;M'!$J$3:$R$15,BA4,FALSE))</f>
        <v>0</v>
      </c>
      <c r="BS303" s="412">
        <f>+AI303*($N$2*(1+$N$3))*(VLOOKUP(LEFT(AZ302,6),'2.1 Summary costs O&amp;M'!$J$3:$R$15,BA4,FALSE))</f>
        <v>0</v>
      </c>
      <c r="BT303" s="412">
        <f>+AJ303*($N$2*(1+$N$3))*(VLOOKUP(LEFT(AZ302,6),'2.1 Summary costs O&amp;M'!$J$3:$R$15,BA4,FALSE))</f>
        <v>0</v>
      </c>
      <c r="BU303" s="412">
        <f>SUM(BA303:BT303)</f>
        <v>0</v>
      </c>
    </row>
    <row r="304" spans="1:73"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188">+I304/K304</f>
        <v>66.666666666666671</v>
      </c>
      <c r="N304" s="260">
        <f>M304*L304</f>
        <v>66.666666666666671</v>
      </c>
      <c r="O304" s="240"/>
      <c r="P304" s="240"/>
      <c r="Q304" s="383"/>
      <c r="R304" s="383">
        <f>+$N304*(1+$N$1)^(1+R$6)</f>
        <v>77.839913867478131</v>
      </c>
      <c r="S304" s="383"/>
      <c r="T304" s="383">
        <f>+$N304*(1+$N$1)^(1+T$6)</f>
        <v>86.310722195230795</v>
      </c>
      <c r="U304" s="383"/>
      <c r="V304" s="383">
        <f>+$N304*(1+$N$1)^(1+V$6)</f>
        <v>95.703353147911912</v>
      </c>
      <c r="W304" s="383"/>
      <c r="X304" s="383">
        <f>+$N304*(1+$N$1)^(1+X$6)</f>
        <v>106.11812264803459</v>
      </c>
      <c r="Y304" s="383"/>
      <c r="Z304" s="383">
        <f>+$N304*(1+$N$1)^(1+Z$6)</f>
        <v>117.66626334334461</v>
      </c>
      <c r="AA304" s="383"/>
      <c r="AB304" s="383">
        <f>+$N304*(1+$N$1)^(1+AB$6)</f>
        <v>130.4711126025725</v>
      </c>
      <c r="AC304" s="383"/>
      <c r="AD304" s="383">
        <f>+$N304*(1+$N$1)^(1+AD$6)</f>
        <v>144.66942979298736</v>
      </c>
      <c r="AE304" s="383"/>
      <c r="AF304" s="383">
        <f>+$N304*(1+$N$1)^(1+AF$6)</f>
        <v>160.41285690864447</v>
      </c>
      <c r="AG304" s="383"/>
      <c r="AH304" s="383">
        <f>+$N304*(1+$N$1)^(1+AH$6)</f>
        <v>177.86953814924468</v>
      </c>
      <c r="AI304" s="383"/>
      <c r="AJ304" s="383">
        <f>+$N304*(1+$N$1)^(1+AJ$6)</f>
        <v>197.2259157471604</v>
      </c>
      <c r="AK304" s="385">
        <f t="shared" ref="AK304:AK305" si="189">SUM(Q304:AJ304)</f>
        <v>1294.2872284026093</v>
      </c>
      <c r="AL304" s="240"/>
      <c r="AM304" s="240"/>
      <c r="AN304" s="240"/>
      <c r="AO304" s="240"/>
      <c r="AP304" s="240"/>
      <c r="AT304" s="253"/>
      <c r="AU304" s="253"/>
      <c r="AV304" s="253"/>
      <c r="AW304" s="254"/>
      <c r="AZ304" t="str">
        <f t="shared" ref="AZ304:AZ311" si="190">+G304</f>
        <v xml:space="preserve">Excavación manual </v>
      </c>
      <c r="BA304" s="412">
        <f>+Q304*($N$2*(1+$N$3))*(VLOOKUP(LEFT(AZ302,6),'2.1 Summary costs O&amp;M'!$J$3:$R$15,BA4,FALSE))</f>
        <v>0</v>
      </c>
      <c r="BB304" s="412">
        <f>+R304*($N$2*(1+$N$3))*(VLOOKUP(LEFT(AZ302,6),'2.1 Summary costs O&amp;M'!$J$3:$R$15,BA4,FALSE))</f>
        <v>7723.935246041061</v>
      </c>
      <c r="BC304" s="412">
        <f>+S304*($N$2*(1+$N$3))*(VLOOKUP(LEFT(AZ302,6),'2.1 Summary costs O&amp;M'!$J$3:$R$15,BA4,FALSE))</f>
        <v>0</v>
      </c>
      <c r="BD304" s="412">
        <f>+T304*($N$2*(1+$N$3))*(VLOOKUP(LEFT(AZ302,6),'2.1 Summary costs O&amp;M'!$J$3:$R$15,BA4,FALSE))</f>
        <v>8564.4805621185897</v>
      </c>
      <c r="BE304" s="412">
        <f>+U304*($N$2*(1+$N$3))*(VLOOKUP(LEFT(AZ302,6),'2.1 Summary costs O&amp;M'!$J$3:$R$15,BA4,FALSE))</f>
        <v>0</v>
      </c>
      <c r="BF304" s="412">
        <f>+V304*($N$2*(1+$N$3))*(VLOOKUP(LEFT(AZ302,6),'2.1 Summary costs O&amp;M'!$J$3:$R$15,BA4,FALSE))</f>
        <v>9496.4969231847444</v>
      </c>
      <c r="BG304" s="412">
        <f>+W304*($N$2*(1+$N$3))*(VLOOKUP(LEFT(AZ302,6),'2.1 Summary costs O&amp;M'!$J$3:$R$15,BA4,FALSE))</f>
        <v>0</v>
      </c>
      <c r="BH304" s="412">
        <f>+X304*($N$2*(1+$N$3))*(VLOOKUP(LEFT(AZ302,6),'2.1 Summary costs O&amp;M'!$J$3:$R$15,BA4,FALSE))</f>
        <v>10529.938524345103</v>
      </c>
      <c r="BI304" s="412">
        <f>+Y304*($N$2*(1+$N$3))*(VLOOKUP(LEFT(AZ302,6),'2.1 Summary costs O&amp;M'!$J$3:$R$15,BA4,FALSE))</f>
        <v>0</v>
      </c>
      <c r="BJ304" s="412">
        <f>+Z304*($N$2*(1+$N$3))*(VLOOKUP(LEFT(AZ302,6),'2.1 Summary costs O&amp;M'!$J$3:$R$15,BA4,FALSE))</f>
        <v>11675.842810603737</v>
      </c>
      <c r="BK304" s="412">
        <f>+AA304*($N$2*(1+$N$3))*(VLOOKUP(LEFT(AZ302,6),'2.1 Summary costs O&amp;M'!$J$3:$R$15,BA4,FALSE))</f>
        <v>0</v>
      </c>
      <c r="BL304" s="412">
        <f>+AB304*($N$2*(1+$N$3))*(VLOOKUP(LEFT(AZ302,6),'2.1 Summary costs O&amp;M'!$J$3:$R$15,BA4,FALSE))</f>
        <v>12946.448359859305</v>
      </c>
      <c r="BM304" s="412">
        <f>+AC304*($N$2*(1+$N$3))*(VLOOKUP(LEFT(AZ302,6),'2.1 Summary costs O&amp;M'!$J$3:$R$15,BA4,FALSE))</f>
        <v>0</v>
      </c>
      <c r="BN304" s="412">
        <f>+AD304*($N$2*(1+$N$3))*(VLOOKUP(LEFT(AZ302,6),'2.1 Summary costs O&amp;M'!$J$3:$R$15,BA4,FALSE))</f>
        <v>14355.325594335991</v>
      </c>
      <c r="BO304" s="412">
        <f>+AE304*($N$2*(1+$N$3))*(VLOOKUP(LEFT(AZ302,6),'2.1 Summary costs O&amp;M'!$J$3:$R$15,BA4,FALSE))</f>
        <v>0</v>
      </c>
      <c r="BP304" s="412">
        <f>+AF304*($N$2*(1+$N$3))*(VLOOKUP(LEFT(AZ302,6),'2.1 Summary costs O&amp;M'!$J$3:$R$15,BA4,FALSE))</f>
        <v>15917.521716483912</v>
      </c>
      <c r="BQ304" s="412">
        <f>+AG304*($N$2*(1+$N$3))*(VLOOKUP(LEFT(AZ302,6),'2.1 Summary costs O&amp;M'!$J$3:$R$15,BA4,FALSE))</f>
        <v>0</v>
      </c>
      <c r="BR304" s="412">
        <f>+AH304*($N$2*(1+$N$3))*(VLOOKUP(LEFT(AZ302,6),'2.1 Summary costs O&amp;M'!$J$3:$R$15,BA4,FALSE))</f>
        <v>17649.721417304885</v>
      </c>
      <c r="BS304" s="412">
        <f>+AI304*($N$2*(1+$N$3))*(VLOOKUP(LEFT(AZ302,6),'2.1 Summary costs O&amp;M'!$J$3:$R$15,BA4,FALSE))</f>
        <v>0</v>
      </c>
      <c r="BT304" s="412">
        <f>+AJ304*($N$2*(1+$N$3))*(VLOOKUP(LEFT(AZ302,6),'2.1 Summary costs O&amp;M'!$J$3:$R$15,BA4,FALSE))</f>
        <v>19570.425073513394</v>
      </c>
      <c r="BU304" s="412">
        <f t="shared" ref="BU304:BU311" si="191">SUM(BA304:BT304)</f>
        <v>128430.13622779073</v>
      </c>
    </row>
    <row r="305" spans="5:73"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188"/>
        <v>2</v>
      </c>
      <c r="N305" s="260">
        <f>M305*L305</f>
        <v>2</v>
      </c>
      <c r="O305" s="240"/>
      <c r="P305" s="240"/>
      <c r="Q305" s="383"/>
      <c r="R305" s="383">
        <f>+$N305*(1+$N$1)^(1+R$6)</f>
        <v>2.3351974160243438</v>
      </c>
      <c r="S305" s="383"/>
      <c r="T305" s="383">
        <f>+$N305*(1+$N$1)^(1+T$6)</f>
        <v>2.5893216658569238</v>
      </c>
      <c r="U305" s="383"/>
      <c r="V305" s="383">
        <f>+$N305*(1+$N$1)^(1+V$6)</f>
        <v>2.8711005944373573</v>
      </c>
      <c r="W305" s="383"/>
      <c r="X305" s="383">
        <f>+$N305*(1+$N$1)^(1+X$6)</f>
        <v>3.1835436794410374</v>
      </c>
      <c r="Y305" s="383"/>
      <c r="Z305" s="383">
        <f>+$N305*(1+$N$1)^(1+Z$6)</f>
        <v>3.529987900300338</v>
      </c>
      <c r="AA305" s="383"/>
      <c r="AB305" s="383">
        <f>+$N305*(1+$N$1)^(1+AB$6)</f>
        <v>3.914133378077175</v>
      </c>
      <c r="AC305" s="383"/>
      <c r="AD305" s="383">
        <f>+$N305*(1+$N$1)^(1+AD$6)</f>
        <v>4.3400828937896208</v>
      </c>
      <c r="AE305" s="383"/>
      <c r="AF305" s="383">
        <f>+$N305*(1+$N$1)^(1+AF$6)</f>
        <v>4.8123857072593337</v>
      </c>
      <c r="AG305" s="383"/>
      <c r="AH305" s="383">
        <f>+$N305*(1+$N$1)^(1+AH$6)</f>
        <v>5.3360861444773402</v>
      </c>
      <c r="AI305" s="383"/>
      <c r="AJ305" s="383">
        <f>+$N305*(1+$N$1)^(1+AJ$6)</f>
        <v>5.9167774724148119</v>
      </c>
      <c r="AK305" s="385">
        <f t="shared" si="189"/>
        <v>38.828616852078284</v>
      </c>
      <c r="AL305" s="240"/>
      <c r="AM305" s="240"/>
      <c r="AN305" s="240"/>
      <c r="AO305" s="240"/>
      <c r="AP305" s="240"/>
      <c r="AT305" s="253"/>
      <c r="AU305" s="253"/>
      <c r="AV305" s="253"/>
      <c r="AW305" s="254"/>
      <c r="AZ305" t="str">
        <f t="shared" si="190"/>
        <v>Construcción e instalaciónes varias</v>
      </c>
      <c r="BA305" s="412">
        <f>+Q305*($N$2*(1+$N$3))*(VLOOKUP(LEFT(AZ302,6),'2.1 Summary costs O&amp;M'!$J$3:$R$15,BA4,FALSE))</f>
        <v>0</v>
      </c>
      <c r="BB305" s="412">
        <f>+R305*($N$2*(1+$N$3))*(VLOOKUP(LEFT(AZ302,6),'2.1 Summary costs O&amp;M'!$J$3:$R$15,BA4,FALSE))</f>
        <v>231.7180573812318</v>
      </c>
      <c r="BC305" s="412">
        <f>+S305*($N$2*(1+$N$3))*(VLOOKUP(LEFT(AZ302,6),'2.1 Summary costs O&amp;M'!$J$3:$R$15,BA4,FALSE))</f>
        <v>0</v>
      </c>
      <c r="BD305" s="412">
        <f>+T305*($N$2*(1+$N$3))*(VLOOKUP(LEFT(AZ302,6),'2.1 Summary costs O&amp;M'!$J$3:$R$15,BA4,FALSE))</f>
        <v>256.93441686355766</v>
      </c>
      <c r="BE305" s="412">
        <f>+U305*($N$2*(1+$N$3))*(VLOOKUP(LEFT(AZ302,6),'2.1 Summary costs O&amp;M'!$J$3:$R$15,BA4,FALSE))</f>
        <v>0</v>
      </c>
      <c r="BF305" s="412">
        <f>+V305*($N$2*(1+$N$3))*(VLOOKUP(LEFT(AZ302,6),'2.1 Summary costs O&amp;M'!$J$3:$R$15,BA4,FALSE))</f>
        <v>284.89490769554232</v>
      </c>
      <c r="BG305" s="412">
        <f>+W305*($N$2*(1+$N$3))*(VLOOKUP(LEFT(AZ302,6),'2.1 Summary costs O&amp;M'!$J$3:$R$15,BA4,FALSE))</f>
        <v>0</v>
      </c>
      <c r="BH305" s="412">
        <f>+X305*($N$2*(1+$N$3))*(VLOOKUP(LEFT(AZ302,6),'2.1 Summary costs O&amp;M'!$J$3:$R$15,BA4,FALSE))</f>
        <v>315.89815573035304</v>
      </c>
      <c r="BI305" s="412">
        <f>+Y305*($N$2*(1+$N$3))*(VLOOKUP(LEFT(AZ302,6),'2.1 Summary costs O&amp;M'!$J$3:$R$15,BA4,FALSE))</f>
        <v>0</v>
      </c>
      <c r="BJ305" s="412">
        <f>+Z305*($N$2*(1+$N$3))*(VLOOKUP(LEFT(AZ302,6),'2.1 Summary costs O&amp;M'!$J$3:$R$15,BA4,FALSE))</f>
        <v>350.27528431811209</v>
      </c>
      <c r="BK305" s="412">
        <f>+AA305*($N$2*(1+$N$3))*(VLOOKUP(LEFT(AZ302,6),'2.1 Summary costs O&amp;M'!$J$3:$R$15,BA4,FALSE))</f>
        <v>0</v>
      </c>
      <c r="BL305" s="412">
        <f>+AB305*($N$2*(1+$N$3))*(VLOOKUP(LEFT(AZ302,6),'2.1 Summary costs O&amp;M'!$J$3:$R$15,BA4,FALSE))</f>
        <v>388.39345079577913</v>
      </c>
      <c r="BM305" s="412">
        <f>+AC305*($N$2*(1+$N$3))*(VLOOKUP(LEFT(AZ302,6),'2.1 Summary costs O&amp;M'!$J$3:$R$15,BA4,FALSE))</f>
        <v>0</v>
      </c>
      <c r="BN305" s="412">
        <f>+AD305*($N$2*(1+$N$3))*(VLOOKUP(LEFT(AZ302,6),'2.1 Summary costs O&amp;M'!$J$3:$R$15,BA4,FALSE))</f>
        <v>430.65976783007972</v>
      </c>
      <c r="BO305" s="412">
        <f>+AE305*($N$2*(1+$N$3))*(VLOOKUP(LEFT(AZ302,6),'2.1 Summary costs O&amp;M'!$J$3:$R$15,BA4,FALSE))</f>
        <v>0</v>
      </c>
      <c r="BP305" s="412">
        <f>+AF305*($N$2*(1+$N$3))*(VLOOKUP(LEFT(AZ302,6),'2.1 Summary costs O&amp;M'!$J$3:$R$15,BA4,FALSE))</f>
        <v>477.52565149451732</v>
      </c>
      <c r="BQ305" s="412">
        <f>+AG305*($N$2*(1+$N$3))*(VLOOKUP(LEFT(AZ302,6),'2.1 Summary costs O&amp;M'!$J$3:$R$15,BA4,FALSE))</f>
        <v>0</v>
      </c>
      <c r="BR305" s="412">
        <f>+AH305*($N$2*(1+$N$3))*(VLOOKUP(LEFT(AZ302,6),'2.1 Summary costs O&amp;M'!$J$3:$R$15,BA4,FALSE))</f>
        <v>529.49164251914647</v>
      </c>
      <c r="BS305" s="412">
        <f>+AI305*($N$2*(1+$N$3))*(VLOOKUP(LEFT(AZ302,6),'2.1 Summary costs O&amp;M'!$J$3:$R$15,BA4,FALSE))</f>
        <v>0</v>
      </c>
      <c r="BT305" s="412">
        <f>+AJ305*($N$2*(1+$N$3))*(VLOOKUP(LEFT(AZ302,6),'2.1 Summary costs O&amp;M'!$J$3:$R$15,BA4,FALSE))</f>
        <v>587.11275220540188</v>
      </c>
      <c r="BU305" s="412">
        <f t="shared" si="191"/>
        <v>3852.9040868337215</v>
      </c>
    </row>
    <row r="306" spans="5:73"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c r="AZ306">
        <f t="shared" si="190"/>
        <v>0</v>
      </c>
      <c r="BA306" s="412">
        <f>+Q306*($N$2*(1+$N$3))*(VLOOKUP(LEFT(AZ302,6),'2.1 Summary costs O&amp;M'!$J$3:$R$15,BA4,FALSE))</f>
        <v>0</v>
      </c>
      <c r="BB306" s="412">
        <f>+R306*($N$2*(1+$N$3))*(VLOOKUP(LEFT(AZ302,6),'2.1 Summary costs O&amp;M'!$J$3:$R$15,BA4,FALSE))</f>
        <v>0</v>
      </c>
      <c r="BC306" s="412">
        <f>+S306*($N$2*(1+$N$3))*(VLOOKUP(LEFT(AZ302,6),'2.1 Summary costs O&amp;M'!$J$3:$R$15,BA4,FALSE))</f>
        <v>0</v>
      </c>
      <c r="BD306" s="412">
        <f>+T306*($N$2*(1+$N$3))*(VLOOKUP(LEFT(AZ302,6),'2.1 Summary costs O&amp;M'!$J$3:$R$15,BA4,FALSE))</f>
        <v>0</v>
      </c>
      <c r="BE306" s="412">
        <f>+U306*($N$2*(1+$N$3))*(VLOOKUP(LEFT(AZ302,6),'2.1 Summary costs O&amp;M'!$J$3:$R$15,BA4,FALSE))</f>
        <v>0</v>
      </c>
      <c r="BF306" s="412">
        <f>+V306*($N$2*(1+$N$3))*(VLOOKUP(LEFT(AZ302,6),'2.1 Summary costs O&amp;M'!$J$3:$R$15,BA4,FALSE))</f>
        <v>0</v>
      </c>
      <c r="BG306" s="412">
        <f>+W306*($N$2*(1+$N$3))*(VLOOKUP(LEFT(AZ302,6),'2.1 Summary costs O&amp;M'!$J$3:$R$15,BA4,FALSE))</f>
        <v>0</v>
      </c>
      <c r="BH306" s="412">
        <f>+X306*($N$2*(1+$N$3))*(VLOOKUP(LEFT(AZ302,6),'2.1 Summary costs O&amp;M'!$J$3:$R$15,BA4,FALSE))</f>
        <v>0</v>
      </c>
      <c r="BI306" s="412">
        <f>+Y306*($N$2*(1+$N$3))*(VLOOKUP(LEFT(AZ302,6),'2.1 Summary costs O&amp;M'!$J$3:$R$15,BA4,FALSE))</f>
        <v>0</v>
      </c>
      <c r="BJ306" s="412">
        <f>+Z306*($N$2*(1+$N$3))*(VLOOKUP(LEFT(AZ302,6),'2.1 Summary costs O&amp;M'!$J$3:$R$15,BA4,FALSE))</f>
        <v>0</v>
      </c>
      <c r="BK306" s="412">
        <f>+AA306*($N$2*(1+$N$3))*(VLOOKUP(LEFT(AZ302,6),'2.1 Summary costs O&amp;M'!$J$3:$R$15,BA4,FALSE))</f>
        <v>0</v>
      </c>
      <c r="BL306" s="412">
        <f>+AB306*($N$2*(1+$N$3))*(VLOOKUP(LEFT(AZ302,6),'2.1 Summary costs O&amp;M'!$J$3:$R$15,BA4,FALSE))</f>
        <v>0</v>
      </c>
      <c r="BM306" s="412">
        <f>+AC306*($N$2*(1+$N$3))*(VLOOKUP(LEFT(AZ302,6),'2.1 Summary costs O&amp;M'!$J$3:$R$15,BA4,FALSE))</f>
        <v>0</v>
      </c>
      <c r="BN306" s="412">
        <f>+AD306*($N$2*(1+$N$3))*(VLOOKUP(LEFT(AZ302,6),'2.1 Summary costs O&amp;M'!$J$3:$R$15,BA4,FALSE))</f>
        <v>0</v>
      </c>
      <c r="BO306" s="412">
        <f>+AE306*($N$2*(1+$N$3))*(VLOOKUP(LEFT(AZ302,6),'2.1 Summary costs O&amp;M'!$J$3:$R$15,BA4,FALSE))</f>
        <v>0</v>
      </c>
      <c r="BP306" s="412">
        <f>+AF306*($N$2*(1+$N$3))*(VLOOKUP(LEFT(AZ302,6),'2.1 Summary costs O&amp;M'!$J$3:$R$15,BA4,FALSE))</f>
        <v>0</v>
      </c>
      <c r="BQ306" s="412">
        <f>+AG306*($N$2*(1+$N$3))*(VLOOKUP(LEFT(AZ302,6),'2.1 Summary costs O&amp;M'!$J$3:$R$15,BA4,FALSE))</f>
        <v>0</v>
      </c>
      <c r="BR306" s="412">
        <f>+AH306*($N$2*(1+$N$3))*(VLOOKUP(LEFT(AZ302,6),'2.1 Summary costs O&amp;M'!$J$3:$R$15,BA4,FALSE))</f>
        <v>0</v>
      </c>
      <c r="BS306" s="412">
        <f>+AI306*($N$2*(1+$N$3))*(VLOOKUP(LEFT(AZ302,6),'2.1 Summary costs O&amp;M'!$J$3:$R$15,BA4,FALSE))</f>
        <v>0</v>
      </c>
      <c r="BT306" s="412">
        <f>+AJ306*($N$2*(1+$N$3))*(VLOOKUP(LEFT(AZ302,6),'2.1 Summary costs O&amp;M'!$J$3:$R$15,BA4,FALSE))</f>
        <v>0</v>
      </c>
      <c r="BU306" s="412">
        <f t="shared" si="191"/>
        <v>0</v>
      </c>
    </row>
    <row r="307" spans="5:73"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192">SUM(Q307:AJ307)</f>
        <v>0</v>
      </c>
      <c r="AL307" s="240"/>
      <c r="AM307" s="240"/>
      <c r="AN307" s="240"/>
      <c r="AO307" s="240"/>
      <c r="AP307" s="240"/>
      <c r="AT307" s="253"/>
      <c r="AU307" s="253"/>
      <c r="AV307" s="253"/>
      <c r="AW307" s="254"/>
      <c r="AZ307">
        <f t="shared" si="190"/>
        <v>0</v>
      </c>
      <c r="BA307" s="412">
        <f>+Q307*($N$2*(1+$N$3))*(VLOOKUP(LEFT(AZ302,6),'2.1 Summary costs O&amp;M'!$J$3:$R$15,BA4,FALSE))</f>
        <v>0</v>
      </c>
      <c r="BB307" s="412">
        <f>+R307*($N$2*(1+$N$3))*(VLOOKUP(LEFT(AZ302,6),'2.1 Summary costs O&amp;M'!$J$3:$R$15,BA4,FALSE))</f>
        <v>0</v>
      </c>
      <c r="BC307" s="412">
        <f>+S307*($N$2*(1+$N$3))*(VLOOKUP(LEFT(AZ302,6),'2.1 Summary costs O&amp;M'!$J$3:$R$15,BA4,FALSE))</f>
        <v>0</v>
      </c>
      <c r="BD307" s="412">
        <f>+T307*($N$2*(1+$N$3))*(VLOOKUP(LEFT(AZ302,6),'2.1 Summary costs O&amp;M'!$J$3:$R$15,BA4,FALSE))</f>
        <v>0</v>
      </c>
      <c r="BE307" s="412">
        <f>+U307*($N$2*(1+$N$3))*(VLOOKUP(LEFT(AZ302,6),'2.1 Summary costs O&amp;M'!$J$3:$R$15,BA4,FALSE))</f>
        <v>0</v>
      </c>
      <c r="BF307" s="412">
        <f>+V307*($N$2*(1+$N$3))*(VLOOKUP(LEFT(AZ302,6),'2.1 Summary costs O&amp;M'!$J$3:$R$15,BA4,FALSE))</f>
        <v>0</v>
      </c>
      <c r="BG307" s="412">
        <f>+W307*($N$2*(1+$N$3))*(VLOOKUP(LEFT(AZ302,6),'2.1 Summary costs O&amp;M'!$J$3:$R$15,BA4,FALSE))</f>
        <v>0</v>
      </c>
      <c r="BH307" s="412">
        <f>+X307*($N$2*(1+$N$3))*(VLOOKUP(LEFT(AZ302,6),'2.1 Summary costs O&amp;M'!$J$3:$R$15,BA4,FALSE))</f>
        <v>0</v>
      </c>
      <c r="BI307" s="412">
        <f>+Y307*($N$2*(1+$N$3))*(VLOOKUP(LEFT(AZ302,6),'2.1 Summary costs O&amp;M'!$J$3:$R$15,BA4,FALSE))</f>
        <v>0</v>
      </c>
      <c r="BJ307" s="412">
        <f>+Z307*($N$2*(1+$N$3))*(VLOOKUP(LEFT(AZ302,6),'2.1 Summary costs O&amp;M'!$J$3:$R$15,BA4,FALSE))</f>
        <v>0</v>
      </c>
      <c r="BK307" s="412">
        <f>+AA307*($N$2*(1+$N$3))*(VLOOKUP(LEFT(AZ302,6),'2.1 Summary costs O&amp;M'!$J$3:$R$15,BA4,FALSE))</f>
        <v>0</v>
      </c>
      <c r="BL307" s="412">
        <f>+AB307*($N$2*(1+$N$3))*(VLOOKUP(LEFT(AZ302,6),'2.1 Summary costs O&amp;M'!$J$3:$R$15,BA4,FALSE))</f>
        <v>0</v>
      </c>
      <c r="BM307" s="412">
        <f>+AC307*($N$2*(1+$N$3))*(VLOOKUP(LEFT(AZ302,6),'2.1 Summary costs O&amp;M'!$J$3:$R$15,BA4,FALSE))</f>
        <v>0</v>
      </c>
      <c r="BN307" s="412">
        <f>+AD307*($N$2*(1+$N$3))*(VLOOKUP(LEFT(AZ302,6),'2.1 Summary costs O&amp;M'!$J$3:$R$15,BA4,FALSE))</f>
        <v>0</v>
      </c>
      <c r="BO307" s="412">
        <f>+AE307*($N$2*(1+$N$3))*(VLOOKUP(LEFT(AZ302,6),'2.1 Summary costs O&amp;M'!$J$3:$R$15,BA4,FALSE))</f>
        <v>0</v>
      </c>
      <c r="BP307" s="412">
        <f>+AF307*($N$2*(1+$N$3))*(VLOOKUP(LEFT(AZ302,6),'2.1 Summary costs O&amp;M'!$J$3:$R$15,BA4,FALSE))</f>
        <v>0</v>
      </c>
      <c r="BQ307" s="412">
        <f>+AG307*($N$2*(1+$N$3))*(VLOOKUP(LEFT(AZ302,6),'2.1 Summary costs O&amp;M'!$J$3:$R$15,BA4,FALSE))</f>
        <v>0</v>
      </c>
      <c r="BR307" s="412">
        <f>+AH307*($N$2*(1+$N$3))*(VLOOKUP(LEFT(AZ302,6),'2.1 Summary costs O&amp;M'!$J$3:$R$15,BA4,FALSE))</f>
        <v>0</v>
      </c>
      <c r="BS307" s="412">
        <f>+AI307*($N$2*(1+$N$3))*(VLOOKUP(LEFT(AZ302,6),'2.1 Summary costs O&amp;M'!$J$3:$R$15,BA4,FALSE))</f>
        <v>0</v>
      </c>
      <c r="BT307" s="412">
        <f>+AJ307*($N$2*(1+$N$3))*(VLOOKUP(LEFT(AZ302,6),'2.1 Summary costs O&amp;M'!$J$3:$R$15,BA4,FALSE))</f>
        <v>0</v>
      </c>
      <c r="BU307" s="412">
        <f t="shared" si="191"/>
        <v>0</v>
      </c>
    </row>
    <row r="308" spans="5:73"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192"/>
        <v>0</v>
      </c>
      <c r="AL308" s="240"/>
      <c r="AM308" s="240"/>
      <c r="AN308" s="240"/>
      <c r="AO308" s="240"/>
      <c r="AP308" s="240"/>
      <c r="AT308" s="253"/>
      <c r="AU308" s="253"/>
      <c r="AV308" s="253"/>
      <c r="AW308" s="254"/>
      <c r="AZ308">
        <f t="shared" si="190"/>
        <v>0</v>
      </c>
      <c r="BA308" s="412">
        <f>+Q308*($N$2*(1+$N$3))*(VLOOKUP(LEFT(AZ302,6),'2.1 Summary costs O&amp;M'!$J$3:$R$15,BA4,FALSE))</f>
        <v>0</v>
      </c>
      <c r="BB308" s="412">
        <f>+R308*($N$2*(1+$N$3))*(VLOOKUP(LEFT(AZ302,6),'2.1 Summary costs O&amp;M'!$J$3:$R$15,BA4,FALSE))</f>
        <v>0</v>
      </c>
      <c r="BC308" s="412">
        <f>+S308*($N$2*(1+$N$3))*(VLOOKUP(LEFT(AZ302,6),'2.1 Summary costs O&amp;M'!$J$3:$R$15,BA4,FALSE))</f>
        <v>0</v>
      </c>
      <c r="BD308" s="412">
        <f>+T308*($N$2*(1+$N$3))*(VLOOKUP(LEFT(AZ302,6),'2.1 Summary costs O&amp;M'!$J$3:$R$15,BA4,FALSE))</f>
        <v>0</v>
      </c>
      <c r="BE308" s="412">
        <f>+U308*($N$2*(1+$N$3))*(VLOOKUP(LEFT(AZ302,6),'2.1 Summary costs O&amp;M'!$J$3:$R$15,BA4,FALSE))</f>
        <v>0</v>
      </c>
      <c r="BF308" s="412">
        <f>+V308*($N$2*(1+$N$3))*(VLOOKUP(LEFT(AZ302,6),'2.1 Summary costs O&amp;M'!$J$3:$R$15,BA4,FALSE))</f>
        <v>0</v>
      </c>
      <c r="BG308" s="412">
        <f>+W308*($N$2*(1+$N$3))*(VLOOKUP(LEFT(AZ302,6),'2.1 Summary costs O&amp;M'!$J$3:$R$15,BA4,FALSE))</f>
        <v>0</v>
      </c>
      <c r="BH308" s="412">
        <f>+X308*($N$2*(1+$N$3))*(VLOOKUP(LEFT(AZ302,6),'2.1 Summary costs O&amp;M'!$J$3:$R$15,BA4,FALSE))</f>
        <v>0</v>
      </c>
      <c r="BI308" s="412">
        <f>+Y308*($N$2*(1+$N$3))*(VLOOKUP(LEFT(AZ302,6),'2.1 Summary costs O&amp;M'!$J$3:$R$15,BA4,FALSE))</f>
        <v>0</v>
      </c>
      <c r="BJ308" s="412">
        <f>+Z308*($N$2*(1+$N$3))*(VLOOKUP(LEFT(AZ302,6),'2.1 Summary costs O&amp;M'!$J$3:$R$15,BA4,FALSE))</f>
        <v>0</v>
      </c>
      <c r="BK308" s="412">
        <f>+AA308*($N$2*(1+$N$3))*(VLOOKUP(LEFT(AZ302,6),'2.1 Summary costs O&amp;M'!$J$3:$R$15,BA4,FALSE))</f>
        <v>0</v>
      </c>
      <c r="BL308" s="412">
        <f>+AB308*($N$2*(1+$N$3))*(VLOOKUP(LEFT(AZ302,6),'2.1 Summary costs O&amp;M'!$J$3:$R$15,BA4,FALSE))</f>
        <v>0</v>
      </c>
      <c r="BM308" s="412">
        <f>+AC308*($N$2*(1+$N$3))*(VLOOKUP(LEFT(AZ302,6),'2.1 Summary costs O&amp;M'!$J$3:$R$15,BA4,FALSE))</f>
        <v>0</v>
      </c>
      <c r="BN308" s="412">
        <f>+AD308*($N$2*(1+$N$3))*(VLOOKUP(LEFT(AZ302,6),'2.1 Summary costs O&amp;M'!$J$3:$R$15,BA4,FALSE))</f>
        <v>0</v>
      </c>
      <c r="BO308" s="412">
        <f>+AE308*($N$2*(1+$N$3))*(VLOOKUP(LEFT(AZ302,6),'2.1 Summary costs O&amp;M'!$J$3:$R$15,BA4,FALSE))</f>
        <v>0</v>
      </c>
      <c r="BP308" s="412">
        <f>+AF308*($N$2*(1+$N$3))*(VLOOKUP(LEFT(AZ302,6),'2.1 Summary costs O&amp;M'!$J$3:$R$15,BA4,FALSE))</f>
        <v>0</v>
      </c>
      <c r="BQ308" s="412">
        <f>+AG308*($N$2*(1+$N$3))*(VLOOKUP(LEFT(AZ302,6),'2.1 Summary costs O&amp;M'!$J$3:$R$15,BA4,FALSE))</f>
        <v>0</v>
      </c>
      <c r="BR308" s="412">
        <f>+AH308*($N$2*(1+$N$3))*(VLOOKUP(LEFT(AZ302,6),'2.1 Summary costs O&amp;M'!$J$3:$R$15,BA4,FALSE))</f>
        <v>0</v>
      </c>
      <c r="BS308" s="412">
        <f>+AI308*($N$2*(1+$N$3))*(VLOOKUP(LEFT(AZ302,6),'2.1 Summary costs O&amp;M'!$J$3:$R$15,BA4,FALSE))</f>
        <v>0</v>
      </c>
      <c r="BT308" s="412">
        <f>+AJ308*($N$2*(1+$N$3))*(VLOOKUP(LEFT(AZ302,6),'2.1 Summary costs O&amp;M'!$J$3:$R$15,BA4,FALSE))</f>
        <v>0</v>
      </c>
      <c r="BU308" s="412">
        <f t="shared" si="191"/>
        <v>0</v>
      </c>
    </row>
    <row r="309" spans="5:73"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193">+$N309*(1+$N$1)^(1+U$6)</f>
        <v>0</v>
      </c>
      <c r="V309" s="383"/>
      <c r="W309" s="383"/>
      <c r="X309" s="383"/>
      <c r="Y309" s="383"/>
      <c r="Z309" s="383">
        <f t="shared" si="193"/>
        <v>0</v>
      </c>
      <c r="AA309" s="383"/>
      <c r="AB309" s="383"/>
      <c r="AC309" s="383"/>
      <c r="AD309" s="383"/>
      <c r="AE309" s="383">
        <f t="shared" si="193"/>
        <v>0</v>
      </c>
      <c r="AF309" s="383"/>
      <c r="AG309" s="383"/>
      <c r="AH309" s="383"/>
      <c r="AI309" s="383"/>
      <c r="AJ309" s="383"/>
      <c r="AK309" s="385">
        <f t="shared" si="192"/>
        <v>0</v>
      </c>
      <c r="AL309" s="240"/>
      <c r="AM309" s="240"/>
      <c r="AN309" s="240"/>
      <c r="AO309" s="240"/>
      <c r="AP309" s="240"/>
      <c r="AT309" s="253"/>
      <c r="AU309" s="253"/>
      <c r="AV309" s="253"/>
      <c r="AW309" s="254"/>
      <c r="AZ309">
        <f t="shared" si="190"/>
        <v>0</v>
      </c>
      <c r="BA309" s="412">
        <f>+Q309*($N$2*(1+$N$3))*(VLOOKUP(LEFT(AZ302,6),'2.1 Summary costs O&amp;M'!$J$3:$R$15,BA4,FALSE))</f>
        <v>0</v>
      </c>
      <c r="BB309" s="412">
        <f>+R309*($N$2*(1+$N$3))*(VLOOKUP(LEFT(AZ302,6),'2.1 Summary costs O&amp;M'!$J$3:$R$15,BA4,FALSE))</f>
        <v>0</v>
      </c>
      <c r="BC309" s="412">
        <f>+S309*($N$2*(1+$N$3))*(VLOOKUP(LEFT(AZ302,6),'2.1 Summary costs O&amp;M'!$J$3:$R$15,BA4,FALSE))</f>
        <v>0</v>
      </c>
      <c r="BD309" s="412">
        <f>+T309*($N$2*(1+$N$3))*(VLOOKUP(LEFT(AZ302,6),'2.1 Summary costs O&amp;M'!$J$3:$R$15,BA4,FALSE))</f>
        <v>0</v>
      </c>
      <c r="BE309" s="412">
        <f>+U309*($N$2*(1+$N$3))*(VLOOKUP(LEFT(AZ302,6),'2.1 Summary costs O&amp;M'!$J$3:$R$15,BA4,FALSE))</f>
        <v>0</v>
      </c>
      <c r="BF309" s="412">
        <f>+V309*($N$2*(1+$N$3))*(VLOOKUP(LEFT(AZ302,6),'2.1 Summary costs O&amp;M'!$J$3:$R$15,BA4,FALSE))</f>
        <v>0</v>
      </c>
      <c r="BG309" s="412">
        <f>+W309*($N$2*(1+$N$3))*(VLOOKUP(LEFT(AZ302,6),'2.1 Summary costs O&amp;M'!$J$3:$R$15,BA4,FALSE))</f>
        <v>0</v>
      </c>
      <c r="BH309" s="412">
        <f>+X309*($N$2*(1+$N$3))*(VLOOKUP(LEFT(AZ302,6),'2.1 Summary costs O&amp;M'!$J$3:$R$15,BA4,FALSE))</f>
        <v>0</v>
      </c>
      <c r="BI309" s="412">
        <f>+Y309*($N$2*(1+$N$3))*(VLOOKUP(LEFT(AZ302,6),'2.1 Summary costs O&amp;M'!$J$3:$R$15,BA4,FALSE))</f>
        <v>0</v>
      </c>
      <c r="BJ309" s="412">
        <f>+Z309*($N$2*(1+$N$3))*(VLOOKUP(LEFT(AZ302,6),'2.1 Summary costs O&amp;M'!$J$3:$R$15,BA4,FALSE))</f>
        <v>0</v>
      </c>
      <c r="BK309" s="412">
        <f>+AA309*($N$2*(1+$N$3))*(VLOOKUP(LEFT(AZ302,6),'2.1 Summary costs O&amp;M'!$J$3:$R$15,BA4,FALSE))</f>
        <v>0</v>
      </c>
      <c r="BL309" s="412">
        <f>+AB309*($N$2*(1+$N$3))*(VLOOKUP(LEFT(AZ302,6),'2.1 Summary costs O&amp;M'!$J$3:$R$15,BA4,FALSE))</f>
        <v>0</v>
      </c>
      <c r="BM309" s="412">
        <f>+AC309*($N$2*(1+$N$3))*(VLOOKUP(LEFT(AZ302,6),'2.1 Summary costs O&amp;M'!$J$3:$R$15,BA4,FALSE))</f>
        <v>0</v>
      </c>
      <c r="BN309" s="412">
        <f>+AD309*($N$2*(1+$N$3))*(VLOOKUP(LEFT(AZ302,6),'2.1 Summary costs O&amp;M'!$J$3:$R$15,BA4,FALSE))</f>
        <v>0</v>
      </c>
      <c r="BO309" s="412">
        <f>+AE309*($N$2*(1+$N$3))*(VLOOKUP(LEFT(AZ302,6),'2.1 Summary costs O&amp;M'!$J$3:$R$15,BA4,FALSE))</f>
        <v>0</v>
      </c>
      <c r="BP309" s="412">
        <f>+AF309*($N$2*(1+$N$3))*(VLOOKUP(LEFT(AZ302,6),'2.1 Summary costs O&amp;M'!$J$3:$R$15,BA4,FALSE))</f>
        <v>0</v>
      </c>
      <c r="BQ309" s="412">
        <f>+AG309*($N$2*(1+$N$3))*(VLOOKUP(LEFT(AZ302,6),'2.1 Summary costs O&amp;M'!$J$3:$R$15,BA4,FALSE))</f>
        <v>0</v>
      </c>
      <c r="BR309" s="412">
        <f>+AH309*($N$2*(1+$N$3))*(VLOOKUP(LEFT(AZ302,6),'2.1 Summary costs O&amp;M'!$J$3:$R$15,BA4,FALSE))</f>
        <v>0</v>
      </c>
      <c r="BS309" s="412">
        <f>+AI309*($N$2*(1+$N$3))*(VLOOKUP(LEFT(AZ302,6),'2.1 Summary costs O&amp;M'!$J$3:$R$15,BA4,FALSE))</f>
        <v>0</v>
      </c>
      <c r="BT309" s="412">
        <f>+AJ309*($N$2*(1+$N$3))*(VLOOKUP(LEFT(AZ302,6),'2.1 Summary costs O&amp;M'!$J$3:$R$15,BA4,FALSE))</f>
        <v>0</v>
      </c>
      <c r="BU309" s="412">
        <f t="shared" si="191"/>
        <v>0</v>
      </c>
    </row>
    <row r="310" spans="5:73"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c r="AZ310">
        <f t="shared" si="190"/>
        <v>0</v>
      </c>
      <c r="BA310" s="412">
        <f>+Q310*($N$2*(1+$N$3))*(VLOOKUP(LEFT(AZ302,6),'2.1 Summary costs O&amp;M'!$J$3:$R$15,BA4,FALSE))</f>
        <v>0</v>
      </c>
      <c r="BB310" s="412">
        <f>+R310*($N$2*(1+$N$3))*(VLOOKUP(LEFT(AZ302,6),'2.1 Summary costs O&amp;M'!$J$3:$R$15,BA4,FALSE))</f>
        <v>0</v>
      </c>
      <c r="BC310" s="412">
        <f>+S310*($N$2*(1+$N$3))*(VLOOKUP(LEFT(AZ302,6),'2.1 Summary costs O&amp;M'!$J$3:$R$15,BA4,FALSE))</f>
        <v>0</v>
      </c>
      <c r="BD310" s="412">
        <f>+T310*($N$2*(1+$N$3))*(VLOOKUP(LEFT(AZ302,6),'2.1 Summary costs O&amp;M'!$J$3:$R$15,BA4,FALSE))</f>
        <v>0</v>
      </c>
      <c r="BE310" s="412">
        <f>+U310*($N$2*(1+$N$3))*(VLOOKUP(LEFT(AZ302,6),'2.1 Summary costs O&amp;M'!$J$3:$R$15,BA4,FALSE))</f>
        <v>0</v>
      </c>
      <c r="BF310" s="412">
        <f>+V310*($N$2*(1+$N$3))*(VLOOKUP(LEFT(AZ302,6),'2.1 Summary costs O&amp;M'!$J$3:$R$15,BA4,FALSE))</f>
        <v>0</v>
      </c>
      <c r="BG310" s="412">
        <f>+W310*($N$2*(1+$N$3))*(VLOOKUP(LEFT(AZ302,6),'2.1 Summary costs O&amp;M'!$J$3:$R$15,BA4,FALSE))</f>
        <v>0</v>
      </c>
      <c r="BH310" s="412">
        <f>+X310*($N$2*(1+$N$3))*(VLOOKUP(LEFT(AZ302,6),'2.1 Summary costs O&amp;M'!$J$3:$R$15,BA4,FALSE))</f>
        <v>0</v>
      </c>
      <c r="BI310" s="412">
        <f>+Y310*($N$2*(1+$N$3))*(VLOOKUP(LEFT(AZ302,6),'2.1 Summary costs O&amp;M'!$J$3:$R$15,BA4,FALSE))</f>
        <v>0</v>
      </c>
      <c r="BJ310" s="412">
        <f>+Z310*($N$2*(1+$N$3))*(VLOOKUP(LEFT(AZ302,6),'2.1 Summary costs O&amp;M'!$J$3:$R$15,BA4,FALSE))</f>
        <v>0</v>
      </c>
      <c r="BK310" s="412">
        <f>+AA310*($N$2*(1+$N$3))*(VLOOKUP(LEFT(AZ302,6),'2.1 Summary costs O&amp;M'!$J$3:$R$15,BA4,FALSE))</f>
        <v>0</v>
      </c>
      <c r="BL310" s="412">
        <f>+AB310*($N$2*(1+$N$3))*(VLOOKUP(LEFT(AZ302,6),'2.1 Summary costs O&amp;M'!$J$3:$R$15,BA4,FALSE))</f>
        <v>0</v>
      </c>
      <c r="BM310" s="412">
        <f>+AC310*($N$2*(1+$N$3))*(VLOOKUP(LEFT(AZ302,6),'2.1 Summary costs O&amp;M'!$J$3:$R$15,BA4,FALSE))</f>
        <v>0</v>
      </c>
      <c r="BN310" s="412">
        <f>+AD310*($N$2*(1+$N$3))*(VLOOKUP(LEFT(AZ302,6),'2.1 Summary costs O&amp;M'!$J$3:$R$15,BA4,FALSE))</f>
        <v>0</v>
      </c>
      <c r="BO310" s="412">
        <f>+AE310*($N$2*(1+$N$3))*(VLOOKUP(LEFT(AZ302,6),'2.1 Summary costs O&amp;M'!$J$3:$R$15,BA4,FALSE))</f>
        <v>0</v>
      </c>
      <c r="BP310" s="412">
        <f>+AF310*($N$2*(1+$N$3))*(VLOOKUP(LEFT(AZ302,6),'2.1 Summary costs O&amp;M'!$J$3:$R$15,BA4,FALSE))</f>
        <v>0</v>
      </c>
      <c r="BQ310" s="412">
        <f>+AG310*($N$2*(1+$N$3))*(VLOOKUP(LEFT(AZ302,6),'2.1 Summary costs O&amp;M'!$J$3:$R$15,BA4,FALSE))</f>
        <v>0</v>
      </c>
      <c r="BR310" s="412">
        <f>+AH310*($N$2*(1+$N$3))*(VLOOKUP(LEFT(AZ302,6),'2.1 Summary costs O&amp;M'!$J$3:$R$15,BA4,FALSE))</f>
        <v>0</v>
      </c>
      <c r="BS310" s="412">
        <f>+AI310*($N$2*(1+$N$3))*(VLOOKUP(LEFT(AZ302,6),'2.1 Summary costs O&amp;M'!$J$3:$R$15,BA4,FALSE))</f>
        <v>0</v>
      </c>
      <c r="BT310" s="412">
        <f>+AJ310*($N$2*(1+$N$3))*(VLOOKUP(LEFT(AZ302,6),'2.1 Summary costs O&amp;M'!$J$3:$R$15,BA4,FALSE))</f>
        <v>0</v>
      </c>
      <c r="BU310" s="412">
        <f t="shared" si="191"/>
        <v>0</v>
      </c>
    </row>
    <row r="311" spans="5:73"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194">SUM(R303:R310)</f>
        <v>80.175111283502474</v>
      </c>
      <c r="S311" s="385">
        <f t="shared" si="194"/>
        <v>0</v>
      </c>
      <c r="T311" s="385">
        <f t="shared" si="194"/>
        <v>88.900043861087724</v>
      </c>
      <c r="U311" s="385">
        <f t="shared" si="194"/>
        <v>0</v>
      </c>
      <c r="V311" s="385">
        <f t="shared" si="194"/>
        <v>98.574453742349263</v>
      </c>
      <c r="W311" s="385">
        <f t="shared" si="194"/>
        <v>0</v>
      </c>
      <c r="X311" s="385">
        <f t="shared" si="194"/>
        <v>109.30166632747563</v>
      </c>
      <c r="Y311" s="385">
        <f t="shared" si="194"/>
        <v>0</v>
      </c>
      <c r="Z311" s="385">
        <f t="shared" si="194"/>
        <v>121.19625124364495</v>
      </c>
      <c r="AA311" s="385">
        <f t="shared" si="194"/>
        <v>0</v>
      </c>
      <c r="AB311" s="385">
        <f t="shared" si="194"/>
        <v>134.38524598064967</v>
      </c>
      <c r="AC311" s="385">
        <f t="shared" si="194"/>
        <v>0</v>
      </c>
      <c r="AD311" s="385">
        <f t="shared" si="194"/>
        <v>149.00951268677699</v>
      </c>
      <c r="AE311" s="385">
        <f t="shared" si="194"/>
        <v>0</v>
      </c>
      <c r="AF311" s="385">
        <f t="shared" si="194"/>
        <v>165.2252426159038</v>
      </c>
      <c r="AG311" s="385">
        <f t="shared" si="194"/>
        <v>0</v>
      </c>
      <c r="AH311" s="385">
        <f t="shared" si="194"/>
        <v>183.20562429372202</v>
      </c>
      <c r="AI311" s="385">
        <f t="shared" si="194"/>
        <v>0</v>
      </c>
      <c r="AJ311" s="385">
        <f t="shared" si="194"/>
        <v>203.14269321957522</v>
      </c>
      <c r="AK311" s="385">
        <f>SUM(Q311:AJ311)</f>
        <v>1333.1158452546877</v>
      </c>
      <c r="AL311" s="240"/>
      <c r="AM311" s="240"/>
      <c r="AN311" s="240"/>
      <c r="AO311" s="240"/>
      <c r="AP311" s="240"/>
      <c r="AT311" s="253"/>
      <c r="AU311" s="253"/>
      <c r="AV311" s="253"/>
      <c r="AW311" s="254"/>
      <c r="AZ311" t="str">
        <f t="shared" si="190"/>
        <v>Subtotal USD</v>
      </c>
      <c r="BA311" s="412">
        <f>+Q311*($N$2*(1+$N$3))*(VLOOKUP(LEFT(AZ302,6),'2.1 Summary costs O&amp;M'!$J$3:$R$15,BA4,FALSE))</f>
        <v>0</v>
      </c>
      <c r="BB311" s="412">
        <f>+R311*($N$2*(1+$N$3))*(VLOOKUP(LEFT(AZ302,6),'2.1 Summary costs O&amp;M'!$J$3:$R$15,BA4,FALSE))</f>
        <v>7955.6533034222939</v>
      </c>
      <c r="BC311" s="412">
        <f>+S311*($N$2*(1+$N$3))*(VLOOKUP(LEFT(AZ302,6),'2.1 Summary costs O&amp;M'!$J$3:$R$15,BA4,FALSE))</f>
        <v>0</v>
      </c>
      <c r="BD311" s="412">
        <f>+T311*($N$2*(1+$N$3))*(VLOOKUP(LEFT(AZ302,6),'2.1 Summary costs O&amp;M'!$J$3:$R$15,BA4,FALSE))</f>
        <v>8821.4149789821477</v>
      </c>
      <c r="BE311" s="412">
        <f>+U311*($N$2*(1+$N$3))*(VLOOKUP(LEFT(AZ302,6),'2.1 Summary costs O&amp;M'!$J$3:$R$15,BA4,FALSE))</f>
        <v>0</v>
      </c>
      <c r="BF311" s="412">
        <f>+V311*($N$2*(1+$N$3))*(VLOOKUP(LEFT(AZ302,6),'2.1 Summary costs O&amp;M'!$J$3:$R$15,BA4,FALSE))</f>
        <v>9781.3918308802859</v>
      </c>
      <c r="BG311" s="412">
        <f>+W311*($N$2*(1+$N$3))*(VLOOKUP(LEFT(AZ302,6),'2.1 Summary costs O&amp;M'!$J$3:$R$15,BA4,FALSE))</f>
        <v>0</v>
      </c>
      <c r="BH311" s="412">
        <f>+X311*($N$2*(1+$N$3))*(VLOOKUP(LEFT(AZ302,6),'2.1 Summary costs O&amp;M'!$J$3:$R$15,BA4,FALSE))</f>
        <v>10845.836680075456</v>
      </c>
      <c r="BI311" s="412">
        <f>+Y311*($N$2*(1+$N$3))*(VLOOKUP(LEFT(AZ302,6),'2.1 Summary costs O&amp;M'!$J$3:$R$15,BA4,FALSE))</f>
        <v>0</v>
      </c>
      <c r="BJ311" s="412">
        <f>+Z311*($N$2*(1+$N$3))*(VLOOKUP(LEFT(AZ302,6),'2.1 Summary costs O&amp;M'!$J$3:$R$15,BA4,FALSE))</f>
        <v>12026.118094921851</v>
      </c>
      <c r="BK311" s="412">
        <f>+AA311*($N$2*(1+$N$3))*(VLOOKUP(LEFT(AZ302,6),'2.1 Summary costs O&amp;M'!$J$3:$R$15,BA4,FALSE))</f>
        <v>0</v>
      </c>
      <c r="BL311" s="412">
        <f>+AB311*($N$2*(1+$N$3))*(VLOOKUP(LEFT(AZ302,6),'2.1 Summary costs O&amp;M'!$J$3:$R$15,BA4,FALSE))</f>
        <v>13334.841810655083</v>
      </c>
      <c r="BM311" s="412">
        <f>+AC311*($N$2*(1+$N$3))*(VLOOKUP(LEFT(AZ302,6),'2.1 Summary costs O&amp;M'!$J$3:$R$15,BA4,FALSE))</f>
        <v>0</v>
      </c>
      <c r="BN311" s="412">
        <f>+AD311*($N$2*(1+$N$3))*(VLOOKUP(LEFT(AZ302,6),'2.1 Summary costs O&amp;M'!$J$3:$R$15,BA4,FALSE))</f>
        <v>14785.985362166071</v>
      </c>
      <c r="BO311" s="412">
        <f>+AE311*($N$2*(1+$N$3))*(VLOOKUP(LEFT(AZ302,6),'2.1 Summary costs O&amp;M'!$J$3:$R$15,BA4,FALSE))</f>
        <v>0</v>
      </c>
      <c r="BP311" s="412">
        <f>+AF311*($N$2*(1+$N$3))*(VLOOKUP(LEFT(AZ302,6),'2.1 Summary costs O&amp;M'!$J$3:$R$15,BA4,FALSE))</f>
        <v>16395.04736797843</v>
      </c>
      <c r="BQ311" s="412">
        <f>+AG311*($N$2*(1+$N$3))*(VLOOKUP(LEFT(AZ302,6),'2.1 Summary costs O&amp;M'!$J$3:$R$15,BA4,FALSE))</f>
        <v>0</v>
      </c>
      <c r="BR311" s="412">
        <f>+AH311*($N$2*(1+$N$3))*(VLOOKUP(LEFT(AZ302,6),'2.1 Summary costs O&amp;M'!$J$3:$R$15,BA4,FALSE))</f>
        <v>18179.213059824029</v>
      </c>
      <c r="BS311" s="412">
        <f>+AI311*($N$2*(1+$N$3))*(VLOOKUP(LEFT(AZ302,6),'2.1 Summary costs O&amp;M'!$J$3:$R$15,BA4,FALSE))</f>
        <v>0</v>
      </c>
      <c r="BT311" s="412">
        <f>+AJ311*($N$2*(1+$N$3))*(VLOOKUP(LEFT(AZ302,6),'2.1 Summary costs O&amp;M'!$J$3:$R$15,BA4,FALSE))</f>
        <v>20157.537825718795</v>
      </c>
      <c r="BU311" s="412">
        <f t="shared" si="191"/>
        <v>132283.04031462444</v>
      </c>
    </row>
    <row r="312" spans="5:73"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c r="AZ312" s="398"/>
      <c r="BA312" s="414">
        <f>+Q312*(VLOOKUP(LEFT($AZ302,6),'2.1 Summary costs O&amp;M'!$J$3:$R$15,$BA$4,FALSE))</f>
        <v>0</v>
      </c>
      <c r="BB312" s="414">
        <f>+R312*(VLOOKUP(LEFT($AZ302,6),'2.1 Summary costs O&amp;M'!$J$3:$R$15,$BA$4,FALSE))</f>
        <v>0</v>
      </c>
      <c r="BC312" s="414">
        <f>+S312*(VLOOKUP(LEFT($AZ302,6),'2.1 Summary costs O&amp;M'!$J$3:$R$15,$BA$4,FALSE))</f>
        <v>0</v>
      </c>
      <c r="BD312" s="414">
        <f>+T312*(VLOOKUP(LEFT($AZ302,6),'2.1 Summary costs O&amp;M'!$J$3:$R$15,$BA$4,FALSE))</f>
        <v>0</v>
      </c>
      <c r="BE312" s="414">
        <f>+U312*(VLOOKUP(LEFT($AZ302,6),'2.1 Summary costs O&amp;M'!$J$3:$R$15,$BA$4,FALSE))</f>
        <v>0</v>
      </c>
      <c r="BF312" s="414">
        <f>+V312*(VLOOKUP(LEFT($AZ302,6),'2.1 Summary costs O&amp;M'!$J$3:$R$15,$BA$4,FALSE))</f>
        <v>0</v>
      </c>
      <c r="BG312" s="414">
        <f>+W312*(VLOOKUP(LEFT($AZ302,6),'2.1 Summary costs O&amp;M'!$J$3:$R$15,$BA$4,FALSE))</f>
        <v>0</v>
      </c>
      <c r="BH312" s="414">
        <f>+X312*(VLOOKUP(LEFT($AZ302,6),'2.1 Summary costs O&amp;M'!$J$3:$R$15,$BA$4,FALSE))</f>
        <v>0</v>
      </c>
      <c r="BI312" s="414">
        <f>+Y312*(VLOOKUP(LEFT($AZ302,6),'2.1 Summary costs O&amp;M'!$J$3:$R$15,$BA$4,FALSE))</f>
        <v>0</v>
      </c>
      <c r="BJ312" s="414">
        <f>+Z312*(VLOOKUP(LEFT($AZ302,6),'2.1 Summary costs O&amp;M'!$J$3:$R$15,$BA$4,FALSE))</f>
        <v>0</v>
      </c>
      <c r="BK312" s="414">
        <f>+AA312*(VLOOKUP(LEFT($AZ302,6),'2.1 Summary costs O&amp;M'!$J$3:$R$15,$BA$4,FALSE))</f>
        <v>0</v>
      </c>
      <c r="BL312" s="414">
        <f>+AB312*(VLOOKUP(LEFT($AZ302,6),'2.1 Summary costs O&amp;M'!$J$3:$R$15,$BA$4,FALSE))</f>
        <v>0</v>
      </c>
      <c r="BM312" s="414">
        <f>+AC312*(VLOOKUP(LEFT($AZ302,6),'2.1 Summary costs O&amp;M'!$J$3:$R$15,$BA$4,FALSE))</f>
        <v>0</v>
      </c>
      <c r="BN312" s="414">
        <f>+AD312*(VLOOKUP(LEFT($AZ302,6),'2.1 Summary costs O&amp;M'!$J$3:$R$15,$BA$4,FALSE))</f>
        <v>0</v>
      </c>
      <c r="BO312" s="414">
        <f>+AE312*(VLOOKUP(LEFT($AZ302,6),'2.1 Summary costs O&amp;M'!$J$3:$R$15,$BA$4,FALSE))</f>
        <v>0</v>
      </c>
      <c r="BP312" s="414">
        <f>+AF312*(VLOOKUP(LEFT($AZ302,6),'2.1 Summary costs O&amp;M'!$J$3:$R$15,$BA$4,FALSE))</f>
        <v>0</v>
      </c>
      <c r="BQ312" s="414">
        <f>+AG312*(VLOOKUP(LEFT($AZ302,6),'2.1 Summary costs O&amp;M'!$J$3:$R$15,$BA$4,FALSE))</f>
        <v>0</v>
      </c>
      <c r="BR312" s="414">
        <f>+AH312*(VLOOKUP(LEFT($AZ302,6),'2.1 Summary costs O&amp;M'!$J$3:$R$15,$BA$4,FALSE))</f>
        <v>0</v>
      </c>
      <c r="BS312" s="414">
        <f>+AI312*(VLOOKUP(LEFT($AZ302,6),'2.1 Summary costs O&amp;M'!$J$3:$R$15,$BA$4,FALSE))</f>
        <v>0</v>
      </c>
      <c r="BT312" s="414">
        <f>+AJ312*(VLOOKUP(LEFT($AZ302,6),'2.1 Summary costs O&amp;M'!$J$3:$R$15,$BA$4,FALSE))</f>
        <v>0</v>
      </c>
      <c r="BU312" s="398"/>
    </row>
    <row r="313" spans="5:73" s="246" customFormat="1" x14ac:dyDescent="0.25">
      <c r="E313" s="240"/>
      <c r="F313" s="435"/>
      <c r="G313" s="261" t="str">
        <f>+Lote_herramienta</f>
        <v>Herramientas</v>
      </c>
      <c r="H313" s="261"/>
      <c r="I313" s="262">
        <v>1</v>
      </c>
      <c r="J313" s="262"/>
      <c r="K313" s="276" t="str">
        <f>+lote</f>
        <v>lote</v>
      </c>
      <c r="L313" s="276"/>
      <c r="M313" s="277">
        <v>150</v>
      </c>
      <c r="N313" s="260">
        <f>+M313*I313</f>
        <v>150</v>
      </c>
      <c r="O313" s="240"/>
      <c r="P313" s="240"/>
      <c r="Q313" s="383">
        <f>+$N313*(1+$N$1)^(1+Q$6)</f>
        <v>166.32351818022465</v>
      </c>
      <c r="R313" s="383">
        <f>+$N313*(1+$N$1)^(1+R$6)</f>
        <v>175.13980620182579</v>
      </c>
      <c r="S313" s="383">
        <f t="shared" ref="S313:AH319" si="195">+$N313*(1+$N$1)^(1+S$6)</f>
        <v>184.42341799898344</v>
      </c>
      <c r="T313" s="383">
        <f t="shared" si="195"/>
        <v>194.1991249392693</v>
      </c>
      <c r="U313" s="383">
        <f t="shared" si="195"/>
        <v>204.49301144275395</v>
      </c>
      <c r="V313" s="383">
        <f t="shared" si="195"/>
        <v>215.3325445828018</v>
      </c>
      <c r="W313" s="383">
        <f t="shared" si="195"/>
        <v>226.74664737618517</v>
      </c>
      <c r="X313" s="383">
        <f t="shared" si="195"/>
        <v>238.7657759580778</v>
      </c>
      <c r="Y313" s="383">
        <f t="shared" si="195"/>
        <v>251.42200084785281</v>
      </c>
      <c r="Z313" s="383">
        <f t="shared" si="195"/>
        <v>264.74909252252536</v>
      </c>
      <c r="AA313" s="383">
        <f t="shared" si="195"/>
        <v>278.78261152617534</v>
      </c>
      <c r="AB313" s="383">
        <f t="shared" si="195"/>
        <v>293.56000335578813</v>
      </c>
      <c r="AC313" s="383">
        <f t="shared" si="195"/>
        <v>309.12069837669554</v>
      </c>
      <c r="AD313" s="383">
        <f t="shared" si="195"/>
        <v>325.50621703422155</v>
      </c>
      <c r="AE313" s="383">
        <f t="shared" si="195"/>
        <v>342.76028064226711</v>
      </c>
      <c r="AF313" s="383">
        <f t="shared" si="195"/>
        <v>360.92892804445</v>
      </c>
      <c r="AG313" s="383">
        <f t="shared" si="195"/>
        <v>380.06063845908676</v>
      </c>
      <c r="AH313" s="383">
        <f t="shared" si="195"/>
        <v>400.2064608358005</v>
      </c>
      <c r="AI313" s="383">
        <f t="shared" ref="AI313:AJ319" si="196">+$N313*(1+$N$1)^(1+AI$6)</f>
        <v>421.42015006891802</v>
      </c>
      <c r="AJ313" s="383">
        <f t="shared" si="196"/>
        <v>443.75831043111089</v>
      </c>
      <c r="AK313" s="385">
        <f t="shared" ref="AK313:AK319" si="197">SUM(Q313:AJ313)</f>
        <v>5677.6992388250137</v>
      </c>
      <c r="AL313" s="240"/>
      <c r="AM313" s="240"/>
      <c r="AN313" s="240"/>
      <c r="AO313" s="240"/>
      <c r="AP313" s="240"/>
      <c r="AT313" s="253"/>
      <c r="AU313" s="253"/>
      <c r="AV313" s="253"/>
      <c r="AW313" s="254"/>
      <c r="AZ313" s="398" t="str">
        <f>+G313</f>
        <v>Herramientas</v>
      </c>
      <c r="BA313" s="414">
        <f>+Q313*(VLOOKUP(LEFT($AZ302,6),'2.1 Summary costs O&amp;M'!$J$3:$R$15,$BA$4,FALSE))</f>
        <v>2494.8527727033697</v>
      </c>
      <c r="BB313" s="414">
        <f>+R313*(VLOOKUP(LEFT($AZ302,6),'2.1 Summary costs O&amp;M'!$J$3:$R$15,$BA$4,FALSE))</f>
        <v>2627.097093027387</v>
      </c>
      <c r="BC313" s="414">
        <f>+S313*(VLOOKUP(LEFT($AZ302,6),'2.1 Summary costs O&amp;M'!$J$3:$R$15,$BA$4,FALSE))</f>
        <v>2766.3512699847515</v>
      </c>
      <c r="BD313" s="414">
        <f>+T313*(VLOOKUP(LEFT($AZ302,6),'2.1 Summary costs O&amp;M'!$J$3:$R$15,$BA$4,FALSE))</f>
        <v>2912.9868740890392</v>
      </c>
      <c r="BE313" s="414">
        <f>+U313*(VLOOKUP(LEFT($AZ302,6),'2.1 Summary costs O&amp;M'!$J$3:$R$15,$BA$4,FALSE))</f>
        <v>3067.3951716413094</v>
      </c>
      <c r="BF313" s="414">
        <f>+V313*(VLOOKUP(LEFT($AZ302,6),'2.1 Summary costs O&amp;M'!$J$3:$R$15,$BA$4,FALSE))</f>
        <v>3229.988168742027</v>
      </c>
      <c r="BG313" s="414">
        <f>+W313*(VLOOKUP(LEFT($AZ302,6),'2.1 Summary costs O&amp;M'!$J$3:$R$15,$BA$4,FALSE))</f>
        <v>3401.1997106427775</v>
      </c>
      <c r="BH313" s="414">
        <f>+X313*(VLOOKUP(LEFT($AZ302,6),'2.1 Summary costs O&amp;M'!$J$3:$R$15,$BA$4,FALSE))</f>
        <v>3581.4866393711668</v>
      </c>
      <c r="BI313" s="414">
        <f>+Y313*(VLOOKUP(LEFT($AZ302,6),'2.1 Summary costs O&amp;M'!$J$3:$R$15,$BA$4,FALSE))</f>
        <v>3771.3300127177922</v>
      </c>
      <c r="BJ313" s="414">
        <f>+Z313*(VLOOKUP(LEFT($AZ302,6),'2.1 Summary costs O&amp;M'!$J$3:$R$15,$BA$4,FALSE))</f>
        <v>3971.2363878378806</v>
      </c>
      <c r="BK313" s="414">
        <f>+AA313*(VLOOKUP(LEFT($AZ302,6),'2.1 Summary costs O&amp;M'!$J$3:$R$15,$BA$4,FALSE))</f>
        <v>4181.7391728926304</v>
      </c>
      <c r="BL313" s="414">
        <f>+AB313*(VLOOKUP(LEFT($AZ302,6),'2.1 Summary costs O&amp;M'!$J$3:$R$15,$BA$4,FALSE))</f>
        <v>4403.4000503368216</v>
      </c>
      <c r="BM313" s="414">
        <f>+AC313*(VLOOKUP(LEFT($AZ302,6),'2.1 Summary costs O&amp;M'!$J$3:$R$15,$BA$4,FALSE))</f>
        <v>4636.8104756504335</v>
      </c>
      <c r="BN313" s="414">
        <f>+AD313*(VLOOKUP(LEFT($AZ302,6),'2.1 Summary costs O&amp;M'!$J$3:$R$15,$BA$4,FALSE))</f>
        <v>4882.5932555133231</v>
      </c>
      <c r="BO313" s="414">
        <f>+AE313*(VLOOKUP(LEFT($AZ302,6),'2.1 Summary costs O&amp;M'!$J$3:$R$15,$BA$4,FALSE))</f>
        <v>5141.4042096340063</v>
      </c>
      <c r="BP313" s="414">
        <f>+AF313*(VLOOKUP(LEFT($AZ302,6),'2.1 Summary costs O&amp;M'!$J$3:$R$15,$BA$4,FALSE))</f>
        <v>5413.9339206667501</v>
      </c>
      <c r="BQ313" s="414">
        <f>+AG313*(VLOOKUP(LEFT($AZ302,6),'2.1 Summary costs O&amp;M'!$J$3:$R$15,$BA$4,FALSE))</f>
        <v>5700.9095768863017</v>
      </c>
      <c r="BR313" s="414">
        <f>+AH313*(VLOOKUP(LEFT($AZ302,6),'2.1 Summary costs O&amp;M'!$J$3:$R$15,$BA$4,FALSE))</f>
        <v>6003.0969125370075</v>
      </c>
      <c r="BS313" s="414">
        <f>+AI313*(VLOOKUP(LEFT($AZ302,6),'2.1 Summary costs O&amp;M'!$J$3:$R$15,$BA$4,FALSE))</f>
        <v>6321.3022510337705</v>
      </c>
      <c r="BT313" s="414">
        <f>+AJ313*(VLOOKUP(LEFT($AZ302,6),'2.1 Summary costs O&amp;M'!$J$3:$R$15,$BA$4,FALSE))</f>
        <v>6656.3746564666635</v>
      </c>
      <c r="BU313" s="414">
        <f t="shared" ref="BU313:BU319" si="198">SUM(BA313:BT313)</f>
        <v>85165.488582375212</v>
      </c>
    </row>
    <row r="314" spans="5:73" s="246" customFormat="1" x14ac:dyDescent="0.25">
      <c r="E314" s="240"/>
      <c r="F314" s="435"/>
      <c r="G314" s="261" t="s">
        <v>162</v>
      </c>
      <c r="H314" s="261"/>
      <c r="I314" s="262">
        <v>1</v>
      </c>
      <c r="J314" s="262"/>
      <c r="K314" s="278" t="s">
        <v>111</v>
      </c>
      <c r="L314" s="279"/>
      <c r="M314" s="277">
        <v>250</v>
      </c>
      <c r="N314" s="260">
        <f t="shared" ref="N314" si="199">+M314*I314</f>
        <v>250</v>
      </c>
      <c r="O314" s="240"/>
      <c r="P314" s="240"/>
      <c r="Q314" s="383">
        <f t="shared" ref="Q314:R319" si="200">+$N314*(1+$N$1)^(1+Q$6)</f>
        <v>277.20586363370774</v>
      </c>
      <c r="R314" s="383">
        <f t="shared" si="200"/>
        <v>291.899677003043</v>
      </c>
      <c r="S314" s="383">
        <f t="shared" si="195"/>
        <v>307.37236333163906</v>
      </c>
      <c r="T314" s="383">
        <f t="shared" si="195"/>
        <v>323.6652082321155</v>
      </c>
      <c r="U314" s="383">
        <f t="shared" si="195"/>
        <v>340.82168573792325</v>
      </c>
      <c r="V314" s="383">
        <f t="shared" si="195"/>
        <v>358.88757430466967</v>
      </c>
      <c r="W314" s="383">
        <f t="shared" si="195"/>
        <v>377.9110789603086</v>
      </c>
      <c r="X314" s="383">
        <f t="shared" si="195"/>
        <v>397.94295993012969</v>
      </c>
      <c r="Y314" s="383">
        <f t="shared" si="195"/>
        <v>419.03666807975469</v>
      </c>
      <c r="Z314" s="383">
        <f t="shared" si="195"/>
        <v>441.24848753754225</v>
      </c>
      <c r="AA314" s="383">
        <f t="shared" si="195"/>
        <v>464.63768587695893</v>
      </c>
      <c r="AB314" s="383">
        <f t="shared" si="195"/>
        <v>489.2666722596469</v>
      </c>
      <c r="AC314" s="383">
        <f t="shared" si="195"/>
        <v>515.20116396115918</v>
      </c>
      <c r="AD314" s="383">
        <f t="shared" si="195"/>
        <v>542.51036172370254</v>
      </c>
      <c r="AE314" s="383">
        <f t="shared" si="195"/>
        <v>571.26713440377853</v>
      </c>
      <c r="AF314" s="383">
        <f t="shared" si="195"/>
        <v>601.54821340741671</v>
      </c>
      <c r="AG314" s="383">
        <f t="shared" si="195"/>
        <v>633.43439743181125</v>
      </c>
      <c r="AH314" s="383">
        <f t="shared" si="195"/>
        <v>667.0107680596675</v>
      </c>
      <c r="AI314" s="383">
        <f t="shared" si="196"/>
        <v>702.36691678153011</v>
      </c>
      <c r="AJ314" s="383">
        <f t="shared" si="196"/>
        <v>739.59718405185151</v>
      </c>
      <c r="AK314" s="385">
        <f t="shared" si="197"/>
        <v>9462.8320647083583</v>
      </c>
      <c r="AL314" s="240"/>
      <c r="AM314" s="240"/>
      <c r="AN314" s="240"/>
      <c r="AO314" s="240"/>
      <c r="AP314" s="240"/>
      <c r="AT314" s="253"/>
      <c r="AU314" s="253"/>
      <c r="AV314" s="253"/>
      <c r="AW314" s="254"/>
      <c r="AZ314" s="398" t="str">
        <f t="shared" ref="AZ314:AZ320" si="201">+G314</f>
        <v>Materiales varios</v>
      </c>
      <c r="BA314" s="414">
        <f>+Q314*(VLOOKUP(LEFT($AZ302,6),'2.1 Summary costs O&amp;M'!$J$3:$R$15,$BA$4,FALSE))</f>
        <v>4158.0879545056159</v>
      </c>
      <c r="BB314" s="414">
        <f>+R314*(VLOOKUP(LEFT($AZ302,6),'2.1 Summary costs O&amp;M'!$J$3:$R$15,$BA$4,FALSE))</f>
        <v>4378.4951550456453</v>
      </c>
      <c r="BC314" s="414">
        <f>+S314*(VLOOKUP(LEFT($AZ302,6),'2.1 Summary costs O&amp;M'!$J$3:$R$15,$BA$4,FALSE))</f>
        <v>4610.5854499745856</v>
      </c>
      <c r="BD314" s="414">
        <f>+T314*(VLOOKUP(LEFT($AZ302,6),'2.1 Summary costs O&amp;M'!$J$3:$R$15,$BA$4,FALSE))</f>
        <v>4854.9781234817328</v>
      </c>
      <c r="BE314" s="414">
        <f>+U314*(VLOOKUP(LEFT($AZ302,6),'2.1 Summary costs O&amp;M'!$J$3:$R$15,$BA$4,FALSE))</f>
        <v>5112.325286068849</v>
      </c>
      <c r="BF314" s="414">
        <f>+V314*(VLOOKUP(LEFT($AZ302,6),'2.1 Summary costs O&amp;M'!$J$3:$R$15,$BA$4,FALSE))</f>
        <v>5383.3136145700446</v>
      </c>
      <c r="BG314" s="414">
        <f>+W314*(VLOOKUP(LEFT($AZ302,6),'2.1 Summary costs O&amp;M'!$J$3:$R$15,$BA$4,FALSE))</f>
        <v>5668.6661844046293</v>
      </c>
      <c r="BH314" s="414">
        <f>+X314*(VLOOKUP(LEFT($AZ302,6),'2.1 Summary costs O&amp;M'!$J$3:$R$15,$BA$4,FALSE))</f>
        <v>5969.1443989519457</v>
      </c>
      <c r="BI314" s="414">
        <f>+Y314*(VLOOKUP(LEFT($AZ302,6),'2.1 Summary costs O&amp;M'!$J$3:$R$15,$BA$4,FALSE))</f>
        <v>6285.5500211963208</v>
      </c>
      <c r="BJ314" s="414">
        <f>+Z314*(VLOOKUP(LEFT($AZ302,6),'2.1 Summary costs O&amp;M'!$J$3:$R$15,$BA$4,FALSE))</f>
        <v>6618.7273130631338</v>
      </c>
      <c r="BK314" s="414">
        <f>+AA314*(VLOOKUP(LEFT($AZ302,6),'2.1 Summary costs O&amp;M'!$J$3:$R$15,$BA$4,FALSE))</f>
        <v>6969.5652881543838</v>
      </c>
      <c r="BL314" s="414">
        <f>+AB314*(VLOOKUP(LEFT($AZ302,6),'2.1 Summary costs O&amp;M'!$J$3:$R$15,$BA$4,FALSE))</f>
        <v>7339.0000838947035</v>
      </c>
      <c r="BM314" s="414">
        <f>+AC314*(VLOOKUP(LEFT($AZ302,6),'2.1 Summary costs O&amp;M'!$J$3:$R$15,$BA$4,FALSE))</f>
        <v>7728.0174594173877</v>
      </c>
      <c r="BN314" s="414">
        <f>+AD314*(VLOOKUP(LEFT($AZ302,6),'2.1 Summary costs O&amp;M'!$J$3:$R$15,$BA$4,FALSE))</f>
        <v>8137.6554258555379</v>
      </c>
      <c r="BO314" s="414">
        <f>+AE314*(VLOOKUP(LEFT($AZ302,6),'2.1 Summary costs O&amp;M'!$J$3:$R$15,$BA$4,FALSE))</f>
        <v>8569.0070160566775</v>
      </c>
      <c r="BP314" s="414">
        <f>+AF314*(VLOOKUP(LEFT($AZ302,6),'2.1 Summary costs O&amp;M'!$J$3:$R$15,$BA$4,FALSE))</f>
        <v>9023.2232011112501</v>
      </c>
      <c r="BQ314" s="414">
        <f>+AG314*(VLOOKUP(LEFT($AZ302,6),'2.1 Summary costs O&amp;M'!$J$3:$R$15,$BA$4,FALSE))</f>
        <v>9501.5159614771692</v>
      </c>
      <c r="BR314" s="414">
        <f>+AH314*(VLOOKUP(LEFT($AZ302,6),'2.1 Summary costs O&amp;M'!$J$3:$R$15,$BA$4,FALSE))</f>
        <v>10005.161520895013</v>
      </c>
      <c r="BS314" s="414">
        <f>+AI314*(VLOOKUP(LEFT($AZ302,6),'2.1 Summary costs O&amp;M'!$J$3:$R$15,$BA$4,FALSE))</f>
        <v>10535.503751722952</v>
      </c>
      <c r="BT314" s="414">
        <f>+AJ314*(VLOOKUP(LEFT($AZ302,6),'2.1 Summary costs O&amp;M'!$J$3:$R$15,$BA$4,FALSE))</f>
        <v>11093.957760777772</v>
      </c>
      <c r="BU314" s="414">
        <f t="shared" si="198"/>
        <v>141942.48097062536</v>
      </c>
    </row>
    <row r="315" spans="5:73" s="246" customFormat="1" x14ac:dyDescent="0.25">
      <c r="E315" s="240"/>
      <c r="F315" s="445"/>
      <c r="G315" s="263"/>
      <c r="H315" s="332"/>
      <c r="I315" s="280"/>
      <c r="J315" s="281"/>
      <c r="K315" s="282"/>
      <c r="L315" s="283"/>
      <c r="M315" s="388"/>
      <c r="N315" s="260"/>
      <c r="O315" s="240"/>
      <c r="P315" s="240"/>
      <c r="Q315" s="383">
        <f t="shared" si="200"/>
        <v>0</v>
      </c>
      <c r="R315" s="383">
        <f t="shared" si="200"/>
        <v>0</v>
      </c>
      <c r="S315" s="383">
        <f t="shared" si="195"/>
        <v>0</v>
      </c>
      <c r="T315" s="383">
        <f t="shared" si="195"/>
        <v>0</v>
      </c>
      <c r="U315" s="383">
        <f t="shared" si="195"/>
        <v>0</v>
      </c>
      <c r="V315" s="383">
        <f t="shared" si="195"/>
        <v>0</v>
      </c>
      <c r="W315" s="383">
        <f t="shared" si="195"/>
        <v>0</v>
      </c>
      <c r="X315" s="383">
        <f t="shared" si="195"/>
        <v>0</v>
      </c>
      <c r="Y315" s="383">
        <f t="shared" si="195"/>
        <v>0</v>
      </c>
      <c r="Z315" s="383">
        <f t="shared" si="195"/>
        <v>0</v>
      </c>
      <c r="AA315" s="383">
        <f t="shared" si="195"/>
        <v>0</v>
      </c>
      <c r="AB315" s="383">
        <f t="shared" si="195"/>
        <v>0</v>
      </c>
      <c r="AC315" s="383">
        <f t="shared" si="195"/>
        <v>0</v>
      </c>
      <c r="AD315" s="383">
        <f t="shared" si="195"/>
        <v>0</v>
      </c>
      <c r="AE315" s="383">
        <f t="shared" si="195"/>
        <v>0</v>
      </c>
      <c r="AF315" s="383">
        <f t="shared" si="195"/>
        <v>0</v>
      </c>
      <c r="AG315" s="383">
        <f t="shared" si="195"/>
        <v>0</v>
      </c>
      <c r="AH315" s="383">
        <f t="shared" si="195"/>
        <v>0</v>
      </c>
      <c r="AI315" s="383">
        <f t="shared" si="196"/>
        <v>0</v>
      </c>
      <c r="AJ315" s="383">
        <f t="shared" si="196"/>
        <v>0</v>
      </c>
      <c r="AK315" s="385">
        <f t="shared" si="197"/>
        <v>0</v>
      </c>
      <c r="AL315" s="240"/>
      <c r="AM315" s="240"/>
      <c r="AN315" s="240"/>
      <c r="AO315" s="240"/>
      <c r="AP315" s="240"/>
      <c r="AT315" s="253"/>
      <c r="AU315" s="253"/>
      <c r="AV315" s="253"/>
      <c r="AW315" s="254"/>
      <c r="AZ315" s="398">
        <f t="shared" si="201"/>
        <v>0</v>
      </c>
      <c r="BA315" s="414">
        <f>+Q315*(VLOOKUP(LEFT($AZ302,6),'2.1 Summary costs O&amp;M'!$J$3:$R$15,$BA$4,FALSE))</f>
        <v>0</v>
      </c>
      <c r="BB315" s="414">
        <f>+R315*(VLOOKUP(LEFT($AZ302,6),'2.1 Summary costs O&amp;M'!$J$3:$R$15,$BA$4,FALSE))</f>
        <v>0</v>
      </c>
      <c r="BC315" s="414">
        <f>+S315*(VLOOKUP(LEFT($AZ302,6),'2.1 Summary costs O&amp;M'!$J$3:$R$15,$BA$4,FALSE))</f>
        <v>0</v>
      </c>
      <c r="BD315" s="414">
        <f>+T315*(VLOOKUP(LEFT($AZ302,6),'2.1 Summary costs O&amp;M'!$J$3:$R$15,$BA$4,FALSE))</f>
        <v>0</v>
      </c>
      <c r="BE315" s="414">
        <f>+U315*(VLOOKUP(LEFT($AZ302,6),'2.1 Summary costs O&amp;M'!$J$3:$R$15,$BA$4,FALSE))</f>
        <v>0</v>
      </c>
      <c r="BF315" s="414">
        <f>+V315*(VLOOKUP(LEFT($AZ302,6),'2.1 Summary costs O&amp;M'!$J$3:$R$15,$BA$4,FALSE))</f>
        <v>0</v>
      </c>
      <c r="BG315" s="414">
        <f>+W315*(VLOOKUP(LEFT($AZ302,6),'2.1 Summary costs O&amp;M'!$J$3:$R$15,$BA$4,FALSE))</f>
        <v>0</v>
      </c>
      <c r="BH315" s="414">
        <f>+X315*(VLOOKUP(LEFT($AZ302,6),'2.1 Summary costs O&amp;M'!$J$3:$R$15,$BA$4,FALSE))</f>
        <v>0</v>
      </c>
      <c r="BI315" s="414">
        <f>+Y315*(VLOOKUP(LEFT($AZ302,6),'2.1 Summary costs O&amp;M'!$J$3:$R$15,$BA$4,FALSE))</f>
        <v>0</v>
      </c>
      <c r="BJ315" s="414">
        <f>+Z315*(VLOOKUP(LEFT($AZ302,6),'2.1 Summary costs O&amp;M'!$J$3:$R$15,$BA$4,FALSE))</f>
        <v>0</v>
      </c>
      <c r="BK315" s="414">
        <f>+AA315*(VLOOKUP(LEFT($AZ302,6),'2.1 Summary costs O&amp;M'!$J$3:$R$15,$BA$4,FALSE))</f>
        <v>0</v>
      </c>
      <c r="BL315" s="414">
        <f>+AB315*(VLOOKUP(LEFT($AZ302,6),'2.1 Summary costs O&amp;M'!$J$3:$R$15,$BA$4,FALSE))</f>
        <v>0</v>
      </c>
      <c r="BM315" s="414">
        <f>+AC315*(VLOOKUP(LEFT($AZ302,6),'2.1 Summary costs O&amp;M'!$J$3:$R$15,$BA$4,FALSE))</f>
        <v>0</v>
      </c>
      <c r="BN315" s="414">
        <f>+AD315*(VLOOKUP(LEFT($AZ302,6),'2.1 Summary costs O&amp;M'!$J$3:$R$15,$BA$4,FALSE))</f>
        <v>0</v>
      </c>
      <c r="BO315" s="414">
        <f>+AE315*(VLOOKUP(LEFT($AZ302,6),'2.1 Summary costs O&amp;M'!$J$3:$R$15,$BA$4,FALSE))</f>
        <v>0</v>
      </c>
      <c r="BP315" s="414">
        <f>+AF315*(VLOOKUP(LEFT($AZ302,6),'2.1 Summary costs O&amp;M'!$J$3:$R$15,$BA$4,FALSE))</f>
        <v>0</v>
      </c>
      <c r="BQ315" s="414">
        <f>+AG315*(VLOOKUP(LEFT($AZ302,6),'2.1 Summary costs O&amp;M'!$J$3:$R$15,$BA$4,FALSE))</f>
        <v>0</v>
      </c>
      <c r="BR315" s="414">
        <f>+AH315*(VLOOKUP(LEFT($AZ302,6),'2.1 Summary costs O&amp;M'!$J$3:$R$15,$BA$4,FALSE))</f>
        <v>0</v>
      </c>
      <c r="BS315" s="414">
        <f>+AI315*(VLOOKUP(LEFT($AZ302,6),'2.1 Summary costs O&amp;M'!$J$3:$R$15,$BA$4,FALSE))</f>
        <v>0</v>
      </c>
      <c r="BT315" s="414">
        <f>+AJ315*(VLOOKUP(LEFT($AZ302,6),'2.1 Summary costs O&amp;M'!$J$3:$R$15,$BA$4,FALSE))</f>
        <v>0</v>
      </c>
      <c r="BU315" s="414">
        <f t="shared" si="198"/>
        <v>0</v>
      </c>
    </row>
    <row r="316" spans="5:73" s="246" customFormat="1" x14ac:dyDescent="0.25">
      <c r="E316" s="240"/>
      <c r="F316" s="445"/>
      <c r="G316" s="263"/>
      <c r="H316" s="332"/>
      <c r="I316" s="280"/>
      <c r="J316" s="281"/>
      <c r="K316" s="282"/>
      <c r="L316" s="283"/>
      <c r="M316" s="388"/>
      <c r="N316" s="260"/>
      <c r="O316" s="240"/>
      <c r="P316" s="240"/>
      <c r="Q316" s="383">
        <f t="shared" si="200"/>
        <v>0</v>
      </c>
      <c r="R316" s="383">
        <f t="shared" si="200"/>
        <v>0</v>
      </c>
      <c r="S316" s="383">
        <f t="shared" si="195"/>
        <v>0</v>
      </c>
      <c r="T316" s="383">
        <f t="shared" si="195"/>
        <v>0</v>
      </c>
      <c r="U316" s="383">
        <f t="shared" si="195"/>
        <v>0</v>
      </c>
      <c r="V316" s="383">
        <f t="shared" si="195"/>
        <v>0</v>
      </c>
      <c r="W316" s="383">
        <f t="shared" si="195"/>
        <v>0</v>
      </c>
      <c r="X316" s="383">
        <f t="shared" si="195"/>
        <v>0</v>
      </c>
      <c r="Y316" s="383">
        <f t="shared" si="195"/>
        <v>0</v>
      </c>
      <c r="Z316" s="383">
        <f t="shared" si="195"/>
        <v>0</v>
      </c>
      <c r="AA316" s="383">
        <f t="shared" si="195"/>
        <v>0</v>
      </c>
      <c r="AB316" s="383">
        <f t="shared" si="195"/>
        <v>0</v>
      </c>
      <c r="AC316" s="383">
        <f t="shared" si="195"/>
        <v>0</v>
      </c>
      <c r="AD316" s="383">
        <f t="shared" si="195"/>
        <v>0</v>
      </c>
      <c r="AE316" s="383">
        <f t="shared" si="195"/>
        <v>0</v>
      </c>
      <c r="AF316" s="383">
        <f t="shared" si="195"/>
        <v>0</v>
      </c>
      <c r="AG316" s="383">
        <f t="shared" si="195"/>
        <v>0</v>
      </c>
      <c r="AH316" s="383">
        <f t="shared" si="195"/>
        <v>0</v>
      </c>
      <c r="AI316" s="383">
        <f t="shared" si="196"/>
        <v>0</v>
      </c>
      <c r="AJ316" s="383">
        <f t="shared" si="196"/>
        <v>0</v>
      </c>
      <c r="AK316" s="385">
        <f t="shared" si="197"/>
        <v>0</v>
      </c>
      <c r="AL316" s="240"/>
      <c r="AM316" s="240"/>
      <c r="AN316" s="240"/>
      <c r="AO316" s="240"/>
      <c r="AP316" s="240"/>
      <c r="AT316" s="253"/>
      <c r="AU316" s="253"/>
      <c r="AV316" s="253"/>
      <c r="AW316" s="254"/>
      <c r="AZ316" s="398">
        <f t="shared" si="201"/>
        <v>0</v>
      </c>
      <c r="BA316" s="414">
        <f>+Q316*(VLOOKUP(LEFT($AZ302,6),'2.1 Summary costs O&amp;M'!$J$3:$R$15,$BA$4,FALSE))</f>
        <v>0</v>
      </c>
      <c r="BB316" s="414">
        <f>+R316*(VLOOKUP(LEFT($AZ302,6),'2.1 Summary costs O&amp;M'!$J$3:$R$15,$BA$4,FALSE))</f>
        <v>0</v>
      </c>
      <c r="BC316" s="414">
        <f>+S316*(VLOOKUP(LEFT($AZ302,6),'2.1 Summary costs O&amp;M'!$J$3:$R$15,$BA$4,FALSE))</f>
        <v>0</v>
      </c>
      <c r="BD316" s="414">
        <f>+T316*(VLOOKUP(LEFT($AZ302,6),'2.1 Summary costs O&amp;M'!$J$3:$R$15,$BA$4,FALSE))</f>
        <v>0</v>
      </c>
      <c r="BE316" s="414">
        <f>+U316*(VLOOKUP(LEFT($AZ302,6),'2.1 Summary costs O&amp;M'!$J$3:$R$15,$BA$4,FALSE))</f>
        <v>0</v>
      </c>
      <c r="BF316" s="414">
        <f>+V316*(VLOOKUP(LEFT($AZ302,6),'2.1 Summary costs O&amp;M'!$J$3:$R$15,$BA$4,FALSE))</f>
        <v>0</v>
      </c>
      <c r="BG316" s="414">
        <f>+W316*(VLOOKUP(LEFT($AZ302,6),'2.1 Summary costs O&amp;M'!$J$3:$R$15,$BA$4,FALSE))</f>
        <v>0</v>
      </c>
      <c r="BH316" s="414">
        <f>+X316*(VLOOKUP(LEFT($AZ302,6),'2.1 Summary costs O&amp;M'!$J$3:$R$15,$BA$4,FALSE))</f>
        <v>0</v>
      </c>
      <c r="BI316" s="414">
        <f>+Y316*(VLOOKUP(LEFT($AZ302,6),'2.1 Summary costs O&amp;M'!$J$3:$R$15,$BA$4,FALSE))</f>
        <v>0</v>
      </c>
      <c r="BJ316" s="414">
        <f>+Z316*(VLOOKUP(LEFT($AZ302,6),'2.1 Summary costs O&amp;M'!$J$3:$R$15,$BA$4,FALSE))</f>
        <v>0</v>
      </c>
      <c r="BK316" s="414">
        <f>+AA316*(VLOOKUP(LEFT($AZ302,6),'2.1 Summary costs O&amp;M'!$J$3:$R$15,$BA$4,FALSE))</f>
        <v>0</v>
      </c>
      <c r="BL316" s="414">
        <f>+AB316*(VLOOKUP(LEFT($AZ302,6),'2.1 Summary costs O&amp;M'!$J$3:$R$15,$BA$4,FALSE))</f>
        <v>0</v>
      </c>
      <c r="BM316" s="414">
        <f>+AC316*(VLOOKUP(LEFT($AZ302,6),'2.1 Summary costs O&amp;M'!$J$3:$R$15,$BA$4,FALSE))</f>
        <v>0</v>
      </c>
      <c r="BN316" s="414">
        <f>+AD316*(VLOOKUP(LEFT($AZ302,6),'2.1 Summary costs O&amp;M'!$J$3:$R$15,$BA$4,FALSE))</f>
        <v>0</v>
      </c>
      <c r="BO316" s="414">
        <f>+AE316*(VLOOKUP(LEFT($AZ302,6),'2.1 Summary costs O&amp;M'!$J$3:$R$15,$BA$4,FALSE))</f>
        <v>0</v>
      </c>
      <c r="BP316" s="414">
        <f>+AF316*(VLOOKUP(LEFT($AZ302,6),'2.1 Summary costs O&amp;M'!$J$3:$R$15,$BA$4,FALSE))</f>
        <v>0</v>
      </c>
      <c r="BQ316" s="414">
        <f>+AG316*(VLOOKUP(LEFT($AZ302,6),'2.1 Summary costs O&amp;M'!$J$3:$R$15,$BA$4,FALSE))</f>
        <v>0</v>
      </c>
      <c r="BR316" s="414">
        <f>+AH316*(VLOOKUP(LEFT($AZ302,6),'2.1 Summary costs O&amp;M'!$J$3:$R$15,$BA$4,FALSE))</f>
        <v>0</v>
      </c>
      <c r="BS316" s="414">
        <f>+AI316*(VLOOKUP(LEFT($AZ302,6),'2.1 Summary costs O&amp;M'!$J$3:$R$15,$BA$4,FALSE))</f>
        <v>0</v>
      </c>
      <c r="BT316" s="414">
        <f>+AJ316*(VLOOKUP(LEFT($AZ302,6),'2.1 Summary costs O&amp;M'!$J$3:$R$15,$BA$4,FALSE))</f>
        <v>0</v>
      </c>
      <c r="BU316" s="414">
        <f t="shared" si="198"/>
        <v>0</v>
      </c>
    </row>
    <row r="317" spans="5:73" s="246" customFormat="1" x14ac:dyDescent="0.25">
      <c r="E317" s="240"/>
      <c r="F317" s="445"/>
      <c r="G317" s="263"/>
      <c r="H317" s="332"/>
      <c r="I317" s="280"/>
      <c r="J317" s="281"/>
      <c r="K317" s="282"/>
      <c r="L317" s="283"/>
      <c r="M317" s="388"/>
      <c r="N317" s="260"/>
      <c r="O317" s="240"/>
      <c r="P317" s="240"/>
      <c r="Q317" s="383">
        <f t="shared" si="200"/>
        <v>0</v>
      </c>
      <c r="R317" s="383">
        <f t="shared" si="200"/>
        <v>0</v>
      </c>
      <c r="S317" s="383">
        <f t="shared" si="195"/>
        <v>0</v>
      </c>
      <c r="T317" s="383">
        <f t="shared" si="195"/>
        <v>0</v>
      </c>
      <c r="U317" s="383">
        <f t="shared" si="195"/>
        <v>0</v>
      </c>
      <c r="V317" s="383">
        <f t="shared" si="195"/>
        <v>0</v>
      </c>
      <c r="W317" s="383">
        <f t="shared" si="195"/>
        <v>0</v>
      </c>
      <c r="X317" s="383">
        <f t="shared" si="195"/>
        <v>0</v>
      </c>
      <c r="Y317" s="383">
        <f t="shared" si="195"/>
        <v>0</v>
      </c>
      <c r="Z317" s="383">
        <f t="shared" si="195"/>
        <v>0</v>
      </c>
      <c r="AA317" s="383">
        <f t="shared" si="195"/>
        <v>0</v>
      </c>
      <c r="AB317" s="383">
        <f t="shared" si="195"/>
        <v>0</v>
      </c>
      <c r="AC317" s="383">
        <f t="shared" si="195"/>
        <v>0</v>
      </c>
      <c r="AD317" s="383">
        <f t="shared" si="195"/>
        <v>0</v>
      </c>
      <c r="AE317" s="383">
        <f t="shared" si="195"/>
        <v>0</v>
      </c>
      <c r="AF317" s="383">
        <f t="shared" si="195"/>
        <v>0</v>
      </c>
      <c r="AG317" s="383">
        <f t="shared" si="195"/>
        <v>0</v>
      </c>
      <c r="AH317" s="383">
        <f t="shared" si="195"/>
        <v>0</v>
      </c>
      <c r="AI317" s="383">
        <f t="shared" si="196"/>
        <v>0</v>
      </c>
      <c r="AJ317" s="383">
        <f t="shared" si="196"/>
        <v>0</v>
      </c>
      <c r="AK317" s="385">
        <f t="shared" si="197"/>
        <v>0</v>
      </c>
      <c r="AL317" s="240"/>
      <c r="AM317" s="240"/>
      <c r="AN317" s="240"/>
      <c r="AO317" s="240"/>
      <c r="AP317" s="240"/>
      <c r="AT317" s="253"/>
      <c r="AU317" s="253"/>
      <c r="AV317" s="253"/>
      <c r="AW317" s="254"/>
      <c r="AZ317" s="398">
        <f t="shared" si="201"/>
        <v>0</v>
      </c>
      <c r="BA317" s="414">
        <f>+Q317*(VLOOKUP(LEFT($AZ302,6),'2.1 Summary costs O&amp;M'!$J$3:$R$15,$BA$4,FALSE))</f>
        <v>0</v>
      </c>
      <c r="BB317" s="414">
        <f>+R317*(VLOOKUP(LEFT($AZ302,6),'2.1 Summary costs O&amp;M'!$J$3:$R$15,$BA$4,FALSE))</f>
        <v>0</v>
      </c>
      <c r="BC317" s="414">
        <f>+S317*(VLOOKUP(LEFT($AZ302,6),'2.1 Summary costs O&amp;M'!$J$3:$R$15,$BA$4,FALSE))</f>
        <v>0</v>
      </c>
      <c r="BD317" s="414">
        <f>+T317*(VLOOKUP(LEFT($AZ302,6),'2.1 Summary costs O&amp;M'!$J$3:$R$15,$BA$4,FALSE))</f>
        <v>0</v>
      </c>
      <c r="BE317" s="414">
        <f>+U317*(VLOOKUP(LEFT($AZ302,6),'2.1 Summary costs O&amp;M'!$J$3:$R$15,$BA$4,FALSE))</f>
        <v>0</v>
      </c>
      <c r="BF317" s="414">
        <f>+V317*(VLOOKUP(LEFT($AZ302,6),'2.1 Summary costs O&amp;M'!$J$3:$R$15,$BA$4,FALSE))</f>
        <v>0</v>
      </c>
      <c r="BG317" s="414">
        <f>+W317*(VLOOKUP(LEFT($AZ302,6),'2.1 Summary costs O&amp;M'!$J$3:$R$15,$BA$4,FALSE))</f>
        <v>0</v>
      </c>
      <c r="BH317" s="414">
        <f>+X317*(VLOOKUP(LEFT($AZ302,6),'2.1 Summary costs O&amp;M'!$J$3:$R$15,$BA$4,FALSE))</f>
        <v>0</v>
      </c>
      <c r="BI317" s="414">
        <f>+Y317*(VLOOKUP(LEFT($AZ302,6),'2.1 Summary costs O&amp;M'!$J$3:$R$15,$BA$4,FALSE))</f>
        <v>0</v>
      </c>
      <c r="BJ317" s="414">
        <f>+Z317*(VLOOKUP(LEFT($AZ302,6),'2.1 Summary costs O&amp;M'!$J$3:$R$15,$BA$4,FALSE))</f>
        <v>0</v>
      </c>
      <c r="BK317" s="414">
        <f>+AA317*(VLOOKUP(LEFT($AZ302,6),'2.1 Summary costs O&amp;M'!$J$3:$R$15,$BA$4,FALSE))</f>
        <v>0</v>
      </c>
      <c r="BL317" s="414">
        <f>+AB317*(VLOOKUP(LEFT($AZ302,6),'2.1 Summary costs O&amp;M'!$J$3:$R$15,$BA$4,FALSE))</f>
        <v>0</v>
      </c>
      <c r="BM317" s="414">
        <f>+AC317*(VLOOKUP(LEFT($AZ302,6),'2.1 Summary costs O&amp;M'!$J$3:$R$15,$BA$4,FALSE))</f>
        <v>0</v>
      </c>
      <c r="BN317" s="414">
        <f>+AD317*(VLOOKUP(LEFT($AZ302,6),'2.1 Summary costs O&amp;M'!$J$3:$R$15,$BA$4,FALSE))</f>
        <v>0</v>
      </c>
      <c r="BO317" s="414">
        <f>+AE317*(VLOOKUP(LEFT($AZ302,6),'2.1 Summary costs O&amp;M'!$J$3:$R$15,$BA$4,FALSE))</f>
        <v>0</v>
      </c>
      <c r="BP317" s="414">
        <f>+AF317*(VLOOKUP(LEFT($AZ302,6),'2.1 Summary costs O&amp;M'!$J$3:$R$15,$BA$4,FALSE))</f>
        <v>0</v>
      </c>
      <c r="BQ317" s="414">
        <f>+AG317*(VLOOKUP(LEFT($AZ302,6),'2.1 Summary costs O&amp;M'!$J$3:$R$15,$BA$4,FALSE))</f>
        <v>0</v>
      </c>
      <c r="BR317" s="414">
        <f>+AH317*(VLOOKUP(LEFT($AZ302,6),'2.1 Summary costs O&amp;M'!$J$3:$R$15,$BA$4,FALSE))</f>
        <v>0</v>
      </c>
      <c r="BS317" s="414">
        <f>+AI317*(VLOOKUP(LEFT($AZ302,6),'2.1 Summary costs O&amp;M'!$J$3:$R$15,$BA$4,FALSE))</f>
        <v>0</v>
      </c>
      <c r="BT317" s="414">
        <f>+AJ317*(VLOOKUP(LEFT($AZ302,6),'2.1 Summary costs O&amp;M'!$J$3:$R$15,$BA$4,FALSE))</f>
        <v>0</v>
      </c>
      <c r="BU317" s="414">
        <f t="shared" si="198"/>
        <v>0</v>
      </c>
    </row>
    <row r="318" spans="5:73" s="246" customFormat="1" x14ac:dyDescent="0.25">
      <c r="E318" s="240"/>
      <c r="F318" s="435"/>
      <c r="G318" s="263"/>
      <c r="H318" s="332"/>
      <c r="I318" s="280"/>
      <c r="J318" s="281"/>
      <c r="K318" s="282"/>
      <c r="L318" s="283"/>
      <c r="M318" s="284"/>
      <c r="N318" s="260"/>
      <c r="O318" s="240"/>
      <c r="P318" s="240"/>
      <c r="Q318" s="383">
        <f t="shared" si="200"/>
        <v>0</v>
      </c>
      <c r="R318" s="383">
        <f t="shared" si="200"/>
        <v>0</v>
      </c>
      <c r="S318" s="383">
        <f t="shared" si="195"/>
        <v>0</v>
      </c>
      <c r="T318" s="383">
        <f t="shared" si="195"/>
        <v>0</v>
      </c>
      <c r="U318" s="383">
        <f t="shared" si="195"/>
        <v>0</v>
      </c>
      <c r="V318" s="383">
        <f t="shared" si="195"/>
        <v>0</v>
      </c>
      <c r="W318" s="383">
        <f t="shared" si="195"/>
        <v>0</v>
      </c>
      <c r="X318" s="383">
        <f t="shared" si="195"/>
        <v>0</v>
      </c>
      <c r="Y318" s="383">
        <f t="shared" si="195"/>
        <v>0</v>
      </c>
      <c r="Z318" s="383">
        <f t="shared" si="195"/>
        <v>0</v>
      </c>
      <c r="AA318" s="383">
        <f t="shared" si="195"/>
        <v>0</v>
      </c>
      <c r="AB318" s="383">
        <f t="shared" si="195"/>
        <v>0</v>
      </c>
      <c r="AC318" s="383">
        <f t="shared" si="195"/>
        <v>0</v>
      </c>
      <c r="AD318" s="383">
        <f t="shared" si="195"/>
        <v>0</v>
      </c>
      <c r="AE318" s="383">
        <f t="shared" si="195"/>
        <v>0</v>
      </c>
      <c r="AF318" s="383">
        <f t="shared" si="195"/>
        <v>0</v>
      </c>
      <c r="AG318" s="383">
        <f t="shared" si="195"/>
        <v>0</v>
      </c>
      <c r="AH318" s="383">
        <f t="shared" si="195"/>
        <v>0</v>
      </c>
      <c r="AI318" s="383">
        <f t="shared" si="196"/>
        <v>0</v>
      </c>
      <c r="AJ318" s="383">
        <f t="shared" si="196"/>
        <v>0</v>
      </c>
      <c r="AK318" s="385">
        <f t="shared" si="197"/>
        <v>0</v>
      </c>
      <c r="AL318" s="240"/>
      <c r="AM318" s="240"/>
      <c r="AN318" s="240"/>
      <c r="AO318" s="240"/>
      <c r="AP318" s="240"/>
      <c r="AT318" s="253"/>
      <c r="AU318" s="253"/>
      <c r="AV318" s="253"/>
      <c r="AW318" s="254"/>
      <c r="AZ318" s="398">
        <f t="shared" si="201"/>
        <v>0</v>
      </c>
      <c r="BA318" s="414">
        <f>+Q318*(VLOOKUP(LEFT($AZ302,6),'2.1 Summary costs O&amp;M'!$J$3:$R$15,$BA$4,FALSE))</f>
        <v>0</v>
      </c>
      <c r="BB318" s="414">
        <f>+R318*(VLOOKUP(LEFT($AZ302,6),'2.1 Summary costs O&amp;M'!$J$3:$R$15,$BA$4,FALSE))</f>
        <v>0</v>
      </c>
      <c r="BC318" s="414">
        <f>+S318*(VLOOKUP(LEFT($AZ302,6),'2.1 Summary costs O&amp;M'!$J$3:$R$15,$BA$4,FALSE))</f>
        <v>0</v>
      </c>
      <c r="BD318" s="414">
        <f>+T318*(VLOOKUP(LEFT($AZ302,6),'2.1 Summary costs O&amp;M'!$J$3:$R$15,$BA$4,FALSE))</f>
        <v>0</v>
      </c>
      <c r="BE318" s="414">
        <f>+U318*(VLOOKUP(LEFT($AZ302,6),'2.1 Summary costs O&amp;M'!$J$3:$R$15,$BA$4,FALSE))</f>
        <v>0</v>
      </c>
      <c r="BF318" s="414">
        <f>+V318*(VLOOKUP(LEFT($AZ302,6),'2.1 Summary costs O&amp;M'!$J$3:$R$15,$BA$4,FALSE))</f>
        <v>0</v>
      </c>
      <c r="BG318" s="414">
        <f>+W318*(VLOOKUP(LEFT($AZ302,6),'2.1 Summary costs O&amp;M'!$J$3:$R$15,$BA$4,FALSE))</f>
        <v>0</v>
      </c>
      <c r="BH318" s="414">
        <f>+X318*(VLOOKUP(LEFT($AZ302,6),'2.1 Summary costs O&amp;M'!$J$3:$R$15,$BA$4,FALSE))</f>
        <v>0</v>
      </c>
      <c r="BI318" s="414">
        <f>+Y318*(VLOOKUP(LEFT($AZ302,6),'2.1 Summary costs O&amp;M'!$J$3:$R$15,$BA$4,FALSE))</f>
        <v>0</v>
      </c>
      <c r="BJ318" s="414">
        <f>+Z318*(VLOOKUP(LEFT($AZ302,6),'2.1 Summary costs O&amp;M'!$J$3:$R$15,$BA$4,FALSE))</f>
        <v>0</v>
      </c>
      <c r="BK318" s="414">
        <f>+AA318*(VLOOKUP(LEFT($AZ302,6),'2.1 Summary costs O&amp;M'!$J$3:$R$15,$BA$4,FALSE))</f>
        <v>0</v>
      </c>
      <c r="BL318" s="414">
        <f>+AB318*(VLOOKUP(LEFT($AZ302,6),'2.1 Summary costs O&amp;M'!$J$3:$R$15,$BA$4,FALSE))</f>
        <v>0</v>
      </c>
      <c r="BM318" s="414">
        <f>+AC318*(VLOOKUP(LEFT($AZ302,6),'2.1 Summary costs O&amp;M'!$J$3:$R$15,$BA$4,FALSE))</f>
        <v>0</v>
      </c>
      <c r="BN318" s="414">
        <f>+AD318*(VLOOKUP(LEFT($AZ302,6),'2.1 Summary costs O&amp;M'!$J$3:$R$15,$BA$4,FALSE))</f>
        <v>0</v>
      </c>
      <c r="BO318" s="414">
        <f>+AE318*(VLOOKUP(LEFT($AZ302,6),'2.1 Summary costs O&amp;M'!$J$3:$R$15,$BA$4,FALSE))</f>
        <v>0</v>
      </c>
      <c r="BP318" s="414">
        <f>+AF318*(VLOOKUP(LEFT($AZ302,6),'2.1 Summary costs O&amp;M'!$J$3:$R$15,$BA$4,FALSE))</f>
        <v>0</v>
      </c>
      <c r="BQ318" s="414">
        <f>+AG318*(VLOOKUP(LEFT($AZ302,6),'2.1 Summary costs O&amp;M'!$J$3:$R$15,$BA$4,FALSE))</f>
        <v>0</v>
      </c>
      <c r="BR318" s="414">
        <f>+AH318*(VLOOKUP(LEFT($AZ302,6),'2.1 Summary costs O&amp;M'!$J$3:$R$15,$BA$4,FALSE))</f>
        <v>0</v>
      </c>
      <c r="BS318" s="414">
        <f>+AI318*(VLOOKUP(LEFT($AZ302,6),'2.1 Summary costs O&amp;M'!$J$3:$R$15,$BA$4,FALSE))</f>
        <v>0</v>
      </c>
      <c r="BT318" s="414">
        <f>+AJ318*(VLOOKUP(LEFT($AZ302,6),'2.1 Summary costs O&amp;M'!$J$3:$R$15,$BA$4,FALSE))</f>
        <v>0</v>
      </c>
      <c r="BU318" s="412">
        <f t="shared" si="198"/>
        <v>0</v>
      </c>
    </row>
    <row r="319" spans="5:73" s="246" customFormat="1" ht="15.75" thickBot="1" x14ac:dyDescent="0.3">
      <c r="E319" s="240"/>
      <c r="F319" s="435"/>
      <c r="G319" s="261"/>
      <c r="H319" s="333"/>
      <c r="I319" s="285"/>
      <c r="J319" s="286"/>
      <c r="K319" s="287"/>
      <c r="L319" s="288"/>
      <c r="M319" s="284"/>
      <c r="N319" s="260"/>
      <c r="O319" s="240"/>
      <c r="P319" s="240"/>
      <c r="Q319" s="383">
        <f t="shared" si="200"/>
        <v>0</v>
      </c>
      <c r="R319" s="383">
        <f t="shared" si="200"/>
        <v>0</v>
      </c>
      <c r="S319" s="383">
        <f t="shared" si="195"/>
        <v>0</v>
      </c>
      <c r="T319" s="383">
        <f t="shared" si="195"/>
        <v>0</v>
      </c>
      <c r="U319" s="383">
        <f t="shared" si="195"/>
        <v>0</v>
      </c>
      <c r="V319" s="383">
        <f t="shared" si="195"/>
        <v>0</v>
      </c>
      <c r="W319" s="383">
        <f t="shared" si="195"/>
        <v>0</v>
      </c>
      <c r="X319" s="383">
        <f t="shared" si="195"/>
        <v>0</v>
      </c>
      <c r="Y319" s="383">
        <f t="shared" si="195"/>
        <v>0</v>
      </c>
      <c r="Z319" s="383">
        <f t="shared" si="195"/>
        <v>0</v>
      </c>
      <c r="AA319" s="383">
        <f t="shared" si="195"/>
        <v>0</v>
      </c>
      <c r="AB319" s="383">
        <f t="shared" si="195"/>
        <v>0</v>
      </c>
      <c r="AC319" s="383">
        <f t="shared" si="195"/>
        <v>0</v>
      </c>
      <c r="AD319" s="383">
        <f t="shared" si="195"/>
        <v>0</v>
      </c>
      <c r="AE319" s="383">
        <f t="shared" si="195"/>
        <v>0</v>
      </c>
      <c r="AF319" s="383">
        <f t="shared" si="195"/>
        <v>0</v>
      </c>
      <c r="AG319" s="383">
        <f t="shared" si="195"/>
        <v>0</v>
      </c>
      <c r="AH319" s="383">
        <f t="shared" si="195"/>
        <v>0</v>
      </c>
      <c r="AI319" s="383">
        <f t="shared" si="196"/>
        <v>0</v>
      </c>
      <c r="AJ319" s="383">
        <f t="shared" si="196"/>
        <v>0</v>
      </c>
      <c r="AK319" s="385">
        <f t="shared" si="197"/>
        <v>0</v>
      </c>
      <c r="AL319" s="240"/>
      <c r="AM319" s="240"/>
      <c r="AN319" s="240"/>
      <c r="AO319" s="240"/>
      <c r="AP319" s="240"/>
      <c r="AT319" s="253"/>
      <c r="AU319" s="253"/>
      <c r="AV319" s="253"/>
      <c r="AW319" s="254"/>
      <c r="AZ319" s="398">
        <f t="shared" si="201"/>
        <v>0</v>
      </c>
      <c r="BA319" s="414">
        <f>+Q319*(VLOOKUP(LEFT($AZ302,6),'2.1 Summary costs O&amp;M'!$J$3:$R$15,$BA$4,FALSE))</f>
        <v>0</v>
      </c>
      <c r="BB319" s="414">
        <f>+R319*(VLOOKUP(LEFT($AZ302,6),'2.1 Summary costs O&amp;M'!$J$3:$R$15,$BA$4,FALSE))</f>
        <v>0</v>
      </c>
      <c r="BC319" s="414">
        <f>+S319*(VLOOKUP(LEFT($AZ302,6),'2.1 Summary costs O&amp;M'!$J$3:$R$15,$BA$4,FALSE))</f>
        <v>0</v>
      </c>
      <c r="BD319" s="414">
        <f>+T319*(VLOOKUP(LEFT($AZ302,6),'2.1 Summary costs O&amp;M'!$J$3:$R$15,$BA$4,FALSE))</f>
        <v>0</v>
      </c>
      <c r="BE319" s="414">
        <f>+U319*(VLOOKUP(LEFT($AZ302,6),'2.1 Summary costs O&amp;M'!$J$3:$R$15,$BA$4,FALSE))</f>
        <v>0</v>
      </c>
      <c r="BF319" s="414">
        <f>+V319*(VLOOKUP(LEFT($AZ302,6),'2.1 Summary costs O&amp;M'!$J$3:$R$15,$BA$4,FALSE))</f>
        <v>0</v>
      </c>
      <c r="BG319" s="414">
        <f>+W319*(VLOOKUP(LEFT($AZ302,6),'2.1 Summary costs O&amp;M'!$J$3:$R$15,$BA$4,FALSE))</f>
        <v>0</v>
      </c>
      <c r="BH319" s="414">
        <f>+X319*(VLOOKUP(LEFT($AZ302,6),'2.1 Summary costs O&amp;M'!$J$3:$R$15,$BA$4,FALSE))</f>
        <v>0</v>
      </c>
      <c r="BI319" s="414">
        <f>+Y319*(VLOOKUP(LEFT($AZ302,6),'2.1 Summary costs O&amp;M'!$J$3:$R$15,$BA$4,FALSE))</f>
        <v>0</v>
      </c>
      <c r="BJ319" s="414">
        <f>+Z319*(VLOOKUP(LEFT($AZ302,6),'2.1 Summary costs O&amp;M'!$J$3:$R$15,$BA$4,FALSE))</f>
        <v>0</v>
      </c>
      <c r="BK319" s="414">
        <f>+AA319*(VLOOKUP(LEFT($AZ302,6),'2.1 Summary costs O&amp;M'!$J$3:$R$15,$BA$4,FALSE))</f>
        <v>0</v>
      </c>
      <c r="BL319" s="414">
        <f>+AB319*(VLOOKUP(LEFT($AZ302,6),'2.1 Summary costs O&amp;M'!$J$3:$R$15,$BA$4,FALSE))</f>
        <v>0</v>
      </c>
      <c r="BM319" s="414">
        <f>+AC319*(VLOOKUP(LEFT($AZ302,6),'2.1 Summary costs O&amp;M'!$J$3:$R$15,$BA$4,FALSE))</f>
        <v>0</v>
      </c>
      <c r="BN319" s="414">
        <f>+AD319*(VLOOKUP(LEFT($AZ302,6),'2.1 Summary costs O&amp;M'!$J$3:$R$15,$BA$4,FALSE))</f>
        <v>0</v>
      </c>
      <c r="BO319" s="414">
        <f>+AE319*(VLOOKUP(LEFT($AZ302,6),'2.1 Summary costs O&amp;M'!$J$3:$R$15,$BA$4,FALSE))</f>
        <v>0</v>
      </c>
      <c r="BP319" s="414">
        <f>+AF319*(VLOOKUP(LEFT($AZ302,6),'2.1 Summary costs O&amp;M'!$J$3:$R$15,$BA$4,FALSE))</f>
        <v>0</v>
      </c>
      <c r="BQ319" s="414">
        <f>+AG319*(VLOOKUP(LEFT($AZ302,6),'2.1 Summary costs O&amp;M'!$J$3:$R$15,$BA$4,FALSE))</f>
        <v>0</v>
      </c>
      <c r="BR319" s="414">
        <f>+AH319*(VLOOKUP(LEFT($AZ302,6),'2.1 Summary costs O&amp;M'!$J$3:$R$15,$BA$4,FALSE))</f>
        <v>0</v>
      </c>
      <c r="BS319" s="414">
        <f>+AI319*(VLOOKUP(LEFT($AZ302,6),'2.1 Summary costs O&amp;M'!$J$3:$R$15,$BA$4,FALSE))</f>
        <v>0</v>
      </c>
      <c r="BT319" s="414">
        <f>+AJ319*(VLOOKUP(LEFT($AZ302,6),'2.1 Summary costs O&amp;M'!$J$3:$R$15,$BA$4,FALSE))</f>
        <v>0</v>
      </c>
      <c r="BU319" s="412">
        <f t="shared" si="198"/>
        <v>0</v>
      </c>
    </row>
    <row r="320" spans="5:73" s="246" customFormat="1" ht="15.75" thickBot="1" x14ac:dyDescent="0.3">
      <c r="E320" s="240"/>
      <c r="F320" s="435"/>
      <c r="G320" s="267" t="s">
        <v>153</v>
      </c>
      <c r="H320" s="330"/>
      <c r="I320" s="268"/>
      <c r="J320" s="268"/>
      <c r="K320" s="268"/>
      <c r="L320" s="268"/>
      <c r="M320" s="269"/>
      <c r="N320" s="270">
        <f>SUM(N313:N319)</f>
        <v>400</v>
      </c>
      <c r="O320" s="240"/>
      <c r="P320" s="240"/>
      <c r="Q320" s="385">
        <f t="shared" ref="Q320" si="202">SUM(Q313:Q319)</f>
        <v>443.52938181393239</v>
      </c>
      <c r="R320" s="385">
        <f t="shared" ref="R320:AJ320" si="203">SUM(R313:R319)</f>
        <v>467.03948320486882</v>
      </c>
      <c r="S320" s="385">
        <f t="shared" si="203"/>
        <v>491.7957813306225</v>
      </c>
      <c r="T320" s="385">
        <f t="shared" si="203"/>
        <v>517.86433317138483</v>
      </c>
      <c r="U320" s="385">
        <f t="shared" si="203"/>
        <v>545.31469718067717</v>
      </c>
      <c r="V320" s="385">
        <f t="shared" si="203"/>
        <v>574.22011888747147</v>
      </c>
      <c r="W320" s="385">
        <f t="shared" si="203"/>
        <v>604.65772633649374</v>
      </c>
      <c r="X320" s="385">
        <f t="shared" si="203"/>
        <v>636.70873588820746</v>
      </c>
      <c r="Y320" s="385">
        <f t="shared" si="203"/>
        <v>670.4586689276075</v>
      </c>
      <c r="Z320" s="385">
        <f t="shared" si="203"/>
        <v>705.99758006006755</v>
      </c>
      <c r="AA320" s="385">
        <f t="shared" si="203"/>
        <v>743.42029740313433</v>
      </c>
      <c r="AB320" s="385">
        <f t="shared" si="203"/>
        <v>782.82667561543508</v>
      </c>
      <c r="AC320" s="385">
        <f t="shared" si="203"/>
        <v>824.32186233785478</v>
      </c>
      <c r="AD320" s="385">
        <f t="shared" si="203"/>
        <v>868.01657875792409</v>
      </c>
      <c r="AE320" s="385">
        <f t="shared" si="203"/>
        <v>914.02741504604569</v>
      </c>
      <c r="AF320" s="385">
        <f t="shared" si="203"/>
        <v>962.47714145186671</v>
      </c>
      <c r="AG320" s="385">
        <f t="shared" si="203"/>
        <v>1013.495035890898</v>
      </c>
      <c r="AH320" s="385">
        <f t="shared" si="203"/>
        <v>1067.217228895468</v>
      </c>
      <c r="AI320" s="385">
        <f t="shared" si="203"/>
        <v>1123.7870668504481</v>
      </c>
      <c r="AJ320" s="385">
        <f t="shared" si="203"/>
        <v>1183.3554944829625</v>
      </c>
      <c r="AK320" s="385">
        <f>SUM(Q320:AJ320)</f>
        <v>15140.531303533371</v>
      </c>
      <c r="AL320" s="240"/>
      <c r="AM320" s="240"/>
      <c r="AN320" s="240"/>
      <c r="AO320" s="240"/>
      <c r="AP320" s="240"/>
      <c r="AT320" s="253"/>
      <c r="AU320" s="253"/>
      <c r="AV320" s="253"/>
      <c r="AW320" s="254"/>
      <c r="AZ320" s="398" t="str">
        <f t="shared" si="201"/>
        <v>Subtotal USD</v>
      </c>
      <c r="BA320" s="414">
        <f>SUM(BA313:BA319)</f>
        <v>6652.9407272089857</v>
      </c>
      <c r="BB320" s="414">
        <f t="shared" ref="BB320:BT320" si="204">SUM(BB313:BB319)</f>
        <v>7005.5922480730324</v>
      </c>
      <c r="BC320" s="414">
        <f t="shared" si="204"/>
        <v>7376.9367199593371</v>
      </c>
      <c r="BD320" s="414">
        <f t="shared" si="204"/>
        <v>7767.9649975707725</v>
      </c>
      <c r="BE320" s="414">
        <f t="shared" si="204"/>
        <v>8179.7204577101584</v>
      </c>
      <c r="BF320" s="414">
        <f t="shared" si="204"/>
        <v>8613.3017833120721</v>
      </c>
      <c r="BG320" s="414">
        <f t="shared" si="204"/>
        <v>9069.8658950474073</v>
      </c>
      <c r="BH320" s="414">
        <f t="shared" si="204"/>
        <v>9550.6310383231121</v>
      </c>
      <c r="BI320" s="414">
        <f t="shared" si="204"/>
        <v>10056.880033914113</v>
      </c>
      <c r="BJ320" s="414">
        <f t="shared" si="204"/>
        <v>10589.963700901015</v>
      </c>
      <c r="BK320" s="414">
        <f t="shared" si="204"/>
        <v>11151.304461047013</v>
      </c>
      <c r="BL320" s="414">
        <f t="shared" si="204"/>
        <v>11742.400134231524</v>
      </c>
      <c r="BM320" s="414">
        <f t="shared" si="204"/>
        <v>12364.82793506782</v>
      </c>
      <c r="BN320" s="414">
        <f t="shared" si="204"/>
        <v>13020.248681368861</v>
      </c>
      <c r="BO320" s="414">
        <f t="shared" si="204"/>
        <v>13710.411225690685</v>
      </c>
      <c r="BP320" s="414">
        <f t="shared" si="204"/>
        <v>14437.157121778</v>
      </c>
      <c r="BQ320" s="414">
        <f t="shared" si="204"/>
        <v>15202.42553836347</v>
      </c>
      <c r="BR320" s="414">
        <f t="shared" si="204"/>
        <v>16008.25843343202</v>
      </c>
      <c r="BS320" s="414">
        <f t="shared" si="204"/>
        <v>16856.806002756723</v>
      </c>
      <c r="BT320" s="414">
        <f t="shared" si="204"/>
        <v>17750.332417244434</v>
      </c>
      <c r="BU320" s="413">
        <f>SUM(BU313:BU319)</f>
        <v>227107.96955300058</v>
      </c>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468.66666666666669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Q301:AJ301"/>
    <mergeCell ref="F302:F324"/>
    <mergeCell ref="Q227:AJ227"/>
    <mergeCell ref="F228:F249"/>
    <mergeCell ref="Q252:AJ252"/>
    <mergeCell ref="F253:F275"/>
    <mergeCell ref="Q278:AJ278"/>
    <mergeCell ref="F279:F298"/>
    <mergeCell ref="F203:F224"/>
    <mergeCell ref="F79:F100"/>
    <mergeCell ref="G103:N103"/>
    <mergeCell ref="Q103:AJ103"/>
    <mergeCell ref="F104:F124"/>
    <mergeCell ref="Q127:AJ127"/>
    <mergeCell ref="F128:F149"/>
    <mergeCell ref="Q152:AJ152"/>
    <mergeCell ref="F153:F174"/>
    <mergeCell ref="Q177:AJ177"/>
    <mergeCell ref="F178:F199"/>
    <mergeCell ref="Q202:AJ202"/>
    <mergeCell ref="G53:N53"/>
    <mergeCell ref="Q53:AJ53"/>
    <mergeCell ref="F54:F75"/>
    <mergeCell ref="AP58:AP63"/>
    <mergeCell ref="G78:N78"/>
    <mergeCell ref="Q78:AJ78"/>
    <mergeCell ref="AP31:AP36"/>
    <mergeCell ref="B4:D4"/>
    <mergeCell ref="Q5:AJ5"/>
    <mergeCell ref="F6:F25"/>
    <mergeCell ref="Q28:AJ28"/>
    <mergeCell ref="F29:F50"/>
  </mergeCells>
  <dataValidations count="1">
    <dataValidation allowBlank="1" showInputMessage="1" showErrorMessage="1" sqref="N247:N249 N237 N322:N323 N296:N297 N229:N235 N239:N245" xr:uid="{232F5B5D-113F-4669-A046-E76F286D09F4}"/>
  </dataValidations>
  <hyperlinks>
    <hyperlink ref="AU82" r:id="rId1" xr:uid="{3447084B-B859-48D7-9E21-826DEAECB36A}"/>
    <hyperlink ref="AX82" r:id="rId2" xr:uid="{FAAD9280-749B-457E-9229-FCD940CBA987}"/>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68F5A-524B-42CF-AC2E-4923E34C79C8}">
  <dimension ref="A1:BU394"/>
  <sheetViews>
    <sheetView zoomScale="109" zoomScaleNormal="100" workbookViewId="0">
      <selection activeCell="F325" sqref="F325"/>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41" style="74" bestFit="1"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4.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4.5703125" style="350" bestFit="1"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 min="52" max="52" width="32.28515625" customWidth="1"/>
  </cols>
  <sheetData>
    <row r="1" spans="1:73" x14ac:dyDescent="0.25">
      <c r="G1" s="72" t="s">
        <v>321</v>
      </c>
      <c r="H1" s="72"/>
      <c r="I1" s="72">
        <v>20</v>
      </c>
      <c r="J1" s="72" t="s">
        <v>233</v>
      </c>
      <c r="K1" s="336" t="str">
        <f>+A4</f>
        <v>Panama</v>
      </c>
      <c r="L1" s="337"/>
      <c r="M1" s="338" t="s">
        <v>324</v>
      </c>
      <c r="N1" s="339">
        <f>VLOOKUP(K1,AT98:AW104,3,FALSE)</f>
        <v>2.1604938271604937E-2</v>
      </c>
    </row>
    <row r="2" spans="1:73" x14ac:dyDescent="0.25">
      <c r="G2" s="72"/>
      <c r="H2" s="72"/>
      <c r="K2" s="344"/>
      <c r="L2" s="345"/>
      <c r="M2" s="346" t="s">
        <v>326</v>
      </c>
      <c r="N2" s="348">
        <f>VLOOKUP(K1,AT85:AX91,2,FALSE)</f>
        <v>14.96</v>
      </c>
    </row>
    <row r="3" spans="1:73" x14ac:dyDescent="0.25">
      <c r="G3" s="72"/>
      <c r="H3" s="72"/>
      <c r="K3" s="344"/>
      <c r="L3" s="345"/>
      <c r="M3" s="346" t="s">
        <v>220</v>
      </c>
      <c r="N3" s="347">
        <f>VLOOKUP(K1,AT85:AX91,5,FALSE)</f>
        <v>0.14349999999999999</v>
      </c>
    </row>
    <row r="4" spans="1:73" ht="15.75" thickBot="1" x14ac:dyDescent="0.3">
      <c r="A4" s="393" t="s">
        <v>5</v>
      </c>
      <c r="B4" s="444" t="s">
        <v>328</v>
      </c>
      <c r="C4" s="444"/>
      <c r="D4" s="444"/>
      <c r="G4" s="74" t="s">
        <v>322</v>
      </c>
      <c r="K4" s="340"/>
      <c r="L4" s="341"/>
      <c r="M4" s="342" t="s">
        <v>325</v>
      </c>
      <c r="N4" s="343">
        <f>VLOOKUP(K1,AT98:AW104,4,FALSE)</f>
        <v>2.6924925310753176E-2</v>
      </c>
      <c r="BA4">
        <v>8</v>
      </c>
    </row>
    <row r="5" spans="1:73" ht="15.75" thickBot="1" x14ac:dyDescent="0.3">
      <c r="A5" s="349"/>
      <c r="B5" s="394" t="s">
        <v>241</v>
      </c>
      <c r="C5" s="394" t="s">
        <v>210</v>
      </c>
      <c r="D5" s="394" t="s">
        <v>15</v>
      </c>
      <c r="G5" s="74" t="s">
        <v>222</v>
      </c>
      <c r="Q5" s="443" t="s">
        <v>308</v>
      </c>
      <c r="R5" s="443"/>
      <c r="S5" s="443"/>
      <c r="T5" s="443"/>
      <c r="U5" s="443"/>
      <c r="V5" s="443"/>
      <c r="W5" s="443"/>
      <c r="X5" s="443"/>
      <c r="Y5" s="443"/>
      <c r="Z5" s="443"/>
      <c r="AA5" s="443"/>
      <c r="AB5" s="443"/>
      <c r="AC5" s="443"/>
      <c r="AD5" s="443"/>
      <c r="AE5" s="443"/>
      <c r="AF5" s="443"/>
      <c r="AG5" s="443"/>
      <c r="AH5" s="443"/>
      <c r="AI5" s="443"/>
      <c r="AJ5" s="443"/>
      <c r="BA5">
        <f>+Q6</f>
        <v>1</v>
      </c>
      <c r="BB5">
        <f t="shared" ref="BB5:BT5" si="0">+R6</f>
        <v>2</v>
      </c>
      <c r="BC5">
        <f t="shared" si="0"/>
        <v>3</v>
      </c>
      <c r="BD5">
        <f t="shared" si="0"/>
        <v>4</v>
      </c>
      <c r="BE5">
        <f t="shared" si="0"/>
        <v>5</v>
      </c>
      <c r="BF5">
        <f t="shared" si="0"/>
        <v>6</v>
      </c>
      <c r="BG5">
        <f t="shared" si="0"/>
        <v>7</v>
      </c>
      <c r="BH5">
        <f t="shared" si="0"/>
        <v>8</v>
      </c>
      <c r="BI5">
        <f t="shared" si="0"/>
        <v>9</v>
      </c>
      <c r="BJ5">
        <f t="shared" si="0"/>
        <v>10</v>
      </c>
      <c r="BK5">
        <f t="shared" si="0"/>
        <v>11</v>
      </c>
      <c r="BL5">
        <f t="shared" si="0"/>
        <v>12</v>
      </c>
      <c r="BM5">
        <f t="shared" si="0"/>
        <v>13</v>
      </c>
      <c r="BN5">
        <f t="shared" si="0"/>
        <v>14</v>
      </c>
      <c r="BO5">
        <f t="shared" si="0"/>
        <v>15</v>
      </c>
      <c r="BP5">
        <f t="shared" si="0"/>
        <v>16</v>
      </c>
      <c r="BQ5">
        <f t="shared" si="0"/>
        <v>17</v>
      </c>
      <c r="BR5">
        <f t="shared" si="0"/>
        <v>18</v>
      </c>
      <c r="BS5">
        <f t="shared" si="0"/>
        <v>19</v>
      </c>
      <c r="BT5">
        <f t="shared" si="0"/>
        <v>20</v>
      </c>
      <c r="BU5" t="s">
        <v>15</v>
      </c>
    </row>
    <row r="6" spans="1:73" ht="34.9" customHeight="1" thickBot="1" x14ac:dyDescent="0.3">
      <c r="A6" s="395" t="str">
        <f>+F6</f>
        <v>2.1.2. Establish forest protection zones.</v>
      </c>
      <c r="B6" s="396">
        <f>+AK15*($N$2*(1+$N$3))</f>
        <v>67.684210149700789</v>
      </c>
      <c r="C6" s="397">
        <f>+AK21</f>
        <v>5.7890940192777407</v>
      </c>
      <c r="D6" s="397">
        <f>+C6+B6</f>
        <v>73.47330416897853</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c r="AZ6" t="str">
        <f>+F6</f>
        <v>2.1.2. Establish forest protection zones.</v>
      </c>
    </row>
    <row r="7" spans="1:73" x14ac:dyDescent="0.25">
      <c r="E7" s="76"/>
      <c r="F7" s="438"/>
      <c r="G7" s="78" t="s">
        <v>221</v>
      </c>
      <c r="H7" s="319" t="s">
        <v>318</v>
      </c>
      <c r="I7" s="79">
        <v>20</v>
      </c>
      <c r="J7" s="80" t="s">
        <v>225</v>
      </c>
      <c r="K7" s="79">
        <v>500</v>
      </c>
      <c r="L7" s="81">
        <v>1</v>
      </c>
      <c r="M7" s="199">
        <f>+I7/K7</f>
        <v>0.04</v>
      </c>
      <c r="N7" s="199">
        <f>M7*L7</f>
        <v>0.04</v>
      </c>
      <c r="Q7" s="383"/>
      <c r="R7" s="383">
        <f>+$N7*(1+$N$1)^(1+R$6)</f>
        <v>4.2649008779902207E-2</v>
      </c>
      <c r="S7" s="383"/>
      <c r="T7" s="383">
        <f>+$N7*(1+$N$1)^(1+T$6)</f>
        <v>4.451177460500369E-2</v>
      </c>
      <c r="U7" s="383"/>
      <c r="V7" s="383">
        <f>+$N7*(1+$N$1)^(1+V$6)</f>
        <v>4.6455899800895546E-2</v>
      </c>
      <c r="W7" s="383"/>
      <c r="X7" s="383">
        <f>+$N7*(1+$N$1)^(1+X$6)</f>
        <v>4.8484937872331935E-2</v>
      </c>
      <c r="Y7" s="383"/>
      <c r="Z7" s="383">
        <f>+$N7*(1+$N$1)^(1+Z$6)</f>
        <v>5.0602597529250122E-2</v>
      </c>
      <c r="AA7" s="383"/>
      <c r="AB7" s="383">
        <f>+$N7*(1+$N$1)^(1+AB$6)</f>
        <v>5.2812749465612853E-2</v>
      </c>
      <c r="AC7" s="383"/>
      <c r="AD7" s="383">
        <f>+$N7*(1+$N$1)^(1+AD$6)</f>
        <v>5.5119433434327958E-2</v>
      </c>
      <c r="AE7" s="383"/>
      <c r="AF7" s="383">
        <f>+$N7*(1+$N$1)^(1+AF$6)</f>
        <v>5.7526865631176705E-2</v>
      </c>
      <c r="AG7" s="383"/>
      <c r="AH7" s="383">
        <f>+$N7*(1+$N$1)^(1+AH$6)</f>
        <v>6.0039446401247448E-2</v>
      </c>
      <c r="AI7" s="383"/>
      <c r="AJ7" s="383">
        <f>+$N7*(1+$N$1)^(1+AJ$6)</f>
        <v>6.2661768281960392E-2</v>
      </c>
      <c r="AK7" s="392">
        <f t="shared" ref="AK7:AK8" si="1">SUM(Q7:AJ7)</f>
        <v>0.52086448180170886</v>
      </c>
      <c r="AT7" s="52" t="s">
        <v>99</v>
      </c>
      <c r="AU7" s="53" t="s">
        <v>100</v>
      </c>
      <c r="AV7" s="54" t="s">
        <v>101</v>
      </c>
      <c r="AW7" s="54" t="s">
        <v>102</v>
      </c>
      <c r="AZ7" t="str">
        <f>+G7</f>
        <v>Boundary maintenance</v>
      </c>
      <c r="BA7" s="412">
        <f>+Q7*($N$2*(1+$N$3))*(VLOOKUP(LEFT(AZ6,6),'2.1 Summary costs O&amp;M'!$J$3:$R$15,BA4,FALSE))</f>
        <v>0</v>
      </c>
      <c r="BB7" s="412">
        <f>+R7*($N$2*(1+$N$3))*(VLOOKUP(LEFT(AZ6,6),'2.1 Summary costs O&amp;M'!$J$3:$R$15,BA4,FALSE))</f>
        <v>426.80801909987275</v>
      </c>
      <c r="BC7" s="412">
        <f>+S7*($N$2*(1+$N$3))*(VLOOKUP(LEFT(AZ6,6),'2.1 Summary costs O&amp;M'!$J$3:$R$15,BA4,FALSE))</f>
        <v>0</v>
      </c>
      <c r="BD7" s="412">
        <f>+T7*($N$2*(1+$N$3))*(VLOOKUP(LEFT(AZ6,6),'2.1 Summary costs O&amp;M'!$J$3:$R$15,BA4,FALSE))</f>
        <v>445.44956352500736</v>
      </c>
      <c r="BE7" s="412">
        <f>+U7*($N$2*(1+$N$3))*(VLOOKUP(LEFT(AZ6,6),'2.1 Summary costs O&amp;M'!$J$3:$R$15,BA4,FALSE))</f>
        <v>0</v>
      </c>
      <c r="BF7" s="412">
        <f>+V7*($N$2*(1+$N$3))*(VLOOKUP(LEFT(AZ6,6),'2.1 Summary costs O&amp;M'!$J$3:$R$15,BA4,FALSE))</f>
        <v>464.90530815961125</v>
      </c>
      <c r="BG7" s="412">
        <f>+W7*($N$2*(1+$N$3))*(VLOOKUP(LEFT(AZ6,6),'2.1 Summary costs O&amp;M'!$J$3:$R$15,BA4,FALSE))</f>
        <v>0</v>
      </c>
      <c r="BH7" s="412">
        <f>+X7*($N$2*(1+$N$3))*(VLOOKUP(LEFT(AZ6,6),'2.1 Summary costs O&amp;M'!$J$3:$R$15,BA4,FALSE))</f>
        <v>485.21081454118246</v>
      </c>
      <c r="BI7" s="412">
        <f>+Y7*($N$2*(1+$N$3))*(VLOOKUP(LEFT(AZ6,6),'2.1 Summary costs O&amp;M'!$J$3:$R$15,BA4,FALSE))</f>
        <v>0</v>
      </c>
      <c r="BJ7" s="412">
        <f>+Z7*($N$2*(1+$N$3))*(VLOOKUP(LEFT(AZ6,6),'2.1 Summary costs O&amp;M'!$J$3:$R$15,BA4,FALSE))</f>
        <v>506.40319741604281</v>
      </c>
      <c r="BK7" s="412">
        <f>+AA7*($N$2*(1+$N$3))*(VLOOKUP(LEFT(AZ6,6),'2.1 Summary costs O&amp;M'!$J$3:$R$15,BA4,FALSE))</f>
        <v>0</v>
      </c>
      <c r="BL7" s="412">
        <f>+AB7*($N$2*(1+$N$3))*(VLOOKUP(LEFT(AZ6,6),'2.1 Summary costs O&amp;M'!$J$3:$R$15,BA4,FALSE))</f>
        <v>528.52119257829486</v>
      </c>
      <c r="BM7" s="412">
        <f>+AC7*($N$2*(1+$N$3))*(VLOOKUP(LEFT(AZ6,6),'2.1 Summary costs O&amp;M'!$J$3:$R$15,BA4,FALSE))</f>
        <v>0</v>
      </c>
      <c r="BN7" s="412">
        <f>+AD7*($N$2*(1+$N$3))*(VLOOKUP(LEFT(AZ6,6),'2.1 Summary costs O&amp;M'!$J$3:$R$15,BA4,FALSE))</f>
        <v>551.60522767175917</v>
      </c>
      <c r="BO7" s="412">
        <f>+AE7*($N$2*(1+$N$3))*(VLOOKUP(LEFT(AZ6,6),'2.1 Summary costs O&amp;M'!$J$3:$R$15,BA4,FALSE))</f>
        <v>0</v>
      </c>
      <c r="BP7" s="412">
        <f>+AF7*($N$2*(1+$N$3))*(VLOOKUP(LEFT(AZ6,6),'2.1 Summary costs O&amp;M'!$J$3:$R$15,BA4,FALSE))</f>
        <v>575.69749608430129</v>
      </c>
      <c r="BQ7" s="412">
        <f>+AG7*($N$2*(1+$N$3))*(VLOOKUP(LEFT(AZ6,6),'2.1 Summary costs O&amp;M'!$J$3:$R$15,BA4,FALSE))</f>
        <v>0</v>
      </c>
      <c r="BR7" s="412">
        <f>+AH7*($N$2*(1+$N$3))*(VLOOKUP(LEFT(AZ6,6),'2.1 Summary costs O&amp;M'!$J$3:$R$15,BA4,FALSE))</f>
        <v>600.84203406961728</v>
      </c>
      <c r="BS7" s="412">
        <f>+AI7*($N$2*(1+$N$3))*(VLOOKUP(LEFT(AZ6,6),'2.1 Summary costs O&amp;M'!$J$3:$R$15,BA4,FALSE))</f>
        <v>0</v>
      </c>
      <c r="BT7" s="412">
        <f>+AJ7*($N$2*(1+$N$3))*(VLOOKUP(LEFT(AZ6,6),'2.1 Summary costs O&amp;M'!$J$3:$R$15,BA4,FALSE))</f>
        <v>627.08480123743868</v>
      </c>
      <c r="BU7" s="412">
        <f>SUM(BA7:BT7)</f>
        <v>5212.5276543831278</v>
      </c>
    </row>
    <row r="8" spans="1:73" ht="26.25" x14ac:dyDescent="0.25">
      <c r="E8" s="76"/>
      <c r="F8" s="438"/>
      <c r="G8" s="74" t="s">
        <v>224</v>
      </c>
      <c r="H8" s="74" t="s">
        <v>323</v>
      </c>
      <c r="I8" s="79">
        <v>4</v>
      </c>
      <c r="J8" s="80" t="s">
        <v>226</v>
      </c>
      <c r="K8" s="79">
        <v>30</v>
      </c>
      <c r="L8" s="81">
        <v>1</v>
      </c>
      <c r="M8" s="335">
        <f>+I8/K8</f>
        <v>0.13333333333333333</v>
      </c>
      <c r="N8" s="199">
        <f>M8*L8</f>
        <v>0.13333333333333333</v>
      </c>
      <c r="Q8" s="383">
        <f t="shared" ref="Q8:AJ8" si="2">+$N8*(1+$N$1)^(1+Q$6)</f>
        <v>0.13915688665345732</v>
      </c>
      <c r="R8" s="383">
        <f t="shared" si="2"/>
        <v>0.14216336259967402</v>
      </c>
      <c r="S8" s="383">
        <f t="shared" si="2"/>
        <v>0.1452347932731238</v>
      </c>
      <c r="T8" s="383">
        <f t="shared" si="2"/>
        <v>0.14837258201667897</v>
      </c>
      <c r="U8" s="383">
        <f t="shared" si="2"/>
        <v>0.15157816249234796</v>
      </c>
      <c r="V8" s="383">
        <f t="shared" si="2"/>
        <v>0.15485299933631849</v>
      </c>
      <c r="W8" s="383">
        <f t="shared" si="2"/>
        <v>0.15819858882815252</v>
      </c>
      <c r="X8" s="383">
        <f t="shared" si="2"/>
        <v>0.16161645957443979</v>
      </c>
      <c r="Y8" s="383">
        <f t="shared" si="2"/>
        <v>0.16510817320722093</v>
      </c>
      <c r="Z8" s="383">
        <f t="shared" si="2"/>
        <v>0.16867532509750041</v>
      </c>
      <c r="AA8" s="383">
        <f t="shared" si="2"/>
        <v>0.1723195450841748</v>
      </c>
      <c r="AB8" s="383">
        <f t="shared" si="2"/>
        <v>0.17604249821870951</v>
      </c>
      <c r="AC8" s="383">
        <f t="shared" si="2"/>
        <v>0.17984588552590386</v>
      </c>
      <c r="AD8" s="383">
        <f t="shared" si="2"/>
        <v>0.18373144478109318</v>
      </c>
      <c r="AE8" s="383">
        <f t="shared" si="2"/>
        <v>0.18770095130414149</v>
      </c>
      <c r="AF8" s="383">
        <f t="shared" si="2"/>
        <v>0.19175621877058902</v>
      </c>
      <c r="AG8" s="383">
        <f t="shared" si="2"/>
        <v>0.19589910004032399</v>
      </c>
      <c r="AH8" s="383">
        <f t="shared" si="2"/>
        <v>0.20013148800415817</v>
      </c>
      <c r="AI8" s="383">
        <f t="shared" si="2"/>
        <v>0.20445531644869247</v>
      </c>
      <c r="AJ8" s="383">
        <f t="shared" si="2"/>
        <v>0.20887256093986797</v>
      </c>
      <c r="AK8" s="385">
        <f t="shared" si="1"/>
        <v>3.435712342196569</v>
      </c>
      <c r="AT8" s="55"/>
      <c r="AZ8" t="str">
        <f t="shared" ref="AZ8:AZ15" si="3">+G8</f>
        <v>Surveillance</v>
      </c>
      <c r="BA8" s="412">
        <f>+Q8*($N$2*(1+$N$3))*(VLOOKUP(LEFT(AZ6,6),'2.1 Summary costs O&amp;M'!$J$3:$R$15,BA4,FALSE))</f>
        <v>1392.6062254618203</v>
      </c>
      <c r="BB8" s="412">
        <f>+R8*($N$2*(1+$N$3))*(VLOOKUP(LEFT(AZ6,6),'2.1 Summary costs O&amp;M'!$J$3:$R$15,BA4,FALSE))</f>
        <v>1422.6933969995757</v>
      </c>
      <c r="BC8" s="412">
        <f>+S8*($N$2*(1+$N$3))*(VLOOKUP(LEFT(AZ6,6),'2.1 Summary costs O&amp;M'!$J$3:$R$15,BA4,FALSE))</f>
        <v>1453.430600021172</v>
      </c>
      <c r="BD8" s="412">
        <f>+T8*($N$2*(1+$N$3))*(VLOOKUP(LEFT(AZ6,6),'2.1 Summary costs O&amp;M'!$J$3:$R$15,BA4,FALSE))</f>
        <v>1484.8318784166913</v>
      </c>
      <c r="BE8" s="412">
        <f>+U8*($N$2*(1+$N$3))*(VLOOKUP(LEFT(AZ6,6),'2.1 Summary costs O&amp;M'!$J$3:$R$15,BA4,FALSE))</f>
        <v>1516.9115794935951</v>
      </c>
      <c r="BF8" s="412">
        <f>+V8*($N$2*(1+$N$3))*(VLOOKUP(LEFT(AZ6,6),'2.1 Summary costs O&amp;M'!$J$3:$R$15,BA4,FALSE))</f>
        <v>1549.6843605320378</v>
      </c>
      <c r="BG8" s="412">
        <f>+W8*($N$2*(1+$N$3))*(VLOOKUP(LEFT(AZ6,6),'2.1 Summary costs O&amp;M'!$J$3:$R$15,BA4,FALSE))</f>
        <v>1583.1651954818037</v>
      </c>
      <c r="BH8" s="412">
        <f>+X8*($N$2*(1+$N$3))*(VLOOKUP(LEFT(AZ6,6),'2.1 Summary costs O&amp;M'!$J$3:$R$15,BA4,FALSE))</f>
        <v>1617.3693818039417</v>
      </c>
      <c r="BI8" s="412">
        <f>+Y8*($N$2*(1+$N$3))*(VLOOKUP(LEFT(AZ6,6),'2.1 Summary costs O&amp;M'!$J$3:$R$15,BA4,FALSE))</f>
        <v>1652.3125474602</v>
      </c>
      <c r="BJ8" s="412">
        <f>+Z8*($N$2*(1+$N$3))*(VLOOKUP(LEFT(AZ6,6),'2.1 Summary costs O&amp;M'!$J$3:$R$15,BA4,FALSE))</f>
        <v>1688.0106580534762</v>
      </c>
      <c r="BK8" s="412">
        <f>+AA8*($N$2*(1+$N$3))*(VLOOKUP(LEFT(AZ6,6),'2.1 Summary costs O&amp;M'!$J$3:$R$15,BA4,FALSE))</f>
        <v>1724.4800241225328</v>
      </c>
      <c r="BL8" s="412">
        <f>+AB8*($N$2*(1+$N$3))*(VLOOKUP(LEFT(AZ6,6),'2.1 Summary costs O&amp;M'!$J$3:$R$15,BA4,FALSE))</f>
        <v>1761.7373085943163</v>
      </c>
      <c r="BM8" s="412">
        <f>+AC8*($N$2*(1+$N$3))*(VLOOKUP(LEFT(AZ6,6),'2.1 Summary costs O&amp;M'!$J$3:$R$15,BA4,FALSE))</f>
        <v>1799.7995343972802</v>
      </c>
      <c r="BN8" s="412">
        <f>+AD8*($N$2*(1+$N$3))*(VLOOKUP(LEFT(AZ6,6),'2.1 Summary costs O&amp;M'!$J$3:$R$15,BA4,FALSE))</f>
        <v>1838.6840922391971</v>
      </c>
      <c r="BO8" s="412">
        <f>+AE8*($N$2*(1+$N$3))*(VLOOKUP(LEFT(AZ6,6),'2.1 Summary costs O&amp;M'!$J$3:$R$15,BA4,FALSE))</f>
        <v>1878.4087485530069</v>
      </c>
      <c r="BP8" s="412">
        <f>+AF8*($N$2*(1+$N$3))*(VLOOKUP(LEFT(AZ6,6),'2.1 Summary costs O&amp;M'!$J$3:$R$15,BA4,FALSE))</f>
        <v>1918.9916536143376</v>
      </c>
      <c r="BQ8" s="412">
        <f>+AG8*($N$2*(1+$N$3))*(VLOOKUP(LEFT(AZ6,6),'2.1 Summary costs O&amp;M'!$J$3:$R$15,BA4,FALSE))</f>
        <v>1960.4513498344006</v>
      </c>
      <c r="BR8" s="412">
        <f>+AH8*($N$2*(1+$N$3))*(VLOOKUP(LEFT(AZ6,6),'2.1 Summary costs O&amp;M'!$J$3:$R$15,BA4,FALSE))</f>
        <v>2002.8067802320577</v>
      </c>
      <c r="BS8" s="412">
        <f>+AI8*($N$2*(1+$N$3))*(VLOOKUP(LEFT(AZ6,6),'2.1 Summary costs O&amp;M'!$J$3:$R$15,BA4,FALSE))</f>
        <v>2046.0772970889232</v>
      </c>
      <c r="BT8" s="412">
        <f>+AJ8*($N$2*(1+$N$3))*(VLOOKUP(LEFT(AZ6,6),'2.1 Summary costs O&amp;M'!$J$3:$R$15,BA4,FALSE))</f>
        <v>2090.2826707914624</v>
      </c>
      <c r="BU8" s="412">
        <f t="shared" ref="BU8:BU21" si="4">SUM(BA8:BT8)</f>
        <v>34382.735283191832</v>
      </c>
    </row>
    <row r="9" spans="1:73"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c r="AZ9">
        <f t="shared" si="3"/>
        <v>0</v>
      </c>
      <c r="BA9" s="412">
        <f>+Q9*($N$2*(1+$N$3))*(VLOOKUP(LEFT(AZ6,6),'2.1 Summary costs O&amp;M'!$J$3:$R$15,BA4,FALSE))</f>
        <v>0</v>
      </c>
      <c r="BB9" s="412">
        <f>+R9*($N$2*(1+$N$3))*(VLOOKUP(LEFT(AZ6,6),'2.1 Summary costs O&amp;M'!$J$3:$R$15,BA4,FALSE))</f>
        <v>0</v>
      </c>
      <c r="BC9" s="412">
        <f>+S9*($N$2*(1+$N$3))*(VLOOKUP(LEFT(AZ6,6),'2.1 Summary costs O&amp;M'!$J$3:$R$15,BA4,FALSE))</f>
        <v>0</v>
      </c>
      <c r="BD9" s="412">
        <f>+T9*($N$2*(1+$N$3))*(VLOOKUP(LEFT(AZ6,6),'2.1 Summary costs O&amp;M'!$J$3:$R$15,BA4,FALSE))</f>
        <v>0</v>
      </c>
      <c r="BE9" s="412">
        <f>+U9*($N$2*(1+$N$3))*(VLOOKUP(LEFT(AZ6,6),'2.1 Summary costs O&amp;M'!$J$3:$R$15,BA4,FALSE))</f>
        <v>0</v>
      </c>
      <c r="BF9" s="412">
        <f>+V9*($N$2*(1+$N$3))*(VLOOKUP(LEFT(AZ6,6),'2.1 Summary costs O&amp;M'!$J$3:$R$15,BA4,FALSE))</f>
        <v>0</v>
      </c>
      <c r="BG9" s="412">
        <f>+W9*($N$2*(1+$N$3))*(VLOOKUP(LEFT(AZ6,6),'2.1 Summary costs O&amp;M'!$J$3:$R$15,BA4,FALSE))</f>
        <v>0</v>
      </c>
      <c r="BH9" s="412">
        <f>+X9*($N$2*(1+$N$3))*(VLOOKUP(LEFT(AZ6,6),'2.1 Summary costs O&amp;M'!$J$3:$R$15,BA4,FALSE))</f>
        <v>0</v>
      </c>
      <c r="BI9" s="412">
        <f>+Y9*($N$2*(1+$N$3))*(VLOOKUP(LEFT(AZ6,6),'2.1 Summary costs O&amp;M'!$J$3:$R$15,BA4,FALSE))</f>
        <v>0</v>
      </c>
      <c r="BJ9" s="412">
        <f>+Z9*($N$2*(1+$N$3))*(VLOOKUP(LEFT(AZ6,6),'2.1 Summary costs O&amp;M'!$J$3:$R$15,BA4,FALSE))</f>
        <v>0</v>
      </c>
      <c r="BK9" s="412">
        <f>+AA9*($N$2*(1+$N$3))*(VLOOKUP(LEFT(AZ6,6),'2.1 Summary costs O&amp;M'!$J$3:$R$15,BA4,FALSE))</f>
        <v>0</v>
      </c>
      <c r="BL9" s="412">
        <f>+AB9*($N$2*(1+$N$3))*(VLOOKUP(LEFT(AZ6,6),'2.1 Summary costs O&amp;M'!$J$3:$R$15,BA4,FALSE))</f>
        <v>0</v>
      </c>
      <c r="BM9" s="412">
        <f>+AC9*($N$2*(1+$N$3))*(VLOOKUP(LEFT(AZ6,6),'2.1 Summary costs O&amp;M'!$J$3:$R$15,BA4,FALSE))</f>
        <v>0</v>
      </c>
      <c r="BN9" s="412">
        <f>+AD9*($N$2*(1+$N$3))*(VLOOKUP(LEFT(AZ6,6),'2.1 Summary costs O&amp;M'!$J$3:$R$15,BA4,FALSE))</f>
        <v>0</v>
      </c>
      <c r="BO9" s="412">
        <f>+AE9*($N$2*(1+$N$3))*(VLOOKUP(LEFT(AZ6,6),'2.1 Summary costs O&amp;M'!$J$3:$R$15,BA4,FALSE))</f>
        <v>0</v>
      </c>
      <c r="BP9" s="412">
        <f>+AF9*($N$2*(1+$N$3))*(VLOOKUP(LEFT(AZ6,6),'2.1 Summary costs O&amp;M'!$J$3:$R$15,BA4,FALSE))</f>
        <v>0</v>
      </c>
      <c r="BQ9" s="412">
        <f>+AG9*($N$2*(1+$N$3))*(VLOOKUP(LEFT(AZ6,6),'2.1 Summary costs O&amp;M'!$J$3:$R$15,BA4,FALSE))</f>
        <v>0</v>
      </c>
      <c r="BR9" s="412">
        <f>+AH9*($N$2*(1+$N$3))*(VLOOKUP(LEFT(AZ6,6),'2.1 Summary costs O&amp;M'!$J$3:$R$15,BA4,FALSE))</f>
        <v>0</v>
      </c>
      <c r="BS9" s="412">
        <f>+AI9*($N$2*(1+$N$3))*(VLOOKUP(LEFT(AZ6,6),'2.1 Summary costs O&amp;M'!$J$3:$R$15,BA4,FALSE))</f>
        <v>0</v>
      </c>
      <c r="BT9" s="412">
        <f>+AJ9*($N$2*(1+$N$3))*(VLOOKUP(LEFT(AZ6,6),'2.1 Summary costs O&amp;M'!$J$3:$R$15,BA4,FALSE))</f>
        <v>0</v>
      </c>
      <c r="BU9" s="412">
        <f t="shared" si="4"/>
        <v>0</v>
      </c>
    </row>
    <row r="10" spans="1:73"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c r="AZ10">
        <f t="shared" si="3"/>
        <v>0</v>
      </c>
      <c r="BA10" s="412">
        <f>+Q10*($N$2*(1+$N$3))*(VLOOKUP(LEFT(AZ6,6),'2.1 Summary costs O&amp;M'!$J$3:$R$15,BA4,FALSE))</f>
        <v>0</v>
      </c>
      <c r="BB10" s="412">
        <f>+R10*($N$2*(1+$N$3))*(VLOOKUP(LEFT(AZ6,6),'2.1 Summary costs O&amp;M'!$J$3:$R$15,BA4,FALSE))</f>
        <v>0</v>
      </c>
      <c r="BC10" s="412">
        <f>+S10*($N$2*(1+$N$3))*(VLOOKUP(LEFT(AZ6,6),'2.1 Summary costs O&amp;M'!$J$3:$R$15,BA4,FALSE))</f>
        <v>0</v>
      </c>
      <c r="BD10" s="412">
        <f>+T10*($N$2*(1+$N$3))*(VLOOKUP(LEFT(AZ6,6),'2.1 Summary costs O&amp;M'!$J$3:$R$15,BA4,FALSE))</f>
        <v>0</v>
      </c>
      <c r="BE10" s="412">
        <f>+U10*($N$2*(1+$N$3))*(VLOOKUP(LEFT(AZ6,6),'2.1 Summary costs O&amp;M'!$J$3:$R$15,BA4,FALSE))</f>
        <v>0</v>
      </c>
      <c r="BF10" s="412">
        <f>+V10*($N$2*(1+$N$3))*(VLOOKUP(LEFT(AZ6,6),'2.1 Summary costs O&amp;M'!$J$3:$R$15,BA4,FALSE))</f>
        <v>0</v>
      </c>
      <c r="BG10" s="412">
        <f>+W10*($N$2*(1+$N$3))*(VLOOKUP(LEFT(AZ6,6),'2.1 Summary costs O&amp;M'!$J$3:$R$15,BA4,FALSE))</f>
        <v>0</v>
      </c>
      <c r="BH10" s="412">
        <f>+X10*($N$2*(1+$N$3))*(VLOOKUP(LEFT(AZ6,6),'2.1 Summary costs O&amp;M'!$J$3:$R$15,BA4,FALSE))</f>
        <v>0</v>
      </c>
      <c r="BI10" s="412">
        <f>+Y10*($N$2*(1+$N$3))*(VLOOKUP(LEFT(AZ6,6),'2.1 Summary costs O&amp;M'!$J$3:$R$15,BA4,FALSE))</f>
        <v>0</v>
      </c>
      <c r="BJ10" s="412">
        <f>+Z10*($N$2*(1+$N$3))*(VLOOKUP(LEFT(AZ6,6),'2.1 Summary costs O&amp;M'!$J$3:$R$15,BA4,FALSE))</f>
        <v>0</v>
      </c>
      <c r="BK10" s="412">
        <f>+AA10*($N$2*(1+$N$3))*(VLOOKUP(LEFT(AZ6,6),'2.1 Summary costs O&amp;M'!$J$3:$R$15,BA4,FALSE))</f>
        <v>0</v>
      </c>
      <c r="BL10" s="412">
        <f>+AB10*($N$2*(1+$N$3))*(VLOOKUP(LEFT(AZ6,6),'2.1 Summary costs O&amp;M'!$J$3:$R$15,BA4,FALSE))</f>
        <v>0</v>
      </c>
      <c r="BM10" s="412">
        <f>+AC10*($N$2*(1+$N$3))*(VLOOKUP(LEFT(AZ6,6),'2.1 Summary costs O&amp;M'!$J$3:$R$15,BA4,FALSE))</f>
        <v>0</v>
      </c>
      <c r="BN10" s="412">
        <f>+AD10*($N$2*(1+$N$3))*(VLOOKUP(LEFT(AZ6,6),'2.1 Summary costs O&amp;M'!$J$3:$R$15,BA4,FALSE))</f>
        <v>0</v>
      </c>
      <c r="BO10" s="412">
        <f>+AE10*($N$2*(1+$N$3))*(VLOOKUP(LEFT(AZ6,6),'2.1 Summary costs O&amp;M'!$J$3:$R$15,BA4,FALSE))</f>
        <v>0</v>
      </c>
      <c r="BP10" s="412">
        <f>+AF10*($N$2*(1+$N$3))*(VLOOKUP(LEFT(AZ6,6),'2.1 Summary costs O&amp;M'!$J$3:$R$15,BA4,FALSE))</f>
        <v>0</v>
      </c>
      <c r="BQ10" s="412">
        <f>+AG10*($N$2*(1+$N$3))*(VLOOKUP(LEFT(AZ6,6),'2.1 Summary costs O&amp;M'!$J$3:$R$15,BA4,FALSE))</f>
        <v>0</v>
      </c>
      <c r="BR10" s="412">
        <f>+AH10*($N$2*(1+$N$3))*(VLOOKUP(LEFT(AZ6,6),'2.1 Summary costs O&amp;M'!$J$3:$R$15,BA4,FALSE))</f>
        <v>0</v>
      </c>
      <c r="BS10" s="412">
        <f>+AI10*($N$2*(1+$N$3))*(VLOOKUP(LEFT(AZ6,6),'2.1 Summary costs O&amp;M'!$J$3:$R$15,BA4,FALSE))</f>
        <v>0</v>
      </c>
      <c r="BT10" s="412">
        <f>+AJ10*($N$2*(1+$N$3))*(VLOOKUP(LEFT(AZ6,6),'2.1 Summary costs O&amp;M'!$J$3:$R$15,BA4,FALSE))</f>
        <v>0</v>
      </c>
      <c r="BU10" s="412">
        <f t="shared" si="4"/>
        <v>0</v>
      </c>
    </row>
    <row r="11" spans="1:73"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c r="AZ11">
        <f t="shared" si="3"/>
        <v>0</v>
      </c>
      <c r="BA11" s="412">
        <f>+Q11*($N$2*(1+$N$3))*(VLOOKUP(LEFT(AZ6,6),'2.1 Summary costs O&amp;M'!$J$3:$R$15,BA4,FALSE))</f>
        <v>0</v>
      </c>
      <c r="BB11" s="412">
        <f>+R11*($N$2*(1+$N$3))*(VLOOKUP(LEFT(AZ6,6),'2.1 Summary costs O&amp;M'!$J$3:$R$15,BA4,FALSE))</f>
        <v>0</v>
      </c>
      <c r="BC11" s="412">
        <f>+S11*($N$2*(1+$N$3))*(VLOOKUP(LEFT(AZ6,6),'2.1 Summary costs O&amp;M'!$J$3:$R$15,BA4,FALSE))</f>
        <v>0</v>
      </c>
      <c r="BD11" s="412">
        <f>+T11*($N$2*(1+$N$3))*(VLOOKUP(LEFT(AZ6,6),'2.1 Summary costs O&amp;M'!$J$3:$R$15,BA4,FALSE))</f>
        <v>0</v>
      </c>
      <c r="BE11" s="412">
        <f>+U11*($N$2*(1+$N$3))*(VLOOKUP(LEFT(AZ6,6),'2.1 Summary costs O&amp;M'!$J$3:$R$15,BA4,FALSE))</f>
        <v>0</v>
      </c>
      <c r="BF11" s="412">
        <f>+V11*($N$2*(1+$N$3))*(VLOOKUP(LEFT(AZ6,6),'2.1 Summary costs O&amp;M'!$J$3:$R$15,BA4,FALSE))</f>
        <v>0</v>
      </c>
      <c r="BG11" s="412">
        <f>+W11*($N$2*(1+$N$3))*(VLOOKUP(LEFT(AZ6,6),'2.1 Summary costs O&amp;M'!$J$3:$R$15,BA4,FALSE))</f>
        <v>0</v>
      </c>
      <c r="BH11" s="412">
        <f>+X11*($N$2*(1+$N$3))*(VLOOKUP(LEFT(AZ6,6),'2.1 Summary costs O&amp;M'!$J$3:$R$15,BA4,FALSE))</f>
        <v>0</v>
      </c>
      <c r="BI11" s="412">
        <f>+Y11*($N$2*(1+$N$3))*(VLOOKUP(LEFT(AZ6,6),'2.1 Summary costs O&amp;M'!$J$3:$R$15,BA4,FALSE))</f>
        <v>0</v>
      </c>
      <c r="BJ11" s="412">
        <f>+Z11*($N$2*(1+$N$3))*(VLOOKUP(LEFT(AZ6,6),'2.1 Summary costs O&amp;M'!$J$3:$R$15,BA4,FALSE))</f>
        <v>0</v>
      </c>
      <c r="BK11" s="412">
        <f>+AA11*($N$2*(1+$N$3))*(VLOOKUP(LEFT(AZ6,6),'2.1 Summary costs O&amp;M'!$J$3:$R$15,BA4,FALSE))</f>
        <v>0</v>
      </c>
      <c r="BL11" s="412">
        <f>+AB11*($N$2*(1+$N$3))*(VLOOKUP(LEFT(AZ6,6),'2.1 Summary costs O&amp;M'!$J$3:$R$15,BA4,FALSE))</f>
        <v>0</v>
      </c>
      <c r="BM11" s="412">
        <f>+AC11*($N$2*(1+$N$3))*(VLOOKUP(LEFT(AZ6,6),'2.1 Summary costs O&amp;M'!$J$3:$R$15,BA4,FALSE))</f>
        <v>0</v>
      </c>
      <c r="BN11" s="412">
        <f>+AD11*($N$2*(1+$N$3))*(VLOOKUP(LEFT(AZ6,6),'2.1 Summary costs O&amp;M'!$J$3:$R$15,BA4,FALSE))</f>
        <v>0</v>
      </c>
      <c r="BO11" s="412">
        <f>+AE11*($N$2*(1+$N$3))*(VLOOKUP(LEFT(AZ6,6),'2.1 Summary costs O&amp;M'!$J$3:$R$15,BA4,FALSE))</f>
        <v>0</v>
      </c>
      <c r="BP11" s="412">
        <f>+AF11*($N$2*(1+$N$3))*(VLOOKUP(LEFT(AZ6,6),'2.1 Summary costs O&amp;M'!$J$3:$R$15,BA4,FALSE))</f>
        <v>0</v>
      </c>
      <c r="BQ11" s="412">
        <f>+AG11*($N$2*(1+$N$3))*(VLOOKUP(LEFT(AZ6,6),'2.1 Summary costs O&amp;M'!$J$3:$R$15,BA4,FALSE))</f>
        <v>0</v>
      </c>
      <c r="BR11" s="412">
        <f>+AH11*($N$2*(1+$N$3))*(VLOOKUP(LEFT(AZ6,6),'2.1 Summary costs O&amp;M'!$J$3:$R$15,BA4,FALSE))</f>
        <v>0</v>
      </c>
      <c r="BS11" s="412">
        <f>+AI11*($N$2*(1+$N$3))*(VLOOKUP(LEFT(AZ6,6),'2.1 Summary costs O&amp;M'!$J$3:$R$15,BA4,FALSE))</f>
        <v>0</v>
      </c>
      <c r="BT11" s="412">
        <f>+AJ11*($N$2*(1+$N$3))*(VLOOKUP(LEFT(AZ6,6),'2.1 Summary costs O&amp;M'!$J$3:$R$15,BA4,FALSE))</f>
        <v>0</v>
      </c>
      <c r="BU11" s="412">
        <f t="shared" si="4"/>
        <v>0</v>
      </c>
    </row>
    <row r="12" spans="1:73"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e">
        <f>+pieza_pza</f>
        <v>#REF!</v>
      </c>
      <c r="AW12" s="59">
        <v>0.5</v>
      </c>
      <c r="AZ12">
        <f t="shared" si="3"/>
        <v>0</v>
      </c>
      <c r="BA12" s="412">
        <f>+Q12*($N$2*(1+$N$3))*(VLOOKUP(LEFT(AZ6,6),'2.1 Summary costs O&amp;M'!$J$3:$R$15,BA4,FALSE))</f>
        <v>0</v>
      </c>
      <c r="BB12" s="412">
        <f>+R12*($N$2*(1+$N$3))*(VLOOKUP(LEFT(AZ6,6),'2.1 Summary costs O&amp;M'!$J$3:$R$15,BA4,FALSE))</f>
        <v>0</v>
      </c>
      <c r="BC12" s="412">
        <f>+S12*($N$2*(1+$N$3))*(VLOOKUP(LEFT(AZ6,6),'2.1 Summary costs O&amp;M'!$J$3:$R$15,BA4,FALSE))</f>
        <v>0</v>
      </c>
      <c r="BD12" s="412">
        <f>+T12*($N$2*(1+$N$3))*(VLOOKUP(LEFT(AZ6,6),'2.1 Summary costs O&amp;M'!$J$3:$R$15,BA4,FALSE))</f>
        <v>0</v>
      </c>
      <c r="BE12" s="412">
        <f>+U12*($N$2*(1+$N$3))*(VLOOKUP(LEFT(AZ6,6),'2.1 Summary costs O&amp;M'!$J$3:$R$15,BA4,FALSE))</f>
        <v>0</v>
      </c>
      <c r="BF12" s="412">
        <f>+V12*($N$2*(1+$N$3))*(VLOOKUP(LEFT(AZ6,6),'2.1 Summary costs O&amp;M'!$J$3:$R$15,BA4,FALSE))</f>
        <v>0</v>
      </c>
      <c r="BG12" s="412">
        <f>+W12*($N$2*(1+$N$3))*(VLOOKUP(LEFT(AZ6,6),'2.1 Summary costs O&amp;M'!$J$3:$R$15,BA4,FALSE))</f>
        <v>0</v>
      </c>
      <c r="BH12" s="412">
        <f>+X12*($N$2*(1+$N$3))*(VLOOKUP(LEFT(AZ6,6),'2.1 Summary costs O&amp;M'!$J$3:$R$15,BA4,FALSE))</f>
        <v>0</v>
      </c>
      <c r="BI12" s="412">
        <f>+Y12*($N$2*(1+$N$3))*(VLOOKUP(LEFT(AZ6,6),'2.1 Summary costs O&amp;M'!$J$3:$R$15,BA4,FALSE))</f>
        <v>0</v>
      </c>
      <c r="BJ12" s="412">
        <f>+Z12*($N$2*(1+$N$3))*(VLOOKUP(LEFT(AZ6,6),'2.1 Summary costs O&amp;M'!$J$3:$R$15,BA4,FALSE))</f>
        <v>0</v>
      </c>
      <c r="BK12" s="412">
        <f>+AA12*($N$2*(1+$N$3))*(VLOOKUP(LEFT(AZ6,6),'2.1 Summary costs O&amp;M'!$J$3:$R$15,BA4,FALSE))</f>
        <v>0</v>
      </c>
      <c r="BL12" s="412">
        <f>+AB12*($N$2*(1+$N$3))*(VLOOKUP(LEFT(AZ6,6),'2.1 Summary costs O&amp;M'!$J$3:$R$15,BA4,FALSE))</f>
        <v>0</v>
      </c>
      <c r="BM12" s="412">
        <f>+AC12*($N$2*(1+$N$3))*(VLOOKUP(LEFT(AZ6,6),'2.1 Summary costs O&amp;M'!$J$3:$R$15,BA4,FALSE))</f>
        <v>0</v>
      </c>
      <c r="BN12" s="412">
        <f>+AD12*($N$2*(1+$N$3))*(VLOOKUP(LEFT(AZ6,6),'2.1 Summary costs O&amp;M'!$J$3:$R$15,BA4,FALSE))</f>
        <v>0</v>
      </c>
      <c r="BO12" s="412">
        <f>+AE12*($N$2*(1+$N$3))*(VLOOKUP(LEFT(AZ6,6),'2.1 Summary costs O&amp;M'!$J$3:$R$15,BA4,FALSE))</f>
        <v>0</v>
      </c>
      <c r="BP12" s="412">
        <f>+AF12*($N$2*(1+$N$3))*(VLOOKUP(LEFT(AZ6,6),'2.1 Summary costs O&amp;M'!$J$3:$R$15,BA4,FALSE))</f>
        <v>0</v>
      </c>
      <c r="BQ12" s="412">
        <f>+AG12*($N$2*(1+$N$3))*(VLOOKUP(LEFT(AZ6,6),'2.1 Summary costs O&amp;M'!$J$3:$R$15,BA4,FALSE))</f>
        <v>0</v>
      </c>
      <c r="BR12" s="412">
        <f>+AH12*($N$2*(1+$N$3))*(VLOOKUP(LEFT(AZ6,6),'2.1 Summary costs O&amp;M'!$J$3:$R$15,BA4,FALSE))</f>
        <v>0</v>
      </c>
      <c r="BS12" s="412">
        <f>+AI12*($N$2*(1+$N$3))*(VLOOKUP(LEFT(AZ6,6),'2.1 Summary costs O&amp;M'!$J$3:$R$15,BA4,FALSE))</f>
        <v>0</v>
      </c>
      <c r="BT12" s="412">
        <f>+AJ12*($N$2*(1+$N$3))*(VLOOKUP(LEFT(AZ6,6),'2.1 Summary costs O&amp;M'!$J$3:$R$15,BA4,FALSE))</f>
        <v>0</v>
      </c>
      <c r="BU12" s="412">
        <f t="shared" si="4"/>
        <v>0</v>
      </c>
    </row>
    <row r="13" spans="1:73"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e">
        <f>+pieza_pza</f>
        <v>#REF!</v>
      </c>
      <c r="AW13" s="59">
        <v>1</v>
      </c>
      <c r="AZ13">
        <f t="shared" si="3"/>
        <v>0</v>
      </c>
      <c r="BA13" s="412">
        <f>+Q13*($N$2*(1+$N$3))*(VLOOKUP(LEFT(AZ6,6),'2.1 Summary costs O&amp;M'!$J$3:$R$15,BA4,FALSE))</f>
        <v>0</v>
      </c>
      <c r="BB13" s="412">
        <f>+R13*($N$2*(1+$N$3))*(VLOOKUP(LEFT(AZ6,6),'2.1 Summary costs O&amp;M'!$J$3:$R$15,BA4,FALSE))</f>
        <v>0</v>
      </c>
      <c r="BC13" s="412">
        <f>+S13*($N$2*(1+$N$3))*(VLOOKUP(LEFT(AZ6,6),'2.1 Summary costs O&amp;M'!$J$3:$R$15,BA4,FALSE))</f>
        <v>0</v>
      </c>
      <c r="BD13" s="412">
        <f>+T13*($N$2*(1+$N$3))*(VLOOKUP(LEFT(AZ6,6),'2.1 Summary costs O&amp;M'!$J$3:$R$15,BA4,FALSE))</f>
        <v>0</v>
      </c>
      <c r="BE13" s="412">
        <f>+U13*($N$2*(1+$N$3))*(VLOOKUP(LEFT(AZ6,6),'2.1 Summary costs O&amp;M'!$J$3:$R$15,BA4,FALSE))</f>
        <v>0</v>
      </c>
      <c r="BF13" s="412">
        <f>+V13*($N$2*(1+$N$3))*(VLOOKUP(LEFT(AZ6,6),'2.1 Summary costs O&amp;M'!$J$3:$R$15,BA4,FALSE))</f>
        <v>0</v>
      </c>
      <c r="BG13" s="412">
        <f>+W13*($N$2*(1+$N$3))*(VLOOKUP(LEFT(AZ6,6),'2.1 Summary costs O&amp;M'!$J$3:$R$15,BA4,FALSE))</f>
        <v>0</v>
      </c>
      <c r="BH13" s="412">
        <f>+X13*($N$2*(1+$N$3))*(VLOOKUP(LEFT(AZ6,6),'2.1 Summary costs O&amp;M'!$J$3:$R$15,BA4,FALSE))</f>
        <v>0</v>
      </c>
      <c r="BI13" s="412">
        <f>+Y13*($N$2*(1+$N$3))*(VLOOKUP(LEFT(AZ6,6),'2.1 Summary costs O&amp;M'!$J$3:$R$15,BA4,FALSE))</f>
        <v>0</v>
      </c>
      <c r="BJ13" s="412">
        <f>+Z13*($N$2*(1+$N$3))*(VLOOKUP(LEFT(AZ6,6),'2.1 Summary costs O&amp;M'!$J$3:$R$15,BA4,FALSE))</f>
        <v>0</v>
      </c>
      <c r="BK13" s="412">
        <f>+AA13*($N$2*(1+$N$3))*(VLOOKUP(LEFT(AZ6,6),'2.1 Summary costs O&amp;M'!$J$3:$R$15,BA4,FALSE))</f>
        <v>0</v>
      </c>
      <c r="BL13" s="412">
        <f>+AB13*($N$2*(1+$N$3))*(VLOOKUP(LEFT(AZ6,6),'2.1 Summary costs O&amp;M'!$J$3:$R$15,BA4,FALSE))</f>
        <v>0</v>
      </c>
      <c r="BM13" s="412">
        <f>+AC13*($N$2*(1+$N$3))*(VLOOKUP(LEFT(AZ6,6),'2.1 Summary costs O&amp;M'!$J$3:$R$15,BA4,FALSE))</f>
        <v>0</v>
      </c>
      <c r="BN13" s="412">
        <f>+AD13*($N$2*(1+$N$3))*(VLOOKUP(LEFT(AZ6,6),'2.1 Summary costs O&amp;M'!$J$3:$R$15,BA4,FALSE))</f>
        <v>0</v>
      </c>
      <c r="BO13" s="412">
        <f>+AE13*($N$2*(1+$N$3))*(VLOOKUP(LEFT(AZ6,6),'2.1 Summary costs O&amp;M'!$J$3:$R$15,BA4,FALSE))</f>
        <v>0</v>
      </c>
      <c r="BP13" s="412">
        <f>+AF13*($N$2*(1+$N$3))*(VLOOKUP(LEFT(AZ6,6),'2.1 Summary costs O&amp;M'!$J$3:$R$15,BA4,FALSE))</f>
        <v>0</v>
      </c>
      <c r="BQ13" s="412">
        <f>+AG13*($N$2*(1+$N$3))*(VLOOKUP(LEFT(AZ6,6),'2.1 Summary costs O&amp;M'!$J$3:$R$15,BA4,FALSE))</f>
        <v>0</v>
      </c>
      <c r="BR13" s="412">
        <f>+AH13*($N$2*(1+$N$3))*(VLOOKUP(LEFT(AZ6,6),'2.1 Summary costs O&amp;M'!$J$3:$R$15,BA4,FALSE))</f>
        <v>0</v>
      </c>
      <c r="BS13" s="412">
        <f>+AI13*($N$2*(1+$N$3))*(VLOOKUP(LEFT(AZ6,6),'2.1 Summary costs O&amp;M'!$J$3:$R$15,BA4,FALSE))</f>
        <v>0</v>
      </c>
      <c r="BT13" s="412">
        <f>+AJ13*($N$2*(1+$N$3))*(VLOOKUP(LEFT(AZ6,6),'2.1 Summary costs O&amp;M'!$J$3:$R$15,BA4,FALSE))</f>
        <v>0</v>
      </c>
      <c r="BU13" s="412">
        <f t="shared" si="4"/>
        <v>0</v>
      </c>
    </row>
    <row r="14" spans="1:73"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e">
        <f>+pieza_pza</f>
        <v>#REF!</v>
      </c>
      <c r="AW14" s="59">
        <v>6</v>
      </c>
      <c r="AZ14">
        <f t="shared" si="3"/>
        <v>0</v>
      </c>
      <c r="BA14" s="412">
        <f>+Q14*($N$2*(1+$N$3))*(VLOOKUP(LEFT(AZ6,6),'2.1 Summary costs O&amp;M'!$J$3:$R$15,BA4,FALSE))</f>
        <v>0</v>
      </c>
      <c r="BB14" s="412">
        <f>+R14*($N$2*(1+$N$3))*(VLOOKUP(LEFT(AZ6,6),'2.1 Summary costs O&amp;M'!$J$3:$R$15,BA4,FALSE))</f>
        <v>0</v>
      </c>
      <c r="BC14" s="412">
        <f>+S14*($N$2*(1+$N$3))*(VLOOKUP(LEFT(AZ6,6),'2.1 Summary costs O&amp;M'!$J$3:$R$15,BA4,FALSE))</f>
        <v>0</v>
      </c>
      <c r="BD14" s="412">
        <f>+T14*($N$2*(1+$N$3))*(VLOOKUP(LEFT(AZ6,6),'2.1 Summary costs O&amp;M'!$J$3:$R$15,BA4,FALSE))</f>
        <v>0</v>
      </c>
      <c r="BE14" s="412">
        <f>+U14*($N$2*(1+$N$3))*(VLOOKUP(LEFT(AZ6,6),'2.1 Summary costs O&amp;M'!$J$3:$R$15,BA4,FALSE))</f>
        <v>0</v>
      </c>
      <c r="BF14" s="412">
        <f>+V14*($N$2*(1+$N$3))*(VLOOKUP(LEFT(AZ6,6),'2.1 Summary costs O&amp;M'!$J$3:$R$15,BA4,FALSE))</f>
        <v>0</v>
      </c>
      <c r="BG14" s="412">
        <f>+W14*($N$2*(1+$N$3))*(VLOOKUP(LEFT(AZ6,6),'2.1 Summary costs O&amp;M'!$J$3:$R$15,BA4,FALSE))</f>
        <v>0</v>
      </c>
      <c r="BH14" s="412">
        <f>+X14*($N$2*(1+$N$3))*(VLOOKUP(LEFT(AZ6,6),'2.1 Summary costs O&amp;M'!$J$3:$R$15,BA4,FALSE))</f>
        <v>0</v>
      </c>
      <c r="BI14" s="412">
        <f>+Y14*($N$2*(1+$N$3))*(VLOOKUP(LEFT(AZ6,6),'2.1 Summary costs O&amp;M'!$J$3:$R$15,BA4,FALSE))</f>
        <v>0</v>
      </c>
      <c r="BJ14" s="412">
        <f>+Z14*($N$2*(1+$N$3))*(VLOOKUP(LEFT(AZ6,6),'2.1 Summary costs O&amp;M'!$J$3:$R$15,BA4,FALSE))</f>
        <v>0</v>
      </c>
      <c r="BK14" s="412">
        <f>+AA14*($N$2*(1+$N$3))*(VLOOKUP(LEFT(AZ6,6),'2.1 Summary costs O&amp;M'!$J$3:$R$15,BA4,FALSE))</f>
        <v>0</v>
      </c>
      <c r="BL14" s="412">
        <f>+AB14*($N$2*(1+$N$3))*(VLOOKUP(LEFT(AZ6,6),'2.1 Summary costs O&amp;M'!$J$3:$R$15,BA4,FALSE))</f>
        <v>0</v>
      </c>
      <c r="BM14" s="412">
        <f>+AC14*($N$2*(1+$N$3))*(VLOOKUP(LEFT(AZ6,6),'2.1 Summary costs O&amp;M'!$J$3:$R$15,BA4,FALSE))</f>
        <v>0</v>
      </c>
      <c r="BN14" s="412">
        <f>+AD14*($N$2*(1+$N$3))*(VLOOKUP(LEFT(AZ6,6),'2.1 Summary costs O&amp;M'!$J$3:$R$15,BA4,FALSE))</f>
        <v>0</v>
      </c>
      <c r="BO14" s="412">
        <f>+AE14*($N$2*(1+$N$3))*(VLOOKUP(LEFT(AZ6,6),'2.1 Summary costs O&amp;M'!$J$3:$R$15,BA4,FALSE))</f>
        <v>0</v>
      </c>
      <c r="BP14" s="412">
        <f>+AF14*($N$2*(1+$N$3))*(VLOOKUP(LEFT(AZ6,6),'2.1 Summary costs O&amp;M'!$J$3:$R$15,BA4,FALSE))</f>
        <v>0</v>
      </c>
      <c r="BQ14" s="412">
        <f>+AG14*($N$2*(1+$N$3))*(VLOOKUP(LEFT(AZ6,6),'2.1 Summary costs O&amp;M'!$J$3:$R$15,BA4,FALSE))</f>
        <v>0</v>
      </c>
      <c r="BR14" s="412">
        <f>+AH14*($N$2*(1+$N$3))*(VLOOKUP(LEFT(AZ6,6),'2.1 Summary costs O&amp;M'!$J$3:$R$15,BA4,FALSE))</f>
        <v>0</v>
      </c>
      <c r="BS14" s="412">
        <f>+AI14*($N$2*(1+$N$3))*(VLOOKUP(LEFT(AZ6,6),'2.1 Summary costs O&amp;M'!$J$3:$R$15,BA4,FALSE))</f>
        <v>0</v>
      </c>
      <c r="BT14" s="412">
        <f>+AJ14*($N$2*(1+$N$3))*(VLOOKUP(LEFT(AZ6,6),'2.1 Summary costs O&amp;M'!$J$3:$R$15,BA4,FALSE))</f>
        <v>0</v>
      </c>
      <c r="BU14" s="412">
        <f t="shared" si="4"/>
        <v>0</v>
      </c>
    </row>
    <row r="15" spans="1:73" ht="15.75" thickBot="1" x14ac:dyDescent="0.3">
      <c r="F15" s="438"/>
      <c r="G15" s="162" t="s">
        <v>153</v>
      </c>
      <c r="H15" s="320"/>
      <c r="I15" s="163"/>
      <c r="J15" s="163"/>
      <c r="K15" s="163"/>
      <c r="L15" s="163"/>
      <c r="M15" s="164"/>
      <c r="N15" s="199">
        <f>SUM(N7:N14)</f>
        <v>0.17333333333333334</v>
      </c>
      <c r="Q15" s="385">
        <f t="shared" ref="Q15:AJ15" si="5">SUM(Q7:Q14)</f>
        <v>0.13915688665345732</v>
      </c>
      <c r="R15" s="385">
        <f t="shared" si="5"/>
        <v>0.18481237137957623</v>
      </c>
      <c r="S15" s="385">
        <f t="shared" si="5"/>
        <v>0.1452347932731238</v>
      </c>
      <c r="T15" s="385">
        <f t="shared" si="5"/>
        <v>0.19288435662168266</v>
      </c>
      <c r="U15" s="385">
        <f t="shared" si="5"/>
        <v>0.15157816249234796</v>
      </c>
      <c r="V15" s="385">
        <f t="shared" si="5"/>
        <v>0.20130889913721403</v>
      </c>
      <c r="W15" s="385">
        <f t="shared" si="5"/>
        <v>0.15819858882815252</v>
      </c>
      <c r="X15" s="385">
        <f t="shared" si="5"/>
        <v>0.21010139744677173</v>
      </c>
      <c r="Y15" s="385">
        <f t="shared" si="5"/>
        <v>0.16510817320722093</v>
      </c>
      <c r="Z15" s="385">
        <f t="shared" si="5"/>
        <v>0.21927792262675053</v>
      </c>
      <c r="AA15" s="385">
        <f t="shared" si="5"/>
        <v>0.1723195450841748</v>
      </c>
      <c r="AB15" s="385">
        <f t="shared" si="5"/>
        <v>0.22885524768432236</v>
      </c>
      <c r="AC15" s="385">
        <f t="shared" si="5"/>
        <v>0.17984588552590386</v>
      </c>
      <c r="AD15" s="385">
        <f t="shared" si="5"/>
        <v>0.23885087821542114</v>
      </c>
      <c r="AE15" s="385">
        <f t="shared" si="5"/>
        <v>0.18770095130414149</v>
      </c>
      <c r="AF15" s="385">
        <f t="shared" si="5"/>
        <v>0.24928308440176572</v>
      </c>
      <c r="AG15" s="385">
        <f t="shared" si="5"/>
        <v>0.19589910004032399</v>
      </c>
      <c r="AH15" s="385">
        <f t="shared" si="5"/>
        <v>0.26017093440540562</v>
      </c>
      <c r="AI15" s="385">
        <f t="shared" si="5"/>
        <v>0.20445531644869247</v>
      </c>
      <c r="AJ15" s="385">
        <f t="shared" si="5"/>
        <v>0.27153432922182835</v>
      </c>
      <c r="AK15" s="385">
        <f>SUM(Q15:AJ15)</f>
        <v>3.9565768239982777</v>
      </c>
      <c r="AT15" s="56" t="s">
        <v>110</v>
      </c>
      <c r="AU15" s="57">
        <v>1</v>
      </c>
      <c r="AV15" s="58" t="s">
        <v>111</v>
      </c>
      <c r="AW15" s="59">
        <v>150</v>
      </c>
      <c r="AZ15" t="str">
        <f t="shared" si="3"/>
        <v>Subtotal USD</v>
      </c>
      <c r="BA15" s="412">
        <f>+Q15*($N$2*(1+$N$3))*(VLOOKUP(LEFT(AZ6,6),'2.1 Summary costs O&amp;M'!$J$3:$R$15,BA4,FALSE))</f>
        <v>1392.6062254618203</v>
      </c>
      <c r="BB15" s="412">
        <f>+R15*($N$2*(1+$N$3))*(VLOOKUP(LEFT(AZ6,6),'2.1 Summary costs O&amp;M'!$J$3:$R$15,BA4,FALSE))</f>
        <v>1849.5014160994485</v>
      </c>
      <c r="BC15" s="412">
        <f>+S15*($N$2*(1+$N$3))*(VLOOKUP(LEFT(AZ6,6),'2.1 Summary costs O&amp;M'!$J$3:$R$15,BA4,FALSE))</f>
        <v>1453.430600021172</v>
      </c>
      <c r="BD15" s="412">
        <f>+T15*($N$2*(1+$N$3))*(VLOOKUP(LEFT(AZ6,6),'2.1 Summary costs O&amp;M'!$J$3:$R$15,BA4,FALSE))</f>
        <v>1930.2814419416989</v>
      </c>
      <c r="BE15" s="412">
        <f>+U15*($N$2*(1+$N$3))*(VLOOKUP(LEFT(AZ6,6),'2.1 Summary costs O&amp;M'!$J$3:$R$15,BA4,FALSE))</f>
        <v>1516.9115794935951</v>
      </c>
      <c r="BF15" s="412">
        <f>+V15*($N$2*(1+$N$3))*(VLOOKUP(LEFT(AZ6,6),'2.1 Summary costs O&amp;M'!$J$3:$R$15,BA4,FALSE))</f>
        <v>2014.5896686916487</v>
      </c>
      <c r="BG15" s="412">
        <f>+W15*($N$2*(1+$N$3))*(VLOOKUP(LEFT(AZ6,6),'2.1 Summary costs O&amp;M'!$J$3:$R$15,BA4,FALSE))</f>
        <v>1583.1651954818037</v>
      </c>
      <c r="BH15" s="412">
        <f>+X15*($N$2*(1+$N$3))*(VLOOKUP(LEFT(AZ6,6),'2.1 Summary costs O&amp;M'!$J$3:$R$15,BA4,FALSE))</f>
        <v>2102.580196345124</v>
      </c>
      <c r="BI15" s="412">
        <f>+Y15*($N$2*(1+$N$3))*(VLOOKUP(LEFT(AZ6,6),'2.1 Summary costs O&amp;M'!$J$3:$R$15,BA4,FALSE))</f>
        <v>1652.3125474602</v>
      </c>
      <c r="BJ15" s="412">
        <f>+Z15*($N$2*(1+$N$3))*(VLOOKUP(LEFT(AZ6,6),'2.1 Summary costs O&amp;M'!$J$3:$R$15,BA4,FALSE))</f>
        <v>2194.4138554695187</v>
      </c>
      <c r="BK15" s="412">
        <f>+AA15*($N$2*(1+$N$3))*(VLOOKUP(LEFT(AZ6,6),'2.1 Summary costs O&amp;M'!$J$3:$R$15,BA4,FALSE))</f>
        <v>1724.4800241225328</v>
      </c>
      <c r="BL15" s="412">
        <f>+AB15*($N$2*(1+$N$3))*(VLOOKUP(LEFT(AZ6,6),'2.1 Summary costs O&amp;M'!$J$3:$R$15,BA4,FALSE))</f>
        <v>2290.2585011726114</v>
      </c>
      <c r="BM15" s="412">
        <f>+AC15*($N$2*(1+$N$3))*(VLOOKUP(LEFT(AZ6,6),'2.1 Summary costs O&amp;M'!$J$3:$R$15,BA4,FALSE))</f>
        <v>1799.7995343972802</v>
      </c>
      <c r="BN15" s="412">
        <f>+AD15*($N$2*(1+$N$3))*(VLOOKUP(LEFT(AZ6,6),'2.1 Summary costs O&amp;M'!$J$3:$R$15,BA4,FALSE))</f>
        <v>2390.2893199109562</v>
      </c>
      <c r="BO15" s="412">
        <f>+AE15*($N$2*(1+$N$3))*(VLOOKUP(LEFT(AZ6,6),'2.1 Summary costs O&amp;M'!$J$3:$R$15,BA4,FALSE))</f>
        <v>1878.4087485530069</v>
      </c>
      <c r="BP15" s="412">
        <f>+AF15*($N$2*(1+$N$3))*(VLOOKUP(LEFT(AZ6,6),'2.1 Summary costs O&amp;M'!$J$3:$R$15,BA4,FALSE))</f>
        <v>2494.6891496986391</v>
      </c>
      <c r="BQ15" s="412">
        <f>+AG15*($N$2*(1+$N$3))*(VLOOKUP(LEFT(AZ6,6),'2.1 Summary costs O&amp;M'!$J$3:$R$15,BA4,FALSE))</f>
        <v>1960.4513498344006</v>
      </c>
      <c r="BR15" s="412">
        <f>+AH15*($N$2*(1+$N$3))*(VLOOKUP(LEFT(AZ6,6),'2.1 Summary costs O&amp;M'!$J$3:$R$15,BA4,FALSE))</f>
        <v>2603.6488143016745</v>
      </c>
      <c r="BS15" s="412">
        <f>+AI15*($N$2*(1+$N$3))*(VLOOKUP(LEFT(AZ6,6),'2.1 Summary costs O&amp;M'!$J$3:$R$15,BA4,FALSE))</f>
        <v>2046.0772970889232</v>
      </c>
      <c r="BT15" s="412">
        <f>+AJ15*($N$2*(1+$N$3))*(VLOOKUP(LEFT(AZ6,6),'2.1 Summary costs O&amp;M'!$J$3:$R$15,BA4,FALSE))</f>
        <v>2717.3674720289005</v>
      </c>
      <c r="BU15" s="412">
        <f t="shared" si="4"/>
        <v>39595.262937574953</v>
      </c>
    </row>
    <row r="16" spans="1:73"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c r="AZ16" s="398"/>
      <c r="BA16" s="414">
        <f>+Q16*(VLOOKUP(LEFT($AZ6,6),'2.1 Summary costs O&amp;M'!$J$3:$R$15,$BA$4,FALSE))</f>
        <v>0</v>
      </c>
      <c r="BB16" s="414">
        <f>+R16*(VLOOKUP(LEFT($AZ6,6),'2.1 Summary costs O&amp;M'!$J$3:$R$15,$BA$4,FALSE))</f>
        <v>0</v>
      </c>
      <c r="BC16" s="414">
        <f>+S16*(VLOOKUP(LEFT($AZ6,6),'2.1 Summary costs O&amp;M'!$J$3:$R$15,$BA$4,FALSE))</f>
        <v>0</v>
      </c>
      <c r="BD16" s="414">
        <f>+T16*(VLOOKUP(LEFT($AZ6,6),'2.1 Summary costs O&amp;M'!$J$3:$R$15,$BA$4,FALSE))</f>
        <v>0</v>
      </c>
      <c r="BE16" s="414">
        <f>+U16*(VLOOKUP(LEFT($AZ6,6),'2.1 Summary costs O&amp;M'!$J$3:$R$15,$BA$4,FALSE))</f>
        <v>0</v>
      </c>
      <c r="BF16" s="414">
        <f>+V16*(VLOOKUP(LEFT($AZ6,6),'2.1 Summary costs O&amp;M'!$J$3:$R$15,$BA$4,FALSE))</f>
        <v>0</v>
      </c>
      <c r="BG16" s="414">
        <f>+W16*(VLOOKUP(LEFT($AZ6,6),'2.1 Summary costs O&amp;M'!$J$3:$R$15,$BA$4,FALSE))</f>
        <v>0</v>
      </c>
      <c r="BH16" s="414">
        <f>+X16*(VLOOKUP(LEFT($AZ6,6),'2.1 Summary costs O&amp;M'!$J$3:$R$15,$BA$4,FALSE))</f>
        <v>0</v>
      </c>
      <c r="BI16" s="414">
        <f>+Y16*(VLOOKUP(LEFT($AZ6,6),'2.1 Summary costs O&amp;M'!$J$3:$R$15,$BA$4,FALSE))</f>
        <v>0</v>
      </c>
      <c r="BJ16" s="414">
        <f>+Z16*(VLOOKUP(LEFT($AZ6,6),'2.1 Summary costs O&amp;M'!$J$3:$R$15,$BA$4,FALSE))</f>
        <v>0</v>
      </c>
      <c r="BK16" s="414">
        <f>+AA16*(VLOOKUP(LEFT($AZ6,6),'2.1 Summary costs O&amp;M'!$J$3:$R$15,$BA$4,FALSE))</f>
        <v>0</v>
      </c>
      <c r="BL16" s="414">
        <f>+AB16*(VLOOKUP(LEFT($AZ6,6),'2.1 Summary costs O&amp;M'!$J$3:$R$15,$BA$4,FALSE))</f>
        <v>0</v>
      </c>
      <c r="BM16" s="414">
        <f>+AC16*(VLOOKUP(LEFT($AZ6,6),'2.1 Summary costs O&amp;M'!$J$3:$R$15,$BA$4,FALSE))</f>
        <v>0</v>
      </c>
      <c r="BN16" s="414">
        <f>+AD16*(VLOOKUP(LEFT($AZ6,6),'2.1 Summary costs O&amp;M'!$J$3:$R$15,$BA$4,FALSE))</f>
        <v>0</v>
      </c>
      <c r="BO16" s="414">
        <f>+AE16*(VLOOKUP(LEFT($AZ6,6),'2.1 Summary costs O&amp;M'!$J$3:$R$15,$BA$4,FALSE))</f>
        <v>0</v>
      </c>
      <c r="BP16" s="414">
        <f>+AF16*(VLOOKUP(LEFT($AZ6,6),'2.1 Summary costs O&amp;M'!$J$3:$R$15,$BA$4,FALSE))</f>
        <v>0</v>
      </c>
      <c r="BQ16" s="414">
        <f>+AG16*(VLOOKUP(LEFT($AZ6,6),'2.1 Summary costs O&amp;M'!$J$3:$R$15,$BA$4,FALSE))</f>
        <v>0</v>
      </c>
      <c r="BR16" s="414">
        <f>+AH16*(VLOOKUP(LEFT($AZ6,6),'2.1 Summary costs O&amp;M'!$J$3:$R$15,$BA$4,FALSE))</f>
        <v>0</v>
      </c>
      <c r="BS16" s="414">
        <f>+AI16*(VLOOKUP(LEFT($AZ6,6),'2.1 Summary costs O&amp;M'!$J$3:$R$15,$BA$4,FALSE))</f>
        <v>0</v>
      </c>
      <c r="BT16" s="414">
        <f>+AJ16*(VLOOKUP(LEFT($AZ6,6),'2.1 Summary costs O&amp;M'!$J$3:$R$15,$BA$4,FALSE))</f>
        <v>0</v>
      </c>
      <c r="BU16" s="398"/>
    </row>
    <row r="17" spans="1:73" x14ac:dyDescent="0.25">
      <c r="F17" s="438"/>
      <c r="G17" s="78" t="s">
        <v>320</v>
      </c>
      <c r="H17" s="78" t="s">
        <v>319</v>
      </c>
      <c r="I17" s="185">
        <v>6.6666666666666666E-2</v>
      </c>
      <c r="J17" s="176"/>
      <c r="K17" s="148" t="s">
        <v>230</v>
      </c>
      <c r="L17" s="175"/>
      <c r="M17" s="200">
        <v>15</v>
      </c>
      <c r="N17" s="201">
        <f>M17*I17</f>
        <v>1</v>
      </c>
      <c r="Q17" s="383"/>
      <c r="R17" s="383"/>
      <c r="S17" s="383"/>
      <c r="T17" s="383"/>
      <c r="U17" s="383">
        <f>+$N17*(1+$N$4)^(1+U$6)</f>
        <v>1.1728221798712</v>
      </c>
      <c r="V17" s="383"/>
      <c r="W17" s="383"/>
      <c r="X17" s="383"/>
      <c r="Y17" s="383"/>
      <c r="Z17" s="383">
        <f>+$N17*(1+$N$4)^(1+Z$6)</f>
        <v>1.3394473458530536</v>
      </c>
      <c r="AA17" s="383"/>
      <c r="AB17" s="383"/>
      <c r="AC17" s="383"/>
      <c r="AD17" s="383"/>
      <c r="AE17" s="383">
        <f>+$N17*(1+$N$4)^(1+AE$6)</f>
        <v>1.5297452786148884</v>
      </c>
      <c r="AF17" s="383"/>
      <c r="AG17" s="383"/>
      <c r="AH17" s="383"/>
      <c r="AI17" s="383"/>
      <c r="AJ17" s="383">
        <f>+$N17*(1+$N$4)^(1+AJ$6)</f>
        <v>1.7470792149385985</v>
      </c>
      <c r="AK17" s="385">
        <f t="shared" ref="AK17" si="6">SUM(Q17:AJ17)</f>
        <v>5.7890940192777407</v>
      </c>
      <c r="AT17" s="58" t="s">
        <v>114</v>
      </c>
      <c r="AU17" s="57">
        <v>1</v>
      </c>
      <c r="AV17" s="58" t="s">
        <v>115</v>
      </c>
      <c r="AW17" s="60">
        <v>1</v>
      </c>
      <c r="AZ17" s="398" t="str">
        <f>+G17</f>
        <v>Renovation of Prevention signs</v>
      </c>
      <c r="BA17" s="414">
        <f>+Q17*(VLOOKUP(LEFT($AZ6,6),'2.1 Summary costs O&amp;M'!$J$3:$R$15,$BA$4,FALSE))</f>
        <v>0</v>
      </c>
      <c r="BB17" s="414">
        <f>+R17*(VLOOKUP(LEFT($AZ6,6),'2.1 Summary costs O&amp;M'!$J$3:$R$15,$BA$4,FALSE))</f>
        <v>0</v>
      </c>
      <c r="BC17" s="414">
        <f>+S17*(VLOOKUP(LEFT($AZ6,6),'2.1 Summary costs O&amp;M'!$J$3:$R$15,$BA$4,FALSE))</f>
        <v>0</v>
      </c>
      <c r="BD17" s="414">
        <f>+T17*(VLOOKUP(LEFT($AZ6,6),'2.1 Summary costs O&amp;M'!$J$3:$R$15,$BA$4,FALSE))</f>
        <v>0</v>
      </c>
      <c r="BE17" s="414">
        <f>+U17*(VLOOKUP(LEFT($AZ6,6),'2.1 Summary costs O&amp;M'!$J$3:$R$15,$BA$4,FALSE))</f>
        <v>686.10097522465196</v>
      </c>
      <c r="BF17" s="414">
        <f>+V17*(VLOOKUP(LEFT($AZ6,6),'2.1 Summary costs O&amp;M'!$J$3:$R$15,$BA$4,FALSE))</f>
        <v>0</v>
      </c>
      <c r="BG17" s="414">
        <f>+W17*(VLOOKUP(LEFT($AZ6,6),'2.1 Summary costs O&amp;M'!$J$3:$R$15,$BA$4,FALSE))</f>
        <v>0</v>
      </c>
      <c r="BH17" s="414">
        <f>+X17*(VLOOKUP(LEFT($AZ6,6),'2.1 Summary costs O&amp;M'!$J$3:$R$15,$BA$4,FALSE))</f>
        <v>0</v>
      </c>
      <c r="BI17" s="414">
        <f>+Y17*(VLOOKUP(LEFT($AZ6,6),'2.1 Summary costs O&amp;M'!$J$3:$R$15,$BA$4,FALSE))</f>
        <v>0</v>
      </c>
      <c r="BJ17" s="414">
        <f>+Z17*(VLOOKUP(LEFT($AZ6,6),'2.1 Summary costs O&amp;M'!$J$3:$R$15,$BA$4,FALSE))</f>
        <v>783.57669732403633</v>
      </c>
      <c r="BK17" s="414">
        <f>+AA17*(VLOOKUP(LEFT($AZ6,6),'2.1 Summary costs O&amp;M'!$J$3:$R$15,$BA$4,FALSE))</f>
        <v>0</v>
      </c>
      <c r="BL17" s="414">
        <f>+AB17*(VLOOKUP(LEFT($AZ6,6),'2.1 Summary costs O&amp;M'!$J$3:$R$15,$BA$4,FALSE))</f>
        <v>0</v>
      </c>
      <c r="BM17" s="414">
        <f>+AC17*(VLOOKUP(LEFT($AZ6,6),'2.1 Summary costs O&amp;M'!$J$3:$R$15,$BA$4,FALSE))</f>
        <v>0</v>
      </c>
      <c r="BN17" s="414">
        <f>+AD17*(VLOOKUP(LEFT($AZ6,6),'2.1 Summary costs O&amp;M'!$J$3:$R$15,$BA$4,FALSE))</f>
        <v>0</v>
      </c>
      <c r="BO17" s="414">
        <f>+AE17*(VLOOKUP(LEFT($AZ6,6),'2.1 Summary costs O&amp;M'!$J$3:$R$15,$BA$4,FALSE))</f>
        <v>894.90098798970973</v>
      </c>
      <c r="BP17" s="414">
        <f>+AF17*(VLOOKUP(LEFT($AZ6,6),'2.1 Summary costs O&amp;M'!$J$3:$R$15,$BA$4,FALSE))</f>
        <v>0</v>
      </c>
      <c r="BQ17" s="414">
        <f>+AG17*(VLOOKUP(LEFT($AZ6,6),'2.1 Summary costs O&amp;M'!$J$3:$R$15,$BA$4,FALSE))</f>
        <v>0</v>
      </c>
      <c r="BR17" s="414">
        <f>+AH17*(VLOOKUP(LEFT($AZ6,6),'2.1 Summary costs O&amp;M'!$J$3:$R$15,$BA$4,FALSE))</f>
        <v>0</v>
      </c>
      <c r="BS17" s="414">
        <f>+AI17*(VLOOKUP(LEFT($AZ6,6),'2.1 Summary costs O&amp;M'!$J$3:$R$15,$BA$4,FALSE))</f>
        <v>0</v>
      </c>
      <c r="BT17" s="414">
        <f>+AJ17*(VLOOKUP(LEFT($AZ6,6),'2.1 Summary costs O&amp;M'!$J$3:$R$15,$BA$4,FALSE))</f>
        <v>1022.0413407390802</v>
      </c>
      <c r="BU17" s="414">
        <f t="shared" si="4"/>
        <v>3386.6200012774784</v>
      </c>
    </row>
    <row r="18" spans="1:73"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c r="AZ18" s="398">
        <f t="shared" ref="AZ18:AZ21" si="7">+G18</f>
        <v>0</v>
      </c>
      <c r="BA18" s="414">
        <f>+Q18*(VLOOKUP(LEFT($AZ6,6),'2.1 Summary costs O&amp;M'!$J$3:$R$15,$BA$4,FALSE))</f>
        <v>0</v>
      </c>
      <c r="BB18" s="414">
        <f>+R18*(VLOOKUP(LEFT($AZ6,6),'2.1 Summary costs O&amp;M'!$J$3:$R$15,$BA$4,FALSE))</f>
        <v>0</v>
      </c>
      <c r="BC18" s="414">
        <f>+S18*(VLOOKUP(LEFT($AZ6,6),'2.1 Summary costs O&amp;M'!$J$3:$R$15,$BA$4,FALSE))</f>
        <v>0</v>
      </c>
      <c r="BD18" s="414">
        <f>+T18*(VLOOKUP(LEFT($AZ6,6),'2.1 Summary costs O&amp;M'!$J$3:$R$15,$BA$4,FALSE))</f>
        <v>0</v>
      </c>
      <c r="BE18" s="414">
        <f>+U18*(VLOOKUP(LEFT($AZ6,6),'2.1 Summary costs O&amp;M'!$J$3:$R$15,$BA$4,FALSE))</f>
        <v>0</v>
      </c>
      <c r="BF18" s="414">
        <f>+V18*(VLOOKUP(LEFT($AZ6,6),'2.1 Summary costs O&amp;M'!$J$3:$R$15,$BA$4,FALSE))</f>
        <v>0</v>
      </c>
      <c r="BG18" s="414">
        <f>+W18*(VLOOKUP(LEFT($AZ6,6),'2.1 Summary costs O&amp;M'!$J$3:$R$15,$BA$4,FALSE))</f>
        <v>0</v>
      </c>
      <c r="BH18" s="414">
        <f>+X18*(VLOOKUP(LEFT($AZ6,6),'2.1 Summary costs O&amp;M'!$J$3:$R$15,$BA$4,FALSE))</f>
        <v>0</v>
      </c>
      <c r="BI18" s="414">
        <f>+Y18*(VLOOKUP(LEFT($AZ6,6),'2.1 Summary costs O&amp;M'!$J$3:$R$15,$BA$4,FALSE))</f>
        <v>0</v>
      </c>
      <c r="BJ18" s="414">
        <f>+Z18*(VLOOKUP(LEFT($AZ6,6),'2.1 Summary costs O&amp;M'!$J$3:$R$15,$BA$4,FALSE))</f>
        <v>0</v>
      </c>
      <c r="BK18" s="414">
        <f>+AA18*(VLOOKUP(LEFT($AZ6,6),'2.1 Summary costs O&amp;M'!$J$3:$R$15,$BA$4,FALSE))</f>
        <v>0</v>
      </c>
      <c r="BL18" s="414">
        <f>+AB18*(VLOOKUP(LEFT($AZ6,6),'2.1 Summary costs O&amp;M'!$J$3:$R$15,$BA$4,FALSE))</f>
        <v>0</v>
      </c>
      <c r="BM18" s="414">
        <f>+AC18*(VLOOKUP(LEFT($AZ6,6),'2.1 Summary costs O&amp;M'!$J$3:$R$15,$BA$4,FALSE))</f>
        <v>0</v>
      </c>
      <c r="BN18" s="414">
        <f>+AD18*(VLOOKUP(LEFT($AZ6,6),'2.1 Summary costs O&amp;M'!$J$3:$R$15,$BA$4,FALSE))</f>
        <v>0</v>
      </c>
      <c r="BO18" s="414">
        <f>+AE18*(VLOOKUP(LEFT($AZ6,6),'2.1 Summary costs O&amp;M'!$J$3:$R$15,$BA$4,FALSE))</f>
        <v>0</v>
      </c>
      <c r="BP18" s="414">
        <f>+AF18*(VLOOKUP(LEFT($AZ6,6),'2.1 Summary costs O&amp;M'!$J$3:$R$15,$BA$4,FALSE))</f>
        <v>0</v>
      </c>
      <c r="BQ18" s="414">
        <f>+AG18*(VLOOKUP(LEFT($AZ6,6),'2.1 Summary costs O&amp;M'!$J$3:$R$15,$BA$4,FALSE))</f>
        <v>0</v>
      </c>
      <c r="BR18" s="414">
        <f>+AH18*(VLOOKUP(LEFT($AZ6,6),'2.1 Summary costs O&amp;M'!$J$3:$R$15,$BA$4,FALSE))</f>
        <v>0</v>
      </c>
      <c r="BS18" s="414">
        <f>+AI18*(VLOOKUP(LEFT($AZ6,6),'2.1 Summary costs O&amp;M'!$J$3:$R$15,$BA$4,FALSE))</f>
        <v>0</v>
      </c>
      <c r="BT18" s="414">
        <f>+AJ18*(VLOOKUP(LEFT($AZ6,6),'2.1 Summary costs O&amp;M'!$J$3:$R$15,$BA$4,FALSE))</f>
        <v>0</v>
      </c>
      <c r="BU18" s="414">
        <f t="shared" si="4"/>
        <v>0</v>
      </c>
    </row>
    <row r="19" spans="1:73"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c r="AZ19" s="398">
        <f t="shared" si="7"/>
        <v>0</v>
      </c>
      <c r="BA19" s="414">
        <f>+Q19*(VLOOKUP(LEFT($AZ6,6),'2.1 Summary costs O&amp;M'!$J$3:$R$15,$BA$4,FALSE))</f>
        <v>0</v>
      </c>
      <c r="BB19" s="414">
        <f>+R19*(VLOOKUP(LEFT($AZ6,6),'2.1 Summary costs O&amp;M'!$J$3:$R$15,$BA$4,FALSE))</f>
        <v>0</v>
      </c>
      <c r="BC19" s="414">
        <f>+S19*(VLOOKUP(LEFT($AZ6,6),'2.1 Summary costs O&amp;M'!$J$3:$R$15,$BA$4,FALSE))</f>
        <v>0</v>
      </c>
      <c r="BD19" s="414">
        <f>+T19*(VLOOKUP(LEFT($AZ6,6),'2.1 Summary costs O&amp;M'!$J$3:$R$15,$BA$4,FALSE))</f>
        <v>0</v>
      </c>
      <c r="BE19" s="414">
        <f>+U19*(VLOOKUP(LEFT($AZ6,6),'2.1 Summary costs O&amp;M'!$J$3:$R$15,$BA$4,FALSE))</f>
        <v>0</v>
      </c>
      <c r="BF19" s="414">
        <f>+V19*(VLOOKUP(LEFT($AZ6,6),'2.1 Summary costs O&amp;M'!$J$3:$R$15,$BA$4,FALSE))</f>
        <v>0</v>
      </c>
      <c r="BG19" s="414">
        <f>+W19*(VLOOKUP(LEFT($AZ6,6),'2.1 Summary costs O&amp;M'!$J$3:$R$15,$BA$4,FALSE))</f>
        <v>0</v>
      </c>
      <c r="BH19" s="414">
        <f>+X19*(VLOOKUP(LEFT($AZ6,6),'2.1 Summary costs O&amp;M'!$J$3:$R$15,$BA$4,FALSE))</f>
        <v>0</v>
      </c>
      <c r="BI19" s="414">
        <f>+Y19*(VLOOKUP(LEFT($AZ6,6),'2.1 Summary costs O&amp;M'!$J$3:$R$15,$BA$4,FALSE))</f>
        <v>0</v>
      </c>
      <c r="BJ19" s="414">
        <f>+Z19*(VLOOKUP(LEFT($AZ6,6),'2.1 Summary costs O&amp;M'!$J$3:$R$15,$BA$4,FALSE))</f>
        <v>0</v>
      </c>
      <c r="BK19" s="414">
        <f>+AA19*(VLOOKUP(LEFT($AZ6,6),'2.1 Summary costs O&amp;M'!$J$3:$R$15,$BA$4,FALSE))</f>
        <v>0</v>
      </c>
      <c r="BL19" s="414">
        <f>+AB19*(VLOOKUP(LEFT($AZ6,6),'2.1 Summary costs O&amp;M'!$J$3:$R$15,$BA$4,FALSE))</f>
        <v>0</v>
      </c>
      <c r="BM19" s="414">
        <f>+AC19*(VLOOKUP(LEFT($AZ6,6),'2.1 Summary costs O&amp;M'!$J$3:$R$15,$BA$4,FALSE))</f>
        <v>0</v>
      </c>
      <c r="BN19" s="414">
        <f>+AD19*(VLOOKUP(LEFT($AZ6,6),'2.1 Summary costs O&amp;M'!$J$3:$R$15,$BA$4,FALSE))</f>
        <v>0</v>
      </c>
      <c r="BO19" s="414">
        <f>+AE19*(VLOOKUP(LEFT($AZ6,6),'2.1 Summary costs O&amp;M'!$J$3:$R$15,$BA$4,FALSE))</f>
        <v>0</v>
      </c>
      <c r="BP19" s="414">
        <f>+AF19*(VLOOKUP(LEFT($AZ6,6),'2.1 Summary costs O&amp;M'!$J$3:$R$15,$BA$4,FALSE))</f>
        <v>0</v>
      </c>
      <c r="BQ19" s="414">
        <f>+AG19*(VLOOKUP(LEFT($AZ6,6),'2.1 Summary costs O&amp;M'!$J$3:$R$15,$BA$4,FALSE))</f>
        <v>0</v>
      </c>
      <c r="BR19" s="414">
        <f>+AH19*(VLOOKUP(LEFT($AZ6,6),'2.1 Summary costs O&amp;M'!$J$3:$R$15,$BA$4,FALSE))</f>
        <v>0</v>
      </c>
      <c r="BS19" s="414">
        <f>+AI19*(VLOOKUP(LEFT($AZ6,6),'2.1 Summary costs O&amp;M'!$J$3:$R$15,$BA$4,FALSE))</f>
        <v>0</v>
      </c>
      <c r="BT19" s="414">
        <f>+AJ19*(VLOOKUP(LEFT($AZ6,6),'2.1 Summary costs O&amp;M'!$J$3:$R$15,$BA$4,FALSE))</f>
        <v>0</v>
      </c>
      <c r="BU19" s="414">
        <f t="shared" si="4"/>
        <v>0</v>
      </c>
    </row>
    <row r="20" spans="1:73"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c r="AZ20" s="398">
        <f t="shared" si="7"/>
        <v>0</v>
      </c>
      <c r="BA20" s="414">
        <f>+Q20*(VLOOKUP(LEFT($AZ6,6),'2.1 Summary costs O&amp;M'!$J$3:$R$15,$BA$4,FALSE))</f>
        <v>0</v>
      </c>
      <c r="BB20" s="414">
        <f>+R20*(VLOOKUP(LEFT($AZ6,6),'2.1 Summary costs O&amp;M'!$J$3:$R$15,$BA$4,FALSE))</f>
        <v>0</v>
      </c>
      <c r="BC20" s="414">
        <f>+S20*(VLOOKUP(LEFT($AZ6,6),'2.1 Summary costs O&amp;M'!$J$3:$R$15,$BA$4,FALSE))</f>
        <v>0</v>
      </c>
      <c r="BD20" s="414">
        <f>+T20*(VLOOKUP(LEFT($AZ6,6),'2.1 Summary costs O&amp;M'!$J$3:$R$15,$BA$4,FALSE))</f>
        <v>0</v>
      </c>
      <c r="BE20" s="414">
        <f>+U20*(VLOOKUP(LEFT($AZ6,6),'2.1 Summary costs O&amp;M'!$J$3:$R$15,$BA$4,FALSE))</f>
        <v>0</v>
      </c>
      <c r="BF20" s="414">
        <f>+V20*(VLOOKUP(LEFT($AZ6,6),'2.1 Summary costs O&amp;M'!$J$3:$R$15,$BA$4,FALSE))</f>
        <v>0</v>
      </c>
      <c r="BG20" s="414">
        <f>+W20*(VLOOKUP(LEFT($AZ6,6),'2.1 Summary costs O&amp;M'!$J$3:$R$15,$BA$4,FALSE))</f>
        <v>0</v>
      </c>
      <c r="BH20" s="414">
        <f>+X20*(VLOOKUP(LEFT($AZ6,6),'2.1 Summary costs O&amp;M'!$J$3:$R$15,$BA$4,FALSE))</f>
        <v>0</v>
      </c>
      <c r="BI20" s="414">
        <f>+Y20*(VLOOKUP(LEFT($AZ6,6),'2.1 Summary costs O&amp;M'!$J$3:$R$15,$BA$4,FALSE))</f>
        <v>0</v>
      </c>
      <c r="BJ20" s="414">
        <f>+Z20*(VLOOKUP(LEFT($AZ6,6),'2.1 Summary costs O&amp;M'!$J$3:$R$15,$BA$4,FALSE))</f>
        <v>0</v>
      </c>
      <c r="BK20" s="414">
        <f>+AA20*(VLOOKUP(LEFT($AZ6,6),'2.1 Summary costs O&amp;M'!$J$3:$R$15,$BA$4,FALSE))</f>
        <v>0</v>
      </c>
      <c r="BL20" s="414">
        <f>+AB20*(VLOOKUP(LEFT($AZ6,6),'2.1 Summary costs O&amp;M'!$J$3:$R$15,$BA$4,FALSE))</f>
        <v>0</v>
      </c>
      <c r="BM20" s="414">
        <f>+AC20*(VLOOKUP(LEFT($AZ6,6),'2.1 Summary costs O&amp;M'!$J$3:$R$15,$BA$4,FALSE))</f>
        <v>0</v>
      </c>
      <c r="BN20" s="414">
        <f>+AD20*(VLOOKUP(LEFT($AZ6,6),'2.1 Summary costs O&amp;M'!$J$3:$R$15,$BA$4,FALSE))</f>
        <v>0</v>
      </c>
      <c r="BO20" s="414">
        <f>+AE20*(VLOOKUP(LEFT($AZ6,6),'2.1 Summary costs O&amp;M'!$J$3:$R$15,$BA$4,FALSE))</f>
        <v>0</v>
      </c>
      <c r="BP20" s="414">
        <f>+AF20*(VLOOKUP(LEFT($AZ6,6),'2.1 Summary costs O&amp;M'!$J$3:$R$15,$BA$4,FALSE))</f>
        <v>0</v>
      </c>
      <c r="BQ20" s="414">
        <f>+AG20*(VLOOKUP(LEFT($AZ6,6),'2.1 Summary costs O&amp;M'!$J$3:$R$15,$BA$4,FALSE))</f>
        <v>0</v>
      </c>
      <c r="BR20" s="414">
        <f>+AH20*(VLOOKUP(LEFT($AZ6,6),'2.1 Summary costs O&amp;M'!$J$3:$R$15,$BA$4,FALSE))</f>
        <v>0</v>
      </c>
      <c r="BS20" s="414">
        <f>+AI20*(VLOOKUP(LEFT($AZ6,6),'2.1 Summary costs O&amp;M'!$J$3:$R$15,$BA$4,FALSE))</f>
        <v>0</v>
      </c>
      <c r="BT20" s="414">
        <f>+AJ20*(VLOOKUP(LEFT($AZ6,6),'2.1 Summary costs O&amp;M'!$J$3:$R$15,$BA$4,FALSE))</f>
        <v>0</v>
      </c>
      <c r="BU20" s="414">
        <f t="shared" si="4"/>
        <v>0</v>
      </c>
    </row>
    <row r="21" spans="1:73" ht="18" thickBot="1" x14ac:dyDescent="0.3">
      <c r="F21" s="438"/>
      <c r="G21" s="167" t="s">
        <v>153</v>
      </c>
      <c r="H21" s="322"/>
      <c r="I21" s="168"/>
      <c r="J21" s="168"/>
      <c r="K21" s="168"/>
      <c r="L21" s="168"/>
      <c r="M21" s="168"/>
      <c r="N21" s="201">
        <f>SUM(N17:N20)</f>
        <v>1</v>
      </c>
      <c r="Q21" s="385"/>
      <c r="R21" s="385">
        <f t="shared" ref="R21:AJ21" si="8">SUM(R17:R20)</f>
        <v>0</v>
      </c>
      <c r="S21" s="385">
        <f t="shared" si="8"/>
        <v>0</v>
      </c>
      <c r="T21" s="385">
        <f t="shared" si="8"/>
        <v>0</v>
      </c>
      <c r="U21" s="385">
        <f t="shared" si="8"/>
        <v>1.1728221798712</v>
      </c>
      <c r="V21" s="385">
        <f t="shared" si="8"/>
        <v>0</v>
      </c>
      <c r="W21" s="385">
        <f t="shared" si="8"/>
        <v>0</v>
      </c>
      <c r="X21" s="385">
        <f t="shared" si="8"/>
        <v>0</v>
      </c>
      <c r="Y21" s="385">
        <f t="shared" si="8"/>
        <v>0</v>
      </c>
      <c r="Z21" s="385">
        <f t="shared" si="8"/>
        <v>1.3394473458530536</v>
      </c>
      <c r="AA21" s="385">
        <f t="shared" si="8"/>
        <v>0</v>
      </c>
      <c r="AB21" s="385">
        <f t="shared" si="8"/>
        <v>0</v>
      </c>
      <c r="AC21" s="385">
        <f t="shared" si="8"/>
        <v>0</v>
      </c>
      <c r="AD21" s="385">
        <f t="shared" si="8"/>
        <v>0</v>
      </c>
      <c r="AE21" s="385">
        <f t="shared" si="8"/>
        <v>1.5297452786148884</v>
      </c>
      <c r="AF21" s="385">
        <f t="shared" si="8"/>
        <v>0</v>
      </c>
      <c r="AG21" s="385">
        <f t="shared" si="8"/>
        <v>0</v>
      </c>
      <c r="AH21" s="385">
        <f t="shared" si="8"/>
        <v>0</v>
      </c>
      <c r="AI21" s="385">
        <f t="shared" si="8"/>
        <v>0</v>
      </c>
      <c r="AJ21" s="385">
        <f t="shared" si="8"/>
        <v>1.7470792149385985</v>
      </c>
      <c r="AK21" s="385">
        <f t="shared" ref="AK21" si="9">SUM(Q21:AJ21)</f>
        <v>5.7890940192777407</v>
      </c>
      <c r="AT21" s="56" t="s">
        <v>120</v>
      </c>
      <c r="AU21" s="57">
        <v>1</v>
      </c>
      <c r="AV21" s="58" t="s">
        <v>117</v>
      </c>
      <c r="AW21" s="59">
        <f>17/6</f>
        <v>2.8333333333333335</v>
      </c>
      <c r="AZ21" s="398" t="str">
        <f t="shared" si="7"/>
        <v>Subtotal USD</v>
      </c>
      <c r="BA21" s="414">
        <f>+Q21*(VLOOKUP(LEFT($AZ6,6),'2.1 Summary costs O&amp;M'!$J$3:$R$15,$BA$4,FALSE))</f>
        <v>0</v>
      </c>
      <c r="BB21" s="414">
        <f>+R21*(VLOOKUP(LEFT($AZ6,6),'2.1 Summary costs O&amp;M'!$J$3:$R$15,$BA$4,FALSE))</f>
        <v>0</v>
      </c>
      <c r="BC21" s="414">
        <f>+S21*(VLOOKUP(LEFT($AZ6,6),'2.1 Summary costs O&amp;M'!$J$3:$R$15,$BA$4,FALSE))</f>
        <v>0</v>
      </c>
      <c r="BD21" s="414">
        <f>+T21*(VLOOKUP(LEFT($AZ6,6),'2.1 Summary costs O&amp;M'!$J$3:$R$15,$BA$4,FALSE))</f>
        <v>0</v>
      </c>
      <c r="BE21" s="414">
        <f>+U21*(VLOOKUP(LEFT($AZ6,6),'2.1 Summary costs O&amp;M'!$J$3:$R$15,$BA$4,FALSE))</f>
        <v>686.10097522465196</v>
      </c>
      <c r="BF21" s="414">
        <f>+V21*(VLOOKUP(LEFT($AZ6,6),'2.1 Summary costs O&amp;M'!$J$3:$R$15,$BA$4,FALSE))</f>
        <v>0</v>
      </c>
      <c r="BG21" s="414">
        <f>+W21*(VLOOKUP(LEFT($AZ6,6),'2.1 Summary costs O&amp;M'!$J$3:$R$15,$BA$4,FALSE))</f>
        <v>0</v>
      </c>
      <c r="BH21" s="414">
        <f>+X21*(VLOOKUP(LEFT($AZ6,6),'2.1 Summary costs O&amp;M'!$J$3:$R$15,$BA$4,FALSE))</f>
        <v>0</v>
      </c>
      <c r="BI21" s="414">
        <f>+Y21*(VLOOKUP(LEFT($AZ6,6),'2.1 Summary costs O&amp;M'!$J$3:$R$15,$BA$4,FALSE))</f>
        <v>0</v>
      </c>
      <c r="BJ21" s="414">
        <f>+Z21*(VLOOKUP(LEFT($AZ6,6),'2.1 Summary costs O&amp;M'!$J$3:$R$15,$BA$4,FALSE))</f>
        <v>783.57669732403633</v>
      </c>
      <c r="BK21" s="414">
        <f>+AA21*(VLOOKUP(LEFT($AZ6,6),'2.1 Summary costs O&amp;M'!$J$3:$R$15,$BA$4,FALSE))</f>
        <v>0</v>
      </c>
      <c r="BL21" s="414">
        <f>+AB21*(VLOOKUP(LEFT($AZ6,6),'2.1 Summary costs O&amp;M'!$J$3:$R$15,$BA$4,FALSE))</f>
        <v>0</v>
      </c>
      <c r="BM21" s="414">
        <f>+AC21*(VLOOKUP(LEFT($AZ6,6),'2.1 Summary costs O&amp;M'!$J$3:$R$15,$BA$4,FALSE))</f>
        <v>0</v>
      </c>
      <c r="BN21" s="414">
        <f>+AD21*(VLOOKUP(LEFT($AZ6,6),'2.1 Summary costs O&amp;M'!$J$3:$R$15,$BA$4,FALSE))</f>
        <v>0</v>
      </c>
      <c r="BO21" s="414">
        <f>+AE21*(VLOOKUP(LEFT($AZ6,6),'2.1 Summary costs O&amp;M'!$J$3:$R$15,$BA$4,FALSE))</f>
        <v>894.90098798970973</v>
      </c>
      <c r="BP21" s="414">
        <f>+AF21*(VLOOKUP(LEFT($AZ6,6),'2.1 Summary costs O&amp;M'!$J$3:$R$15,$BA$4,FALSE))</f>
        <v>0</v>
      </c>
      <c r="BQ21" s="414">
        <f>+AG21*(VLOOKUP(LEFT($AZ6,6),'2.1 Summary costs O&amp;M'!$J$3:$R$15,$BA$4,FALSE))</f>
        <v>0</v>
      </c>
      <c r="BR21" s="414">
        <f>+AH21*(VLOOKUP(LEFT($AZ6,6),'2.1 Summary costs O&amp;M'!$J$3:$R$15,$BA$4,FALSE))</f>
        <v>0</v>
      </c>
      <c r="BS21" s="414">
        <f>+AI21*(VLOOKUP(LEFT($AZ6,6),'2.1 Summary costs O&amp;M'!$J$3:$R$15,$BA$4,FALSE))</f>
        <v>0</v>
      </c>
      <c r="BT21" s="414">
        <f>+AJ21*(VLOOKUP(LEFT($AZ6,6),'2.1 Summary costs O&amp;M'!$J$3:$R$15,$BA$4,FALSE))</f>
        <v>1022.0413407390802</v>
      </c>
      <c r="BU21" s="414">
        <f t="shared" si="4"/>
        <v>3386.6200012774784</v>
      </c>
    </row>
    <row r="22" spans="1:73"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c r="BA22" s="412"/>
    </row>
    <row r="23" spans="1:73"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e">
        <f>+metro</f>
        <v>#REF!</v>
      </c>
      <c r="AW23" s="59">
        <v>0.5</v>
      </c>
      <c r="BA23" s="412"/>
    </row>
    <row r="24" spans="1:73"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e">
        <f>+metro</f>
        <v>#REF!</v>
      </c>
      <c r="AW24" s="63">
        <v>8</v>
      </c>
      <c r="BA24" s="412"/>
    </row>
    <row r="25" spans="1:73"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73"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73"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73"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73" ht="45.75" thickBot="1" x14ac:dyDescent="0.3">
      <c r="A29" s="395" t="str">
        <f>+F29</f>
        <v xml:space="preserve">2.1.3. Protect and restore natural forest in major recharge areas and riparian zones. </v>
      </c>
      <c r="B29" s="396">
        <f>+AK38*($N$2*(1+$N$3))</f>
        <v>327.13365457034394</v>
      </c>
      <c r="C29" s="397">
        <f>+AK46</f>
        <v>887.07819078045986</v>
      </c>
      <c r="D29" s="397">
        <f>+C29+B29</f>
        <v>1214.2118453508037</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v>1</v>
      </c>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c r="AZ29" t="str">
        <f>+F29</f>
        <v xml:space="preserve">2.1.3. Protect and restore natural forest in major recharge areas and riparian zones. </v>
      </c>
    </row>
    <row r="30" spans="1:73" x14ac:dyDescent="0.25">
      <c r="E30" s="76"/>
      <c r="F30" s="438"/>
      <c r="G30" s="78" t="s">
        <v>221</v>
      </c>
      <c r="H30" s="319"/>
      <c r="I30" s="79">
        <v>20</v>
      </c>
      <c r="J30" s="80" t="s">
        <v>225</v>
      </c>
      <c r="K30" s="79">
        <v>500</v>
      </c>
      <c r="L30" s="81">
        <v>1</v>
      </c>
      <c r="M30" s="198">
        <f t="shared" ref="M30:M36" si="10">+I30/K30</f>
        <v>0.04</v>
      </c>
      <c r="N30" s="198">
        <f t="shared" ref="N30:N36" si="11">M30*L30</f>
        <v>0.04</v>
      </c>
      <c r="Q30" s="383"/>
      <c r="R30" s="383">
        <f>+$N30*(1+$N$1)^(1+R$6)</f>
        <v>4.2649008779902207E-2</v>
      </c>
      <c r="S30" s="383"/>
      <c r="T30" s="383">
        <f>+$N30*(1+$N$1)^(1+T$6)</f>
        <v>4.451177460500369E-2</v>
      </c>
      <c r="U30" s="383"/>
      <c r="V30" s="383">
        <f>+$N30*(1+$N$1)^(1+V$6)</f>
        <v>4.6455899800895546E-2</v>
      </c>
      <c r="W30" s="383"/>
      <c r="X30" s="383">
        <f>+$N30*(1+$N$1)^(1+X$6)</f>
        <v>4.8484937872331935E-2</v>
      </c>
      <c r="Y30" s="383"/>
      <c r="Z30" s="383">
        <f>+$N30*(1+$N$1)^(1+Z$6)</f>
        <v>5.0602597529250122E-2</v>
      </c>
      <c r="AA30" s="383"/>
      <c r="AB30" s="383">
        <f>+$N30*(1+$N$1)^(1+AB$6)</f>
        <v>5.2812749465612853E-2</v>
      </c>
      <c r="AC30" s="383"/>
      <c r="AD30" s="383">
        <f>+$N30*(1+$N$1)^(1+AD$6)</f>
        <v>5.5119433434327958E-2</v>
      </c>
      <c r="AE30" s="383"/>
      <c r="AF30" s="383">
        <f>+$N30*(1+$N$1)^(1+AF$6)</f>
        <v>5.7526865631176705E-2</v>
      </c>
      <c r="AG30" s="383"/>
      <c r="AH30" s="383">
        <f>+$N30*(1+$N$1)^(1+AH$6)</f>
        <v>6.0039446401247448E-2</v>
      </c>
      <c r="AI30" s="383"/>
      <c r="AJ30" s="383">
        <f>+$N30*(1+$N$1)^(1+AJ$6)</f>
        <v>6.2661768281960392E-2</v>
      </c>
      <c r="AK30" s="392">
        <f t="shared" ref="AK30:AK36" si="12">SUM(Q30:AJ30)</f>
        <v>0.52086448180170886</v>
      </c>
      <c r="AT30" s="58" t="s">
        <v>132</v>
      </c>
      <c r="AU30" s="57">
        <v>1</v>
      </c>
      <c r="AV30" s="58" t="s">
        <v>131</v>
      </c>
      <c r="AW30" s="60">
        <v>600</v>
      </c>
      <c r="AZ30" t="str">
        <f>+G30</f>
        <v>Boundary maintenance</v>
      </c>
      <c r="BA30" s="412">
        <f>+Q30*($N$2*(1+$N$3))*(VLOOKUP(LEFT(AZ29,6),'2.1 Summary costs O&amp;M'!$J$3:$R$15,BA4,FALSE))</f>
        <v>0</v>
      </c>
      <c r="BB30" s="412">
        <f>+R30*($N$2*(1+$N$3))*(VLOOKUP(LEFT(AZ29,6),'2.1 Summary costs O&amp;M'!$J$3:$R$15,BA4,FALSE))</f>
        <v>182.39658935891998</v>
      </c>
      <c r="BC30" s="412">
        <f>+S30*($N$2*(1+$N$3))*(VLOOKUP(LEFT(AZ29,6),'2.1 Summary costs O&amp;M'!$J$3:$R$15,BA4,FALSE))</f>
        <v>0</v>
      </c>
      <c r="BD30" s="412">
        <f>+T30*($N$2*(1+$N$3))*(VLOOKUP(LEFT(AZ29,6),'2.1 Summary costs O&amp;M'!$J$3:$R$15,BA4,FALSE))</f>
        <v>190.36306133547322</v>
      </c>
      <c r="BE30" s="412">
        <f>+U30*($N$2*(1+$N$3))*(VLOOKUP(LEFT(AZ29,6),'2.1 Summary costs O&amp;M'!$J$3:$R$15,BA4,FALSE))</f>
        <v>0</v>
      </c>
      <c r="BF30" s="412">
        <f>+V30*($N$2*(1+$N$3))*(VLOOKUP(LEFT(AZ29,6),'2.1 Summary costs O&amp;M'!$J$3:$R$15,BA4,FALSE))</f>
        <v>198.677482119492</v>
      </c>
      <c r="BG30" s="412">
        <f>+W30*($N$2*(1+$N$3))*(VLOOKUP(LEFT(AZ29,6),'2.1 Summary costs O&amp;M'!$J$3:$R$15,BA4,FALSE))</f>
        <v>0</v>
      </c>
      <c r="BH30" s="412">
        <f>+X30*($N$2*(1+$N$3))*(VLOOKUP(LEFT(AZ29,6),'2.1 Summary costs O&amp;M'!$J$3:$R$15,BA4,FALSE))</f>
        <v>207.35504894922326</v>
      </c>
      <c r="BI30" s="412">
        <f>+Y30*($N$2*(1+$N$3))*(VLOOKUP(LEFT(AZ29,6),'2.1 Summary costs O&amp;M'!$J$3:$R$15,BA4,FALSE))</f>
        <v>0</v>
      </c>
      <c r="BJ30" s="412">
        <f>+Z30*($N$2*(1+$N$3))*(VLOOKUP(LEFT(AZ29,6),'2.1 Summary costs O&amp;M'!$J$3:$R$15,BA4,FALSE))</f>
        <v>216.41162282736872</v>
      </c>
      <c r="BK30" s="412">
        <f>+AA30*($N$2*(1+$N$3))*(VLOOKUP(LEFT(AZ29,6),'2.1 Summary costs O&amp;M'!$J$3:$R$15,BA4,FALSE))</f>
        <v>0</v>
      </c>
      <c r="BL30" s="412">
        <f>+AB30*($N$2*(1+$N$3))*(VLOOKUP(LEFT(AZ29,6),'2.1 Summary costs O&amp;M'!$J$3:$R$15,BA4,FALSE))</f>
        <v>225.86375751209184</v>
      </c>
      <c r="BM30" s="412">
        <f>+AC30*($N$2*(1+$N$3))*(VLOOKUP(LEFT(AZ29,6),'2.1 Summary costs O&amp;M'!$J$3:$R$15,BA4,FALSE))</f>
        <v>0</v>
      </c>
      <c r="BN30" s="412">
        <f>+AD30*($N$2*(1+$N$3))*(VLOOKUP(LEFT(AZ29,6),'2.1 Summary costs O&amp;M'!$J$3:$R$15,BA4,FALSE))</f>
        <v>235.72872977425604</v>
      </c>
      <c r="BO30" s="412">
        <f>+AE30*($N$2*(1+$N$3))*(VLOOKUP(LEFT(AZ29,6),'2.1 Summary costs O&amp;M'!$J$3:$R$15,BA4,FALSE))</f>
        <v>0</v>
      </c>
      <c r="BP30" s="412">
        <f>+AF30*($N$2*(1+$N$3))*(VLOOKUP(LEFT(AZ29,6),'2.1 Summary costs O&amp;M'!$J$3:$R$15,BA4,FALSE))</f>
        <v>246.02457097619711</v>
      </c>
      <c r="BQ30" s="412">
        <f>+AG30*($N$2*(1+$N$3))*(VLOOKUP(LEFT(AZ29,6),'2.1 Summary costs O&amp;M'!$J$3:$R$15,BA4,FALSE))</f>
        <v>0</v>
      </c>
      <c r="BR30" s="412">
        <f>+AH30*($N$2*(1+$N$3))*(VLOOKUP(LEFT(AZ29,6),'2.1 Summary costs O&amp;M'!$J$3:$R$15,BA4,FALSE))</f>
        <v>256.77010002975101</v>
      </c>
      <c r="BS30" s="412">
        <f>+AI30*($N$2*(1+$N$3))*(VLOOKUP(LEFT(AZ29,6),'2.1 Summary costs O&amp;M'!$J$3:$R$15,BA4,FALSE))</f>
        <v>0</v>
      </c>
      <c r="BT30" s="412">
        <f>+AJ30*($N$2*(1+$N$3))*(VLOOKUP(LEFT(AZ29,6),'2.1 Summary costs O&amp;M'!$J$3:$R$15,BA4,FALSE))</f>
        <v>267.98495779377726</v>
      </c>
      <c r="BU30" s="412">
        <f>SUM(BA30:BT30)</f>
        <v>2227.5759206765501</v>
      </c>
    </row>
    <row r="31" spans="1:73" x14ac:dyDescent="0.25">
      <c r="E31" s="76"/>
      <c r="F31" s="438"/>
      <c r="G31" s="74" t="s">
        <v>224</v>
      </c>
      <c r="I31" s="79">
        <v>4</v>
      </c>
      <c r="J31" s="80" t="s">
        <v>226</v>
      </c>
      <c r="K31" s="79">
        <v>30</v>
      </c>
      <c r="L31" s="81">
        <v>1</v>
      </c>
      <c r="M31" s="198">
        <f t="shared" si="10"/>
        <v>0.13333333333333333</v>
      </c>
      <c r="N31" s="198">
        <f t="shared" si="11"/>
        <v>0.13333333333333333</v>
      </c>
      <c r="Q31" s="383">
        <f t="shared" ref="Q31:AJ31" si="13">+$N31*(1+$N$1)^(1+Q$6)</f>
        <v>0.13915688665345732</v>
      </c>
      <c r="R31" s="383">
        <f t="shared" si="13"/>
        <v>0.14216336259967402</v>
      </c>
      <c r="S31" s="383">
        <f t="shared" si="13"/>
        <v>0.1452347932731238</v>
      </c>
      <c r="T31" s="383">
        <f t="shared" si="13"/>
        <v>0.14837258201667897</v>
      </c>
      <c r="U31" s="383">
        <f t="shared" si="13"/>
        <v>0.15157816249234796</v>
      </c>
      <c r="V31" s="383">
        <f t="shared" si="13"/>
        <v>0.15485299933631849</v>
      </c>
      <c r="W31" s="383">
        <f t="shared" si="13"/>
        <v>0.15819858882815252</v>
      </c>
      <c r="X31" s="383">
        <f t="shared" si="13"/>
        <v>0.16161645957443979</v>
      </c>
      <c r="Y31" s="383">
        <f t="shared" si="13"/>
        <v>0.16510817320722093</v>
      </c>
      <c r="Z31" s="383">
        <f t="shared" si="13"/>
        <v>0.16867532509750041</v>
      </c>
      <c r="AA31" s="383">
        <f t="shared" si="13"/>
        <v>0.1723195450841748</v>
      </c>
      <c r="AB31" s="383">
        <f t="shared" si="13"/>
        <v>0.17604249821870951</v>
      </c>
      <c r="AC31" s="383">
        <f t="shared" si="13"/>
        <v>0.17984588552590386</v>
      </c>
      <c r="AD31" s="383">
        <f t="shared" si="13"/>
        <v>0.18373144478109318</v>
      </c>
      <c r="AE31" s="383">
        <f t="shared" si="13"/>
        <v>0.18770095130414149</v>
      </c>
      <c r="AF31" s="383">
        <f t="shared" si="13"/>
        <v>0.19175621877058902</v>
      </c>
      <c r="AG31" s="383">
        <f t="shared" si="13"/>
        <v>0.19589910004032399</v>
      </c>
      <c r="AH31" s="383">
        <f t="shared" si="13"/>
        <v>0.20013148800415817</v>
      </c>
      <c r="AI31" s="383">
        <f t="shared" si="13"/>
        <v>0.20445531644869247</v>
      </c>
      <c r="AJ31" s="383">
        <f t="shared" si="13"/>
        <v>0.20887256093986797</v>
      </c>
      <c r="AK31" s="385">
        <f t="shared" si="12"/>
        <v>3.435712342196569</v>
      </c>
      <c r="AP31" s="440"/>
      <c r="AT31" s="56" t="s">
        <v>133</v>
      </c>
      <c r="AU31" s="57">
        <v>1</v>
      </c>
      <c r="AV31" s="58" t="s">
        <v>134</v>
      </c>
      <c r="AW31" s="55">
        <v>80</v>
      </c>
      <c r="AZ31" t="str">
        <f t="shared" ref="AZ31:AZ38" si="14">+G31</f>
        <v>Surveillance</v>
      </c>
      <c r="BA31" s="412">
        <f>+Q31*($N$2*(1+$N$3))*(VLOOKUP(LEFT(AZ29,6),'2.1 Summary costs O&amp;M'!$J$3:$R$15,BA4,FALSE))</f>
        <v>595.13086558197449</v>
      </c>
      <c r="BB31" s="412">
        <f>+R31*($N$2*(1+$N$3))*(VLOOKUP(LEFT(AZ29,6),'2.1 Summary costs O&amp;M'!$J$3:$R$15,BA4,FALSE))</f>
        <v>607.98863119639987</v>
      </c>
      <c r="BC31" s="412">
        <f>+S31*($N$2*(1+$N$3))*(VLOOKUP(LEFT(AZ29,6),'2.1 Summary costs O&amp;M'!$J$3:$R$15,BA4,FALSE))</f>
        <v>621.1241880432359</v>
      </c>
      <c r="BD31" s="412">
        <f>+T31*($N$2*(1+$N$3))*(VLOOKUP(LEFT(AZ29,6),'2.1 Summary costs O&amp;M'!$J$3:$R$15,BA4,FALSE))</f>
        <v>634.54353778491077</v>
      </c>
      <c r="BE31" s="412">
        <f>+U31*($N$2*(1+$N$3))*(VLOOKUP(LEFT(AZ29,6),'2.1 Summary costs O&amp;M'!$J$3:$R$15,BA4,FALSE))</f>
        <v>648.2528117493996</v>
      </c>
      <c r="BF31" s="412">
        <f>+V31*($N$2*(1+$N$3))*(VLOOKUP(LEFT(AZ29,6),'2.1 Summary costs O&amp;M'!$J$3:$R$15,BA4,FALSE))</f>
        <v>662.25827373164009</v>
      </c>
      <c r="BG31" s="412">
        <f>+W31*($N$2*(1+$N$3))*(VLOOKUP(LEFT(AZ29,6),'2.1 Summary costs O&amp;M'!$J$3:$R$15,BA4,FALSE))</f>
        <v>676.56632285547164</v>
      </c>
      <c r="BH31" s="412">
        <f>+X31*($N$2*(1+$N$3))*(VLOOKUP(LEFT(AZ29,6),'2.1 Summary costs O&amp;M'!$J$3:$R$15,BA4,FALSE))</f>
        <v>691.18349649741094</v>
      </c>
      <c r="BI31" s="412">
        <f>+Y31*($N$2*(1+$N$3))*(VLOOKUP(LEFT(AZ29,6),'2.1 Summary costs O&amp;M'!$J$3:$R$15,BA4,FALSE))</f>
        <v>706.11647327358969</v>
      </c>
      <c r="BJ31" s="412">
        <f>+Z31*($N$2*(1+$N$3))*(VLOOKUP(LEFT(AZ29,6),'2.1 Summary costs O&amp;M'!$J$3:$R$15,BA4,FALSE))</f>
        <v>721.37207609122913</v>
      </c>
      <c r="BK31" s="412">
        <f>+AA31*($N$2*(1+$N$3))*(VLOOKUP(LEFT(AZ29,6),'2.1 Summary costs O&amp;M'!$J$3:$R$15,BA4,FALSE))</f>
        <v>736.95727526603957</v>
      </c>
      <c r="BL31" s="412">
        <f>+AB31*($N$2*(1+$N$3))*(VLOOKUP(LEFT(AZ29,6),'2.1 Summary costs O&amp;M'!$J$3:$R$15,BA4,FALSE))</f>
        <v>752.87919170697285</v>
      </c>
      <c r="BM31" s="412">
        <f>+AC31*($N$2*(1+$N$3))*(VLOOKUP(LEFT(AZ29,6),'2.1 Summary costs O&amp;M'!$J$3:$R$15,BA4,FALSE))</f>
        <v>769.14510016977783</v>
      </c>
      <c r="BN31" s="412">
        <f>+AD31*($N$2*(1+$N$3))*(VLOOKUP(LEFT(AZ29,6),'2.1 Summary costs O&amp;M'!$J$3:$R$15,BA4,FALSE))</f>
        <v>785.76243258085344</v>
      </c>
      <c r="BO31" s="412">
        <f>+AE31*($N$2*(1+$N$3))*(VLOOKUP(LEFT(AZ29,6),'2.1 Summary costs O&amp;M'!$J$3:$R$15,BA4,FALSE))</f>
        <v>802.73878143290904</v>
      </c>
      <c r="BP31" s="412">
        <f>+AF31*($N$2*(1+$N$3))*(VLOOKUP(LEFT(AZ29,6),'2.1 Summary costs O&amp;M'!$J$3:$R$15,BA4,FALSE))</f>
        <v>820.08190325399039</v>
      </c>
      <c r="BQ31" s="412">
        <f>+AG31*($N$2*(1+$N$3))*(VLOOKUP(LEFT(AZ29,6),'2.1 Summary costs O&amp;M'!$J$3:$R$15,BA4,FALSE))</f>
        <v>837.79972215145324</v>
      </c>
      <c r="BR31" s="412">
        <f>+AH31*($N$2*(1+$N$3))*(VLOOKUP(LEFT(AZ29,6),'2.1 Summary costs O&amp;M'!$J$3:$R$15,BA4,FALSE))</f>
        <v>855.90033343250332</v>
      </c>
      <c r="BS31" s="412">
        <f>+AI31*($N$2*(1+$N$3))*(VLOOKUP(LEFT(AZ29,6),'2.1 Summary costs O&amp;M'!$J$3:$R$15,BA4,FALSE))</f>
        <v>874.39200730295863</v>
      </c>
      <c r="BT31" s="412">
        <f>+AJ31*($N$2*(1+$N$3))*(VLOOKUP(LEFT(AZ29,6),'2.1 Summary costs O&amp;M'!$J$3:$R$15,BA4,FALSE))</f>
        <v>893.28319264592403</v>
      </c>
      <c r="BU31" s="412">
        <f t="shared" ref="BU31:BU38" si="15">SUM(BA31:BT31)</f>
        <v>14693.476616748643</v>
      </c>
    </row>
    <row r="32" spans="1:73" x14ac:dyDescent="0.25">
      <c r="E32" s="76"/>
      <c r="F32" s="438"/>
      <c r="G32" s="78" t="s">
        <v>249</v>
      </c>
      <c r="H32" s="78"/>
      <c r="I32" s="225">
        <f>1000/3</f>
        <v>333.33333333333331</v>
      </c>
      <c r="J32" s="78" t="s">
        <v>142</v>
      </c>
      <c r="K32" s="225">
        <f>(1000/34)*(1/0.1)</f>
        <v>294.11764705882354</v>
      </c>
      <c r="L32" s="78">
        <v>1</v>
      </c>
      <c r="M32" s="198">
        <f t="shared" si="10"/>
        <v>1.1333333333333333</v>
      </c>
      <c r="N32" s="198">
        <f t="shared" si="11"/>
        <v>1.1333333333333333</v>
      </c>
      <c r="Q32" s="383"/>
      <c r="R32" s="383">
        <f>+$N32*(1+$N$1)^(1+R$6)</f>
        <v>1.2083885820972293</v>
      </c>
      <c r="S32" s="383"/>
      <c r="T32" s="383">
        <f>+$N32*(1+$N$1)^(1+T$6)</f>
        <v>1.2611669471417712</v>
      </c>
      <c r="U32" s="383"/>
      <c r="V32" s="383">
        <f>+$N32*(1+$N$1)^(1+V$6)</f>
        <v>1.316250494358707</v>
      </c>
      <c r="W32" s="383"/>
      <c r="X32" s="383">
        <f>+$N32*(1+$N$1)^(1+X$6)</f>
        <v>1.3737399063827382</v>
      </c>
      <c r="Y32" s="383"/>
      <c r="Z32" s="383">
        <f>+$N32*(1+$N$1)^(1+Z$6)</f>
        <v>1.4337402633287535</v>
      </c>
      <c r="AA32" s="383"/>
      <c r="AB32" s="383">
        <f>+$N32*(1+$N$1)^(1+AB$6)</f>
        <v>1.4963612348590307</v>
      </c>
      <c r="AC32" s="383"/>
      <c r="AD32" s="383">
        <f>+$N32*(1+$N$1)^(1+AD$6)</f>
        <v>1.561717280639292</v>
      </c>
      <c r="AE32" s="383"/>
      <c r="AF32" s="383">
        <f>+$N32*(1+$N$1)^(1+AF$6)</f>
        <v>1.6299278595500066</v>
      </c>
      <c r="AG32" s="383"/>
      <c r="AH32" s="383">
        <f>+$N32*(1+$N$1)^(1+AH$6)</f>
        <v>1.7011176480353443</v>
      </c>
      <c r="AI32" s="383"/>
      <c r="AJ32" s="383">
        <f>+$N32*(1+$N$1)^(1+AJ$6)</f>
        <v>1.7754167679888777</v>
      </c>
      <c r="AK32" s="385">
        <f t="shared" si="12"/>
        <v>14.757826984381753</v>
      </c>
      <c r="AP32" s="440"/>
      <c r="AT32" s="55"/>
      <c r="AU32" s="55"/>
      <c r="AV32" s="55"/>
      <c r="AW32" s="64"/>
      <c r="AZ32" t="str">
        <f t="shared" si="14"/>
        <v>Workforce for fences</v>
      </c>
      <c r="BA32" s="412">
        <f>+Q32*($N$2*(1+$N$3))*(VLOOKUP(LEFT(AZ29,6),'2.1 Summary costs O&amp;M'!$J$3:$R$15,BA4,FALSE))</f>
        <v>0</v>
      </c>
      <c r="BB32" s="412">
        <f>+R32*($N$2*(1+$N$3))*(VLOOKUP(LEFT(AZ29,6),'2.1 Summary costs O&amp;M'!$J$3:$R$15,BA4,FALSE))</f>
        <v>5167.9033651694008</v>
      </c>
      <c r="BC32" s="412">
        <f>+S32*($N$2*(1+$N$3))*(VLOOKUP(LEFT(AZ29,6),'2.1 Summary costs O&amp;M'!$J$3:$R$15,BA4,FALSE))</f>
        <v>0</v>
      </c>
      <c r="BD32" s="412">
        <f>+T32*($N$2*(1+$N$3))*(VLOOKUP(LEFT(AZ29,6),'2.1 Summary costs O&amp;M'!$J$3:$R$15,BA4,FALSE))</f>
        <v>5393.620071171742</v>
      </c>
      <c r="BE32" s="412">
        <f>+U32*($N$2*(1+$N$3))*(VLOOKUP(LEFT(AZ29,6),'2.1 Summary costs O&amp;M'!$J$3:$R$15,BA4,FALSE))</f>
        <v>0</v>
      </c>
      <c r="BF32" s="412">
        <f>+V32*($N$2*(1+$N$3))*(VLOOKUP(LEFT(AZ29,6),'2.1 Summary costs O&amp;M'!$J$3:$R$15,BA4,FALSE))</f>
        <v>5629.1953267189392</v>
      </c>
      <c r="BG32" s="412">
        <f>+W32*($N$2*(1+$N$3))*(VLOOKUP(LEFT(AZ29,6),'2.1 Summary costs O&amp;M'!$J$3:$R$15,BA4,FALSE))</f>
        <v>0</v>
      </c>
      <c r="BH32" s="412">
        <f>+X32*($N$2*(1+$N$3))*(VLOOKUP(LEFT(AZ29,6),'2.1 Summary costs O&amp;M'!$J$3:$R$15,BA4,FALSE))</f>
        <v>5875.0597202279932</v>
      </c>
      <c r="BI32" s="412">
        <f>+Y32*($N$2*(1+$N$3))*(VLOOKUP(LEFT(AZ29,6),'2.1 Summary costs O&amp;M'!$J$3:$R$15,BA4,FALSE))</f>
        <v>0</v>
      </c>
      <c r="BJ32" s="412">
        <f>+Z32*($N$2*(1+$N$3))*(VLOOKUP(LEFT(AZ29,6),'2.1 Summary costs O&amp;M'!$J$3:$R$15,BA4,FALSE))</f>
        <v>6131.6626467754468</v>
      </c>
      <c r="BK32" s="412">
        <f>+AA32*($N$2*(1+$N$3))*(VLOOKUP(LEFT(AZ29,6),'2.1 Summary costs O&amp;M'!$J$3:$R$15,BA4,FALSE))</f>
        <v>0</v>
      </c>
      <c r="BL32" s="412">
        <f>+AB32*($N$2*(1+$N$3))*(VLOOKUP(LEFT(AZ29,6),'2.1 Summary costs O&amp;M'!$J$3:$R$15,BA4,FALSE))</f>
        <v>6399.4731295092688</v>
      </c>
      <c r="BM32" s="412">
        <f>+AC32*($N$2*(1+$N$3))*(VLOOKUP(LEFT(AZ29,6),'2.1 Summary costs O&amp;M'!$J$3:$R$15,BA4,FALSE))</f>
        <v>0</v>
      </c>
      <c r="BN32" s="412">
        <f>+AD32*($N$2*(1+$N$3))*(VLOOKUP(LEFT(AZ29,6),'2.1 Summary costs O&amp;M'!$J$3:$R$15,BA4,FALSE))</f>
        <v>6678.9806769372544</v>
      </c>
      <c r="BO32" s="412">
        <f>+AE32*($N$2*(1+$N$3))*(VLOOKUP(LEFT(AZ29,6),'2.1 Summary costs O&amp;M'!$J$3:$R$15,BA4,FALSE))</f>
        <v>0</v>
      </c>
      <c r="BP32" s="412">
        <f>+AF32*($N$2*(1+$N$3))*(VLOOKUP(LEFT(AZ29,6),'2.1 Summary costs O&amp;M'!$J$3:$R$15,BA4,FALSE))</f>
        <v>6970.6961776589178</v>
      </c>
      <c r="BQ32" s="412">
        <f>+AG32*($N$2*(1+$N$3))*(VLOOKUP(LEFT(AZ29,6),'2.1 Summary costs O&amp;M'!$J$3:$R$15,BA4,FALSE))</f>
        <v>0</v>
      </c>
      <c r="BR32" s="412">
        <f>+AH32*($N$2*(1+$N$3))*(VLOOKUP(LEFT(AZ29,6),'2.1 Summary costs O&amp;M'!$J$3:$R$15,BA4,FALSE))</f>
        <v>7275.1528341762769</v>
      </c>
      <c r="BS32" s="412">
        <f>+AI32*($N$2*(1+$N$3))*(VLOOKUP(LEFT(AZ29,6),'2.1 Summary costs O&amp;M'!$J$3:$R$15,BA4,FALSE))</f>
        <v>0</v>
      </c>
      <c r="BT32" s="412">
        <f>+AJ32*($N$2*(1+$N$3))*(VLOOKUP(LEFT(AZ29,6),'2.1 Summary costs O&amp;M'!$J$3:$R$15,BA4,FALSE))</f>
        <v>7592.9071374903533</v>
      </c>
      <c r="BU32" s="412">
        <f t="shared" si="15"/>
        <v>63114.651085835583</v>
      </c>
    </row>
    <row r="33" spans="5:73"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c r="AZ33">
        <f t="shared" si="14"/>
        <v>0</v>
      </c>
      <c r="BA33" s="412">
        <f>+Q33*($N$2*(1+$N$3))*(VLOOKUP(LEFT(AZ29,6),'2.1 Summary costs O&amp;M'!$J$3:$R$15,BA4,FALSE))</f>
        <v>0</v>
      </c>
      <c r="BB33" s="412">
        <f>+R33*($N$2*(1+$N$3))*(VLOOKUP(LEFT(AZ29,6),'2.1 Summary costs O&amp;M'!$J$3:$R$15,BA4,FALSE))</f>
        <v>0</v>
      </c>
      <c r="BC33" s="412">
        <f>+S33*($N$2*(1+$N$3))*(VLOOKUP(LEFT(AZ29,6),'2.1 Summary costs O&amp;M'!$J$3:$R$15,BA4,FALSE))</f>
        <v>0</v>
      </c>
      <c r="BD33" s="412">
        <f>+T33*($N$2*(1+$N$3))*(VLOOKUP(LEFT(AZ29,6),'2.1 Summary costs O&amp;M'!$J$3:$R$15,BA4,FALSE))</f>
        <v>0</v>
      </c>
      <c r="BE33" s="412">
        <f>+U33*($N$2*(1+$N$3))*(VLOOKUP(LEFT(AZ29,6),'2.1 Summary costs O&amp;M'!$J$3:$R$15,BA4,FALSE))</f>
        <v>0</v>
      </c>
      <c r="BF33" s="412">
        <f>+V33*($N$2*(1+$N$3))*(VLOOKUP(LEFT(AZ29,6),'2.1 Summary costs O&amp;M'!$J$3:$R$15,BA4,FALSE))</f>
        <v>0</v>
      </c>
      <c r="BG33" s="412">
        <f>+W33*($N$2*(1+$N$3))*(VLOOKUP(LEFT(AZ29,6),'2.1 Summary costs O&amp;M'!$J$3:$R$15,BA4,FALSE))</f>
        <v>0</v>
      </c>
      <c r="BH33" s="412">
        <f>+X33*($N$2*(1+$N$3))*(VLOOKUP(LEFT(AZ29,6),'2.1 Summary costs O&amp;M'!$J$3:$R$15,BA4,FALSE))</f>
        <v>0</v>
      </c>
      <c r="BI33" s="412">
        <f>+Y33*($N$2*(1+$N$3))*(VLOOKUP(LEFT(AZ29,6),'2.1 Summary costs O&amp;M'!$J$3:$R$15,BA4,FALSE))</f>
        <v>0</v>
      </c>
      <c r="BJ33" s="412">
        <f>+Z33*($N$2*(1+$N$3))*(VLOOKUP(LEFT(AZ29,6),'2.1 Summary costs O&amp;M'!$J$3:$R$15,BA4,FALSE))</f>
        <v>0</v>
      </c>
      <c r="BK33" s="412">
        <f>+AA33*($N$2*(1+$N$3))*(VLOOKUP(LEFT(AZ29,6),'2.1 Summary costs O&amp;M'!$J$3:$R$15,BA4,FALSE))</f>
        <v>0</v>
      </c>
      <c r="BL33" s="412">
        <f>+AB33*($N$2*(1+$N$3))*(VLOOKUP(LEFT(AZ29,6),'2.1 Summary costs O&amp;M'!$J$3:$R$15,BA4,FALSE))</f>
        <v>0</v>
      </c>
      <c r="BM33" s="412">
        <f>+AC33*($N$2*(1+$N$3))*(VLOOKUP(LEFT(AZ29,6),'2.1 Summary costs O&amp;M'!$J$3:$R$15,BA4,FALSE))</f>
        <v>0</v>
      </c>
      <c r="BN33" s="412">
        <f>+AD33*($N$2*(1+$N$3))*(VLOOKUP(LEFT(AZ29,6),'2.1 Summary costs O&amp;M'!$J$3:$R$15,BA4,FALSE))</f>
        <v>0</v>
      </c>
      <c r="BO33" s="412">
        <f>+AE33*($N$2*(1+$N$3))*(VLOOKUP(LEFT(AZ29,6),'2.1 Summary costs O&amp;M'!$J$3:$R$15,BA4,FALSE))</f>
        <v>0</v>
      </c>
      <c r="BP33" s="412">
        <f>+AF33*($N$2*(1+$N$3))*(VLOOKUP(LEFT(AZ29,6),'2.1 Summary costs O&amp;M'!$J$3:$R$15,BA4,FALSE))</f>
        <v>0</v>
      </c>
      <c r="BQ33" s="412">
        <f>+AG33*($N$2*(1+$N$3))*(VLOOKUP(LEFT(AZ29,6),'2.1 Summary costs O&amp;M'!$J$3:$R$15,BA4,FALSE))</f>
        <v>0</v>
      </c>
      <c r="BR33" s="412">
        <f>+AH33*($N$2*(1+$N$3))*(VLOOKUP(LEFT(AZ29,6),'2.1 Summary costs O&amp;M'!$J$3:$R$15,BA4,FALSE))</f>
        <v>0</v>
      </c>
      <c r="BS33" s="412">
        <f>+AI33*($N$2*(1+$N$3))*(VLOOKUP(LEFT(AZ29,6),'2.1 Summary costs O&amp;M'!$J$3:$R$15,BA4,FALSE))</f>
        <v>0</v>
      </c>
      <c r="BT33" s="412">
        <f>+AJ33*($N$2*(1+$N$3))*(VLOOKUP(LEFT(AZ29,6),'2.1 Summary costs O&amp;M'!$J$3:$R$15,BA4,FALSE))</f>
        <v>0</v>
      </c>
      <c r="BU33" s="412">
        <f t="shared" si="15"/>
        <v>0</v>
      </c>
    </row>
    <row r="34" spans="5:73" x14ac:dyDescent="0.25">
      <c r="E34" s="76"/>
      <c r="F34" s="438"/>
      <c r="G34" s="78" t="s">
        <v>218</v>
      </c>
      <c r="H34" s="78"/>
      <c r="I34" s="182">
        <v>5</v>
      </c>
      <c r="J34" s="80" t="s">
        <v>253</v>
      </c>
      <c r="K34" s="79">
        <v>200</v>
      </c>
      <c r="L34" s="81">
        <v>1</v>
      </c>
      <c r="M34" s="198">
        <f t="shared" si="10"/>
        <v>2.5000000000000001E-2</v>
      </c>
      <c r="N34" s="198">
        <f t="shared" si="11"/>
        <v>2.5000000000000001E-2</v>
      </c>
      <c r="Q34" s="383">
        <f t="shared" ref="Q34:U36" si="16">+$N34*(1+$N$1)^(1+Q$6)</f>
        <v>2.6091916247523252E-2</v>
      </c>
      <c r="R34" s="383">
        <f t="shared" si="16"/>
        <v>2.6655630487438881E-2</v>
      </c>
      <c r="S34" s="383">
        <f t="shared" si="16"/>
        <v>2.7231523738710711E-2</v>
      </c>
      <c r="T34" s="383">
        <f t="shared" si="16"/>
        <v>2.7819859128127306E-2</v>
      </c>
      <c r="U34" s="383">
        <f t="shared" si="16"/>
        <v>2.8420905467315245E-2</v>
      </c>
      <c r="V34" s="383"/>
      <c r="W34" s="383"/>
      <c r="X34" s="383"/>
      <c r="Y34" s="383"/>
      <c r="Z34" s="383"/>
      <c r="AA34" s="383"/>
      <c r="AB34" s="383"/>
      <c r="AC34" s="383"/>
      <c r="AD34" s="383"/>
      <c r="AE34" s="383"/>
      <c r="AF34" s="383"/>
      <c r="AG34" s="383"/>
      <c r="AH34" s="383"/>
      <c r="AI34" s="383"/>
      <c r="AJ34" s="383"/>
      <c r="AK34" s="385">
        <f t="shared" si="12"/>
        <v>0.13621983506911539</v>
      </c>
      <c r="AP34" s="440"/>
      <c r="AT34" s="55"/>
      <c r="AU34" s="55"/>
      <c r="AV34" s="55"/>
      <c r="AW34" s="55"/>
      <c r="AZ34" t="str">
        <f t="shared" si="14"/>
        <v>Dig hole</v>
      </c>
      <c r="BA34" s="412">
        <f>+Q34*($N$2*(1+$N$3))*(VLOOKUP(LEFT(AZ29,6),'2.1 Summary costs O&amp;M'!$J$3:$R$15,BA4,FALSE))</f>
        <v>111.58703729662022</v>
      </c>
      <c r="BB34" s="412">
        <f>+R34*($N$2*(1+$N$3))*(VLOOKUP(LEFT(AZ29,6),'2.1 Summary costs O&amp;M'!$J$3:$R$15,BA4,FALSE))</f>
        <v>113.99786834932499</v>
      </c>
      <c r="BC34" s="412">
        <f>+S34*($N$2*(1+$N$3))*(VLOOKUP(LEFT(AZ29,6),'2.1 Summary costs O&amp;M'!$J$3:$R$15,BA4,FALSE))</f>
        <v>116.46078525810671</v>
      </c>
      <c r="BD34" s="412">
        <f>+T34*($N$2*(1+$N$3))*(VLOOKUP(LEFT(AZ29,6),'2.1 Summary costs O&amp;M'!$J$3:$R$15,BA4,FALSE))</f>
        <v>118.97691333467078</v>
      </c>
      <c r="BE34" s="412">
        <f>+U34*($N$2*(1+$N$3))*(VLOOKUP(LEFT(AZ29,6),'2.1 Summary costs O&amp;M'!$J$3:$R$15,BA4,FALSE))</f>
        <v>121.54740220301244</v>
      </c>
      <c r="BF34" s="412">
        <f>+V34*($N$2*(1+$N$3))*(VLOOKUP(LEFT(AZ29,6),'2.1 Summary costs O&amp;M'!$J$3:$R$15,BA4,FALSE))</f>
        <v>0</v>
      </c>
      <c r="BG34" s="412">
        <f>+W34*($N$2*(1+$N$3))*(VLOOKUP(LEFT(AZ29,6),'2.1 Summary costs O&amp;M'!$J$3:$R$15,BA4,FALSE))</f>
        <v>0</v>
      </c>
      <c r="BH34" s="412">
        <f>+X34*($N$2*(1+$N$3))*(VLOOKUP(LEFT(AZ29,6),'2.1 Summary costs O&amp;M'!$J$3:$R$15,BA4,FALSE))</f>
        <v>0</v>
      </c>
      <c r="BI34" s="412">
        <f>+Y34*($N$2*(1+$N$3))*(VLOOKUP(LEFT(AZ29,6),'2.1 Summary costs O&amp;M'!$J$3:$R$15,BA4,FALSE))</f>
        <v>0</v>
      </c>
      <c r="BJ34" s="412">
        <f>+Z34*($N$2*(1+$N$3))*(VLOOKUP(LEFT(AZ29,6),'2.1 Summary costs O&amp;M'!$J$3:$R$15,BA4,FALSE))</f>
        <v>0</v>
      </c>
      <c r="BK34" s="412">
        <f>+AA34*($N$2*(1+$N$3))*(VLOOKUP(LEFT(AZ29,6),'2.1 Summary costs O&amp;M'!$J$3:$R$15,BA4,FALSE))</f>
        <v>0</v>
      </c>
      <c r="BL34" s="412">
        <f>+AB34*($N$2*(1+$N$3))*(VLOOKUP(LEFT(AZ29,6),'2.1 Summary costs O&amp;M'!$J$3:$R$15,BA4,FALSE))</f>
        <v>0</v>
      </c>
      <c r="BM34" s="412">
        <f>+AC34*($N$2*(1+$N$3))*(VLOOKUP(LEFT(AZ29,6),'2.1 Summary costs O&amp;M'!$J$3:$R$15,BA4,FALSE))</f>
        <v>0</v>
      </c>
      <c r="BN34" s="412">
        <f>+AD34*($N$2*(1+$N$3))*(VLOOKUP(LEFT(AZ29,6),'2.1 Summary costs O&amp;M'!$J$3:$R$15,BA4,FALSE))</f>
        <v>0</v>
      </c>
      <c r="BO34" s="412">
        <f>+AE34*($N$2*(1+$N$3))*(VLOOKUP(LEFT(AZ29,6),'2.1 Summary costs O&amp;M'!$J$3:$R$15,BA4,FALSE))</f>
        <v>0</v>
      </c>
      <c r="BP34" s="412">
        <f>+AF34*($N$2*(1+$N$3))*(VLOOKUP(LEFT(AZ29,6),'2.1 Summary costs O&amp;M'!$J$3:$R$15,BA4,FALSE))</f>
        <v>0</v>
      </c>
      <c r="BQ34" s="412">
        <f>+AG34*($N$2*(1+$N$3))*(VLOOKUP(LEFT(AZ29,6),'2.1 Summary costs O&amp;M'!$J$3:$R$15,BA4,FALSE))</f>
        <v>0</v>
      </c>
      <c r="BR34" s="412">
        <f>+AH34*($N$2*(1+$N$3))*(VLOOKUP(LEFT(AZ29,6),'2.1 Summary costs O&amp;M'!$J$3:$R$15,BA4,FALSE))</f>
        <v>0</v>
      </c>
      <c r="BS34" s="412">
        <f>+AI34*($N$2*(1+$N$3))*(VLOOKUP(LEFT(AZ29,6),'2.1 Summary costs O&amp;M'!$J$3:$R$15,BA4,FALSE))</f>
        <v>0</v>
      </c>
      <c r="BT34" s="412">
        <f>+AJ34*($N$2*(1+$N$3))*(VLOOKUP(LEFT(AZ29,6),'2.1 Summary costs O&amp;M'!$J$3:$R$15,BA4,FALSE))</f>
        <v>0</v>
      </c>
      <c r="BU34" s="412">
        <f t="shared" si="15"/>
        <v>582.57000644173513</v>
      </c>
    </row>
    <row r="35" spans="5:73" x14ac:dyDescent="0.25">
      <c r="E35" s="76"/>
      <c r="F35" s="438"/>
      <c r="G35" s="78" t="s">
        <v>219</v>
      </c>
      <c r="H35" s="78"/>
      <c r="I35" s="182">
        <v>5</v>
      </c>
      <c r="J35" s="124" t="s">
        <v>255</v>
      </c>
      <c r="K35" s="79">
        <v>200</v>
      </c>
      <c r="L35" s="81">
        <v>1</v>
      </c>
      <c r="M35" s="198">
        <f t="shared" si="10"/>
        <v>2.5000000000000001E-2</v>
      </c>
      <c r="N35" s="198">
        <f t="shared" si="11"/>
        <v>2.5000000000000001E-2</v>
      </c>
      <c r="Q35" s="383">
        <f t="shared" si="16"/>
        <v>2.6091916247523252E-2</v>
      </c>
      <c r="R35" s="383">
        <f t="shared" si="16"/>
        <v>2.6655630487438881E-2</v>
      </c>
      <c r="S35" s="383">
        <f t="shared" si="16"/>
        <v>2.7231523738710711E-2</v>
      </c>
      <c r="T35" s="383">
        <f t="shared" si="16"/>
        <v>2.7819859128127306E-2</v>
      </c>
      <c r="U35" s="383">
        <f t="shared" si="16"/>
        <v>2.8420905467315245E-2</v>
      </c>
      <c r="V35" s="383"/>
      <c r="W35" s="383"/>
      <c r="X35" s="383"/>
      <c r="Y35" s="383"/>
      <c r="Z35" s="383"/>
      <c r="AA35" s="383"/>
      <c r="AB35" s="383"/>
      <c r="AC35" s="383"/>
      <c r="AD35" s="383"/>
      <c r="AE35" s="383"/>
      <c r="AF35" s="383"/>
      <c r="AG35" s="383"/>
      <c r="AH35" s="383"/>
      <c r="AI35" s="383"/>
      <c r="AJ35" s="383"/>
      <c r="AK35" s="385">
        <f t="shared" si="12"/>
        <v>0.13621983506911539</v>
      </c>
      <c r="AP35" s="440"/>
      <c r="AT35" s="58"/>
      <c r="AU35" s="57"/>
      <c r="AV35" s="58"/>
      <c r="AW35" s="55"/>
      <c r="AZ35" t="str">
        <f t="shared" si="14"/>
        <v>Plant tree</v>
      </c>
      <c r="BA35" s="412">
        <f>+Q35*($N$2*(1+$N$3))*(VLOOKUP(LEFT(AZ29,6),'2.1 Summary costs O&amp;M'!$J$3:$R$15,BA4,FALSE))</f>
        <v>111.58703729662022</v>
      </c>
      <c r="BB35" s="412">
        <f>+R35*($N$2*(1+$N$3))*(VLOOKUP(LEFT(AZ29,6),'2.1 Summary costs O&amp;M'!$J$3:$R$15,BA4,FALSE))</f>
        <v>113.99786834932499</v>
      </c>
      <c r="BC35" s="412">
        <f>+S35*($N$2*(1+$N$3))*(VLOOKUP(LEFT(AZ29,6),'2.1 Summary costs O&amp;M'!$J$3:$R$15,BA4,FALSE))</f>
        <v>116.46078525810671</v>
      </c>
      <c r="BD35" s="412">
        <f>+T35*($N$2*(1+$N$3))*(VLOOKUP(LEFT(AZ29,6),'2.1 Summary costs O&amp;M'!$J$3:$R$15,BA4,FALSE))</f>
        <v>118.97691333467078</v>
      </c>
      <c r="BE35" s="412">
        <f>+U35*($N$2*(1+$N$3))*(VLOOKUP(LEFT(AZ29,6),'2.1 Summary costs O&amp;M'!$J$3:$R$15,BA4,FALSE))</f>
        <v>121.54740220301244</v>
      </c>
      <c r="BF35" s="412">
        <f>+V35*($N$2*(1+$N$3))*(VLOOKUP(LEFT(AZ29,6),'2.1 Summary costs O&amp;M'!$J$3:$R$15,BA4,FALSE))</f>
        <v>0</v>
      </c>
      <c r="BG35" s="412">
        <f>+W35*($N$2*(1+$N$3))*(VLOOKUP(LEFT(AZ29,6),'2.1 Summary costs O&amp;M'!$J$3:$R$15,BA4,FALSE))</f>
        <v>0</v>
      </c>
      <c r="BH35" s="412">
        <f>+X35*($N$2*(1+$N$3))*(VLOOKUP(LEFT(AZ29,6),'2.1 Summary costs O&amp;M'!$J$3:$R$15,BA4,FALSE))</f>
        <v>0</v>
      </c>
      <c r="BI35" s="412">
        <f>+Y35*($N$2*(1+$N$3))*(VLOOKUP(LEFT(AZ29,6),'2.1 Summary costs O&amp;M'!$J$3:$R$15,BA4,FALSE))</f>
        <v>0</v>
      </c>
      <c r="BJ35" s="412">
        <f>+Z35*($N$2*(1+$N$3))*(VLOOKUP(LEFT(AZ29,6),'2.1 Summary costs O&amp;M'!$J$3:$R$15,BA4,FALSE))</f>
        <v>0</v>
      </c>
      <c r="BK35" s="412">
        <f>+AA35*($N$2*(1+$N$3))*(VLOOKUP(LEFT(AZ29,6),'2.1 Summary costs O&amp;M'!$J$3:$R$15,BA4,FALSE))</f>
        <v>0</v>
      </c>
      <c r="BL35" s="412">
        <f>+AB35*($N$2*(1+$N$3))*(VLOOKUP(LEFT(AZ29,6),'2.1 Summary costs O&amp;M'!$J$3:$R$15,BA4,FALSE))</f>
        <v>0</v>
      </c>
      <c r="BM35" s="412">
        <f>+AC35*($N$2*(1+$N$3))*(VLOOKUP(LEFT(AZ29,6),'2.1 Summary costs O&amp;M'!$J$3:$R$15,BA4,FALSE))</f>
        <v>0</v>
      </c>
      <c r="BN35" s="412">
        <f>+AD35*($N$2*(1+$N$3))*(VLOOKUP(LEFT(AZ29,6),'2.1 Summary costs O&amp;M'!$J$3:$R$15,BA4,FALSE))</f>
        <v>0</v>
      </c>
      <c r="BO35" s="412">
        <f>+AE35*($N$2*(1+$N$3))*(VLOOKUP(LEFT(AZ29,6),'2.1 Summary costs O&amp;M'!$J$3:$R$15,BA4,FALSE))</f>
        <v>0</v>
      </c>
      <c r="BP35" s="412">
        <f>+AF35*($N$2*(1+$N$3))*(VLOOKUP(LEFT(AZ29,6),'2.1 Summary costs O&amp;M'!$J$3:$R$15,BA4,FALSE))</f>
        <v>0</v>
      </c>
      <c r="BQ35" s="412">
        <f>+AG35*($N$2*(1+$N$3))*(VLOOKUP(LEFT(AZ29,6),'2.1 Summary costs O&amp;M'!$J$3:$R$15,BA4,FALSE))</f>
        <v>0</v>
      </c>
      <c r="BR35" s="412">
        <f>+AH35*($N$2*(1+$N$3))*(VLOOKUP(LEFT(AZ29,6),'2.1 Summary costs O&amp;M'!$J$3:$R$15,BA4,FALSE))</f>
        <v>0</v>
      </c>
      <c r="BS35" s="412">
        <f>+AI35*($N$2*(1+$N$3))*(VLOOKUP(LEFT(AZ29,6),'2.1 Summary costs O&amp;M'!$J$3:$R$15,BA4,FALSE))</f>
        <v>0</v>
      </c>
      <c r="BT35" s="412">
        <f>+AJ35*($N$2*(1+$N$3))*(VLOOKUP(LEFT(AZ29,6),'2.1 Summary costs O&amp;M'!$J$3:$R$15,BA4,FALSE))</f>
        <v>0</v>
      </c>
      <c r="BU35" s="412">
        <f t="shared" si="15"/>
        <v>582.57000644173513</v>
      </c>
    </row>
    <row r="36" spans="5:73" x14ac:dyDescent="0.25">
      <c r="F36" s="438"/>
      <c r="G36" s="78" t="s">
        <v>254</v>
      </c>
      <c r="H36" s="78"/>
      <c r="I36" s="182">
        <v>5</v>
      </c>
      <c r="J36" s="124" t="s">
        <v>255</v>
      </c>
      <c r="K36" s="105">
        <v>200</v>
      </c>
      <c r="L36" s="81">
        <v>1</v>
      </c>
      <c r="M36" s="198">
        <f t="shared" si="10"/>
        <v>2.5000000000000001E-2</v>
      </c>
      <c r="N36" s="198">
        <f t="shared" si="11"/>
        <v>2.5000000000000001E-2</v>
      </c>
      <c r="Q36" s="383">
        <f t="shared" si="16"/>
        <v>2.6091916247523252E-2</v>
      </c>
      <c r="R36" s="383">
        <f t="shared" si="16"/>
        <v>2.6655630487438881E-2</v>
      </c>
      <c r="S36" s="383">
        <f t="shared" si="16"/>
        <v>2.7231523738710711E-2</v>
      </c>
      <c r="T36" s="383">
        <f t="shared" si="16"/>
        <v>2.7819859128127306E-2</v>
      </c>
      <c r="U36" s="383">
        <f t="shared" si="16"/>
        <v>2.8420905467315245E-2</v>
      </c>
      <c r="V36" s="383"/>
      <c r="W36" s="383"/>
      <c r="X36" s="383"/>
      <c r="Y36" s="383"/>
      <c r="Z36" s="383"/>
      <c r="AA36" s="383"/>
      <c r="AB36" s="383"/>
      <c r="AC36" s="383"/>
      <c r="AD36" s="383"/>
      <c r="AE36" s="383"/>
      <c r="AF36" s="383"/>
      <c r="AG36" s="383"/>
      <c r="AH36" s="383"/>
      <c r="AI36" s="383"/>
      <c r="AJ36" s="383"/>
      <c r="AK36" s="385">
        <f t="shared" si="12"/>
        <v>0.13621983506911539</v>
      </c>
      <c r="AP36" s="440"/>
      <c r="AT36" s="55"/>
      <c r="AU36" s="55"/>
      <c r="AV36" s="55"/>
      <c r="AW36" s="55"/>
      <c r="AZ36" t="str">
        <f t="shared" si="14"/>
        <v>fertilized tree</v>
      </c>
      <c r="BA36" s="412">
        <f>+Q36*($N$2*(1+$N$3))*(VLOOKUP(LEFT(AZ29,6),'2.1 Summary costs O&amp;M'!$J$3:$R$15,BA4,FALSE))</f>
        <v>111.58703729662022</v>
      </c>
      <c r="BB36" s="412">
        <f>+R36*($N$2*(1+$N$3))*(VLOOKUP(LEFT(AZ29,6),'2.1 Summary costs O&amp;M'!$J$3:$R$15,BA4,FALSE))</f>
        <v>113.99786834932499</v>
      </c>
      <c r="BC36" s="412">
        <f>+S36*($N$2*(1+$N$3))*(VLOOKUP(LEFT(AZ29,6),'2.1 Summary costs O&amp;M'!$J$3:$R$15,BA4,FALSE))</f>
        <v>116.46078525810671</v>
      </c>
      <c r="BD36" s="412">
        <f>+T36*($N$2*(1+$N$3))*(VLOOKUP(LEFT(AZ29,6),'2.1 Summary costs O&amp;M'!$J$3:$R$15,BA4,FALSE))</f>
        <v>118.97691333467078</v>
      </c>
      <c r="BE36" s="412">
        <f>+U36*($N$2*(1+$N$3))*(VLOOKUP(LEFT(AZ29,6),'2.1 Summary costs O&amp;M'!$J$3:$R$15,BA4,FALSE))</f>
        <v>121.54740220301244</v>
      </c>
      <c r="BF36" s="412">
        <f>+V36*($N$2*(1+$N$3))*(VLOOKUP(LEFT(AZ29,6),'2.1 Summary costs O&amp;M'!$J$3:$R$15,BA4,FALSE))</f>
        <v>0</v>
      </c>
      <c r="BG36" s="412">
        <f>+W36*($N$2*(1+$N$3))*(VLOOKUP(LEFT(AZ29,6),'2.1 Summary costs O&amp;M'!$J$3:$R$15,BA4,FALSE))</f>
        <v>0</v>
      </c>
      <c r="BH36" s="412">
        <f>+X36*($N$2*(1+$N$3))*(VLOOKUP(LEFT(AZ29,6),'2.1 Summary costs O&amp;M'!$J$3:$R$15,BA4,FALSE))</f>
        <v>0</v>
      </c>
      <c r="BI36" s="412">
        <f>+Y36*($N$2*(1+$N$3))*(VLOOKUP(LEFT(AZ29,6),'2.1 Summary costs O&amp;M'!$J$3:$R$15,BA4,FALSE))</f>
        <v>0</v>
      </c>
      <c r="BJ36" s="412">
        <f>+Z36*($N$2*(1+$N$3))*(VLOOKUP(LEFT(AZ29,6),'2.1 Summary costs O&amp;M'!$J$3:$R$15,BA4,FALSE))</f>
        <v>0</v>
      </c>
      <c r="BK36" s="412">
        <f>+AA36*($N$2*(1+$N$3))*(VLOOKUP(LEFT(AZ29,6),'2.1 Summary costs O&amp;M'!$J$3:$R$15,BA4,FALSE))</f>
        <v>0</v>
      </c>
      <c r="BL36" s="412">
        <f>+AB36*($N$2*(1+$N$3))*(VLOOKUP(LEFT(AZ29,6),'2.1 Summary costs O&amp;M'!$J$3:$R$15,BA4,FALSE))</f>
        <v>0</v>
      </c>
      <c r="BM36" s="412">
        <f>+AC36*($N$2*(1+$N$3))*(VLOOKUP(LEFT(AZ29,6),'2.1 Summary costs O&amp;M'!$J$3:$R$15,BA4,FALSE))</f>
        <v>0</v>
      </c>
      <c r="BN36" s="412">
        <f>+AD36*($N$2*(1+$N$3))*(VLOOKUP(LEFT(AZ29,6),'2.1 Summary costs O&amp;M'!$J$3:$R$15,BA4,FALSE))</f>
        <v>0</v>
      </c>
      <c r="BO36" s="412">
        <f>+AE36*($N$2*(1+$N$3))*(VLOOKUP(LEFT(AZ29,6),'2.1 Summary costs O&amp;M'!$J$3:$R$15,BA4,FALSE))</f>
        <v>0</v>
      </c>
      <c r="BP36" s="412">
        <f>+AF36*($N$2*(1+$N$3))*(VLOOKUP(LEFT(AZ29,6),'2.1 Summary costs O&amp;M'!$J$3:$R$15,BA4,FALSE))</f>
        <v>0</v>
      </c>
      <c r="BQ36" s="412">
        <f>+AG36*($N$2*(1+$N$3))*(VLOOKUP(LEFT(AZ29,6),'2.1 Summary costs O&amp;M'!$J$3:$R$15,BA4,FALSE))</f>
        <v>0</v>
      </c>
      <c r="BR36" s="412">
        <f>+AH36*($N$2*(1+$N$3))*(VLOOKUP(LEFT(AZ29,6),'2.1 Summary costs O&amp;M'!$J$3:$R$15,BA4,FALSE))</f>
        <v>0</v>
      </c>
      <c r="BS36" s="412">
        <f>+AI36*($N$2*(1+$N$3))*(VLOOKUP(LEFT(AZ29,6),'2.1 Summary costs O&amp;M'!$J$3:$R$15,BA4,FALSE))</f>
        <v>0</v>
      </c>
      <c r="BT36" s="412">
        <f>+AJ36*($N$2*(1+$N$3))*(VLOOKUP(LEFT(AZ29,6),'2.1 Summary costs O&amp;M'!$J$3:$R$15,BA4,FALSE))</f>
        <v>0</v>
      </c>
      <c r="BU36" s="412">
        <f t="shared" si="15"/>
        <v>582.57000644173513</v>
      </c>
    </row>
    <row r="37" spans="5:73"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c r="AZ37">
        <f t="shared" si="14"/>
        <v>0</v>
      </c>
      <c r="BA37" s="412">
        <f>+Q37*($N$2*(1+$N$3))*(VLOOKUP(LEFT(AZ29,6),'2.1 Summary costs O&amp;M'!$J$3:$R$15,BA4,FALSE))</f>
        <v>0</v>
      </c>
      <c r="BB37" s="412">
        <f>+R37*($N$2*(1+$N$3))*(VLOOKUP(LEFT(AZ29,6),'2.1 Summary costs O&amp;M'!$J$3:$R$15,BA4,FALSE))</f>
        <v>0</v>
      </c>
      <c r="BC37" s="412">
        <f>+S37*($N$2*(1+$N$3))*(VLOOKUP(LEFT(AZ29,6),'2.1 Summary costs O&amp;M'!$J$3:$R$15,BA4,FALSE))</f>
        <v>0</v>
      </c>
      <c r="BD37" s="412">
        <f>+T37*($N$2*(1+$N$3))*(VLOOKUP(LEFT(AZ29,6),'2.1 Summary costs O&amp;M'!$J$3:$R$15,BA4,FALSE))</f>
        <v>0</v>
      </c>
      <c r="BE37" s="412">
        <f>+U37*($N$2*(1+$N$3))*(VLOOKUP(LEFT(AZ29,6),'2.1 Summary costs O&amp;M'!$J$3:$R$15,BA4,FALSE))</f>
        <v>0</v>
      </c>
      <c r="BF37" s="412">
        <f>+V37*($N$2*(1+$N$3))*(VLOOKUP(LEFT(AZ29,6),'2.1 Summary costs O&amp;M'!$J$3:$R$15,BA4,FALSE))</f>
        <v>0</v>
      </c>
      <c r="BG37" s="412">
        <f>+W37*($N$2*(1+$N$3))*(VLOOKUP(LEFT(AZ29,6),'2.1 Summary costs O&amp;M'!$J$3:$R$15,BA4,FALSE))</f>
        <v>0</v>
      </c>
      <c r="BH37" s="412">
        <f>+X37*($N$2*(1+$N$3))*(VLOOKUP(LEFT(AZ29,6),'2.1 Summary costs O&amp;M'!$J$3:$R$15,BA4,FALSE))</f>
        <v>0</v>
      </c>
      <c r="BI37" s="412">
        <f>+Y37*($N$2*(1+$N$3))*(VLOOKUP(LEFT(AZ29,6),'2.1 Summary costs O&amp;M'!$J$3:$R$15,BA4,FALSE))</f>
        <v>0</v>
      </c>
      <c r="BJ37" s="412">
        <f>+Z37*($N$2*(1+$N$3))*(VLOOKUP(LEFT(AZ29,6),'2.1 Summary costs O&amp;M'!$J$3:$R$15,BA4,FALSE))</f>
        <v>0</v>
      </c>
      <c r="BK37" s="412">
        <f>+AA37*($N$2*(1+$N$3))*(VLOOKUP(LEFT(AZ29,6),'2.1 Summary costs O&amp;M'!$J$3:$R$15,BA4,FALSE))</f>
        <v>0</v>
      </c>
      <c r="BL37" s="412">
        <f>+AB37*($N$2*(1+$N$3))*(VLOOKUP(LEFT(AZ29,6),'2.1 Summary costs O&amp;M'!$J$3:$R$15,BA4,FALSE))</f>
        <v>0</v>
      </c>
      <c r="BM37" s="412">
        <f>+AC37*($N$2*(1+$N$3))*(VLOOKUP(LEFT(AZ29,6),'2.1 Summary costs O&amp;M'!$J$3:$R$15,BA4,FALSE))</f>
        <v>0</v>
      </c>
      <c r="BN37" s="412">
        <f>+AD37*($N$2*(1+$N$3))*(VLOOKUP(LEFT(AZ29,6),'2.1 Summary costs O&amp;M'!$J$3:$R$15,BA4,FALSE))</f>
        <v>0</v>
      </c>
      <c r="BO37" s="412">
        <f>+AE37*($N$2*(1+$N$3))*(VLOOKUP(LEFT(AZ29,6),'2.1 Summary costs O&amp;M'!$J$3:$R$15,BA4,FALSE))</f>
        <v>0</v>
      </c>
      <c r="BP37" s="412">
        <f>+AF37*($N$2*(1+$N$3))*(VLOOKUP(LEFT(AZ29,6),'2.1 Summary costs O&amp;M'!$J$3:$R$15,BA4,FALSE))</f>
        <v>0</v>
      </c>
      <c r="BQ37" s="412">
        <f>+AG37*($N$2*(1+$N$3))*(VLOOKUP(LEFT(AZ29,6),'2.1 Summary costs O&amp;M'!$J$3:$R$15,BA4,FALSE))</f>
        <v>0</v>
      </c>
      <c r="BR37" s="412">
        <f>+AH37*($N$2*(1+$N$3))*(VLOOKUP(LEFT(AZ29,6),'2.1 Summary costs O&amp;M'!$J$3:$R$15,BA4,FALSE))</f>
        <v>0</v>
      </c>
      <c r="BS37" s="412">
        <f>+AI37*($N$2*(1+$N$3))*(VLOOKUP(LEFT(AZ29,6),'2.1 Summary costs O&amp;M'!$J$3:$R$15,BA4,FALSE))</f>
        <v>0</v>
      </c>
      <c r="BT37" s="412">
        <f>+AJ37*($N$2*(1+$N$3))*(VLOOKUP(LEFT(AZ29,6),'2.1 Summary costs O&amp;M'!$J$3:$R$15,BA4,FALSE))</f>
        <v>0</v>
      </c>
      <c r="BU37" s="412">
        <f t="shared" si="15"/>
        <v>0</v>
      </c>
    </row>
    <row r="38" spans="5:73" ht="15.75" thickBot="1" x14ac:dyDescent="0.3">
      <c r="F38" s="438"/>
      <c r="G38" s="162" t="s">
        <v>153</v>
      </c>
      <c r="H38" s="320"/>
      <c r="I38" s="163"/>
      <c r="J38" s="163"/>
      <c r="K38" s="163"/>
      <c r="L38" s="163"/>
      <c r="M38" s="164"/>
      <c r="N38" s="226">
        <f>SUM(N30:N37)</f>
        <v>1.3816666666666664</v>
      </c>
      <c r="Q38" s="385">
        <f t="shared" ref="Q38" si="17">SUM(Q30:Q37)</f>
        <v>0.21743263539602706</v>
      </c>
      <c r="R38" s="385">
        <f t="shared" ref="R38:AJ38" si="18">SUM(R30:R37)</f>
        <v>1.4731678449391219</v>
      </c>
      <c r="S38" s="385">
        <f t="shared" si="18"/>
        <v>0.22692936448925594</v>
      </c>
      <c r="T38" s="385">
        <f t="shared" si="18"/>
        <v>1.537510881147836</v>
      </c>
      <c r="U38" s="385">
        <f t="shared" si="18"/>
        <v>0.23684087889429367</v>
      </c>
      <c r="V38" s="385">
        <f t="shared" si="18"/>
        <v>1.5175593934959211</v>
      </c>
      <c r="W38" s="385">
        <f t="shared" si="18"/>
        <v>0.15819858882815252</v>
      </c>
      <c r="X38" s="385">
        <f t="shared" si="18"/>
        <v>1.58384130382951</v>
      </c>
      <c r="Y38" s="385">
        <f t="shared" si="18"/>
        <v>0.16510817320722093</v>
      </c>
      <c r="Z38" s="385">
        <f t="shared" si="18"/>
        <v>1.653018185955504</v>
      </c>
      <c r="AA38" s="385">
        <f t="shared" si="18"/>
        <v>0.1723195450841748</v>
      </c>
      <c r="AB38" s="385">
        <f t="shared" si="18"/>
        <v>1.7252164825433531</v>
      </c>
      <c r="AC38" s="385">
        <f t="shared" si="18"/>
        <v>0.17984588552590386</v>
      </c>
      <c r="AD38" s="385">
        <f t="shared" si="18"/>
        <v>1.8005681588547131</v>
      </c>
      <c r="AE38" s="385">
        <f t="shared" si="18"/>
        <v>0.18770095130414149</v>
      </c>
      <c r="AF38" s="385">
        <f t="shared" si="18"/>
        <v>1.8792109439517724</v>
      </c>
      <c r="AG38" s="385">
        <f t="shared" si="18"/>
        <v>0.19589910004032399</v>
      </c>
      <c r="AH38" s="385">
        <f t="shared" si="18"/>
        <v>1.96128858244075</v>
      </c>
      <c r="AI38" s="385">
        <f t="shared" si="18"/>
        <v>0.20445531644869247</v>
      </c>
      <c r="AJ38" s="385">
        <f t="shared" si="18"/>
        <v>2.0469510972107061</v>
      </c>
      <c r="AK38" s="385">
        <f>SUM(Q38:AJ38)</f>
        <v>19.123063313587373</v>
      </c>
      <c r="AP38" s="108"/>
      <c r="AT38" s="55"/>
      <c r="AU38" s="55"/>
      <c r="AV38" s="55"/>
      <c r="AW38" s="64"/>
      <c r="AZ38" t="str">
        <f t="shared" si="14"/>
        <v>Subtotal USD</v>
      </c>
      <c r="BA38" s="412">
        <f>+Q38*($N$2*(1+$N$3))*(VLOOKUP(LEFT(AZ29,6),'2.1 Summary costs O&amp;M'!$J$3:$R$15,BA4,FALSE))</f>
        <v>929.89197747183505</v>
      </c>
      <c r="BB38" s="412">
        <f>+R38*($N$2*(1+$N$3))*(VLOOKUP(LEFT(AZ29,6),'2.1 Summary costs O&amp;M'!$J$3:$R$15,BA4,FALSE))</f>
        <v>6300.2821907726939</v>
      </c>
      <c r="BC38" s="412">
        <f>+S38*($N$2*(1+$N$3))*(VLOOKUP(LEFT(AZ29,6),'2.1 Summary costs O&amp;M'!$J$3:$R$15,BA4,FALSE))</f>
        <v>970.50654381755612</v>
      </c>
      <c r="BD38" s="412">
        <f>+T38*($N$2*(1+$N$3))*(VLOOKUP(LEFT(AZ29,6),'2.1 Summary costs O&amp;M'!$J$3:$R$15,BA4,FALSE))</f>
        <v>6575.4574102961396</v>
      </c>
      <c r="BE38" s="412">
        <f>+U38*($N$2*(1+$N$3))*(VLOOKUP(LEFT(AZ29,6),'2.1 Summary costs O&amp;M'!$J$3:$R$15,BA4,FALSE))</f>
        <v>1012.8950183584369</v>
      </c>
      <c r="BF38" s="412">
        <f>+V38*($N$2*(1+$N$3))*(VLOOKUP(LEFT(AZ29,6),'2.1 Summary costs O&amp;M'!$J$3:$R$15,BA4,FALSE))</f>
        <v>6490.1310825700712</v>
      </c>
      <c r="BG38" s="412">
        <f>+W38*($N$2*(1+$N$3))*(VLOOKUP(LEFT(AZ29,6),'2.1 Summary costs O&amp;M'!$J$3:$R$15,BA4,FALSE))</f>
        <v>676.56632285547164</v>
      </c>
      <c r="BH38" s="412">
        <f>+X38*($N$2*(1+$N$3))*(VLOOKUP(LEFT(AZ29,6),'2.1 Summary costs O&amp;M'!$J$3:$R$15,BA4,FALSE))</f>
        <v>6773.5982656746282</v>
      </c>
      <c r="BI38" s="412">
        <f>+Y38*($N$2*(1+$N$3))*(VLOOKUP(LEFT(AZ29,6),'2.1 Summary costs O&amp;M'!$J$3:$R$15,BA4,FALSE))</f>
        <v>706.11647327358969</v>
      </c>
      <c r="BJ38" s="412">
        <f>+Z38*($N$2*(1+$N$3))*(VLOOKUP(LEFT(AZ29,6),'2.1 Summary costs O&amp;M'!$J$3:$R$15,BA4,FALSE))</f>
        <v>7069.4463456940448</v>
      </c>
      <c r="BK38" s="412">
        <f>+AA38*($N$2*(1+$N$3))*(VLOOKUP(LEFT(AZ29,6),'2.1 Summary costs O&amp;M'!$J$3:$R$15,BA4,FALSE))</f>
        <v>736.95727526603957</v>
      </c>
      <c r="BL38" s="412">
        <f>+AB38*($N$2*(1+$N$3))*(VLOOKUP(LEFT(AZ29,6),'2.1 Summary costs O&amp;M'!$J$3:$R$15,BA4,FALSE))</f>
        <v>7378.2160787283337</v>
      </c>
      <c r="BM38" s="412">
        <f>+AC38*($N$2*(1+$N$3))*(VLOOKUP(LEFT(AZ29,6),'2.1 Summary costs O&amp;M'!$J$3:$R$15,BA4,FALSE))</f>
        <v>769.14510016977783</v>
      </c>
      <c r="BN38" s="412">
        <f>+AD38*($N$2*(1+$N$3))*(VLOOKUP(LEFT(AZ29,6),'2.1 Summary costs O&amp;M'!$J$3:$R$15,BA4,FALSE))</f>
        <v>7700.4718392923642</v>
      </c>
      <c r="BO38" s="412">
        <f>+AE38*($N$2*(1+$N$3))*(VLOOKUP(LEFT(AZ29,6),'2.1 Summary costs O&amp;M'!$J$3:$R$15,BA4,FALSE))</f>
        <v>802.73878143290904</v>
      </c>
      <c r="BP38" s="412">
        <f>+AF38*($N$2*(1+$N$3))*(VLOOKUP(LEFT(AZ29,6),'2.1 Summary costs O&amp;M'!$J$3:$R$15,BA4,FALSE))</f>
        <v>8036.8026518891056</v>
      </c>
      <c r="BQ38" s="412">
        <f>+AG38*($N$2*(1+$N$3))*(VLOOKUP(LEFT(AZ29,6),'2.1 Summary costs O&amp;M'!$J$3:$R$15,BA4,FALSE))</f>
        <v>837.79972215145324</v>
      </c>
      <c r="BR38" s="412">
        <f>+AH38*($N$2*(1+$N$3))*(VLOOKUP(LEFT(AZ29,6),'2.1 Summary costs O&amp;M'!$J$3:$R$15,BA4,FALSE))</f>
        <v>8387.8232676385305</v>
      </c>
      <c r="BS38" s="412">
        <f>+AI38*($N$2*(1+$N$3))*(VLOOKUP(LEFT(AZ29,6),'2.1 Summary costs O&amp;M'!$J$3:$R$15,BA4,FALSE))</f>
        <v>874.39200730295863</v>
      </c>
      <c r="BT38" s="412">
        <f>+AJ38*($N$2*(1+$N$3))*(VLOOKUP(LEFT(AZ29,6),'2.1 Summary costs O&amp;M'!$J$3:$R$15,BA4,FALSE))</f>
        <v>8754.1752879300548</v>
      </c>
      <c r="BU38" s="412">
        <f t="shared" si="15"/>
        <v>81783.413642586005</v>
      </c>
    </row>
    <row r="39" spans="5:73"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c r="AZ39" s="398"/>
      <c r="BA39" s="414">
        <f>+Q39*(VLOOKUP(LEFT($AZ29,6),'2.1 Summary costs O&amp;M'!$J$3:$R$15,$BA$4,FALSE))</f>
        <v>0</v>
      </c>
      <c r="BB39" s="414">
        <f>+R39*(VLOOKUP(LEFT($AZ29,6),'2.1 Summary costs O&amp;M'!$J$3:$R$15,$BA$4,FALSE))</f>
        <v>0</v>
      </c>
      <c r="BC39" s="414">
        <f>+S39*(VLOOKUP(LEFT($AZ29,6),'2.1 Summary costs O&amp;M'!$J$3:$R$15,$BA$4,FALSE))</f>
        <v>0</v>
      </c>
      <c r="BD39" s="414">
        <f>+T39*(VLOOKUP(LEFT($AZ29,6),'2.1 Summary costs O&amp;M'!$J$3:$R$15,$BA$4,FALSE))</f>
        <v>0</v>
      </c>
      <c r="BE39" s="414">
        <f>+U39*(VLOOKUP(LEFT($AZ29,6),'2.1 Summary costs O&amp;M'!$J$3:$R$15,$BA$4,FALSE))</f>
        <v>0</v>
      </c>
      <c r="BF39" s="414">
        <f>+V39*(VLOOKUP(LEFT($AZ29,6),'2.1 Summary costs O&amp;M'!$J$3:$R$15,$BA$4,FALSE))</f>
        <v>0</v>
      </c>
      <c r="BG39" s="414">
        <f>+W39*(VLOOKUP(LEFT($AZ29,6),'2.1 Summary costs O&amp;M'!$J$3:$R$15,$BA$4,FALSE))</f>
        <v>0</v>
      </c>
      <c r="BH39" s="414">
        <f>+X39*(VLOOKUP(LEFT($AZ29,6),'2.1 Summary costs O&amp;M'!$J$3:$R$15,$BA$4,FALSE))</f>
        <v>0</v>
      </c>
      <c r="BI39" s="414">
        <f>+Y39*(VLOOKUP(LEFT($AZ29,6),'2.1 Summary costs O&amp;M'!$J$3:$R$15,$BA$4,FALSE))</f>
        <v>0</v>
      </c>
      <c r="BJ39" s="414">
        <f>+Z39*(VLOOKUP(LEFT($AZ29,6),'2.1 Summary costs O&amp;M'!$J$3:$R$15,$BA$4,FALSE))</f>
        <v>0</v>
      </c>
      <c r="BK39" s="414">
        <f>+AA39*(VLOOKUP(LEFT($AZ29,6),'2.1 Summary costs O&amp;M'!$J$3:$R$15,$BA$4,FALSE))</f>
        <v>0</v>
      </c>
      <c r="BL39" s="414">
        <f>+AB39*(VLOOKUP(LEFT($AZ29,6),'2.1 Summary costs O&amp;M'!$J$3:$R$15,$BA$4,FALSE))</f>
        <v>0</v>
      </c>
      <c r="BM39" s="414">
        <f>+AC39*(VLOOKUP(LEFT($AZ29,6),'2.1 Summary costs O&amp;M'!$J$3:$R$15,$BA$4,FALSE))</f>
        <v>0</v>
      </c>
      <c r="BN39" s="414">
        <f>+AD39*(VLOOKUP(LEFT($AZ29,6),'2.1 Summary costs O&amp;M'!$J$3:$R$15,$BA$4,FALSE))</f>
        <v>0</v>
      </c>
      <c r="BO39" s="414">
        <f>+AE39*(VLOOKUP(LEFT($AZ29,6),'2.1 Summary costs O&amp;M'!$J$3:$R$15,$BA$4,FALSE))</f>
        <v>0</v>
      </c>
      <c r="BP39" s="414">
        <f>+AF39*(VLOOKUP(LEFT($AZ29,6),'2.1 Summary costs O&amp;M'!$J$3:$R$15,$BA$4,FALSE))</f>
        <v>0</v>
      </c>
      <c r="BQ39" s="414">
        <f>+AG39*(VLOOKUP(LEFT($AZ29,6),'2.1 Summary costs O&amp;M'!$J$3:$R$15,$BA$4,FALSE))</f>
        <v>0</v>
      </c>
      <c r="BR39" s="414">
        <f>+AH39*(VLOOKUP(LEFT($AZ29,6),'2.1 Summary costs O&amp;M'!$J$3:$R$15,$BA$4,FALSE))</f>
        <v>0</v>
      </c>
      <c r="BS39" s="414">
        <f>+AI39*(VLOOKUP(LEFT($AZ29,6),'2.1 Summary costs O&amp;M'!$J$3:$R$15,$BA$4,FALSE))</f>
        <v>0</v>
      </c>
      <c r="BT39" s="414">
        <f>+AJ39*(VLOOKUP(LEFT($AZ29,6),'2.1 Summary costs O&amp;M'!$J$3:$R$15,$BA$4,FALSE))</f>
        <v>0</v>
      </c>
      <c r="BU39" s="398"/>
    </row>
    <row r="40" spans="5:73" ht="30" x14ac:dyDescent="0.25">
      <c r="F40" s="438"/>
      <c r="G40" s="78" t="s">
        <v>223</v>
      </c>
      <c r="H40" s="78"/>
      <c r="I40" s="185">
        <v>0.33333333333333331</v>
      </c>
      <c r="J40" s="176"/>
      <c r="K40" s="148" t="s">
        <v>230</v>
      </c>
      <c r="L40" s="175"/>
      <c r="M40" s="200">
        <v>15</v>
      </c>
      <c r="N40" s="200">
        <f>M40*I40</f>
        <v>5</v>
      </c>
      <c r="Q40" s="383"/>
      <c r="R40" s="383"/>
      <c r="S40" s="383"/>
      <c r="T40" s="383"/>
      <c r="U40" s="383">
        <f>+$N40*(1+$N$4)^(1+U$6)</f>
        <v>5.8641108993559996</v>
      </c>
      <c r="V40" s="383"/>
      <c r="W40" s="383"/>
      <c r="X40" s="383"/>
      <c r="Y40" s="383"/>
      <c r="Z40" s="383">
        <f>+$N40*(1+$N$4)^(1+Z$6)</f>
        <v>6.6972367292652679</v>
      </c>
      <c r="AA40" s="383"/>
      <c r="AB40" s="383"/>
      <c r="AC40" s="383"/>
      <c r="AD40" s="383"/>
      <c r="AE40" s="383">
        <f>+$N40*(1+$N$4)^(1+AE$6)</f>
        <v>7.6487263930744422</v>
      </c>
      <c r="AF40" s="383"/>
      <c r="AG40" s="383"/>
      <c r="AH40" s="383"/>
      <c r="AI40" s="383"/>
      <c r="AJ40" s="383">
        <f>+$N40*(1+$N$4)^(1+AJ$6)</f>
        <v>8.7353960746929928</v>
      </c>
      <c r="AK40" s="385">
        <f t="shared" ref="AK40:AK43" si="19">SUM(Q40:AJ40)</f>
        <v>28.945470096388703</v>
      </c>
      <c r="AP40" s="108"/>
      <c r="AT40" s="69" t="s">
        <v>135</v>
      </c>
      <c r="AU40" s="69" t="s">
        <v>136</v>
      </c>
      <c r="AV40" s="69" t="s">
        <v>101</v>
      </c>
      <c r="AW40" s="70"/>
      <c r="AZ40" s="398" t="str">
        <f>+G40</f>
        <v>Prevention signs</v>
      </c>
      <c r="BA40" s="414">
        <f>+Q40*(VLOOKUP(LEFT($AZ29,6),'2.1 Summary costs O&amp;M'!$J$3:$R$15,$BA$4,FALSE))</f>
        <v>0</v>
      </c>
      <c r="BB40" s="414">
        <f>+R40*(VLOOKUP(LEFT($AZ29,6),'2.1 Summary costs O&amp;M'!$J$3:$R$15,$BA$4,FALSE))</f>
        <v>0</v>
      </c>
      <c r="BC40" s="414">
        <f>+S40*(VLOOKUP(LEFT($AZ29,6),'2.1 Summary costs O&amp;M'!$J$3:$R$15,$BA$4,FALSE))</f>
        <v>0</v>
      </c>
      <c r="BD40" s="414">
        <f>+T40*(VLOOKUP(LEFT($AZ29,6),'2.1 Summary costs O&amp;M'!$J$3:$R$15,$BA$4,FALSE))</f>
        <v>0</v>
      </c>
      <c r="BE40" s="414">
        <f>+U40*(VLOOKUP(LEFT($AZ29,6),'2.1 Summary costs O&amp;M'!$J$3:$R$15,$BA$4,FALSE))</f>
        <v>1466.0277248389998</v>
      </c>
      <c r="BF40" s="414">
        <f>+V40*(VLOOKUP(LEFT($AZ29,6),'2.1 Summary costs O&amp;M'!$J$3:$R$15,$BA$4,FALSE))</f>
        <v>0</v>
      </c>
      <c r="BG40" s="414">
        <f>+W40*(VLOOKUP(LEFT($AZ29,6),'2.1 Summary costs O&amp;M'!$J$3:$R$15,$BA$4,FALSE))</f>
        <v>0</v>
      </c>
      <c r="BH40" s="414">
        <f>+X40*(VLOOKUP(LEFT($AZ29,6),'2.1 Summary costs O&amp;M'!$J$3:$R$15,$BA$4,FALSE))</f>
        <v>0</v>
      </c>
      <c r="BI40" s="414">
        <f>+Y40*(VLOOKUP(LEFT($AZ29,6),'2.1 Summary costs O&amp;M'!$J$3:$R$15,$BA$4,FALSE))</f>
        <v>0</v>
      </c>
      <c r="BJ40" s="414">
        <f>+Z40*(VLOOKUP(LEFT($AZ29,6),'2.1 Summary costs O&amp;M'!$J$3:$R$15,$BA$4,FALSE))</f>
        <v>1674.309182316317</v>
      </c>
      <c r="BK40" s="414">
        <f>+AA40*(VLOOKUP(LEFT($AZ29,6),'2.1 Summary costs O&amp;M'!$J$3:$R$15,$BA$4,FALSE))</f>
        <v>0</v>
      </c>
      <c r="BL40" s="414">
        <f>+AB40*(VLOOKUP(LEFT($AZ29,6),'2.1 Summary costs O&amp;M'!$J$3:$R$15,$BA$4,FALSE))</f>
        <v>0</v>
      </c>
      <c r="BM40" s="414">
        <f>+AC40*(VLOOKUP(LEFT($AZ29,6),'2.1 Summary costs O&amp;M'!$J$3:$R$15,$BA$4,FALSE))</f>
        <v>0</v>
      </c>
      <c r="BN40" s="414">
        <f>+AD40*(VLOOKUP(LEFT($AZ29,6),'2.1 Summary costs O&amp;M'!$J$3:$R$15,$BA$4,FALSE))</f>
        <v>0</v>
      </c>
      <c r="BO40" s="414">
        <f>+AE40*(VLOOKUP(LEFT($AZ29,6),'2.1 Summary costs O&amp;M'!$J$3:$R$15,$BA$4,FALSE))</f>
        <v>1912.1815982686105</v>
      </c>
      <c r="BP40" s="414">
        <f>+AF40*(VLOOKUP(LEFT($AZ29,6),'2.1 Summary costs O&amp;M'!$J$3:$R$15,$BA$4,FALSE))</f>
        <v>0</v>
      </c>
      <c r="BQ40" s="414">
        <f>+AG40*(VLOOKUP(LEFT($AZ29,6),'2.1 Summary costs O&amp;M'!$J$3:$R$15,$BA$4,FALSE))</f>
        <v>0</v>
      </c>
      <c r="BR40" s="414">
        <f>+AH40*(VLOOKUP(LEFT($AZ29,6),'2.1 Summary costs O&amp;M'!$J$3:$R$15,$BA$4,FALSE))</f>
        <v>0</v>
      </c>
      <c r="BS40" s="414">
        <f>+AI40*(VLOOKUP(LEFT($AZ29,6),'2.1 Summary costs O&amp;M'!$J$3:$R$15,$BA$4,FALSE))</f>
        <v>0</v>
      </c>
      <c r="BT40" s="414">
        <f>+AJ40*(VLOOKUP(LEFT($AZ29,6),'2.1 Summary costs O&amp;M'!$J$3:$R$15,$BA$4,FALSE))</f>
        <v>2183.8490186732483</v>
      </c>
      <c r="BU40" s="414">
        <f t="shared" ref="BU40:BU46" si="20">SUM(BA40:BT40)</f>
        <v>7236.3675240971752</v>
      </c>
    </row>
    <row r="41" spans="5:73"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43.318766000359716</v>
      </c>
      <c r="S41" s="384"/>
      <c r="T41" s="383">
        <f>+$N41*(1+$N$4)^(1+T$6)</f>
        <v>45.682879087438558</v>
      </c>
      <c r="U41" s="384"/>
      <c r="V41" s="383">
        <f>+$N41*(1+$N$4)^(1+V$6)</f>
        <v>48.176013178681075</v>
      </c>
      <c r="W41" s="384"/>
      <c r="X41" s="383">
        <f>+$N41*(1+$N$4)^(1+X$6)</f>
        <v>50.805209569872311</v>
      </c>
      <c r="Y41" s="384"/>
      <c r="Z41" s="383">
        <f>+$N41*(1+$N$4)^(1+Z$6)</f>
        <v>53.57789383412215</v>
      </c>
      <c r="AA41" s="384"/>
      <c r="AB41" s="383">
        <f>+$N41*(1+$N$4)^(1+AB$6)</f>
        <v>56.501896793724406</v>
      </c>
      <c r="AC41" s="384"/>
      <c r="AD41" s="383">
        <f>+$N41*(1+$N$4)^(1+AD$6)</f>
        <v>59.585476636550787</v>
      </c>
      <c r="AE41" s="384"/>
      <c r="AF41" s="383">
        <f>+$N41*(1+$N$4)^(1+AF$6)</f>
        <v>62.837342239442876</v>
      </c>
      <c r="AG41" s="384"/>
      <c r="AH41" s="383">
        <f>+$N41*(1+$N$4)^(1+AH$6)</f>
        <v>66.266677764473428</v>
      </c>
      <c r="AI41" s="384"/>
      <c r="AJ41" s="383">
        <f>+$N41*(1+$N$4)^(1+AJ$6)</f>
        <v>69.883168597543957</v>
      </c>
      <c r="AK41" s="385">
        <f t="shared" si="19"/>
        <v>556.63532370220935</v>
      </c>
      <c r="AP41" s="108"/>
      <c r="AT41" s="56" t="s">
        <v>137</v>
      </c>
      <c r="AU41" s="57">
        <v>500</v>
      </c>
      <c r="AV41" s="58" t="s">
        <v>138</v>
      </c>
      <c r="AZ41" s="398" t="str">
        <f t="shared" ref="AZ41:AZ46" si="21">+G41</f>
        <v>Dead poles</v>
      </c>
      <c r="BA41" s="414">
        <f>+Q41*(VLOOKUP(LEFT($AZ29,6),'2.1 Summary costs O&amp;M'!$J$3:$R$15,$BA$4,FALSE))</f>
        <v>0</v>
      </c>
      <c r="BB41" s="414">
        <f>+R41*(VLOOKUP(LEFT($AZ29,6),'2.1 Summary costs O&amp;M'!$J$3:$R$15,$BA$4,FALSE))</f>
        <v>10829.69150008993</v>
      </c>
      <c r="BC41" s="414">
        <f>+S41*(VLOOKUP(LEFT($AZ29,6),'2.1 Summary costs O&amp;M'!$J$3:$R$15,$BA$4,FALSE))</f>
        <v>0</v>
      </c>
      <c r="BD41" s="414">
        <f>+T41*(VLOOKUP(LEFT($AZ29,6),'2.1 Summary costs O&amp;M'!$J$3:$R$15,$BA$4,FALSE))</f>
        <v>11420.71977185964</v>
      </c>
      <c r="BE41" s="414">
        <f>+U41*(VLOOKUP(LEFT($AZ29,6),'2.1 Summary costs O&amp;M'!$J$3:$R$15,$BA$4,FALSE))</f>
        <v>0</v>
      </c>
      <c r="BF41" s="414">
        <f>+V41*(VLOOKUP(LEFT($AZ29,6),'2.1 Summary costs O&amp;M'!$J$3:$R$15,$BA$4,FALSE))</f>
        <v>12044.003294670269</v>
      </c>
      <c r="BG41" s="414">
        <f>+W41*(VLOOKUP(LEFT($AZ29,6),'2.1 Summary costs O&amp;M'!$J$3:$R$15,$BA$4,FALSE))</f>
        <v>0</v>
      </c>
      <c r="BH41" s="414">
        <f>+X41*(VLOOKUP(LEFT($AZ29,6),'2.1 Summary costs O&amp;M'!$J$3:$R$15,$BA$4,FALSE))</f>
        <v>12701.302392468078</v>
      </c>
      <c r="BI41" s="414">
        <f>+Y41*(VLOOKUP(LEFT($AZ29,6),'2.1 Summary costs O&amp;M'!$J$3:$R$15,$BA$4,FALSE))</f>
        <v>0</v>
      </c>
      <c r="BJ41" s="414">
        <f>+Z41*(VLOOKUP(LEFT($AZ29,6),'2.1 Summary costs O&amp;M'!$J$3:$R$15,$BA$4,FALSE))</f>
        <v>13394.473458530538</v>
      </c>
      <c r="BK41" s="414">
        <f>+AA41*(VLOOKUP(LEFT($AZ29,6),'2.1 Summary costs O&amp;M'!$J$3:$R$15,$BA$4,FALSE))</f>
        <v>0</v>
      </c>
      <c r="BL41" s="414">
        <f>+AB41*(VLOOKUP(LEFT($AZ29,6),'2.1 Summary costs O&amp;M'!$J$3:$R$15,$BA$4,FALSE))</f>
        <v>14125.474198431102</v>
      </c>
      <c r="BM41" s="414">
        <f>+AC41*(VLOOKUP(LEFT($AZ29,6),'2.1 Summary costs O&amp;M'!$J$3:$R$15,$BA$4,FALSE))</f>
        <v>0</v>
      </c>
      <c r="BN41" s="414">
        <f>+AD41*(VLOOKUP(LEFT($AZ29,6),'2.1 Summary costs O&amp;M'!$J$3:$R$15,$BA$4,FALSE))</f>
        <v>14896.369159137697</v>
      </c>
      <c r="BO41" s="414">
        <f>+AE41*(VLOOKUP(LEFT($AZ29,6),'2.1 Summary costs O&amp;M'!$J$3:$R$15,$BA$4,FALSE))</f>
        <v>0</v>
      </c>
      <c r="BP41" s="414">
        <f>+AF41*(VLOOKUP(LEFT($AZ29,6),'2.1 Summary costs O&amp;M'!$J$3:$R$15,$BA$4,FALSE))</f>
        <v>15709.33555986072</v>
      </c>
      <c r="BQ41" s="414">
        <f>+AG41*(VLOOKUP(LEFT($AZ29,6),'2.1 Summary costs O&amp;M'!$J$3:$R$15,$BA$4,FALSE))</f>
        <v>0</v>
      </c>
      <c r="BR41" s="414">
        <f>+AH41*(VLOOKUP(LEFT($AZ29,6),'2.1 Summary costs O&amp;M'!$J$3:$R$15,$BA$4,FALSE))</f>
        <v>16566.669441118356</v>
      </c>
      <c r="BS41" s="414">
        <f>+AI41*(VLOOKUP(LEFT($AZ29,6),'2.1 Summary costs O&amp;M'!$J$3:$R$15,$BA$4,FALSE))</f>
        <v>0</v>
      </c>
      <c r="BT41" s="414">
        <f>+AJ41*(VLOOKUP(LEFT($AZ29,6),'2.1 Summary costs O&amp;M'!$J$3:$R$15,$BA$4,FALSE))</f>
        <v>17470.79214938599</v>
      </c>
      <c r="BU41" s="414">
        <f t="shared" si="20"/>
        <v>139158.83092555232</v>
      </c>
    </row>
    <row r="42" spans="5:73"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19.854434416831516</v>
      </c>
      <c r="S42" s="384"/>
      <c r="T42" s="383">
        <f>+$N42*(1+$N$4)^(1+T$6)</f>
        <v>20.937986248409317</v>
      </c>
      <c r="U42" s="384"/>
      <c r="V42" s="383">
        <f>+$N42*(1+$N$4)^(1+V$6)</f>
        <v>22.08067270689547</v>
      </c>
      <c r="W42" s="384"/>
      <c r="X42" s="383">
        <f>+$N42*(1+$N$4)^(1+X$6)</f>
        <v>23.285721052858118</v>
      </c>
      <c r="Y42" s="384"/>
      <c r="Z42" s="383">
        <f>+$N42*(1+$N$4)^(1+Z$6)</f>
        <v>24.556534673972628</v>
      </c>
      <c r="AA42" s="384"/>
      <c r="AB42" s="383">
        <f>+$N42*(1+$N$4)^(1+AB$6)</f>
        <v>25.896702697123658</v>
      </c>
      <c r="AC42" s="384"/>
      <c r="AD42" s="383">
        <f>+$N42*(1+$N$4)^(1+AD$6)</f>
        <v>27.31001012508575</v>
      </c>
      <c r="AE42" s="384"/>
      <c r="AF42" s="383">
        <f>+$N42*(1+$N$4)^(1+AF$6)</f>
        <v>28.800448526411287</v>
      </c>
      <c r="AG42" s="384"/>
      <c r="AH42" s="383">
        <f>+$N42*(1+$N$4)^(1+AH$6)</f>
        <v>30.372227308716955</v>
      </c>
      <c r="AI42" s="384"/>
      <c r="AJ42" s="383">
        <f>+$N42*(1+$N$4)^(1+AJ$6)</f>
        <v>32.029785607207614</v>
      </c>
      <c r="AK42" s="385">
        <f t="shared" si="19"/>
        <v>255.12452336351231</v>
      </c>
      <c r="AP42" s="108"/>
      <c r="AT42" s="56"/>
      <c r="AU42" s="57"/>
      <c r="AV42" s="58"/>
      <c r="AZ42" s="398" t="str">
        <f t="shared" si="21"/>
        <v>Barbed wire  (for 3 wire per meter)</v>
      </c>
      <c r="BA42" s="414">
        <f>+Q42*(VLOOKUP(LEFT($AZ29,6),'2.1 Summary costs O&amp;M'!$J$3:$R$15,$BA$4,FALSE))</f>
        <v>0</v>
      </c>
      <c r="BB42" s="414">
        <f>+R42*(VLOOKUP(LEFT($AZ29,6),'2.1 Summary costs O&amp;M'!$J$3:$R$15,$BA$4,FALSE))</f>
        <v>4963.6086042078787</v>
      </c>
      <c r="BC42" s="414">
        <f>+S42*(VLOOKUP(LEFT($AZ29,6),'2.1 Summary costs O&amp;M'!$J$3:$R$15,$BA$4,FALSE))</f>
        <v>0</v>
      </c>
      <c r="BD42" s="414">
        <f>+T42*(VLOOKUP(LEFT($AZ29,6),'2.1 Summary costs O&amp;M'!$J$3:$R$15,$BA$4,FALSE))</f>
        <v>5234.4965621023293</v>
      </c>
      <c r="BE42" s="414">
        <f>+U42*(VLOOKUP(LEFT($AZ29,6),'2.1 Summary costs O&amp;M'!$J$3:$R$15,$BA$4,FALSE))</f>
        <v>0</v>
      </c>
      <c r="BF42" s="414">
        <f>+V42*(VLOOKUP(LEFT($AZ29,6),'2.1 Summary costs O&amp;M'!$J$3:$R$15,$BA$4,FALSE))</f>
        <v>5520.1681767238679</v>
      </c>
      <c r="BG42" s="414">
        <f>+W42*(VLOOKUP(LEFT($AZ29,6),'2.1 Summary costs O&amp;M'!$J$3:$R$15,$BA$4,FALSE))</f>
        <v>0</v>
      </c>
      <c r="BH42" s="414">
        <f>+X42*(VLOOKUP(LEFT($AZ29,6),'2.1 Summary costs O&amp;M'!$J$3:$R$15,$BA$4,FALSE))</f>
        <v>5821.43026321453</v>
      </c>
      <c r="BI42" s="414">
        <f>+Y42*(VLOOKUP(LEFT($AZ29,6),'2.1 Summary costs O&amp;M'!$J$3:$R$15,$BA$4,FALSE))</f>
        <v>0</v>
      </c>
      <c r="BJ42" s="414">
        <f>+Z42*(VLOOKUP(LEFT($AZ29,6),'2.1 Summary costs O&amp;M'!$J$3:$R$15,$BA$4,FALSE))</f>
        <v>6139.1336684931566</v>
      </c>
      <c r="BK42" s="414">
        <f>+AA42*(VLOOKUP(LEFT($AZ29,6),'2.1 Summary costs O&amp;M'!$J$3:$R$15,$BA$4,FALSE))</f>
        <v>0</v>
      </c>
      <c r="BL42" s="414">
        <f>+AB42*(VLOOKUP(LEFT($AZ29,6),'2.1 Summary costs O&amp;M'!$J$3:$R$15,$BA$4,FALSE))</f>
        <v>6474.1756742809148</v>
      </c>
      <c r="BM42" s="414">
        <f>+AC42*(VLOOKUP(LEFT($AZ29,6),'2.1 Summary costs O&amp;M'!$J$3:$R$15,$BA$4,FALSE))</f>
        <v>0</v>
      </c>
      <c r="BN42" s="414">
        <f>+AD42*(VLOOKUP(LEFT($AZ29,6),'2.1 Summary costs O&amp;M'!$J$3:$R$15,$BA$4,FALSE))</f>
        <v>6827.5025312714379</v>
      </c>
      <c r="BO42" s="414">
        <f>+AE42*(VLOOKUP(LEFT($AZ29,6),'2.1 Summary costs O&amp;M'!$J$3:$R$15,$BA$4,FALSE))</f>
        <v>0</v>
      </c>
      <c r="BP42" s="414">
        <f>+AF42*(VLOOKUP(LEFT($AZ29,6),'2.1 Summary costs O&amp;M'!$J$3:$R$15,$BA$4,FALSE))</f>
        <v>7200.112131602822</v>
      </c>
      <c r="BQ42" s="414">
        <f>+AG42*(VLOOKUP(LEFT($AZ29,6),'2.1 Summary costs O&amp;M'!$J$3:$R$15,$BA$4,FALSE))</f>
        <v>0</v>
      </c>
      <c r="BR42" s="414">
        <f>+AH42*(VLOOKUP(LEFT($AZ29,6),'2.1 Summary costs O&amp;M'!$J$3:$R$15,$BA$4,FALSE))</f>
        <v>7593.056827179239</v>
      </c>
      <c r="BS42" s="414">
        <f>+AI42*(VLOOKUP(LEFT($AZ29,6),'2.1 Summary costs O&amp;M'!$J$3:$R$15,$BA$4,FALSE))</f>
        <v>0</v>
      </c>
      <c r="BT42" s="414">
        <f>+AJ42*(VLOOKUP(LEFT($AZ29,6),'2.1 Summary costs O&amp;M'!$J$3:$R$15,$BA$4,FALSE))</f>
        <v>8007.4464018019034</v>
      </c>
      <c r="BU42" s="414">
        <f t="shared" si="20"/>
        <v>63781.130840878075</v>
      </c>
    </row>
    <row r="43" spans="5:73" ht="17.25" x14ac:dyDescent="0.25">
      <c r="F43" s="438"/>
      <c r="G43" s="109" t="str">
        <f>+G144</f>
        <v>Fence staples</v>
      </c>
      <c r="H43" s="109"/>
      <c r="I43" s="185">
        <f>1.33333333333333*0.1</f>
        <v>0.133333333333333</v>
      </c>
      <c r="J43" s="109"/>
      <c r="K43" s="109" t="str">
        <f>+K144</f>
        <v>kg</v>
      </c>
      <c r="L43" s="109"/>
      <c r="M43" s="200">
        <v>2.5</v>
      </c>
      <c r="N43" s="200">
        <f>+M43*I43</f>
        <v>0.33333333333333248</v>
      </c>
      <c r="Q43" s="384"/>
      <c r="R43" s="383">
        <f>+$N43*(1+$N$4)^(1+R$6)</f>
        <v>0.36098971666966329</v>
      </c>
      <c r="S43" s="384"/>
      <c r="T43" s="383">
        <f>+$N43*(1+$N$4)^(1+T$6)</f>
        <v>0.38069065906198696</v>
      </c>
      <c r="U43" s="384"/>
      <c r="V43" s="383">
        <f>+$N43*(1+$N$4)^(1+V$6)</f>
        <v>0.40146677648900786</v>
      </c>
      <c r="W43" s="384"/>
      <c r="X43" s="383">
        <f>+$N43*(1+$N$4)^(1+X$6)</f>
        <v>0.42337674641560141</v>
      </c>
      <c r="Y43" s="384"/>
      <c r="Z43" s="383">
        <f>+$N43*(1+$N$4)^(1+Z$6)</f>
        <v>0.44648244861768338</v>
      </c>
      <c r="AA43" s="384"/>
      <c r="AB43" s="383">
        <f>+$N43*(1+$N$4)^(1+AB$6)</f>
        <v>0.47084913994770206</v>
      </c>
      <c r="AC43" s="384"/>
      <c r="AD43" s="383">
        <f>+$N43*(1+$N$4)^(1+AD$6)</f>
        <v>0.49654563863792189</v>
      </c>
      <c r="AE43" s="384"/>
      <c r="AF43" s="383">
        <f>+$N43*(1+$N$4)^(1+AF$6)</f>
        <v>0.52364451866202255</v>
      </c>
      <c r="AG43" s="384"/>
      <c r="AH43" s="383">
        <f>+$N43*(1+$N$4)^(1+AH$6)</f>
        <v>0.55222231470394367</v>
      </c>
      <c r="AI43" s="384"/>
      <c r="AJ43" s="383">
        <f>+$N43*(1+$N$4)^(1+AJ$6)</f>
        <v>0.58235973831286469</v>
      </c>
      <c r="AK43" s="385">
        <f t="shared" si="19"/>
        <v>4.6386276975183982</v>
      </c>
      <c r="AP43" s="108"/>
      <c r="AT43" s="55" t="s">
        <v>139</v>
      </c>
      <c r="AU43" s="55">
        <v>150</v>
      </c>
      <c r="AV43" s="55" t="s">
        <v>138</v>
      </c>
      <c r="AW43" s="50"/>
      <c r="AZ43" s="398" t="str">
        <f t="shared" si="21"/>
        <v>Fence staples</v>
      </c>
      <c r="BA43" s="414">
        <f>+Q43*(VLOOKUP(LEFT($AZ29,6),'2.1 Summary costs O&amp;M'!$J$3:$R$15,$BA$4,FALSE))</f>
        <v>0</v>
      </c>
      <c r="BB43" s="414">
        <f>+R43*(VLOOKUP(LEFT($AZ29,6),'2.1 Summary costs O&amp;M'!$J$3:$R$15,$BA$4,FALSE))</f>
        <v>90.247429167415817</v>
      </c>
      <c r="BC43" s="414">
        <f>+S43*(VLOOKUP(LEFT($AZ29,6),'2.1 Summary costs O&amp;M'!$J$3:$R$15,$BA$4,FALSE))</f>
        <v>0</v>
      </c>
      <c r="BD43" s="414">
        <f>+T43*(VLOOKUP(LEFT($AZ29,6),'2.1 Summary costs O&amp;M'!$J$3:$R$15,$BA$4,FALSE))</f>
        <v>95.172664765496734</v>
      </c>
      <c r="BE43" s="414">
        <f>+U43*(VLOOKUP(LEFT($AZ29,6),'2.1 Summary costs O&amp;M'!$J$3:$R$15,$BA$4,FALSE))</f>
        <v>0</v>
      </c>
      <c r="BF43" s="414">
        <f>+V43*(VLOOKUP(LEFT($AZ29,6),'2.1 Summary costs O&amp;M'!$J$3:$R$15,$BA$4,FALSE))</f>
        <v>100.36669412225197</v>
      </c>
      <c r="BG43" s="414">
        <f>+W43*(VLOOKUP(LEFT($AZ29,6),'2.1 Summary costs O&amp;M'!$J$3:$R$15,$BA$4,FALSE))</f>
        <v>0</v>
      </c>
      <c r="BH43" s="414">
        <f>+X43*(VLOOKUP(LEFT($AZ29,6),'2.1 Summary costs O&amp;M'!$J$3:$R$15,$BA$4,FALSE))</f>
        <v>105.84418660390035</v>
      </c>
      <c r="BI43" s="414">
        <f>+Y43*(VLOOKUP(LEFT($AZ29,6),'2.1 Summary costs O&amp;M'!$J$3:$R$15,$BA$4,FALSE))</f>
        <v>0</v>
      </c>
      <c r="BJ43" s="414">
        <f>+Z43*(VLOOKUP(LEFT($AZ29,6),'2.1 Summary costs O&amp;M'!$J$3:$R$15,$BA$4,FALSE))</f>
        <v>111.62061215442084</v>
      </c>
      <c r="BK43" s="414">
        <f>+AA43*(VLOOKUP(LEFT($AZ29,6),'2.1 Summary costs O&amp;M'!$J$3:$R$15,$BA$4,FALSE))</f>
        <v>0</v>
      </c>
      <c r="BL43" s="414">
        <f>+AB43*(VLOOKUP(LEFT($AZ29,6),'2.1 Summary costs O&amp;M'!$J$3:$R$15,$BA$4,FALSE))</f>
        <v>117.71228498692551</v>
      </c>
      <c r="BM43" s="414">
        <f>+AC43*(VLOOKUP(LEFT($AZ29,6),'2.1 Summary costs O&amp;M'!$J$3:$R$15,$BA$4,FALSE))</f>
        <v>0</v>
      </c>
      <c r="BN43" s="414">
        <f>+AD43*(VLOOKUP(LEFT($AZ29,6),'2.1 Summary costs O&amp;M'!$J$3:$R$15,$BA$4,FALSE))</f>
        <v>124.13640965948048</v>
      </c>
      <c r="BO43" s="414">
        <f>+AE43*(VLOOKUP(LEFT($AZ29,6),'2.1 Summary costs O&amp;M'!$J$3:$R$15,$BA$4,FALSE))</f>
        <v>0</v>
      </c>
      <c r="BP43" s="414">
        <f>+AF43*(VLOOKUP(LEFT($AZ29,6),'2.1 Summary costs O&amp;M'!$J$3:$R$15,$BA$4,FALSE))</f>
        <v>130.91112966550563</v>
      </c>
      <c r="BQ43" s="414">
        <f>+AG43*(VLOOKUP(LEFT($AZ29,6),'2.1 Summary costs O&amp;M'!$J$3:$R$15,$BA$4,FALSE))</f>
        <v>0</v>
      </c>
      <c r="BR43" s="414">
        <f>+AH43*(VLOOKUP(LEFT($AZ29,6),'2.1 Summary costs O&amp;M'!$J$3:$R$15,$BA$4,FALSE))</f>
        <v>138.05557867598591</v>
      </c>
      <c r="BS43" s="414">
        <f>+AI43*(VLOOKUP(LEFT($AZ29,6),'2.1 Summary costs O&amp;M'!$J$3:$R$15,$BA$4,FALSE))</f>
        <v>0</v>
      </c>
      <c r="BT43" s="414">
        <f>+AJ43*(VLOOKUP(LEFT($AZ29,6),'2.1 Summary costs O&amp;M'!$J$3:$R$15,$BA$4,FALSE))</f>
        <v>145.58993457821617</v>
      </c>
      <c r="BU43" s="414">
        <f t="shared" si="20"/>
        <v>1159.6569243795993</v>
      </c>
    </row>
    <row r="44" spans="5:73" x14ac:dyDescent="0.25">
      <c r="F44" s="438"/>
      <c r="G44" s="109" t="s">
        <v>250</v>
      </c>
      <c r="H44" s="109"/>
      <c r="I44" s="185">
        <v>5</v>
      </c>
      <c r="J44" s="109"/>
      <c r="K44" s="146"/>
      <c r="L44" s="109"/>
      <c r="M44" s="200">
        <v>0.5</v>
      </c>
      <c r="N44" s="200">
        <f>+M44*I44</f>
        <v>2.5</v>
      </c>
      <c r="Q44" s="383">
        <f t="shared" ref="Q44:U45" si="22">+$N44*(1+$N$4)^(1+Q$6)</f>
        <v>2.6364370055612394</v>
      </c>
      <c r="R44" s="383">
        <f t="shared" si="22"/>
        <v>2.7074228750224814</v>
      </c>
      <c r="S44" s="383">
        <f t="shared" si="22"/>
        <v>2.7803200337170866</v>
      </c>
      <c r="T44" s="383">
        <f t="shared" si="22"/>
        <v>2.8551799429649094</v>
      </c>
      <c r="U44" s="383">
        <f t="shared" si="22"/>
        <v>2.9320554496779998</v>
      </c>
      <c r="V44" s="384"/>
      <c r="W44" s="384"/>
      <c r="X44" s="384"/>
      <c r="Y44" s="384"/>
      <c r="Z44" s="384"/>
      <c r="AA44" s="384"/>
      <c r="AB44" s="384"/>
      <c r="AC44" s="384"/>
      <c r="AD44" s="384"/>
      <c r="AE44" s="384"/>
      <c r="AF44" s="384"/>
      <c r="AG44" s="384"/>
      <c r="AH44" s="384"/>
      <c r="AI44" s="384"/>
      <c r="AJ44" s="384"/>
      <c r="AK44" s="384"/>
      <c r="AP44" s="108"/>
      <c r="AT44" s="55"/>
      <c r="AU44" s="55"/>
      <c r="AV44" s="55"/>
      <c r="AW44" s="50"/>
      <c r="AZ44" s="398" t="str">
        <f t="shared" si="21"/>
        <v>Seedlings (plastic bag 0.5 liters)</v>
      </c>
      <c r="BA44" s="414">
        <f>+Q44*(VLOOKUP(LEFT($AZ29,6),'2.1 Summary costs O&amp;M'!$J$3:$R$15,$BA$4,FALSE))</f>
        <v>659.10925139030985</v>
      </c>
      <c r="BB44" s="414">
        <f>+R44*(VLOOKUP(LEFT($AZ29,6),'2.1 Summary costs O&amp;M'!$J$3:$R$15,$BA$4,FALSE))</f>
        <v>676.85571875562039</v>
      </c>
      <c r="BC44" s="414">
        <f>+S44*(VLOOKUP(LEFT($AZ29,6),'2.1 Summary costs O&amp;M'!$J$3:$R$15,$BA$4,FALSE))</f>
        <v>695.08000842927163</v>
      </c>
      <c r="BD44" s="414">
        <f>+T44*(VLOOKUP(LEFT($AZ29,6),'2.1 Summary costs O&amp;M'!$J$3:$R$15,$BA$4,FALSE))</f>
        <v>713.79498574122738</v>
      </c>
      <c r="BE44" s="414">
        <f>+U44*(VLOOKUP(LEFT($AZ29,6),'2.1 Summary costs O&amp;M'!$J$3:$R$15,$BA$4,FALSE))</f>
        <v>733.0138624194999</v>
      </c>
      <c r="BF44" s="414">
        <f>+V44*(VLOOKUP(LEFT($AZ29,6),'2.1 Summary costs O&amp;M'!$J$3:$R$15,$BA$4,FALSE))</f>
        <v>0</v>
      </c>
      <c r="BG44" s="414">
        <f>+W44*(VLOOKUP(LEFT($AZ29,6),'2.1 Summary costs O&amp;M'!$J$3:$R$15,$BA$4,FALSE))</f>
        <v>0</v>
      </c>
      <c r="BH44" s="414">
        <f>+X44*(VLOOKUP(LEFT($AZ29,6),'2.1 Summary costs O&amp;M'!$J$3:$R$15,$BA$4,FALSE))</f>
        <v>0</v>
      </c>
      <c r="BI44" s="414">
        <f>+Y44*(VLOOKUP(LEFT($AZ29,6),'2.1 Summary costs O&amp;M'!$J$3:$R$15,$BA$4,FALSE))</f>
        <v>0</v>
      </c>
      <c r="BJ44" s="414">
        <f>+Z44*(VLOOKUP(LEFT($AZ29,6),'2.1 Summary costs O&amp;M'!$J$3:$R$15,$BA$4,FALSE))</f>
        <v>0</v>
      </c>
      <c r="BK44" s="414">
        <f>+AA44*(VLOOKUP(LEFT($AZ29,6),'2.1 Summary costs O&amp;M'!$J$3:$R$15,$BA$4,FALSE))</f>
        <v>0</v>
      </c>
      <c r="BL44" s="414">
        <f>+AB44*(VLOOKUP(LEFT($AZ29,6),'2.1 Summary costs O&amp;M'!$J$3:$R$15,$BA$4,FALSE))</f>
        <v>0</v>
      </c>
      <c r="BM44" s="414">
        <f>+AC44*(VLOOKUP(LEFT($AZ29,6),'2.1 Summary costs O&amp;M'!$J$3:$R$15,$BA$4,FALSE))</f>
        <v>0</v>
      </c>
      <c r="BN44" s="414">
        <f>+AD44*(VLOOKUP(LEFT($AZ29,6),'2.1 Summary costs O&amp;M'!$J$3:$R$15,$BA$4,FALSE))</f>
        <v>0</v>
      </c>
      <c r="BO44" s="414">
        <f>+AE44*(VLOOKUP(LEFT($AZ29,6),'2.1 Summary costs O&amp;M'!$J$3:$R$15,$BA$4,FALSE))</f>
        <v>0</v>
      </c>
      <c r="BP44" s="414">
        <f>+AF44*(VLOOKUP(LEFT($AZ29,6),'2.1 Summary costs O&amp;M'!$J$3:$R$15,$BA$4,FALSE))</f>
        <v>0</v>
      </c>
      <c r="BQ44" s="414">
        <f>+AG44*(VLOOKUP(LEFT($AZ29,6),'2.1 Summary costs O&amp;M'!$J$3:$R$15,$BA$4,FALSE))</f>
        <v>0</v>
      </c>
      <c r="BR44" s="414">
        <f>+AH44*(VLOOKUP(LEFT($AZ29,6),'2.1 Summary costs O&amp;M'!$J$3:$R$15,$BA$4,FALSE))</f>
        <v>0</v>
      </c>
      <c r="BS44" s="414">
        <f>+AI44*(VLOOKUP(LEFT($AZ29,6),'2.1 Summary costs O&amp;M'!$J$3:$R$15,$BA$4,FALSE))</f>
        <v>0</v>
      </c>
      <c r="BT44" s="414">
        <f>+AJ44*(VLOOKUP(LEFT($AZ29,6),'2.1 Summary costs O&amp;M'!$J$3:$R$15,$BA$4,FALSE))</f>
        <v>0</v>
      </c>
      <c r="BU44" s="414">
        <f t="shared" si="20"/>
        <v>3477.853826735929</v>
      </c>
    </row>
    <row r="45" spans="5:73" ht="17.25" x14ac:dyDescent="0.25">
      <c r="F45" s="438"/>
      <c r="G45" s="109" t="s">
        <v>256</v>
      </c>
      <c r="H45" s="109"/>
      <c r="I45" s="185">
        <v>5</v>
      </c>
      <c r="J45" s="176"/>
      <c r="K45" s="148" t="s">
        <v>125</v>
      </c>
      <c r="L45" s="175"/>
      <c r="M45" s="110">
        <v>1</v>
      </c>
      <c r="N45" s="200">
        <f>+M45*I45</f>
        <v>5</v>
      </c>
      <c r="Q45" s="383">
        <f t="shared" si="22"/>
        <v>5.2728740111224788</v>
      </c>
      <c r="R45" s="383">
        <f t="shared" si="22"/>
        <v>5.4148457500449627</v>
      </c>
      <c r="S45" s="383">
        <f t="shared" si="22"/>
        <v>5.5606400674341732</v>
      </c>
      <c r="T45" s="383">
        <f t="shared" si="22"/>
        <v>5.7103598859298188</v>
      </c>
      <c r="U45" s="383">
        <f t="shared" si="22"/>
        <v>5.8641108993559996</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c r="AZ45" s="398" t="str">
        <f t="shared" si="21"/>
        <v>Organic fertilizer</v>
      </c>
      <c r="BA45" s="414">
        <f>+Q45*(VLOOKUP(LEFT($AZ29,6),'2.1 Summary costs O&amp;M'!$J$3:$R$15,$BA$4,FALSE))</f>
        <v>1318.2185027806197</v>
      </c>
      <c r="BB45" s="414">
        <f>+R45*(VLOOKUP(LEFT($AZ29,6),'2.1 Summary costs O&amp;M'!$J$3:$R$15,$BA$4,FALSE))</f>
        <v>1353.7114375112408</v>
      </c>
      <c r="BC45" s="414">
        <f>+S45*(VLOOKUP(LEFT($AZ29,6),'2.1 Summary costs O&amp;M'!$J$3:$R$15,$BA$4,FALSE))</f>
        <v>1390.1600168585433</v>
      </c>
      <c r="BD45" s="414">
        <f>+T45*(VLOOKUP(LEFT($AZ29,6),'2.1 Summary costs O&amp;M'!$J$3:$R$15,$BA$4,FALSE))</f>
        <v>1427.5899714824548</v>
      </c>
      <c r="BE45" s="414">
        <f>+U45*(VLOOKUP(LEFT($AZ29,6),'2.1 Summary costs O&amp;M'!$J$3:$R$15,$BA$4,FALSE))</f>
        <v>1466.0277248389998</v>
      </c>
      <c r="BF45" s="414">
        <f>+V45*(VLOOKUP(LEFT($AZ29,6),'2.1 Summary costs O&amp;M'!$J$3:$R$15,$BA$4,FALSE))</f>
        <v>0</v>
      </c>
      <c r="BG45" s="414">
        <f>+W45*(VLOOKUP(LEFT($AZ29,6),'2.1 Summary costs O&amp;M'!$J$3:$R$15,$BA$4,FALSE))</f>
        <v>0</v>
      </c>
      <c r="BH45" s="414">
        <f>+X45*(VLOOKUP(LEFT($AZ29,6),'2.1 Summary costs O&amp;M'!$J$3:$R$15,$BA$4,FALSE))</f>
        <v>0</v>
      </c>
      <c r="BI45" s="414">
        <f>+Y45*(VLOOKUP(LEFT($AZ29,6),'2.1 Summary costs O&amp;M'!$J$3:$R$15,$BA$4,FALSE))</f>
        <v>0</v>
      </c>
      <c r="BJ45" s="414">
        <f>+Z45*(VLOOKUP(LEFT($AZ29,6),'2.1 Summary costs O&amp;M'!$J$3:$R$15,$BA$4,FALSE))</f>
        <v>0</v>
      </c>
      <c r="BK45" s="414">
        <f>+AA45*(VLOOKUP(LEFT($AZ29,6),'2.1 Summary costs O&amp;M'!$J$3:$R$15,$BA$4,FALSE))</f>
        <v>0</v>
      </c>
      <c r="BL45" s="414">
        <f>+AB45*(VLOOKUP(LEFT($AZ29,6),'2.1 Summary costs O&amp;M'!$J$3:$R$15,$BA$4,FALSE))</f>
        <v>0</v>
      </c>
      <c r="BM45" s="414">
        <f>+AC45*(VLOOKUP(LEFT($AZ29,6),'2.1 Summary costs O&amp;M'!$J$3:$R$15,$BA$4,FALSE))</f>
        <v>0</v>
      </c>
      <c r="BN45" s="414">
        <f>+AD45*(VLOOKUP(LEFT($AZ29,6),'2.1 Summary costs O&amp;M'!$J$3:$R$15,$BA$4,FALSE))</f>
        <v>0</v>
      </c>
      <c r="BO45" s="414">
        <f>+AE45*(VLOOKUP(LEFT($AZ29,6),'2.1 Summary costs O&amp;M'!$J$3:$R$15,$BA$4,FALSE))</f>
        <v>0</v>
      </c>
      <c r="BP45" s="414">
        <f>+AF45*(VLOOKUP(LEFT($AZ29,6),'2.1 Summary costs O&amp;M'!$J$3:$R$15,$BA$4,FALSE))</f>
        <v>0</v>
      </c>
      <c r="BQ45" s="414">
        <f>+AG45*(VLOOKUP(LEFT($AZ29,6),'2.1 Summary costs O&amp;M'!$J$3:$R$15,$BA$4,FALSE))</f>
        <v>0</v>
      </c>
      <c r="BR45" s="414">
        <f>+AH45*(VLOOKUP(LEFT($AZ29,6),'2.1 Summary costs O&amp;M'!$J$3:$R$15,$BA$4,FALSE))</f>
        <v>0</v>
      </c>
      <c r="BS45" s="414">
        <f>+AI45*(VLOOKUP(LEFT($AZ29,6),'2.1 Summary costs O&amp;M'!$J$3:$R$15,$BA$4,FALSE))</f>
        <v>0</v>
      </c>
      <c r="BT45" s="414">
        <f>+AJ45*(VLOOKUP(LEFT($AZ29,6),'2.1 Summary costs O&amp;M'!$J$3:$R$15,$BA$4,FALSE))</f>
        <v>0</v>
      </c>
      <c r="BU45" s="412">
        <f t="shared" si="20"/>
        <v>6955.7076534718581</v>
      </c>
    </row>
    <row r="46" spans="5:73" ht="15.75" thickBot="1" x14ac:dyDescent="0.3">
      <c r="F46" s="438"/>
      <c r="G46" s="167" t="s">
        <v>153</v>
      </c>
      <c r="H46" s="322"/>
      <c r="I46" s="168"/>
      <c r="J46" s="168"/>
      <c r="K46" s="168"/>
      <c r="L46" s="168"/>
      <c r="M46" s="168"/>
      <c r="N46" s="202">
        <f>SUM(N40:N45)</f>
        <v>71.166666666666657</v>
      </c>
      <c r="Q46" s="385">
        <f t="shared" ref="Q46" si="23">SUM(Q40:Q45)</f>
        <v>7.9093110166837182</v>
      </c>
      <c r="R46" s="385">
        <f t="shared" ref="R46:AJ46" si="24">SUM(R40:R45)</f>
        <v>71.656458758928338</v>
      </c>
      <c r="S46" s="385">
        <f t="shared" si="24"/>
        <v>8.3409601011512606</v>
      </c>
      <c r="T46" s="385">
        <f t="shared" si="24"/>
        <v>75.567095823804578</v>
      </c>
      <c r="U46" s="385">
        <f t="shared" si="24"/>
        <v>14.660277248389999</v>
      </c>
      <c r="V46" s="385">
        <f t="shared" si="24"/>
        <v>70.658152662065547</v>
      </c>
      <c r="W46" s="385">
        <f t="shared" si="24"/>
        <v>0</v>
      </c>
      <c r="X46" s="385">
        <f t="shared" si="24"/>
        <v>74.514307369146024</v>
      </c>
      <c r="Y46" s="385">
        <f t="shared" si="24"/>
        <v>0</v>
      </c>
      <c r="Z46" s="385">
        <f t="shared" si="24"/>
        <v>85.278147685977743</v>
      </c>
      <c r="AA46" s="385">
        <f t="shared" si="24"/>
        <v>0</v>
      </c>
      <c r="AB46" s="385">
        <f t="shared" si="24"/>
        <v>82.869448630795759</v>
      </c>
      <c r="AC46" s="385">
        <f t="shared" si="24"/>
        <v>0</v>
      </c>
      <c r="AD46" s="385">
        <f t="shared" si="24"/>
        <v>87.392032400274459</v>
      </c>
      <c r="AE46" s="385">
        <f t="shared" si="24"/>
        <v>7.6487263930744422</v>
      </c>
      <c r="AF46" s="385">
        <f t="shared" si="24"/>
        <v>92.161435284516187</v>
      </c>
      <c r="AG46" s="385">
        <f t="shared" si="24"/>
        <v>0</v>
      </c>
      <c r="AH46" s="385">
        <f t="shared" si="24"/>
        <v>97.191127387894326</v>
      </c>
      <c r="AI46" s="385">
        <f t="shared" si="24"/>
        <v>0</v>
      </c>
      <c r="AJ46" s="385">
        <f t="shared" si="24"/>
        <v>111.23071001775742</v>
      </c>
      <c r="AK46" s="385">
        <f t="shared" ref="AK46" si="25">SUM(Q46:AJ46)</f>
        <v>887.07819078045986</v>
      </c>
      <c r="AP46" s="108"/>
      <c r="AT46" s="55" t="s">
        <v>141</v>
      </c>
      <c r="AU46" s="55">
        <v>500</v>
      </c>
      <c r="AV46" s="55" t="s">
        <v>142</v>
      </c>
      <c r="AW46" s="50"/>
      <c r="AZ46" s="398" t="str">
        <f t="shared" si="21"/>
        <v>Subtotal USD</v>
      </c>
      <c r="BA46" s="414">
        <f>+Q46*(VLOOKUP(LEFT($AZ29,6),'2.1 Summary costs O&amp;M'!$J$3:$R$15,$BA$4,FALSE))</f>
        <v>1977.3277541709294</v>
      </c>
      <c r="BB46" s="414">
        <f>+R46*(VLOOKUP(LEFT($AZ29,6),'2.1 Summary costs O&amp;M'!$J$3:$R$15,$BA$4,FALSE))</f>
        <v>17914.114689732083</v>
      </c>
      <c r="BC46" s="414">
        <f>+S46*(VLOOKUP(LEFT($AZ29,6),'2.1 Summary costs O&amp;M'!$J$3:$R$15,$BA$4,FALSE))</f>
        <v>2085.2400252878151</v>
      </c>
      <c r="BD46" s="414">
        <f>+T46*(VLOOKUP(LEFT($AZ29,6),'2.1 Summary costs O&amp;M'!$J$3:$R$15,$BA$4,FALSE))</f>
        <v>18891.773955951143</v>
      </c>
      <c r="BE46" s="414">
        <f>+U46*(VLOOKUP(LEFT($AZ29,6),'2.1 Summary costs O&amp;M'!$J$3:$R$15,$BA$4,FALSE))</f>
        <v>3665.0693120974997</v>
      </c>
      <c r="BF46" s="414">
        <f>+V46*(VLOOKUP(LEFT($AZ29,6),'2.1 Summary costs O&amp;M'!$J$3:$R$15,$BA$4,FALSE))</f>
        <v>17664.538165516387</v>
      </c>
      <c r="BG46" s="414">
        <f>+W46*(VLOOKUP(LEFT($AZ29,6),'2.1 Summary costs O&amp;M'!$J$3:$R$15,$BA$4,FALSE))</f>
        <v>0</v>
      </c>
      <c r="BH46" s="414">
        <f>+X46*(VLOOKUP(LEFT($AZ29,6),'2.1 Summary costs O&amp;M'!$J$3:$R$15,$BA$4,FALSE))</f>
        <v>18628.576842286508</v>
      </c>
      <c r="BI46" s="414">
        <f>+Y46*(VLOOKUP(LEFT($AZ29,6),'2.1 Summary costs O&amp;M'!$J$3:$R$15,$BA$4,FALSE))</f>
        <v>0</v>
      </c>
      <c r="BJ46" s="414">
        <f>+Z46*(VLOOKUP(LEFT($AZ29,6),'2.1 Summary costs O&amp;M'!$J$3:$R$15,$BA$4,FALSE))</f>
        <v>21319.536921494437</v>
      </c>
      <c r="BK46" s="414">
        <f>+AA46*(VLOOKUP(LEFT($AZ29,6),'2.1 Summary costs O&amp;M'!$J$3:$R$15,$BA$4,FALSE))</f>
        <v>0</v>
      </c>
      <c r="BL46" s="414">
        <f>+AB46*(VLOOKUP(LEFT($AZ29,6),'2.1 Summary costs O&amp;M'!$J$3:$R$15,$BA$4,FALSE))</f>
        <v>20717.362157698939</v>
      </c>
      <c r="BM46" s="414">
        <f>+AC46*(VLOOKUP(LEFT($AZ29,6),'2.1 Summary costs O&amp;M'!$J$3:$R$15,$BA$4,FALSE))</f>
        <v>0</v>
      </c>
      <c r="BN46" s="414">
        <f>+AD46*(VLOOKUP(LEFT($AZ29,6),'2.1 Summary costs O&amp;M'!$J$3:$R$15,$BA$4,FALSE))</f>
        <v>21848.008100068615</v>
      </c>
      <c r="BO46" s="414">
        <f>+AE46*(VLOOKUP(LEFT($AZ29,6),'2.1 Summary costs O&amp;M'!$J$3:$R$15,$BA$4,FALSE))</f>
        <v>1912.1815982686105</v>
      </c>
      <c r="BP46" s="414">
        <f>+AF46*(VLOOKUP(LEFT($AZ29,6),'2.1 Summary costs O&amp;M'!$J$3:$R$15,$BA$4,FALSE))</f>
        <v>23040.358821129048</v>
      </c>
      <c r="BQ46" s="414">
        <f>+AG46*(VLOOKUP(LEFT($AZ29,6),'2.1 Summary costs O&amp;M'!$J$3:$R$15,$BA$4,FALSE))</f>
        <v>0</v>
      </c>
      <c r="BR46" s="414">
        <f>+AH46*(VLOOKUP(LEFT($AZ29,6),'2.1 Summary costs O&amp;M'!$J$3:$R$15,$BA$4,FALSE))</f>
        <v>24297.781846973583</v>
      </c>
      <c r="BS46" s="414">
        <f>+AI46*(VLOOKUP(LEFT($AZ29,6),'2.1 Summary costs O&amp;M'!$J$3:$R$15,$BA$4,FALSE))</f>
        <v>0</v>
      </c>
      <c r="BT46" s="414">
        <f>+AJ46*(VLOOKUP(LEFT($AZ29,6),'2.1 Summary costs O&amp;M'!$J$3:$R$15,$BA$4,FALSE))</f>
        <v>27807.677504439354</v>
      </c>
      <c r="BU46" s="412">
        <f t="shared" si="20"/>
        <v>221769.54769511495</v>
      </c>
    </row>
    <row r="47" spans="5:73"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73"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73"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73"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73"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73"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73"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73" ht="30.75" thickBot="1" x14ac:dyDescent="0.3">
      <c r="A54" s="395" t="str">
        <f>+F54</f>
        <v>2.1.4. Restore forested areas across seven catchments.</v>
      </c>
      <c r="B54" s="396">
        <f>+AK63*($N$2*(1+$N$3))</f>
        <v>75.737657918751324</v>
      </c>
      <c r="C54" s="397">
        <f>+AK71</f>
        <v>53.866945320075224</v>
      </c>
      <c r="D54" s="397">
        <f>+C54+B54</f>
        <v>129.60460323882654</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c r="AZ54" t="str">
        <f>+F54</f>
        <v>2.1.4. Restore forested areas across seven catchments.</v>
      </c>
    </row>
    <row r="55" spans="1:73" x14ac:dyDescent="0.25">
      <c r="E55" s="76"/>
      <c r="F55" s="438"/>
      <c r="G55" s="78" t="s">
        <v>221</v>
      </c>
      <c r="H55" s="319"/>
      <c r="I55" s="79">
        <v>20</v>
      </c>
      <c r="J55" s="80" t="s">
        <v>225</v>
      </c>
      <c r="K55" s="79">
        <v>500</v>
      </c>
      <c r="L55" s="81">
        <v>1</v>
      </c>
      <c r="M55" s="198">
        <f t="shared" ref="M55:M56" si="26">+I55/K55</f>
        <v>0.04</v>
      </c>
      <c r="N55" s="198">
        <f t="shared" ref="N55:N56" si="27">M55*L55</f>
        <v>0.04</v>
      </c>
      <c r="Q55" s="383"/>
      <c r="R55" s="383">
        <f>+$N55*(1+$N$1)^(1+R$6)</f>
        <v>4.2649008779902207E-2</v>
      </c>
      <c r="S55" s="383"/>
      <c r="T55" s="383">
        <f>+$N55*(1+$N$1)^(1+T$6)</f>
        <v>4.451177460500369E-2</v>
      </c>
      <c r="U55" s="383"/>
      <c r="V55" s="383">
        <f>+$N55*(1+$N$1)^(1+V$6)</f>
        <v>4.6455899800895546E-2</v>
      </c>
      <c r="W55" s="383"/>
      <c r="X55" s="383">
        <f>+$N55*(1+$N$1)^(1+X$6)</f>
        <v>4.8484937872331935E-2</v>
      </c>
      <c r="Y55" s="383"/>
      <c r="Z55" s="383">
        <f>+$N55*(1+$N$1)^(1+Z$6)</f>
        <v>5.0602597529250122E-2</v>
      </c>
      <c r="AA55" s="383"/>
      <c r="AB55" s="383">
        <f>+$N55*(1+$N$1)^(1+AB$6)</f>
        <v>5.2812749465612853E-2</v>
      </c>
      <c r="AC55" s="383"/>
      <c r="AD55" s="383">
        <f>+$N55*(1+$N$1)^(1+AD$6)</f>
        <v>5.5119433434327958E-2</v>
      </c>
      <c r="AE55" s="383"/>
      <c r="AF55" s="383">
        <f>+$N55*(1+$N$1)^(1+AF$6)</f>
        <v>5.7526865631176705E-2</v>
      </c>
      <c r="AG55" s="383"/>
      <c r="AH55" s="383">
        <f>+$N55*(1+$N$1)^(1+AH$6)</f>
        <v>6.0039446401247448E-2</v>
      </c>
      <c r="AI55" s="383"/>
      <c r="AJ55" s="383">
        <f>+$N55*(1+$N$1)^(1+AJ$6)</f>
        <v>6.2661768281960392E-2</v>
      </c>
      <c r="AK55" s="392">
        <f t="shared" ref="AK55:AK57" si="28">SUM(Q55:AJ55)</f>
        <v>0.52086448180170886</v>
      </c>
      <c r="AT55" s="56" t="s">
        <v>129</v>
      </c>
      <c r="AU55" s="57">
        <v>1</v>
      </c>
      <c r="AV55" s="58" t="s">
        <v>128</v>
      </c>
      <c r="AW55" s="64">
        <v>200</v>
      </c>
      <c r="AZ55" t="str">
        <f>+G55</f>
        <v>Boundary maintenance</v>
      </c>
      <c r="BA55" s="412">
        <f>+Q55*($N$2*(1+$N$3))*(VLOOKUP(LEFT(AZ54,6),'2.1 Summary costs O&amp;M'!$J$3:$R$15,BA4,FALSE))</f>
        <v>0</v>
      </c>
      <c r="BB55" s="412">
        <f>+R55*($N$2*(1+$N$3))*(VLOOKUP(LEFT(AZ54,6),'2.1 Summary costs O&amp;M'!$J$3:$R$15,BA4,FALSE))</f>
        <v>609.20460845879268</v>
      </c>
      <c r="BC55" s="412">
        <f>+S55*($N$2*(1+$N$3))*(VLOOKUP(LEFT(AZ54,6),'2.1 Summary costs O&amp;M'!$J$3:$R$15,BA4,FALSE))</f>
        <v>0</v>
      </c>
      <c r="BD55" s="412">
        <f>+T55*($N$2*(1+$N$3))*(VLOOKUP(LEFT(AZ54,6),'2.1 Summary costs O&amp;M'!$J$3:$R$15,BA4,FALSE))</f>
        <v>635.81262486048058</v>
      </c>
      <c r="BE55" s="412">
        <f>+U55*($N$2*(1+$N$3))*(VLOOKUP(LEFT(AZ54,6),'2.1 Summary costs O&amp;M'!$J$3:$R$15,BA4,FALSE))</f>
        <v>0</v>
      </c>
      <c r="BF55" s="412">
        <f>+V55*($N$2*(1+$N$3))*(VLOOKUP(LEFT(AZ54,6),'2.1 Summary costs O&amp;M'!$J$3:$R$15,BA4,FALSE))</f>
        <v>663.58279027910328</v>
      </c>
      <c r="BG55" s="412">
        <f>+W55*($N$2*(1+$N$3))*(VLOOKUP(LEFT(AZ54,6),'2.1 Summary costs O&amp;M'!$J$3:$R$15,BA4,FALSE))</f>
        <v>0</v>
      </c>
      <c r="BH55" s="412">
        <f>+X55*($N$2*(1+$N$3))*(VLOOKUP(LEFT(AZ54,6),'2.1 Summary costs O&amp;M'!$J$3:$R$15,BA4,FALSE))</f>
        <v>692.56586349040572</v>
      </c>
      <c r="BI55" s="412">
        <f>+Y55*($N$2*(1+$N$3))*(VLOOKUP(LEFT(AZ54,6),'2.1 Summary costs O&amp;M'!$J$3:$R$15,BA4,FALSE))</f>
        <v>0</v>
      </c>
      <c r="BJ55" s="412">
        <f>+Z55*($N$2*(1+$N$3))*(VLOOKUP(LEFT(AZ54,6),'2.1 Summary costs O&amp;M'!$J$3:$R$15,BA4,FALSE))</f>
        <v>722.81482024341153</v>
      </c>
      <c r="BK55" s="412">
        <f>+AA55*($N$2*(1+$N$3))*(VLOOKUP(LEFT(AZ54,6),'2.1 Summary costs O&amp;M'!$J$3:$R$15,BA4,FALSE))</f>
        <v>0</v>
      </c>
      <c r="BL55" s="412">
        <f>+AB55*($N$2*(1+$N$3))*(VLOOKUP(LEFT(AZ54,6),'2.1 Summary costs O&amp;M'!$J$3:$R$15,BA4,FALSE))</f>
        <v>754.38495009038672</v>
      </c>
      <c r="BM55" s="412">
        <f>+AC55*($N$2*(1+$N$3))*(VLOOKUP(LEFT(AZ54,6),'2.1 Summary costs O&amp;M'!$J$3:$R$15,BA4,FALSE))</f>
        <v>0</v>
      </c>
      <c r="BN55" s="412">
        <f>+AD55*($N$2*(1+$N$3))*(VLOOKUP(LEFT(AZ54,6),'2.1 Summary costs O&amp;M'!$J$3:$R$15,BA4,FALSE))</f>
        <v>787.33395744601523</v>
      </c>
      <c r="BO55" s="412">
        <f>+AE55*($N$2*(1+$N$3))*(VLOOKUP(LEFT(AZ54,6),'2.1 Summary costs O&amp;M'!$J$3:$R$15,BA4,FALSE))</f>
        <v>0</v>
      </c>
      <c r="BP55" s="412">
        <f>+AF55*($N$2*(1+$N$3))*(VLOOKUP(LEFT(AZ54,6),'2.1 Summary costs O&amp;M'!$J$3:$R$15,BA4,FALSE))</f>
        <v>821.72206706049838</v>
      </c>
      <c r="BQ55" s="412">
        <f>+AG55*($N$2*(1+$N$3))*(VLOOKUP(LEFT(AZ54,6),'2.1 Summary costs O&amp;M'!$J$3:$R$15,BA4,FALSE))</f>
        <v>0</v>
      </c>
      <c r="BR55" s="412">
        <f>+AH55*($N$2*(1+$N$3))*(VLOOKUP(LEFT(AZ54,6),'2.1 Summary costs O&amp;M'!$J$3:$R$15,BA4,FALSE))</f>
        <v>857.61213409936829</v>
      </c>
      <c r="BS55" s="412">
        <f>+AI55*($N$2*(1+$N$3))*(VLOOKUP(LEFT(AZ54,6),'2.1 Summary costs O&amp;M'!$J$3:$R$15,BA4,FALSE))</f>
        <v>0</v>
      </c>
      <c r="BT55" s="412">
        <f>+AJ55*($N$2*(1+$N$3))*(VLOOKUP(LEFT(AZ54,6),'2.1 Summary costs O&amp;M'!$J$3:$R$15,BA4,FALSE))</f>
        <v>895.06975903121599</v>
      </c>
      <c r="BU55" s="412">
        <f>SUM(BA55:BT55)</f>
        <v>7440.1035750596784</v>
      </c>
    </row>
    <row r="56" spans="1:73" x14ac:dyDescent="0.25">
      <c r="E56" s="76"/>
      <c r="F56" s="438"/>
      <c r="G56" s="74" t="s">
        <v>224</v>
      </c>
      <c r="I56" s="79">
        <v>4</v>
      </c>
      <c r="J56" s="80" t="s">
        <v>226</v>
      </c>
      <c r="K56" s="79">
        <v>30</v>
      </c>
      <c r="L56" s="81">
        <v>1</v>
      </c>
      <c r="M56" s="198">
        <f t="shared" si="26"/>
        <v>0.13333333333333333</v>
      </c>
      <c r="N56" s="198">
        <f t="shared" si="27"/>
        <v>0.13333333333333333</v>
      </c>
      <c r="Q56" s="383">
        <f t="shared" ref="Q56:AJ56" si="29">+$N56*(1+$N$1)^(1+Q$6)</f>
        <v>0.13915688665345732</v>
      </c>
      <c r="R56" s="383">
        <f t="shared" si="29"/>
        <v>0.14216336259967402</v>
      </c>
      <c r="S56" s="383">
        <f t="shared" si="29"/>
        <v>0.1452347932731238</v>
      </c>
      <c r="T56" s="383">
        <f t="shared" si="29"/>
        <v>0.14837258201667897</v>
      </c>
      <c r="U56" s="383">
        <f t="shared" si="29"/>
        <v>0.15157816249234796</v>
      </c>
      <c r="V56" s="383">
        <f t="shared" si="29"/>
        <v>0.15485299933631849</v>
      </c>
      <c r="W56" s="383">
        <f t="shared" si="29"/>
        <v>0.15819858882815252</v>
      </c>
      <c r="X56" s="383">
        <f t="shared" si="29"/>
        <v>0.16161645957443979</v>
      </c>
      <c r="Y56" s="383">
        <f t="shared" si="29"/>
        <v>0.16510817320722093</v>
      </c>
      <c r="Z56" s="383">
        <f t="shared" si="29"/>
        <v>0.16867532509750041</v>
      </c>
      <c r="AA56" s="383">
        <f t="shared" si="29"/>
        <v>0.1723195450841748</v>
      </c>
      <c r="AB56" s="383">
        <f t="shared" si="29"/>
        <v>0.17604249821870951</v>
      </c>
      <c r="AC56" s="383">
        <f t="shared" si="29"/>
        <v>0.17984588552590386</v>
      </c>
      <c r="AD56" s="383">
        <f t="shared" si="29"/>
        <v>0.18373144478109318</v>
      </c>
      <c r="AE56" s="383">
        <f t="shared" si="29"/>
        <v>0.18770095130414149</v>
      </c>
      <c r="AF56" s="383">
        <f t="shared" si="29"/>
        <v>0.19175621877058902</v>
      </c>
      <c r="AG56" s="383">
        <f t="shared" si="29"/>
        <v>0.19589910004032399</v>
      </c>
      <c r="AH56" s="383">
        <f t="shared" si="29"/>
        <v>0.20013148800415817</v>
      </c>
      <c r="AI56" s="383">
        <f t="shared" si="29"/>
        <v>0.20445531644869247</v>
      </c>
      <c r="AJ56" s="383">
        <f t="shared" si="29"/>
        <v>0.20887256093986797</v>
      </c>
      <c r="AK56" s="385">
        <f t="shared" si="28"/>
        <v>3.435712342196569</v>
      </c>
      <c r="AT56" s="66" t="s">
        <v>130</v>
      </c>
      <c r="AU56" s="55">
        <v>1</v>
      </c>
      <c r="AV56" s="55" t="s">
        <v>131</v>
      </c>
      <c r="AW56" s="64">
        <v>300</v>
      </c>
      <c r="AZ56" t="str">
        <f t="shared" ref="AZ56:AZ63" si="30">+G56</f>
        <v>Surveillance</v>
      </c>
      <c r="BA56" s="412">
        <f>+Q56*($N$2*(1+$N$3))*(VLOOKUP(LEFT(AZ54,6),'2.1 Summary costs O&amp;M'!$J$3:$R$15,BA4,FALSE))</f>
        <v>1987.7370910437949</v>
      </c>
      <c r="BB56" s="412">
        <f>+R56*($N$2*(1+$N$3))*(VLOOKUP(LEFT(AZ54,6),'2.1 Summary costs O&amp;M'!$J$3:$R$15,BA4,FALSE))</f>
        <v>2030.6820281959756</v>
      </c>
      <c r="BC56" s="412">
        <f>+S56*($N$2*(1+$N$3))*(VLOOKUP(LEFT(AZ54,6),'2.1 Summary costs O&amp;M'!$J$3:$R$15,BA4,FALSE))</f>
        <v>2074.5547880644081</v>
      </c>
      <c r="BD56" s="412">
        <f>+T56*($N$2*(1+$N$3))*(VLOOKUP(LEFT(AZ54,6),'2.1 Summary costs O&amp;M'!$J$3:$R$15,BA4,FALSE))</f>
        <v>2119.3754162016021</v>
      </c>
      <c r="BE56" s="412">
        <f>+U56*($N$2*(1+$N$3))*(VLOOKUP(LEFT(AZ54,6),'2.1 Summary costs O&amp;M'!$J$3:$R$15,BA4,FALSE))</f>
        <v>2165.164391242995</v>
      </c>
      <c r="BF56" s="412">
        <f>+V56*($N$2*(1+$N$3))*(VLOOKUP(LEFT(AZ54,6),'2.1 Summary costs O&amp;M'!$J$3:$R$15,BA4,FALSE))</f>
        <v>2211.9426342636775</v>
      </c>
      <c r="BG56" s="412">
        <f>+W56*($N$2*(1+$N$3))*(VLOOKUP(LEFT(AZ54,6),'2.1 Summary costs O&amp;M'!$J$3:$R$15,BA4,FALSE))</f>
        <v>2259.7315183372752</v>
      </c>
      <c r="BH56" s="412">
        <f>+X56*($N$2*(1+$N$3))*(VLOOKUP(LEFT(AZ54,6),'2.1 Summary costs O&amp;M'!$J$3:$R$15,BA4,FALSE))</f>
        <v>2308.5528783013524</v>
      </c>
      <c r="BI56" s="412">
        <f>+Y56*($N$2*(1+$N$3))*(VLOOKUP(LEFT(AZ54,6),'2.1 Summary costs O&amp;M'!$J$3:$R$15,BA4,FALSE))</f>
        <v>2358.4290207337899</v>
      </c>
      <c r="BJ56" s="412">
        <f>+Z56*($N$2*(1+$N$3))*(VLOOKUP(LEFT(AZ54,6),'2.1 Summary costs O&amp;M'!$J$3:$R$15,BA4,FALSE))</f>
        <v>2409.3827341447054</v>
      </c>
      <c r="BK56" s="412">
        <f>+AA56*($N$2*(1+$N$3))*(VLOOKUP(LEFT(AZ54,6),'2.1 Summary costs O&amp;M'!$J$3:$R$15,BA4,FALSE))</f>
        <v>2461.4372993885722</v>
      </c>
      <c r="BL56" s="412">
        <f>+AB56*($N$2*(1+$N$3))*(VLOOKUP(LEFT(AZ54,6),'2.1 Summary costs O&amp;M'!$J$3:$R$15,BA4,FALSE))</f>
        <v>2514.6165003012893</v>
      </c>
      <c r="BM56" s="412">
        <f>+AC56*($N$2*(1+$N$3))*(VLOOKUP(LEFT(AZ54,6),'2.1 Summary costs O&amp;M'!$J$3:$R$15,BA4,FALSE))</f>
        <v>2568.9446345670581</v>
      </c>
      <c r="BN56" s="412">
        <f>+AD56*($N$2*(1+$N$3))*(VLOOKUP(LEFT(AZ54,6),'2.1 Summary costs O&amp;M'!$J$3:$R$15,BA4,FALSE))</f>
        <v>2624.4465248200504</v>
      </c>
      <c r="BO56" s="412">
        <f>+AE56*($N$2*(1+$N$3))*(VLOOKUP(LEFT(AZ54,6),'2.1 Summary costs O&amp;M'!$J$3:$R$15,BA4,FALSE))</f>
        <v>2681.1475299859162</v>
      </c>
      <c r="BP56" s="412">
        <f>+AF56*($N$2*(1+$N$3))*(VLOOKUP(LEFT(AZ54,6),'2.1 Summary costs O&amp;M'!$J$3:$R$15,BA4,FALSE))</f>
        <v>2739.0735568683281</v>
      </c>
      <c r="BQ56" s="412">
        <f>+AG56*($N$2*(1+$N$3))*(VLOOKUP(LEFT(AZ54,6),'2.1 Summary costs O&amp;M'!$J$3:$R$15,BA4,FALSE))</f>
        <v>2798.2510719858537</v>
      </c>
      <c r="BR56" s="412">
        <f>+AH56*($N$2*(1+$N$3))*(VLOOKUP(LEFT(AZ54,6),'2.1 Summary costs O&amp;M'!$J$3:$R$15,BA4,FALSE))</f>
        <v>2858.7071136645609</v>
      </c>
      <c r="BS56" s="412">
        <f>+AI56*($N$2*(1+$N$3))*(VLOOKUP(LEFT(AZ54,6),'2.1 Summary costs O&amp;M'!$J$3:$R$15,BA4,FALSE))</f>
        <v>2920.4693043918819</v>
      </c>
      <c r="BT56" s="412">
        <f>+AJ56*($N$2*(1+$N$3))*(VLOOKUP(LEFT(AZ54,6),'2.1 Summary costs O&amp;M'!$J$3:$R$15,BA4,FALSE))</f>
        <v>2983.5658634373863</v>
      </c>
      <c r="BU56" s="412">
        <f t="shared" ref="BU56:BU63" si="31">SUM(BA56:BT56)</f>
        <v>49076.211899940477</v>
      </c>
    </row>
    <row r="57" spans="1:73"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28"/>
        <v>0</v>
      </c>
      <c r="AT57" s="58" t="s">
        <v>132</v>
      </c>
      <c r="AU57" s="57">
        <v>1</v>
      </c>
      <c r="AV57" s="58" t="s">
        <v>131</v>
      </c>
      <c r="AW57" s="60">
        <v>600</v>
      </c>
      <c r="AZ57">
        <f t="shared" si="30"/>
        <v>0</v>
      </c>
      <c r="BA57" s="412">
        <f>+Q57*($N$2*(1+$N$3))*(VLOOKUP(LEFT(AZ54,6),'2.1 Summary costs O&amp;M'!$J$3:$R$15,BA4,FALSE))</f>
        <v>0</v>
      </c>
      <c r="BB57" s="412">
        <f>+R57*($N$2*(1+$N$3))*(VLOOKUP(LEFT(AZ54,6),'2.1 Summary costs O&amp;M'!$J$3:$R$15,BA4,FALSE))</f>
        <v>0</v>
      </c>
      <c r="BC57" s="412">
        <f>+S57*($N$2*(1+$N$3))*(VLOOKUP(LEFT(AZ54,6),'2.1 Summary costs O&amp;M'!$J$3:$R$15,BA4,FALSE))</f>
        <v>0</v>
      </c>
      <c r="BD57" s="412">
        <f>+T57*($N$2*(1+$N$3))*(VLOOKUP(LEFT(AZ54,6),'2.1 Summary costs O&amp;M'!$J$3:$R$15,BA4,FALSE))</f>
        <v>0</v>
      </c>
      <c r="BE57" s="412">
        <f>+U57*($N$2*(1+$N$3))*(VLOOKUP(LEFT(AZ54,6),'2.1 Summary costs O&amp;M'!$J$3:$R$15,BA4,FALSE))</f>
        <v>0</v>
      </c>
      <c r="BF57" s="412">
        <f>+V57*($N$2*(1+$N$3))*(VLOOKUP(LEFT(AZ54,6),'2.1 Summary costs O&amp;M'!$J$3:$R$15,BA4,FALSE))</f>
        <v>0</v>
      </c>
      <c r="BG57" s="412">
        <f>+W57*($N$2*(1+$N$3))*(VLOOKUP(LEFT(AZ54,6),'2.1 Summary costs O&amp;M'!$J$3:$R$15,BA4,FALSE))</f>
        <v>0</v>
      </c>
      <c r="BH57" s="412">
        <f>+X57*($N$2*(1+$N$3))*(VLOOKUP(LEFT(AZ54,6),'2.1 Summary costs O&amp;M'!$J$3:$R$15,BA4,FALSE))</f>
        <v>0</v>
      </c>
      <c r="BI57" s="412">
        <f>+Y57*($N$2*(1+$N$3))*(VLOOKUP(LEFT(AZ54,6),'2.1 Summary costs O&amp;M'!$J$3:$R$15,BA4,FALSE))</f>
        <v>0</v>
      </c>
      <c r="BJ57" s="412">
        <f>+Z57*($N$2*(1+$N$3))*(VLOOKUP(LEFT(AZ54,6),'2.1 Summary costs O&amp;M'!$J$3:$R$15,BA4,FALSE))</f>
        <v>0</v>
      </c>
      <c r="BK57" s="412">
        <f>+AA57*($N$2*(1+$N$3))*(VLOOKUP(LEFT(AZ54,6),'2.1 Summary costs O&amp;M'!$J$3:$R$15,BA4,FALSE))</f>
        <v>0</v>
      </c>
      <c r="BL57" s="412">
        <f>+AB57*($N$2*(1+$N$3))*(VLOOKUP(LEFT(AZ54,6),'2.1 Summary costs O&amp;M'!$J$3:$R$15,BA4,FALSE))</f>
        <v>0</v>
      </c>
      <c r="BM57" s="412">
        <f>+AC57*($N$2*(1+$N$3))*(VLOOKUP(LEFT(AZ54,6),'2.1 Summary costs O&amp;M'!$J$3:$R$15,BA4,FALSE))</f>
        <v>0</v>
      </c>
      <c r="BN57" s="412">
        <f>+AD57*($N$2*(1+$N$3))*(VLOOKUP(LEFT(AZ54,6),'2.1 Summary costs O&amp;M'!$J$3:$R$15,BA4,FALSE))</f>
        <v>0</v>
      </c>
      <c r="BO57" s="412">
        <f>+AE57*($N$2*(1+$N$3))*(VLOOKUP(LEFT(AZ54,6),'2.1 Summary costs O&amp;M'!$J$3:$R$15,BA4,FALSE))</f>
        <v>0</v>
      </c>
      <c r="BP57" s="412">
        <f>+AF57*($N$2*(1+$N$3))*(VLOOKUP(LEFT(AZ54,6),'2.1 Summary costs O&amp;M'!$J$3:$R$15,BA4,FALSE))</f>
        <v>0</v>
      </c>
      <c r="BQ57" s="412">
        <f>+AG57*($N$2*(1+$N$3))*(VLOOKUP(LEFT(AZ54,6),'2.1 Summary costs O&amp;M'!$J$3:$R$15,BA4,FALSE))</f>
        <v>0</v>
      </c>
      <c r="BR57" s="412">
        <f>+AH57*($N$2*(1+$N$3))*(VLOOKUP(LEFT(AZ54,6),'2.1 Summary costs O&amp;M'!$J$3:$R$15,BA4,FALSE))</f>
        <v>0</v>
      </c>
      <c r="BS57" s="412">
        <f>+AI57*($N$2*(1+$N$3))*(VLOOKUP(LEFT(AZ54,6),'2.1 Summary costs O&amp;M'!$J$3:$R$15,BA4,FALSE))</f>
        <v>0</v>
      </c>
      <c r="BT57" s="412">
        <f>+AJ57*($N$2*(1+$N$3))*(VLOOKUP(LEFT(AZ54,6),'2.1 Summary costs O&amp;M'!$J$3:$R$15,BA4,FALSE))</f>
        <v>0</v>
      </c>
      <c r="BU57" s="412">
        <f t="shared" si="31"/>
        <v>0</v>
      </c>
    </row>
    <row r="58" spans="1:73" x14ac:dyDescent="0.25">
      <c r="E58" s="76"/>
      <c r="F58" s="438"/>
      <c r="G58" s="78" t="s">
        <v>218</v>
      </c>
      <c r="H58" s="78"/>
      <c r="I58" s="182">
        <f>144*0.04</f>
        <v>5.76</v>
      </c>
      <c r="J58" s="80" t="s">
        <v>253</v>
      </c>
      <c r="K58" s="79">
        <v>200</v>
      </c>
      <c r="L58" s="81">
        <v>1</v>
      </c>
      <c r="M58" s="198">
        <f t="shared" ref="M58:M60" si="32">+I58/K58</f>
        <v>2.8799999999999999E-2</v>
      </c>
      <c r="N58" s="198">
        <f t="shared" ref="N58:N60" si="33">M58*L58</f>
        <v>2.8799999999999999E-2</v>
      </c>
      <c r="Q58" s="383">
        <f t="shared" ref="Q58:U60" si="34">+$N58*(1+$N$1)^(1+Q$6)</f>
        <v>3.0057887517146782E-2</v>
      </c>
      <c r="R58" s="383">
        <f t="shared" si="34"/>
        <v>3.0707286321529588E-2</v>
      </c>
      <c r="S58" s="383">
        <f t="shared" si="34"/>
        <v>3.1370715346994739E-2</v>
      </c>
      <c r="T58" s="383">
        <f t="shared" si="34"/>
        <v>3.2048477715602652E-2</v>
      </c>
      <c r="U58" s="383">
        <f t="shared" si="34"/>
        <v>3.2740883098347162E-2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c r="AZ58" t="str">
        <f t="shared" si="30"/>
        <v>Dig hole</v>
      </c>
      <c r="BA58" s="412">
        <f>+Q58*($N$2*(1+$N$3))*(VLOOKUP(LEFT(AZ54,6),'2.1 Summary costs O&amp;M'!$J$3:$R$15,BA4,FALSE))</f>
        <v>429.35121166545963</v>
      </c>
      <c r="BB58" s="412">
        <f>+R58*($N$2*(1+$N$3))*(VLOOKUP(LEFT(AZ54,6),'2.1 Summary costs O&amp;M'!$J$3:$R$15,BA4,FALSE))</f>
        <v>438.62731809033079</v>
      </c>
      <c r="BC58" s="412">
        <f>+S58*($N$2*(1+$N$3))*(VLOOKUP(LEFT(AZ54,6),'2.1 Summary costs O&amp;M'!$J$3:$R$15,BA4,FALSE))</f>
        <v>448.10383422191205</v>
      </c>
      <c r="BD58" s="412">
        <f>+T58*($N$2*(1+$N$3))*(VLOOKUP(LEFT(AZ54,6),'2.1 Summary costs O&amp;M'!$J$3:$R$15,BA4,FALSE))</f>
        <v>457.78508989954599</v>
      </c>
      <c r="BE58" s="412">
        <f>+U58*($N$2*(1+$N$3))*(VLOOKUP(LEFT(AZ54,6),'2.1 Summary costs O&amp;M'!$J$3:$R$15,BA4,FALSE))</f>
        <v>467.67550850848693</v>
      </c>
      <c r="BF58" s="412">
        <f>+V58*($N$2*(1+$N$3))*(VLOOKUP(LEFT(AZ54,6),'2.1 Summary costs O&amp;M'!$J$3:$R$15,BA4,FALSE))</f>
        <v>0</v>
      </c>
      <c r="BG58" s="412">
        <f>+W58*($N$2*(1+$N$3))*(VLOOKUP(LEFT(AZ54,6),'2.1 Summary costs O&amp;M'!$J$3:$R$15,BA4,FALSE))</f>
        <v>0</v>
      </c>
      <c r="BH58" s="412">
        <f>+X58*($N$2*(1+$N$3))*(VLOOKUP(LEFT(AZ54,6),'2.1 Summary costs O&amp;M'!$J$3:$R$15,BA4,FALSE))</f>
        <v>0</v>
      </c>
      <c r="BI58" s="412">
        <f>+Y58*($N$2*(1+$N$3))*(VLOOKUP(LEFT(AZ54,6),'2.1 Summary costs O&amp;M'!$J$3:$R$15,BA4,FALSE))</f>
        <v>0</v>
      </c>
      <c r="BJ58" s="412">
        <f>+Z58*($N$2*(1+$N$3))*(VLOOKUP(LEFT(AZ54,6),'2.1 Summary costs O&amp;M'!$J$3:$R$15,BA4,FALSE))</f>
        <v>0</v>
      </c>
      <c r="BK58" s="412">
        <f>+AA58*($N$2*(1+$N$3))*(VLOOKUP(LEFT(AZ54,6),'2.1 Summary costs O&amp;M'!$J$3:$R$15,BA4,FALSE))</f>
        <v>0</v>
      </c>
      <c r="BL58" s="412">
        <f>+AB58*($N$2*(1+$N$3))*(VLOOKUP(LEFT(AZ54,6),'2.1 Summary costs O&amp;M'!$J$3:$R$15,BA4,FALSE))</f>
        <v>0</v>
      </c>
      <c r="BM58" s="412">
        <f>+AC58*($N$2*(1+$N$3))*(VLOOKUP(LEFT(AZ54,6),'2.1 Summary costs O&amp;M'!$J$3:$R$15,BA4,FALSE))</f>
        <v>0</v>
      </c>
      <c r="BN58" s="412">
        <f>+AD58*($N$2*(1+$N$3))*(VLOOKUP(LEFT(AZ54,6),'2.1 Summary costs O&amp;M'!$J$3:$R$15,BA4,FALSE))</f>
        <v>0</v>
      </c>
      <c r="BO58" s="412">
        <f>+AE58*($N$2*(1+$N$3))*(VLOOKUP(LEFT(AZ54,6),'2.1 Summary costs O&amp;M'!$J$3:$R$15,BA4,FALSE))</f>
        <v>0</v>
      </c>
      <c r="BP58" s="412">
        <f>+AF58*($N$2*(1+$N$3))*(VLOOKUP(LEFT(AZ54,6),'2.1 Summary costs O&amp;M'!$J$3:$R$15,BA4,FALSE))</f>
        <v>0</v>
      </c>
      <c r="BQ58" s="412">
        <f>+AG58*($N$2*(1+$N$3))*(VLOOKUP(LEFT(AZ54,6),'2.1 Summary costs O&amp;M'!$J$3:$R$15,BA4,FALSE))</f>
        <v>0</v>
      </c>
      <c r="BR58" s="412">
        <f>+AH58*($N$2*(1+$N$3))*(VLOOKUP(LEFT(AZ54,6),'2.1 Summary costs O&amp;M'!$J$3:$R$15,BA4,FALSE))</f>
        <v>0</v>
      </c>
      <c r="BS58" s="412">
        <f>+AI58*($N$2*(1+$N$3))*(VLOOKUP(LEFT(AZ54,6),'2.1 Summary costs O&amp;M'!$J$3:$R$15,BA4,FALSE))</f>
        <v>0</v>
      </c>
      <c r="BT58" s="412">
        <f>+AJ58*($N$2*(1+$N$3))*(VLOOKUP(LEFT(AZ54,6),'2.1 Summary costs O&amp;M'!$J$3:$R$15,BA4,FALSE))</f>
        <v>0</v>
      </c>
      <c r="BU58" s="412">
        <f t="shared" si="31"/>
        <v>2241.5429623857353</v>
      </c>
    </row>
    <row r="59" spans="1:73" x14ac:dyDescent="0.25">
      <c r="E59" s="76"/>
      <c r="F59" s="438"/>
      <c r="G59" s="78" t="s">
        <v>219</v>
      </c>
      <c r="H59" s="78"/>
      <c r="I59" s="182">
        <f t="shared" ref="I59:I60" si="35">144*0.04</f>
        <v>5.76</v>
      </c>
      <c r="J59" s="124" t="s">
        <v>255</v>
      </c>
      <c r="K59" s="79">
        <v>200</v>
      </c>
      <c r="L59" s="81">
        <v>1</v>
      </c>
      <c r="M59" s="198">
        <f t="shared" si="32"/>
        <v>2.8799999999999999E-2</v>
      </c>
      <c r="N59" s="198">
        <f t="shared" si="33"/>
        <v>2.8799999999999999E-2</v>
      </c>
      <c r="Q59" s="383">
        <f t="shared" si="34"/>
        <v>3.0057887517146782E-2</v>
      </c>
      <c r="R59" s="383">
        <f t="shared" si="34"/>
        <v>3.0707286321529588E-2</v>
      </c>
      <c r="S59" s="383">
        <f t="shared" si="34"/>
        <v>3.1370715346994739E-2</v>
      </c>
      <c r="T59" s="383">
        <f t="shared" si="34"/>
        <v>3.2048477715602652E-2</v>
      </c>
      <c r="U59" s="383">
        <f t="shared" si="34"/>
        <v>3.2740883098347162E-2</v>
      </c>
      <c r="V59" s="383"/>
      <c r="W59" s="383"/>
      <c r="X59" s="383"/>
      <c r="Y59" s="383"/>
      <c r="Z59" s="383"/>
      <c r="AA59" s="383"/>
      <c r="AB59" s="383"/>
      <c r="AC59" s="383"/>
      <c r="AD59" s="383"/>
      <c r="AE59" s="383"/>
      <c r="AF59" s="383"/>
      <c r="AG59" s="383"/>
      <c r="AH59" s="383"/>
      <c r="AI59" s="383"/>
      <c r="AJ59" s="383"/>
      <c r="AK59" s="385">
        <f t="shared" ref="AK59:AK61" si="36">SUM(Q59:AJ59)</f>
        <v>0.15692524999962093</v>
      </c>
      <c r="AP59" s="440"/>
      <c r="AT59" s="55"/>
      <c r="AU59" s="55"/>
      <c r="AV59" s="55"/>
      <c r="AW59" s="64"/>
      <c r="AZ59" t="str">
        <f t="shared" si="30"/>
        <v>Plant tree</v>
      </c>
      <c r="BA59" s="412">
        <f>+Q59*($N$2*(1+$N$3))*(VLOOKUP(LEFT(AZ54,6),'2.1 Summary costs O&amp;M'!$J$3:$R$15,BA4,FALSE))</f>
        <v>429.35121166545963</v>
      </c>
      <c r="BB59" s="412">
        <f>+R59*($N$2*(1+$N$3))*(VLOOKUP(LEFT(AZ54,6),'2.1 Summary costs O&amp;M'!$J$3:$R$15,BA4,FALSE))</f>
        <v>438.62731809033079</v>
      </c>
      <c r="BC59" s="412">
        <f>+S59*($N$2*(1+$N$3))*(VLOOKUP(LEFT(AZ54,6),'2.1 Summary costs O&amp;M'!$J$3:$R$15,BA4,FALSE))</f>
        <v>448.10383422191205</v>
      </c>
      <c r="BD59" s="412">
        <f>+T59*($N$2*(1+$N$3))*(VLOOKUP(LEFT(AZ54,6),'2.1 Summary costs O&amp;M'!$J$3:$R$15,BA4,FALSE))</f>
        <v>457.78508989954599</v>
      </c>
      <c r="BE59" s="412">
        <f>+U59*($N$2*(1+$N$3))*(VLOOKUP(LEFT(AZ54,6),'2.1 Summary costs O&amp;M'!$J$3:$R$15,BA4,FALSE))</f>
        <v>467.67550850848693</v>
      </c>
      <c r="BF59" s="412">
        <f>+V59*($N$2*(1+$N$3))*(VLOOKUP(LEFT(AZ54,6),'2.1 Summary costs O&amp;M'!$J$3:$R$15,BA4,FALSE))</f>
        <v>0</v>
      </c>
      <c r="BG59" s="412">
        <f>+W59*($N$2*(1+$N$3))*(VLOOKUP(LEFT(AZ54,6),'2.1 Summary costs O&amp;M'!$J$3:$R$15,BA4,FALSE))</f>
        <v>0</v>
      </c>
      <c r="BH59" s="412">
        <f>+X59*($N$2*(1+$N$3))*(VLOOKUP(LEFT(AZ54,6),'2.1 Summary costs O&amp;M'!$J$3:$R$15,BA4,FALSE))</f>
        <v>0</v>
      </c>
      <c r="BI59" s="412">
        <f>+Y59*($N$2*(1+$N$3))*(VLOOKUP(LEFT(AZ54,6),'2.1 Summary costs O&amp;M'!$J$3:$R$15,BA4,FALSE))</f>
        <v>0</v>
      </c>
      <c r="BJ59" s="412">
        <f>+Z59*($N$2*(1+$N$3))*(VLOOKUP(LEFT(AZ54,6),'2.1 Summary costs O&amp;M'!$J$3:$R$15,BA4,FALSE))</f>
        <v>0</v>
      </c>
      <c r="BK59" s="412">
        <f>+AA59*($N$2*(1+$N$3))*(VLOOKUP(LEFT(AZ54,6),'2.1 Summary costs O&amp;M'!$J$3:$R$15,BA4,FALSE))</f>
        <v>0</v>
      </c>
      <c r="BL59" s="412">
        <f>+AB59*($N$2*(1+$N$3))*(VLOOKUP(LEFT(AZ54,6),'2.1 Summary costs O&amp;M'!$J$3:$R$15,BA4,FALSE))</f>
        <v>0</v>
      </c>
      <c r="BM59" s="412">
        <f>+AC59*($N$2*(1+$N$3))*(VLOOKUP(LEFT(AZ54,6),'2.1 Summary costs O&amp;M'!$J$3:$R$15,BA4,FALSE))</f>
        <v>0</v>
      </c>
      <c r="BN59" s="412">
        <f>+AD59*($N$2*(1+$N$3))*(VLOOKUP(LEFT(AZ54,6),'2.1 Summary costs O&amp;M'!$J$3:$R$15,BA4,FALSE))</f>
        <v>0</v>
      </c>
      <c r="BO59" s="412">
        <f>+AE59*($N$2*(1+$N$3))*(VLOOKUP(LEFT(AZ54,6),'2.1 Summary costs O&amp;M'!$J$3:$R$15,BA4,FALSE))</f>
        <v>0</v>
      </c>
      <c r="BP59" s="412">
        <f>+AF59*($N$2*(1+$N$3))*(VLOOKUP(LEFT(AZ54,6),'2.1 Summary costs O&amp;M'!$J$3:$R$15,BA4,FALSE))</f>
        <v>0</v>
      </c>
      <c r="BQ59" s="412">
        <f>+AG59*($N$2*(1+$N$3))*(VLOOKUP(LEFT(AZ54,6),'2.1 Summary costs O&amp;M'!$J$3:$R$15,BA4,FALSE))</f>
        <v>0</v>
      </c>
      <c r="BR59" s="412">
        <f>+AH59*($N$2*(1+$N$3))*(VLOOKUP(LEFT(AZ54,6),'2.1 Summary costs O&amp;M'!$J$3:$R$15,BA4,FALSE))</f>
        <v>0</v>
      </c>
      <c r="BS59" s="412">
        <f>+AI59*($N$2*(1+$N$3))*(VLOOKUP(LEFT(AZ54,6),'2.1 Summary costs O&amp;M'!$J$3:$R$15,BA4,FALSE))</f>
        <v>0</v>
      </c>
      <c r="BT59" s="412">
        <f>+AJ59*($N$2*(1+$N$3))*(VLOOKUP(LEFT(AZ54,6),'2.1 Summary costs O&amp;M'!$J$3:$R$15,BA4,FALSE))</f>
        <v>0</v>
      </c>
      <c r="BU59" s="412">
        <f t="shared" si="31"/>
        <v>2241.5429623857353</v>
      </c>
    </row>
    <row r="60" spans="1:73" x14ac:dyDescent="0.25">
      <c r="E60" s="76"/>
      <c r="F60" s="438"/>
      <c r="G60" s="78" t="s">
        <v>254</v>
      </c>
      <c r="H60" s="78"/>
      <c r="I60" s="182">
        <f t="shared" si="35"/>
        <v>5.76</v>
      </c>
      <c r="J60" s="124" t="s">
        <v>255</v>
      </c>
      <c r="K60" s="105">
        <v>200</v>
      </c>
      <c r="L60" s="81">
        <v>1</v>
      </c>
      <c r="M60" s="198">
        <f t="shared" si="32"/>
        <v>2.8799999999999999E-2</v>
      </c>
      <c r="N60" s="198">
        <f t="shared" si="33"/>
        <v>2.8799999999999999E-2</v>
      </c>
      <c r="Q60" s="383">
        <f t="shared" si="34"/>
        <v>3.0057887517146782E-2</v>
      </c>
      <c r="R60" s="383">
        <f t="shared" si="34"/>
        <v>3.0707286321529588E-2</v>
      </c>
      <c r="S60" s="383">
        <f t="shared" si="34"/>
        <v>3.1370715346994739E-2</v>
      </c>
      <c r="T60" s="383">
        <f t="shared" si="34"/>
        <v>3.2048477715602652E-2</v>
      </c>
      <c r="U60" s="383">
        <f t="shared" si="34"/>
        <v>3.2740883098347162E-2</v>
      </c>
      <c r="V60" s="383"/>
      <c r="W60" s="383"/>
      <c r="X60" s="383"/>
      <c r="Y60" s="383"/>
      <c r="Z60" s="383"/>
      <c r="AA60" s="383"/>
      <c r="AB60" s="383"/>
      <c r="AC60" s="383"/>
      <c r="AD60" s="383"/>
      <c r="AE60" s="383"/>
      <c r="AF60" s="383"/>
      <c r="AG60" s="383"/>
      <c r="AH60" s="383"/>
      <c r="AI60" s="383"/>
      <c r="AJ60" s="383"/>
      <c r="AK60" s="385">
        <f t="shared" si="36"/>
        <v>0.15692524999962093</v>
      </c>
      <c r="AP60" s="440"/>
      <c r="AT60" s="67"/>
      <c r="AU60" s="67"/>
      <c r="AV60" s="67"/>
      <c r="AW60" s="68"/>
      <c r="AZ60" t="str">
        <f t="shared" si="30"/>
        <v>fertilized tree</v>
      </c>
      <c r="BA60" s="412">
        <f>+Q60*($N$2*(1+$N$3))*(VLOOKUP(LEFT(AZ54,6),'2.1 Summary costs O&amp;M'!$J$3:$R$15,BA4,FALSE))</f>
        <v>429.35121166545963</v>
      </c>
      <c r="BB60" s="412">
        <f>+R60*($N$2*(1+$N$3))*(VLOOKUP(LEFT(AZ54,6),'2.1 Summary costs O&amp;M'!$J$3:$R$15,BA4,FALSE))</f>
        <v>438.62731809033079</v>
      </c>
      <c r="BC60" s="412">
        <f>+S60*($N$2*(1+$N$3))*(VLOOKUP(LEFT(AZ54,6),'2.1 Summary costs O&amp;M'!$J$3:$R$15,BA4,FALSE))</f>
        <v>448.10383422191205</v>
      </c>
      <c r="BD60" s="412">
        <f>+T60*($N$2*(1+$N$3))*(VLOOKUP(LEFT(AZ54,6),'2.1 Summary costs O&amp;M'!$J$3:$R$15,BA4,FALSE))</f>
        <v>457.78508989954599</v>
      </c>
      <c r="BE60" s="412">
        <f>+U60*($N$2*(1+$N$3))*(VLOOKUP(LEFT(AZ54,6),'2.1 Summary costs O&amp;M'!$J$3:$R$15,BA4,FALSE))</f>
        <v>467.67550850848693</v>
      </c>
      <c r="BF60" s="412">
        <f>+V60*($N$2*(1+$N$3))*(VLOOKUP(LEFT(AZ54,6),'2.1 Summary costs O&amp;M'!$J$3:$R$15,BA4,FALSE))</f>
        <v>0</v>
      </c>
      <c r="BG60" s="412">
        <f>+W60*($N$2*(1+$N$3))*(VLOOKUP(LEFT(AZ54,6),'2.1 Summary costs O&amp;M'!$J$3:$R$15,BA4,FALSE))</f>
        <v>0</v>
      </c>
      <c r="BH60" s="412">
        <f>+X60*($N$2*(1+$N$3))*(VLOOKUP(LEFT(AZ54,6),'2.1 Summary costs O&amp;M'!$J$3:$R$15,BA4,FALSE))</f>
        <v>0</v>
      </c>
      <c r="BI60" s="412">
        <f>+Y60*($N$2*(1+$N$3))*(VLOOKUP(LEFT(AZ54,6),'2.1 Summary costs O&amp;M'!$J$3:$R$15,BA4,FALSE))</f>
        <v>0</v>
      </c>
      <c r="BJ60" s="412">
        <f>+Z60*($N$2*(1+$N$3))*(VLOOKUP(LEFT(AZ54,6),'2.1 Summary costs O&amp;M'!$J$3:$R$15,BA4,FALSE))</f>
        <v>0</v>
      </c>
      <c r="BK60" s="412">
        <f>+AA60*($N$2*(1+$N$3))*(VLOOKUP(LEFT(AZ54,6),'2.1 Summary costs O&amp;M'!$J$3:$R$15,BA4,FALSE))</f>
        <v>0</v>
      </c>
      <c r="BL60" s="412">
        <f>+AB60*($N$2*(1+$N$3))*(VLOOKUP(LEFT(AZ54,6),'2.1 Summary costs O&amp;M'!$J$3:$R$15,BA4,FALSE))</f>
        <v>0</v>
      </c>
      <c r="BM60" s="412">
        <f>+AC60*($N$2*(1+$N$3))*(VLOOKUP(LEFT(AZ54,6),'2.1 Summary costs O&amp;M'!$J$3:$R$15,BA4,FALSE))</f>
        <v>0</v>
      </c>
      <c r="BN60" s="412">
        <f>+AD60*($N$2*(1+$N$3))*(VLOOKUP(LEFT(AZ54,6),'2.1 Summary costs O&amp;M'!$J$3:$R$15,BA4,FALSE))</f>
        <v>0</v>
      </c>
      <c r="BO60" s="412">
        <f>+AE60*($N$2*(1+$N$3))*(VLOOKUP(LEFT(AZ54,6),'2.1 Summary costs O&amp;M'!$J$3:$R$15,BA4,FALSE))</f>
        <v>0</v>
      </c>
      <c r="BP60" s="412">
        <f>+AF60*($N$2*(1+$N$3))*(VLOOKUP(LEFT(AZ54,6),'2.1 Summary costs O&amp;M'!$J$3:$R$15,BA4,FALSE))</f>
        <v>0</v>
      </c>
      <c r="BQ60" s="412">
        <f>+AG60*($N$2*(1+$N$3))*(VLOOKUP(LEFT(AZ54,6),'2.1 Summary costs O&amp;M'!$J$3:$R$15,BA4,FALSE))</f>
        <v>0</v>
      </c>
      <c r="BR60" s="412">
        <f>+AH60*($N$2*(1+$N$3))*(VLOOKUP(LEFT(AZ54,6),'2.1 Summary costs O&amp;M'!$J$3:$R$15,BA4,FALSE))</f>
        <v>0</v>
      </c>
      <c r="BS60" s="412">
        <f>+AI60*($N$2*(1+$N$3))*(VLOOKUP(LEFT(AZ54,6),'2.1 Summary costs O&amp;M'!$J$3:$R$15,BA4,FALSE))</f>
        <v>0</v>
      </c>
      <c r="BT60" s="412">
        <f>+AJ60*($N$2*(1+$N$3))*(VLOOKUP(LEFT(AZ54,6),'2.1 Summary costs O&amp;M'!$J$3:$R$15,BA4,FALSE))</f>
        <v>0</v>
      </c>
      <c r="BU60" s="412">
        <f t="shared" si="31"/>
        <v>2241.5429623857353</v>
      </c>
    </row>
    <row r="61" spans="1:73"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36"/>
        <v>0</v>
      </c>
      <c r="AP61" s="440"/>
      <c r="AT61" s="55"/>
      <c r="AU61" s="55"/>
      <c r="AV61" s="55"/>
      <c r="AW61" s="55"/>
      <c r="AZ61">
        <f t="shared" si="30"/>
        <v>0</v>
      </c>
      <c r="BA61" s="412">
        <f>+Q61*($N$2*(1+$N$3))*(VLOOKUP(LEFT(AZ54,6),'2.1 Summary costs O&amp;M'!$J$3:$R$15,BA4,FALSE))</f>
        <v>0</v>
      </c>
      <c r="BB61" s="412">
        <f>+R61*($N$2*(1+$N$3))*(VLOOKUP(LEFT(AZ54,6),'2.1 Summary costs O&amp;M'!$J$3:$R$15,BA4,FALSE))</f>
        <v>0</v>
      </c>
      <c r="BC61" s="412">
        <f>+S61*($N$2*(1+$N$3))*(VLOOKUP(LEFT(AZ54,6),'2.1 Summary costs O&amp;M'!$J$3:$R$15,BA4,FALSE))</f>
        <v>0</v>
      </c>
      <c r="BD61" s="412">
        <f>+T61*($N$2*(1+$N$3))*(VLOOKUP(LEFT(AZ54,6),'2.1 Summary costs O&amp;M'!$J$3:$R$15,BA4,FALSE))</f>
        <v>0</v>
      </c>
      <c r="BE61" s="412">
        <f>+U61*($N$2*(1+$N$3))*(VLOOKUP(LEFT(AZ54,6),'2.1 Summary costs O&amp;M'!$J$3:$R$15,BA4,FALSE))</f>
        <v>0</v>
      </c>
      <c r="BF61" s="412">
        <f>+V61*($N$2*(1+$N$3))*(VLOOKUP(LEFT(AZ54,6),'2.1 Summary costs O&amp;M'!$J$3:$R$15,BA4,FALSE))</f>
        <v>0</v>
      </c>
      <c r="BG61" s="412">
        <f>+W61*($N$2*(1+$N$3))*(VLOOKUP(LEFT(AZ54,6),'2.1 Summary costs O&amp;M'!$J$3:$R$15,BA4,FALSE))</f>
        <v>0</v>
      </c>
      <c r="BH61" s="412">
        <f>+X61*($N$2*(1+$N$3))*(VLOOKUP(LEFT(AZ54,6),'2.1 Summary costs O&amp;M'!$J$3:$R$15,BA4,FALSE))</f>
        <v>0</v>
      </c>
      <c r="BI61" s="412">
        <f>+Y61*($N$2*(1+$N$3))*(VLOOKUP(LEFT(AZ54,6),'2.1 Summary costs O&amp;M'!$J$3:$R$15,BA4,FALSE))</f>
        <v>0</v>
      </c>
      <c r="BJ61" s="412">
        <f>+Z61*($N$2*(1+$N$3))*(VLOOKUP(LEFT(AZ54,6),'2.1 Summary costs O&amp;M'!$J$3:$R$15,BA4,FALSE))</f>
        <v>0</v>
      </c>
      <c r="BK61" s="412">
        <f>+AA61*($N$2*(1+$N$3))*(VLOOKUP(LEFT(AZ54,6),'2.1 Summary costs O&amp;M'!$J$3:$R$15,BA4,FALSE))</f>
        <v>0</v>
      </c>
      <c r="BL61" s="412">
        <f>+AB61*($N$2*(1+$N$3))*(VLOOKUP(LEFT(AZ54,6),'2.1 Summary costs O&amp;M'!$J$3:$R$15,BA4,FALSE))</f>
        <v>0</v>
      </c>
      <c r="BM61" s="412">
        <f>+AC61*($N$2*(1+$N$3))*(VLOOKUP(LEFT(AZ54,6),'2.1 Summary costs O&amp;M'!$J$3:$R$15,BA4,FALSE))</f>
        <v>0</v>
      </c>
      <c r="BN61" s="412">
        <f>+AD61*($N$2*(1+$N$3))*(VLOOKUP(LEFT(AZ54,6),'2.1 Summary costs O&amp;M'!$J$3:$R$15,BA4,FALSE))</f>
        <v>0</v>
      </c>
      <c r="BO61" s="412">
        <f>+AE61*($N$2*(1+$N$3))*(VLOOKUP(LEFT(AZ54,6),'2.1 Summary costs O&amp;M'!$J$3:$R$15,BA4,FALSE))</f>
        <v>0</v>
      </c>
      <c r="BP61" s="412">
        <f>+AF61*($N$2*(1+$N$3))*(VLOOKUP(LEFT(AZ54,6),'2.1 Summary costs O&amp;M'!$J$3:$R$15,BA4,FALSE))</f>
        <v>0</v>
      </c>
      <c r="BQ61" s="412">
        <f>+AG61*($N$2*(1+$N$3))*(VLOOKUP(LEFT(AZ54,6),'2.1 Summary costs O&amp;M'!$J$3:$R$15,BA4,FALSE))</f>
        <v>0</v>
      </c>
      <c r="BR61" s="412">
        <f>+AH61*($N$2*(1+$N$3))*(VLOOKUP(LEFT(AZ54,6),'2.1 Summary costs O&amp;M'!$J$3:$R$15,BA4,FALSE))</f>
        <v>0</v>
      </c>
      <c r="BS61" s="412">
        <f>+AI61*($N$2*(1+$N$3))*(VLOOKUP(LEFT(AZ54,6),'2.1 Summary costs O&amp;M'!$J$3:$R$15,BA4,FALSE))</f>
        <v>0</v>
      </c>
      <c r="BT61" s="412">
        <f>+AJ61*($N$2*(1+$N$3))*(VLOOKUP(LEFT(AZ54,6),'2.1 Summary costs O&amp;M'!$J$3:$R$15,BA4,FALSE))</f>
        <v>0</v>
      </c>
      <c r="BU61" s="412">
        <f t="shared" si="31"/>
        <v>0</v>
      </c>
    </row>
    <row r="62" spans="1:73"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c r="AZ62">
        <f t="shared" si="30"/>
        <v>0</v>
      </c>
      <c r="BA62" s="412">
        <f>+Q62*($N$2*(1+$N$3))*(VLOOKUP(LEFT(AZ54,6),'2.1 Summary costs O&amp;M'!$J$3:$R$15,BA4,FALSE))</f>
        <v>0</v>
      </c>
      <c r="BB62" s="412">
        <f>+R62*($N$2*(1+$N$3))*(VLOOKUP(LEFT(AZ54,6),'2.1 Summary costs O&amp;M'!$J$3:$R$15,BA4,FALSE))</f>
        <v>0</v>
      </c>
      <c r="BC62" s="412">
        <f>+S62*($N$2*(1+$N$3))*(VLOOKUP(LEFT(AZ54,6),'2.1 Summary costs O&amp;M'!$J$3:$R$15,BA4,FALSE))</f>
        <v>0</v>
      </c>
      <c r="BD62" s="412">
        <f>+T62*($N$2*(1+$N$3))*(VLOOKUP(LEFT(AZ54,6),'2.1 Summary costs O&amp;M'!$J$3:$R$15,BA4,FALSE))</f>
        <v>0</v>
      </c>
      <c r="BE62" s="412">
        <f>+U62*($N$2*(1+$N$3))*(VLOOKUP(LEFT(AZ54,6),'2.1 Summary costs O&amp;M'!$J$3:$R$15,BA4,FALSE))</f>
        <v>0</v>
      </c>
      <c r="BF62" s="412">
        <f>+V62*($N$2*(1+$N$3))*(VLOOKUP(LEFT(AZ54,6),'2.1 Summary costs O&amp;M'!$J$3:$R$15,BA4,FALSE))</f>
        <v>0</v>
      </c>
      <c r="BG62" s="412">
        <f>+W62*($N$2*(1+$N$3))*(VLOOKUP(LEFT(AZ54,6),'2.1 Summary costs O&amp;M'!$J$3:$R$15,BA4,FALSE))</f>
        <v>0</v>
      </c>
      <c r="BH62" s="412">
        <f>+X62*($N$2*(1+$N$3))*(VLOOKUP(LEFT(AZ54,6),'2.1 Summary costs O&amp;M'!$J$3:$R$15,BA4,FALSE))</f>
        <v>0</v>
      </c>
      <c r="BI62" s="412">
        <f>+Y62*($N$2*(1+$N$3))*(VLOOKUP(LEFT(AZ54,6),'2.1 Summary costs O&amp;M'!$J$3:$R$15,BA4,FALSE))</f>
        <v>0</v>
      </c>
      <c r="BJ62" s="412">
        <f>+Z62*($N$2*(1+$N$3))*(VLOOKUP(LEFT(AZ54,6),'2.1 Summary costs O&amp;M'!$J$3:$R$15,BA4,FALSE))</f>
        <v>0</v>
      </c>
      <c r="BK62" s="412">
        <f>+AA62*($N$2*(1+$N$3))*(VLOOKUP(LEFT(AZ54,6),'2.1 Summary costs O&amp;M'!$J$3:$R$15,BA4,FALSE))</f>
        <v>0</v>
      </c>
      <c r="BL62" s="412">
        <f>+AB62*($N$2*(1+$N$3))*(VLOOKUP(LEFT(AZ54,6),'2.1 Summary costs O&amp;M'!$J$3:$R$15,BA4,FALSE))</f>
        <v>0</v>
      </c>
      <c r="BM62" s="412">
        <f>+AC62*($N$2*(1+$N$3))*(VLOOKUP(LEFT(AZ54,6),'2.1 Summary costs O&amp;M'!$J$3:$R$15,BA4,FALSE))</f>
        <v>0</v>
      </c>
      <c r="BN62" s="412">
        <f>+AD62*($N$2*(1+$N$3))*(VLOOKUP(LEFT(AZ54,6),'2.1 Summary costs O&amp;M'!$J$3:$R$15,BA4,FALSE))</f>
        <v>0</v>
      </c>
      <c r="BO62" s="412">
        <f>+AE62*($N$2*(1+$N$3))*(VLOOKUP(LEFT(AZ54,6),'2.1 Summary costs O&amp;M'!$J$3:$R$15,BA4,FALSE))</f>
        <v>0</v>
      </c>
      <c r="BP62" s="412">
        <f>+AF62*($N$2*(1+$N$3))*(VLOOKUP(LEFT(AZ54,6),'2.1 Summary costs O&amp;M'!$J$3:$R$15,BA4,FALSE))</f>
        <v>0</v>
      </c>
      <c r="BQ62" s="412">
        <f>+AG62*($N$2*(1+$N$3))*(VLOOKUP(LEFT(AZ54,6),'2.1 Summary costs O&amp;M'!$J$3:$R$15,BA4,FALSE))</f>
        <v>0</v>
      </c>
      <c r="BR62" s="412">
        <f>+AH62*($N$2*(1+$N$3))*(VLOOKUP(LEFT(AZ54,6),'2.1 Summary costs O&amp;M'!$J$3:$R$15,BA4,FALSE))</f>
        <v>0</v>
      </c>
      <c r="BS62" s="412">
        <f>+AI62*($N$2*(1+$N$3))*(VLOOKUP(LEFT(AZ54,6),'2.1 Summary costs O&amp;M'!$J$3:$R$15,BA4,FALSE))</f>
        <v>0</v>
      </c>
      <c r="BT62" s="412">
        <f>+AJ62*($N$2*(1+$N$3))*(VLOOKUP(LEFT(AZ54,6),'2.1 Summary costs O&amp;M'!$J$3:$R$15,BA4,FALSE))</f>
        <v>0</v>
      </c>
      <c r="BU62" s="412">
        <f t="shared" si="31"/>
        <v>0</v>
      </c>
    </row>
    <row r="63" spans="1:73" ht="15.75" thickBot="1" x14ac:dyDescent="0.3">
      <c r="F63" s="438"/>
      <c r="G63" s="162" t="s">
        <v>153</v>
      </c>
      <c r="H63" s="320"/>
      <c r="I63" s="163"/>
      <c r="J63" s="163"/>
      <c r="K63" s="163"/>
      <c r="L63" s="163"/>
      <c r="M63" s="164"/>
      <c r="N63" s="226">
        <f>SUM(N55:N62)</f>
        <v>0.25973333333333332</v>
      </c>
      <c r="Q63" s="385">
        <f>SUM(Q55:Q62)</f>
        <v>0.22933054920489765</v>
      </c>
      <c r="R63" s="385">
        <f>SUM(R55:R62)</f>
        <v>0.27693423034416498</v>
      </c>
      <c r="S63" s="385">
        <f t="shared" ref="S63:AJ63" si="37">SUM(S55:S62)</f>
        <v>0.239346939314108</v>
      </c>
      <c r="T63" s="385">
        <f t="shared" si="37"/>
        <v>0.28902978976849064</v>
      </c>
      <c r="U63" s="385">
        <f t="shared" si="37"/>
        <v>0.24980081178738944</v>
      </c>
      <c r="V63" s="385">
        <f t="shared" si="37"/>
        <v>0.20130889913721403</v>
      </c>
      <c r="W63" s="385">
        <f t="shared" si="37"/>
        <v>0.15819858882815252</v>
      </c>
      <c r="X63" s="385">
        <f t="shared" si="37"/>
        <v>0.21010139744677173</v>
      </c>
      <c r="Y63" s="385">
        <f t="shared" si="37"/>
        <v>0.16510817320722093</v>
      </c>
      <c r="Z63" s="385">
        <f t="shared" si="37"/>
        <v>0.21927792262675053</v>
      </c>
      <c r="AA63" s="385">
        <f t="shared" si="37"/>
        <v>0.1723195450841748</v>
      </c>
      <c r="AB63" s="385">
        <f t="shared" si="37"/>
        <v>0.22885524768432236</v>
      </c>
      <c r="AC63" s="385">
        <f t="shared" si="37"/>
        <v>0.17984588552590386</v>
      </c>
      <c r="AD63" s="385">
        <f t="shared" si="37"/>
        <v>0.23885087821542114</v>
      </c>
      <c r="AE63" s="385">
        <f t="shared" si="37"/>
        <v>0.18770095130414149</v>
      </c>
      <c r="AF63" s="385">
        <f t="shared" si="37"/>
        <v>0.24928308440176572</v>
      </c>
      <c r="AG63" s="385">
        <f t="shared" si="37"/>
        <v>0.19589910004032399</v>
      </c>
      <c r="AH63" s="385">
        <f t="shared" si="37"/>
        <v>0.26017093440540562</v>
      </c>
      <c r="AI63" s="385">
        <f t="shared" si="37"/>
        <v>0.20445531644869247</v>
      </c>
      <c r="AJ63" s="385">
        <f t="shared" si="37"/>
        <v>0.27153432922182835</v>
      </c>
      <c r="AK63" s="385">
        <f>SUM(Q63:AJ63)</f>
        <v>4.4273525739971404</v>
      </c>
      <c r="AP63" s="440"/>
      <c r="AT63" s="55"/>
      <c r="AU63" s="55"/>
      <c r="AV63" s="55"/>
      <c r="AW63" s="55"/>
      <c r="AZ63" t="str">
        <f t="shared" si="30"/>
        <v>Subtotal USD</v>
      </c>
      <c r="BA63" s="412">
        <f>+Q63*($N$2*(1+$N$3))*(VLOOKUP(LEFT(AZ54,6),'2.1 Summary costs O&amp;M'!$J$3:$R$15,BA4,FALSE))</f>
        <v>3275.790726040173</v>
      </c>
      <c r="BB63" s="412">
        <f>+R63*($N$2*(1+$N$3))*(VLOOKUP(LEFT(AZ54,6),'2.1 Summary costs O&amp;M'!$J$3:$R$15,BA4,FALSE))</f>
        <v>3955.7685909257607</v>
      </c>
      <c r="BC63" s="412">
        <f>+S63*($N$2*(1+$N$3))*(VLOOKUP(LEFT(AZ54,6),'2.1 Summary costs O&amp;M'!$J$3:$R$15,BA4,FALSE))</f>
        <v>3418.8662907301436</v>
      </c>
      <c r="BD63" s="412">
        <f>+T63*($N$2*(1+$N$3))*(VLOOKUP(LEFT(AZ54,6),'2.1 Summary costs O&amp;M'!$J$3:$R$15,BA4,FALSE))</f>
        <v>4128.5433107607214</v>
      </c>
      <c r="BE63" s="412">
        <f>+U63*($N$2*(1+$N$3))*(VLOOKUP(LEFT(AZ54,6),'2.1 Summary costs O&amp;M'!$J$3:$R$15,BA4,FALSE))</f>
        <v>3568.1909167684557</v>
      </c>
      <c r="BF63" s="412">
        <f>+V63*($N$2*(1+$N$3))*(VLOOKUP(LEFT(AZ54,6),'2.1 Summary costs O&amp;M'!$J$3:$R$15,BA4,FALSE))</f>
        <v>2875.5254245427805</v>
      </c>
      <c r="BG63" s="412">
        <f>+W63*($N$2*(1+$N$3))*(VLOOKUP(LEFT(AZ54,6),'2.1 Summary costs O&amp;M'!$J$3:$R$15,BA4,FALSE))</f>
        <v>2259.7315183372752</v>
      </c>
      <c r="BH63" s="412">
        <f>+X63*($N$2*(1+$N$3))*(VLOOKUP(LEFT(AZ54,6),'2.1 Summary costs O&amp;M'!$J$3:$R$15,BA4,FALSE))</f>
        <v>3001.1187417917586</v>
      </c>
      <c r="BI63" s="412">
        <f>+Y63*($N$2*(1+$N$3))*(VLOOKUP(LEFT(AZ54,6),'2.1 Summary costs O&amp;M'!$J$3:$R$15,BA4,FALSE))</f>
        <v>2358.4290207337899</v>
      </c>
      <c r="BJ63" s="412">
        <f>+Z63*($N$2*(1+$N$3))*(VLOOKUP(LEFT(AZ54,6),'2.1 Summary costs O&amp;M'!$J$3:$R$15,BA4,FALSE))</f>
        <v>3132.1975543881167</v>
      </c>
      <c r="BK63" s="412">
        <f>+AA63*($N$2*(1+$N$3))*(VLOOKUP(LEFT(AZ54,6),'2.1 Summary costs O&amp;M'!$J$3:$R$15,BA4,FALSE))</f>
        <v>2461.4372993885722</v>
      </c>
      <c r="BL63" s="412">
        <f>+AB63*($N$2*(1+$N$3))*(VLOOKUP(LEFT(AZ54,6),'2.1 Summary costs O&amp;M'!$J$3:$R$15,BA4,FALSE))</f>
        <v>3269.0014503916759</v>
      </c>
      <c r="BM63" s="412">
        <f>+AC63*($N$2*(1+$N$3))*(VLOOKUP(LEFT(AZ54,6),'2.1 Summary costs O&amp;M'!$J$3:$R$15,BA4,FALSE))</f>
        <v>2568.9446345670581</v>
      </c>
      <c r="BN63" s="412">
        <f>+AD63*($N$2*(1+$N$3))*(VLOOKUP(LEFT(AZ54,6),'2.1 Summary costs O&amp;M'!$J$3:$R$15,BA4,FALSE))</f>
        <v>3411.780482266066</v>
      </c>
      <c r="BO63" s="412">
        <f>+AE63*($N$2*(1+$N$3))*(VLOOKUP(LEFT(AZ54,6),'2.1 Summary costs O&amp;M'!$J$3:$R$15,BA4,FALSE))</f>
        <v>2681.1475299859162</v>
      </c>
      <c r="BP63" s="412">
        <f>+AF63*($N$2*(1+$N$3))*(VLOOKUP(LEFT(AZ54,6),'2.1 Summary costs O&amp;M'!$J$3:$R$15,BA4,FALSE))</f>
        <v>3560.7956239288264</v>
      </c>
      <c r="BQ63" s="412">
        <f>+AG63*($N$2*(1+$N$3))*(VLOOKUP(LEFT(AZ54,6),'2.1 Summary costs O&amp;M'!$J$3:$R$15,BA4,FALSE))</f>
        <v>2798.2510719858537</v>
      </c>
      <c r="BR63" s="412">
        <f>+AH63*($N$2*(1+$N$3))*(VLOOKUP(LEFT(AZ54,6),'2.1 Summary costs O&amp;M'!$J$3:$R$15,BA4,FALSE))</f>
        <v>3716.3192477639286</v>
      </c>
      <c r="BS63" s="412">
        <f>+AI63*($N$2*(1+$N$3))*(VLOOKUP(LEFT(AZ54,6),'2.1 Summary costs O&amp;M'!$J$3:$R$15,BA4,FALSE))</f>
        <v>2920.4693043918819</v>
      </c>
      <c r="BT63" s="412">
        <f>+AJ63*($N$2*(1+$N$3))*(VLOOKUP(LEFT(AZ54,6),'2.1 Summary costs O&amp;M'!$J$3:$R$15,BA4,FALSE))</f>
        <v>3878.6356224686019</v>
      </c>
      <c r="BU63" s="412">
        <f t="shared" si="31"/>
        <v>63240.944362157359</v>
      </c>
    </row>
    <row r="64" spans="1:73"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c r="AZ64" s="398"/>
      <c r="BA64" s="414">
        <f>+Q64*(VLOOKUP(LEFT($AZ54,6),'2.1 Summary costs O&amp;M'!$J$3:$R$15,$BA$4,FALSE))</f>
        <v>0</v>
      </c>
      <c r="BB64" s="414">
        <f>+R64*(VLOOKUP(LEFT($AZ54,6),'2.1 Summary costs O&amp;M'!$J$3:$R$15,$BA$4,FALSE))</f>
        <v>0</v>
      </c>
      <c r="BC64" s="414">
        <f>+S64*(VLOOKUP(LEFT($AZ54,6),'2.1 Summary costs O&amp;M'!$J$3:$R$15,$BA$4,FALSE))</f>
        <v>0</v>
      </c>
      <c r="BD64" s="414">
        <f>+T64*(VLOOKUP(LEFT($AZ54,6),'2.1 Summary costs O&amp;M'!$J$3:$R$15,$BA$4,FALSE))</f>
        <v>0</v>
      </c>
      <c r="BE64" s="414">
        <f>+U64*(VLOOKUP(LEFT($AZ54,6),'2.1 Summary costs O&amp;M'!$J$3:$R$15,$BA$4,FALSE))</f>
        <v>0</v>
      </c>
      <c r="BF64" s="414">
        <f>+V64*(VLOOKUP(LEFT($AZ54,6),'2.1 Summary costs O&amp;M'!$J$3:$R$15,$BA$4,FALSE))</f>
        <v>0</v>
      </c>
      <c r="BG64" s="414">
        <f>+W64*(VLOOKUP(LEFT($AZ54,6),'2.1 Summary costs O&amp;M'!$J$3:$R$15,$BA$4,FALSE))</f>
        <v>0</v>
      </c>
      <c r="BH64" s="414">
        <f>+X64*(VLOOKUP(LEFT($AZ54,6),'2.1 Summary costs O&amp;M'!$J$3:$R$15,$BA$4,FALSE))</f>
        <v>0</v>
      </c>
      <c r="BI64" s="414">
        <f>+Y64*(VLOOKUP(LEFT($AZ54,6),'2.1 Summary costs O&amp;M'!$J$3:$R$15,$BA$4,FALSE))</f>
        <v>0</v>
      </c>
      <c r="BJ64" s="414">
        <f>+Z64*(VLOOKUP(LEFT($AZ54,6),'2.1 Summary costs O&amp;M'!$J$3:$R$15,$BA$4,FALSE))</f>
        <v>0</v>
      </c>
      <c r="BK64" s="414">
        <f>+AA64*(VLOOKUP(LEFT($AZ54,6),'2.1 Summary costs O&amp;M'!$J$3:$R$15,$BA$4,FALSE))</f>
        <v>0</v>
      </c>
      <c r="BL64" s="414">
        <f>+AB64*(VLOOKUP(LEFT($AZ54,6),'2.1 Summary costs O&amp;M'!$J$3:$R$15,$BA$4,FALSE))</f>
        <v>0</v>
      </c>
      <c r="BM64" s="414">
        <f>+AC64*(VLOOKUP(LEFT($AZ54,6),'2.1 Summary costs O&amp;M'!$J$3:$R$15,$BA$4,FALSE))</f>
        <v>0</v>
      </c>
      <c r="BN64" s="414">
        <f>+AD64*(VLOOKUP(LEFT($AZ54,6),'2.1 Summary costs O&amp;M'!$J$3:$R$15,$BA$4,FALSE))</f>
        <v>0</v>
      </c>
      <c r="BO64" s="414">
        <f>+AE64*(VLOOKUP(LEFT($AZ54,6),'2.1 Summary costs O&amp;M'!$J$3:$R$15,$BA$4,FALSE))</f>
        <v>0</v>
      </c>
      <c r="BP64" s="414">
        <f>+AF64*(VLOOKUP(LEFT($AZ54,6),'2.1 Summary costs O&amp;M'!$J$3:$R$15,$BA$4,FALSE))</f>
        <v>0</v>
      </c>
      <c r="BQ64" s="414">
        <f>+AG64*(VLOOKUP(LEFT($AZ54,6),'2.1 Summary costs O&amp;M'!$J$3:$R$15,$BA$4,FALSE))</f>
        <v>0</v>
      </c>
      <c r="BR64" s="414">
        <f>+AH64*(VLOOKUP(LEFT($AZ54,6),'2.1 Summary costs O&amp;M'!$J$3:$R$15,$BA$4,FALSE))</f>
        <v>0</v>
      </c>
      <c r="BS64" s="414">
        <f>+AI64*(VLOOKUP(LEFT($AZ54,6),'2.1 Summary costs O&amp;M'!$J$3:$R$15,$BA$4,FALSE))</f>
        <v>0</v>
      </c>
      <c r="BT64" s="414">
        <f>+AJ64*(VLOOKUP(LEFT($AZ54,6),'2.1 Summary costs O&amp;M'!$J$3:$R$15,$BA$4,FALSE))</f>
        <v>0</v>
      </c>
      <c r="BU64" s="398"/>
    </row>
    <row r="65" spans="1:73" x14ac:dyDescent="0.25">
      <c r="F65" s="438"/>
      <c r="G65" s="78" t="s">
        <v>223</v>
      </c>
      <c r="H65" s="78"/>
      <c r="I65" s="185">
        <v>6.6666666666666666E-2</v>
      </c>
      <c r="J65" s="176"/>
      <c r="K65" s="148" t="s">
        <v>230</v>
      </c>
      <c r="L65" s="175"/>
      <c r="M65" s="200">
        <v>15</v>
      </c>
      <c r="N65" s="200">
        <f>M65*I65</f>
        <v>1</v>
      </c>
      <c r="Q65" s="383"/>
      <c r="R65" s="383"/>
      <c r="S65" s="383"/>
      <c r="T65" s="383"/>
      <c r="U65" s="383">
        <f>+$N65*(1+$N$4)^(1+U$6)</f>
        <v>1.1728221798712</v>
      </c>
      <c r="V65" s="383"/>
      <c r="W65" s="383"/>
      <c r="X65" s="383"/>
      <c r="Y65" s="383"/>
      <c r="Z65" s="383">
        <f>+$N65*(1+$N$4)^(1+Z$6)</f>
        <v>1.3394473458530536</v>
      </c>
      <c r="AA65" s="383"/>
      <c r="AB65" s="383"/>
      <c r="AC65" s="383"/>
      <c r="AD65" s="383"/>
      <c r="AE65" s="383">
        <f>+$N65*(1+$N$4)^(1+AE$6)</f>
        <v>1.5297452786148884</v>
      </c>
      <c r="AF65" s="383"/>
      <c r="AG65" s="383"/>
      <c r="AH65" s="383"/>
      <c r="AI65" s="383"/>
      <c r="AJ65" s="383">
        <f>+$N65*(1+$N$4)^(1+AJ$6)</f>
        <v>1.7470792149385985</v>
      </c>
      <c r="AK65" s="385">
        <f t="shared" ref="AK65:AK71" si="38">SUM(Q65:AJ65)</f>
        <v>5.7890940192777407</v>
      </c>
      <c r="AP65" s="108"/>
      <c r="AT65" s="55"/>
      <c r="AU65" s="55"/>
      <c r="AV65" s="55"/>
      <c r="AW65" s="64"/>
      <c r="AZ65" s="398" t="str">
        <f>+G65</f>
        <v>Prevention signs</v>
      </c>
      <c r="BA65" s="414">
        <f>+Q65*(VLOOKUP(LEFT($AZ54,6),'2.1 Summary costs O&amp;M'!$J$3:$R$15,$BA$4,FALSE))</f>
        <v>0</v>
      </c>
      <c r="BB65" s="414">
        <f>+R65*(VLOOKUP(LEFT($AZ54,6),'2.1 Summary costs O&amp;M'!$J$3:$R$15,$BA$4,FALSE))</f>
        <v>0</v>
      </c>
      <c r="BC65" s="414">
        <f>+S65*(VLOOKUP(LEFT($AZ54,6),'2.1 Summary costs O&amp;M'!$J$3:$R$15,$BA$4,FALSE))</f>
        <v>0</v>
      </c>
      <c r="BD65" s="414">
        <f>+T65*(VLOOKUP(LEFT($AZ54,6),'2.1 Summary costs O&amp;M'!$J$3:$R$15,$BA$4,FALSE))</f>
        <v>0</v>
      </c>
      <c r="BE65" s="414">
        <f>+U65*(VLOOKUP(LEFT($AZ54,6),'2.1 Summary costs O&amp;M'!$J$3:$R$15,$BA$4,FALSE))</f>
        <v>979.30652019245201</v>
      </c>
      <c r="BF65" s="414">
        <f>+V65*(VLOOKUP(LEFT($AZ54,6),'2.1 Summary costs O&amp;M'!$J$3:$R$15,$BA$4,FALSE))</f>
        <v>0</v>
      </c>
      <c r="BG65" s="414">
        <f>+W65*(VLOOKUP(LEFT($AZ54,6),'2.1 Summary costs O&amp;M'!$J$3:$R$15,$BA$4,FALSE))</f>
        <v>0</v>
      </c>
      <c r="BH65" s="414">
        <f>+X65*(VLOOKUP(LEFT($AZ54,6),'2.1 Summary costs O&amp;M'!$J$3:$R$15,$BA$4,FALSE))</f>
        <v>0</v>
      </c>
      <c r="BI65" s="414">
        <f>+Y65*(VLOOKUP(LEFT($AZ54,6),'2.1 Summary costs O&amp;M'!$J$3:$R$15,$BA$4,FALSE))</f>
        <v>0</v>
      </c>
      <c r="BJ65" s="414">
        <f>+Z65*(VLOOKUP(LEFT($AZ54,6),'2.1 Summary costs O&amp;M'!$J$3:$R$15,$BA$4,FALSE))</f>
        <v>1118.4385337872998</v>
      </c>
      <c r="BK65" s="414">
        <f>+AA65*(VLOOKUP(LEFT($AZ54,6),'2.1 Summary costs O&amp;M'!$J$3:$R$15,$BA$4,FALSE))</f>
        <v>0</v>
      </c>
      <c r="BL65" s="414">
        <f>+AB65*(VLOOKUP(LEFT($AZ54,6),'2.1 Summary costs O&amp;M'!$J$3:$R$15,$BA$4,FALSE))</f>
        <v>0</v>
      </c>
      <c r="BM65" s="414">
        <f>+AC65*(VLOOKUP(LEFT($AZ54,6),'2.1 Summary costs O&amp;M'!$J$3:$R$15,$BA$4,FALSE))</f>
        <v>0</v>
      </c>
      <c r="BN65" s="414">
        <f>+AD65*(VLOOKUP(LEFT($AZ54,6),'2.1 Summary costs O&amp;M'!$J$3:$R$15,$BA$4,FALSE))</f>
        <v>0</v>
      </c>
      <c r="BO65" s="414">
        <f>+AE65*(VLOOKUP(LEFT($AZ54,6),'2.1 Summary costs O&amp;M'!$J$3:$R$15,$BA$4,FALSE))</f>
        <v>1277.3373076434318</v>
      </c>
      <c r="BP65" s="414">
        <f>+AF65*(VLOOKUP(LEFT($AZ54,6),'2.1 Summary costs O&amp;M'!$J$3:$R$15,$BA$4,FALSE))</f>
        <v>0</v>
      </c>
      <c r="BQ65" s="414">
        <f>+AG65*(VLOOKUP(LEFT($AZ54,6),'2.1 Summary costs O&amp;M'!$J$3:$R$15,$BA$4,FALSE))</f>
        <v>0</v>
      </c>
      <c r="BR65" s="414">
        <f>+AH65*(VLOOKUP(LEFT($AZ54,6),'2.1 Summary costs O&amp;M'!$J$3:$R$15,$BA$4,FALSE))</f>
        <v>0</v>
      </c>
      <c r="BS65" s="414">
        <f>+AI65*(VLOOKUP(LEFT($AZ54,6),'2.1 Summary costs O&amp;M'!$J$3:$R$15,$BA$4,FALSE))</f>
        <v>0</v>
      </c>
      <c r="BT65" s="414">
        <f>+AJ65*(VLOOKUP(LEFT($AZ54,6),'2.1 Summary costs O&amp;M'!$J$3:$R$15,$BA$4,FALSE))</f>
        <v>1458.8111444737297</v>
      </c>
      <c r="BU65" s="414">
        <f t="shared" ref="BU65:BU71" si="39">SUM(BA65:BT65)</f>
        <v>4833.8935060969134</v>
      </c>
    </row>
    <row r="66" spans="1:73" x14ac:dyDescent="0.25">
      <c r="F66" s="438"/>
      <c r="G66" s="109" t="s">
        <v>250</v>
      </c>
      <c r="H66" s="109"/>
      <c r="I66" s="182">
        <f>+I59</f>
        <v>5.76</v>
      </c>
      <c r="J66" s="109"/>
      <c r="K66" s="146" t="s">
        <v>264</v>
      </c>
      <c r="L66" s="109"/>
      <c r="M66" s="200">
        <v>0.5</v>
      </c>
      <c r="N66" s="200">
        <f>+M66*I66</f>
        <v>2.88</v>
      </c>
      <c r="Q66" s="383">
        <f>+$N66*(1+$N$4)^(1+Q$6)</f>
        <v>3.0371754304065481</v>
      </c>
      <c r="R66" s="383">
        <f>+$N66*(1+$N$4)^(1+R$6)</f>
        <v>3.1189511520258986</v>
      </c>
      <c r="S66" s="383">
        <f t="shared" ref="S66:U67" si="40">+$N66*(1+$N$4)^(1+S$6)</f>
        <v>3.2029286788420834</v>
      </c>
      <c r="T66" s="383">
        <f t="shared" si="40"/>
        <v>3.2891672942955754</v>
      </c>
      <c r="U66" s="383">
        <f t="shared" si="40"/>
        <v>3.3777278780290558</v>
      </c>
      <c r="V66" s="383"/>
      <c r="W66" s="384"/>
      <c r="X66" s="383"/>
      <c r="Y66" s="384"/>
      <c r="Z66" s="383"/>
      <c r="AA66" s="384"/>
      <c r="AB66" s="383"/>
      <c r="AC66" s="384"/>
      <c r="AD66" s="383"/>
      <c r="AE66" s="384"/>
      <c r="AF66" s="383"/>
      <c r="AG66" s="384"/>
      <c r="AH66" s="383"/>
      <c r="AI66" s="384"/>
      <c r="AJ66" s="383"/>
      <c r="AK66" s="385">
        <f t="shared" si="38"/>
        <v>16.025950433599164</v>
      </c>
      <c r="AP66" s="108"/>
      <c r="AT66" s="55"/>
      <c r="AU66" s="55"/>
      <c r="AV66" s="55"/>
      <c r="AW66" s="64"/>
      <c r="AZ66" s="398" t="str">
        <f t="shared" ref="AZ66:AZ71" si="41">+G66</f>
        <v>Seedlings (plastic bag 0.5 liters)</v>
      </c>
      <c r="BA66" s="414">
        <f>+Q66*(VLOOKUP(LEFT($AZ54,6),'2.1 Summary costs O&amp;M'!$J$3:$R$15,$BA$4,FALSE))</f>
        <v>2536.0414843894678</v>
      </c>
      <c r="BB66" s="414">
        <f>+R66*(VLOOKUP(LEFT($AZ54,6),'2.1 Summary costs O&amp;M'!$J$3:$R$15,$BA$4,FALSE))</f>
        <v>2604.3242119416254</v>
      </c>
      <c r="BC66" s="414">
        <f>+S66*(VLOOKUP(LEFT($AZ54,6),'2.1 Summary costs O&amp;M'!$J$3:$R$15,$BA$4,FALSE))</f>
        <v>2674.4454468331396</v>
      </c>
      <c r="BD66" s="414">
        <f>+T66*(VLOOKUP(LEFT($AZ54,6),'2.1 Summary costs O&amp;M'!$J$3:$R$15,$BA$4,FALSE))</f>
        <v>2746.4546907368053</v>
      </c>
      <c r="BE66" s="414">
        <f>+U66*(VLOOKUP(LEFT($AZ54,6),'2.1 Summary costs O&amp;M'!$J$3:$R$15,$BA$4,FALSE))</f>
        <v>2820.4027781542618</v>
      </c>
      <c r="BF66" s="414">
        <f>+V66*(VLOOKUP(LEFT($AZ54,6),'2.1 Summary costs O&amp;M'!$J$3:$R$15,$BA$4,FALSE))</f>
        <v>0</v>
      </c>
      <c r="BG66" s="414">
        <f>+W66*(VLOOKUP(LEFT($AZ54,6),'2.1 Summary costs O&amp;M'!$J$3:$R$15,$BA$4,FALSE))</f>
        <v>0</v>
      </c>
      <c r="BH66" s="414">
        <f>+X66*(VLOOKUP(LEFT($AZ54,6),'2.1 Summary costs O&amp;M'!$J$3:$R$15,$BA$4,FALSE))</f>
        <v>0</v>
      </c>
      <c r="BI66" s="414">
        <f>+Y66*(VLOOKUP(LEFT($AZ54,6),'2.1 Summary costs O&amp;M'!$J$3:$R$15,$BA$4,FALSE))</f>
        <v>0</v>
      </c>
      <c r="BJ66" s="414">
        <f>+Z66*(VLOOKUP(LEFT($AZ54,6),'2.1 Summary costs O&amp;M'!$J$3:$R$15,$BA$4,FALSE))</f>
        <v>0</v>
      </c>
      <c r="BK66" s="414">
        <f>+AA66*(VLOOKUP(LEFT($AZ54,6),'2.1 Summary costs O&amp;M'!$J$3:$R$15,$BA$4,FALSE))</f>
        <v>0</v>
      </c>
      <c r="BL66" s="414">
        <f>+AB66*(VLOOKUP(LEFT($AZ54,6),'2.1 Summary costs O&amp;M'!$J$3:$R$15,$BA$4,FALSE))</f>
        <v>0</v>
      </c>
      <c r="BM66" s="414">
        <f>+AC66*(VLOOKUP(LEFT($AZ54,6),'2.1 Summary costs O&amp;M'!$J$3:$R$15,$BA$4,FALSE))</f>
        <v>0</v>
      </c>
      <c r="BN66" s="414">
        <f>+AD66*(VLOOKUP(LEFT($AZ54,6),'2.1 Summary costs O&amp;M'!$J$3:$R$15,$BA$4,FALSE))</f>
        <v>0</v>
      </c>
      <c r="BO66" s="414">
        <f>+AE66*(VLOOKUP(LEFT($AZ54,6),'2.1 Summary costs O&amp;M'!$J$3:$R$15,$BA$4,FALSE))</f>
        <v>0</v>
      </c>
      <c r="BP66" s="414">
        <f>+AF66*(VLOOKUP(LEFT($AZ54,6),'2.1 Summary costs O&amp;M'!$J$3:$R$15,$BA$4,FALSE))</f>
        <v>0</v>
      </c>
      <c r="BQ66" s="414">
        <f>+AG66*(VLOOKUP(LEFT($AZ54,6),'2.1 Summary costs O&amp;M'!$J$3:$R$15,$BA$4,FALSE))</f>
        <v>0</v>
      </c>
      <c r="BR66" s="414">
        <f>+AH66*(VLOOKUP(LEFT($AZ54,6),'2.1 Summary costs O&amp;M'!$J$3:$R$15,$BA$4,FALSE))</f>
        <v>0</v>
      </c>
      <c r="BS66" s="414">
        <f>+AI66*(VLOOKUP(LEFT($AZ54,6),'2.1 Summary costs O&amp;M'!$J$3:$R$15,$BA$4,FALSE))</f>
        <v>0</v>
      </c>
      <c r="BT66" s="414">
        <f>+AJ66*(VLOOKUP(LEFT($AZ54,6),'2.1 Summary costs O&amp;M'!$J$3:$R$15,$BA$4,FALSE))</f>
        <v>0</v>
      </c>
      <c r="BU66" s="414">
        <f t="shared" si="39"/>
        <v>13381.668612055299</v>
      </c>
    </row>
    <row r="67" spans="1:73" ht="30" x14ac:dyDescent="0.25">
      <c r="F67" s="438"/>
      <c r="G67" s="109" t="s">
        <v>256</v>
      </c>
      <c r="H67" s="109"/>
      <c r="I67" s="182">
        <f>+I60</f>
        <v>5.76</v>
      </c>
      <c r="J67" s="176"/>
      <c r="K67" s="148" t="s">
        <v>125</v>
      </c>
      <c r="L67" s="175"/>
      <c r="M67" s="110">
        <v>1</v>
      </c>
      <c r="N67" s="200">
        <f>+M67*I67</f>
        <v>5.76</v>
      </c>
      <c r="Q67" s="383">
        <f>+$N67*(1+$N$4)^(1+Q$6)</f>
        <v>6.0743508608130963</v>
      </c>
      <c r="R67" s="383">
        <f>+$N67*(1+$N$4)^(1+R$6)</f>
        <v>6.2379023040517971</v>
      </c>
      <c r="S67" s="383">
        <f t="shared" si="40"/>
        <v>6.4058573576841669</v>
      </c>
      <c r="T67" s="383">
        <f t="shared" si="40"/>
        <v>6.5783345885911508</v>
      </c>
      <c r="U67" s="383">
        <f t="shared" si="40"/>
        <v>6.7554557560581117</v>
      </c>
      <c r="V67" s="383"/>
      <c r="W67" s="384"/>
      <c r="X67" s="383"/>
      <c r="Y67" s="384"/>
      <c r="Z67" s="383"/>
      <c r="AA67" s="384"/>
      <c r="AB67" s="383"/>
      <c r="AC67" s="384"/>
      <c r="AD67" s="383"/>
      <c r="AE67" s="384"/>
      <c r="AF67" s="383"/>
      <c r="AG67" s="384"/>
      <c r="AH67" s="383"/>
      <c r="AI67" s="384"/>
      <c r="AJ67" s="383"/>
      <c r="AK67" s="385">
        <f t="shared" si="38"/>
        <v>32.051900867198327</v>
      </c>
      <c r="AP67" s="108"/>
      <c r="AT67" s="69" t="s">
        <v>135</v>
      </c>
      <c r="AU67" s="69" t="s">
        <v>136</v>
      </c>
      <c r="AV67" s="69" t="s">
        <v>101</v>
      </c>
      <c r="AW67" s="70"/>
      <c r="AZ67" s="398" t="str">
        <f t="shared" si="41"/>
        <v>Organic fertilizer</v>
      </c>
      <c r="BA67" s="414">
        <f>+Q67*(VLOOKUP(LEFT($AZ54,6),'2.1 Summary costs O&amp;M'!$J$3:$R$15,$BA$4,FALSE))</f>
        <v>5072.0829687789355</v>
      </c>
      <c r="BB67" s="414">
        <f>+R67*(VLOOKUP(LEFT($AZ54,6),'2.1 Summary costs O&amp;M'!$J$3:$R$15,$BA$4,FALSE))</f>
        <v>5208.6484238832509</v>
      </c>
      <c r="BC67" s="414">
        <f>+S67*(VLOOKUP(LEFT($AZ54,6),'2.1 Summary costs O&amp;M'!$J$3:$R$15,$BA$4,FALSE))</f>
        <v>5348.8908936662792</v>
      </c>
      <c r="BD67" s="414">
        <f>+T67*(VLOOKUP(LEFT($AZ54,6),'2.1 Summary costs O&amp;M'!$J$3:$R$15,$BA$4,FALSE))</f>
        <v>5492.9093814736107</v>
      </c>
      <c r="BE67" s="414">
        <f>+U67*(VLOOKUP(LEFT($AZ54,6),'2.1 Summary costs O&amp;M'!$J$3:$R$15,$BA$4,FALSE))</f>
        <v>5640.8055563085236</v>
      </c>
      <c r="BF67" s="414">
        <f>+V67*(VLOOKUP(LEFT($AZ54,6),'2.1 Summary costs O&amp;M'!$J$3:$R$15,$BA$4,FALSE))</f>
        <v>0</v>
      </c>
      <c r="BG67" s="414">
        <f>+W67*(VLOOKUP(LEFT($AZ54,6),'2.1 Summary costs O&amp;M'!$J$3:$R$15,$BA$4,FALSE))</f>
        <v>0</v>
      </c>
      <c r="BH67" s="414">
        <f>+X67*(VLOOKUP(LEFT($AZ54,6),'2.1 Summary costs O&amp;M'!$J$3:$R$15,$BA$4,FALSE))</f>
        <v>0</v>
      </c>
      <c r="BI67" s="414">
        <f>+Y67*(VLOOKUP(LEFT($AZ54,6),'2.1 Summary costs O&amp;M'!$J$3:$R$15,$BA$4,FALSE))</f>
        <v>0</v>
      </c>
      <c r="BJ67" s="414">
        <f>+Z67*(VLOOKUP(LEFT($AZ54,6),'2.1 Summary costs O&amp;M'!$J$3:$R$15,$BA$4,FALSE))</f>
        <v>0</v>
      </c>
      <c r="BK67" s="414">
        <f>+AA67*(VLOOKUP(LEFT($AZ54,6),'2.1 Summary costs O&amp;M'!$J$3:$R$15,$BA$4,FALSE))</f>
        <v>0</v>
      </c>
      <c r="BL67" s="414">
        <f>+AB67*(VLOOKUP(LEFT($AZ54,6),'2.1 Summary costs O&amp;M'!$J$3:$R$15,$BA$4,FALSE))</f>
        <v>0</v>
      </c>
      <c r="BM67" s="414">
        <f>+AC67*(VLOOKUP(LEFT($AZ54,6),'2.1 Summary costs O&amp;M'!$J$3:$R$15,$BA$4,FALSE))</f>
        <v>0</v>
      </c>
      <c r="BN67" s="414">
        <f>+AD67*(VLOOKUP(LEFT($AZ54,6),'2.1 Summary costs O&amp;M'!$J$3:$R$15,$BA$4,FALSE))</f>
        <v>0</v>
      </c>
      <c r="BO67" s="414">
        <f>+AE67*(VLOOKUP(LEFT($AZ54,6),'2.1 Summary costs O&amp;M'!$J$3:$R$15,$BA$4,FALSE))</f>
        <v>0</v>
      </c>
      <c r="BP67" s="414">
        <f>+AF67*(VLOOKUP(LEFT($AZ54,6),'2.1 Summary costs O&amp;M'!$J$3:$R$15,$BA$4,FALSE))</f>
        <v>0</v>
      </c>
      <c r="BQ67" s="414">
        <f>+AG67*(VLOOKUP(LEFT($AZ54,6),'2.1 Summary costs O&amp;M'!$J$3:$R$15,$BA$4,FALSE))</f>
        <v>0</v>
      </c>
      <c r="BR67" s="414">
        <f>+AH67*(VLOOKUP(LEFT($AZ54,6),'2.1 Summary costs O&amp;M'!$J$3:$R$15,$BA$4,FALSE))</f>
        <v>0</v>
      </c>
      <c r="BS67" s="414">
        <f>+AI67*(VLOOKUP(LEFT($AZ54,6),'2.1 Summary costs O&amp;M'!$J$3:$R$15,$BA$4,FALSE))</f>
        <v>0</v>
      </c>
      <c r="BT67" s="414">
        <f>+AJ67*(VLOOKUP(LEFT($AZ54,6),'2.1 Summary costs O&amp;M'!$J$3:$R$15,$BA$4,FALSE))</f>
        <v>0</v>
      </c>
      <c r="BU67" s="414">
        <f t="shared" si="39"/>
        <v>26763.337224110597</v>
      </c>
    </row>
    <row r="68" spans="1:73" ht="17.25" x14ac:dyDescent="0.25">
      <c r="F68" s="438"/>
      <c r="G68" s="109"/>
      <c r="H68" s="109"/>
      <c r="I68" s="185"/>
      <c r="J68" s="109"/>
      <c r="K68" s="109"/>
      <c r="L68" s="109"/>
      <c r="M68" s="200"/>
      <c r="N68" s="200"/>
      <c r="Q68" s="383"/>
      <c r="R68" s="383"/>
      <c r="S68" s="384"/>
      <c r="T68" s="383"/>
      <c r="U68" s="384"/>
      <c r="V68" s="383"/>
      <c r="W68" s="384"/>
      <c r="X68" s="383"/>
      <c r="Y68" s="384"/>
      <c r="Z68" s="383"/>
      <c r="AA68" s="384"/>
      <c r="AB68" s="383"/>
      <c r="AC68" s="384"/>
      <c r="AD68" s="383"/>
      <c r="AE68" s="384"/>
      <c r="AF68" s="383"/>
      <c r="AG68" s="384"/>
      <c r="AH68" s="383"/>
      <c r="AI68" s="384"/>
      <c r="AJ68" s="383"/>
      <c r="AK68" s="385">
        <f t="shared" si="38"/>
        <v>0</v>
      </c>
      <c r="AP68" s="108"/>
      <c r="AT68" s="56" t="s">
        <v>137</v>
      </c>
      <c r="AU68" s="57">
        <v>500</v>
      </c>
      <c r="AV68" s="58" t="s">
        <v>138</v>
      </c>
      <c r="AZ68" s="398">
        <f t="shared" si="41"/>
        <v>0</v>
      </c>
      <c r="BA68" s="414">
        <f>+Q68*(VLOOKUP(LEFT($AZ54,6),'2.1 Summary costs O&amp;M'!$J$3:$R$15,$BA$4,FALSE))</f>
        <v>0</v>
      </c>
      <c r="BB68" s="414">
        <f>+R68*(VLOOKUP(LEFT($AZ54,6),'2.1 Summary costs O&amp;M'!$J$3:$R$15,$BA$4,FALSE))</f>
        <v>0</v>
      </c>
      <c r="BC68" s="414">
        <f>+S68*(VLOOKUP(LEFT($AZ54,6),'2.1 Summary costs O&amp;M'!$J$3:$R$15,$BA$4,FALSE))</f>
        <v>0</v>
      </c>
      <c r="BD68" s="414">
        <f>+T68*(VLOOKUP(LEFT($AZ54,6),'2.1 Summary costs O&amp;M'!$J$3:$R$15,$BA$4,FALSE))</f>
        <v>0</v>
      </c>
      <c r="BE68" s="414">
        <f>+U68*(VLOOKUP(LEFT($AZ54,6),'2.1 Summary costs O&amp;M'!$J$3:$R$15,$BA$4,FALSE))</f>
        <v>0</v>
      </c>
      <c r="BF68" s="414">
        <f>+V68*(VLOOKUP(LEFT($AZ54,6),'2.1 Summary costs O&amp;M'!$J$3:$R$15,$BA$4,FALSE))</f>
        <v>0</v>
      </c>
      <c r="BG68" s="414">
        <f>+W68*(VLOOKUP(LEFT($AZ54,6),'2.1 Summary costs O&amp;M'!$J$3:$R$15,$BA$4,FALSE))</f>
        <v>0</v>
      </c>
      <c r="BH68" s="414">
        <f>+X68*(VLOOKUP(LEFT($AZ54,6),'2.1 Summary costs O&amp;M'!$J$3:$R$15,$BA$4,FALSE))</f>
        <v>0</v>
      </c>
      <c r="BI68" s="414">
        <f>+Y68*(VLOOKUP(LEFT($AZ54,6),'2.1 Summary costs O&amp;M'!$J$3:$R$15,$BA$4,FALSE))</f>
        <v>0</v>
      </c>
      <c r="BJ68" s="414">
        <f>+Z68*(VLOOKUP(LEFT($AZ54,6),'2.1 Summary costs O&amp;M'!$J$3:$R$15,$BA$4,FALSE))</f>
        <v>0</v>
      </c>
      <c r="BK68" s="414">
        <f>+AA68*(VLOOKUP(LEFT($AZ54,6),'2.1 Summary costs O&amp;M'!$J$3:$R$15,$BA$4,FALSE))</f>
        <v>0</v>
      </c>
      <c r="BL68" s="414">
        <f>+AB68*(VLOOKUP(LEFT($AZ54,6),'2.1 Summary costs O&amp;M'!$J$3:$R$15,$BA$4,FALSE))</f>
        <v>0</v>
      </c>
      <c r="BM68" s="414">
        <f>+AC68*(VLOOKUP(LEFT($AZ54,6),'2.1 Summary costs O&amp;M'!$J$3:$R$15,$BA$4,FALSE))</f>
        <v>0</v>
      </c>
      <c r="BN68" s="414">
        <f>+AD68*(VLOOKUP(LEFT($AZ54,6),'2.1 Summary costs O&amp;M'!$J$3:$R$15,$BA$4,FALSE))</f>
        <v>0</v>
      </c>
      <c r="BO68" s="414">
        <f>+AE68*(VLOOKUP(LEFT($AZ54,6),'2.1 Summary costs O&amp;M'!$J$3:$R$15,$BA$4,FALSE))</f>
        <v>0</v>
      </c>
      <c r="BP68" s="414">
        <f>+AF68*(VLOOKUP(LEFT($AZ54,6),'2.1 Summary costs O&amp;M'!$J$3:$R$15,$BA$4,FALSE))</f>
        <v>0</v>
      </c>
      <c r="BQ68" s="414">
        <f>+AG68*(VLOOKUP(LEFT($AZ54,6),'2.1 Summary costs O&amp;M'!$J$3:$R$15,$BA$4,FALSE))</f>
        <v>0</v>
      </c>
      <c r="BR68" s="414">
        <f>+AH68*(VLOOKUP(LEFT($AZ54,6),'2.1 Summary costs O&amp;M'!$J$3:$R$15,$BA$4,FALSE))</f>
        <v>0</v>
      </c>
      <c r="BS68" s="414">
        <f>+AI68*(VLOOKUP(LEFT($AZ54,6),'2.1 Summary costs O&amp;M'!$J$3:$R$15,$BA$4,FALSE))</f>
        <v>0</v>
      </c>
      <c r="BT68" s="414">
        <f>+AJ68*(VLOOKUP(LEFT($AZ54,6),'2.1 Summary costs O&amp;M'!$J$3:$R$15,$BA$4,FALSE))</f>
        <v>0</v>
      </c>
      <c r="BU68" s="414">
        <f t="shared" si="39"/>
        <v>0</v>
      </c>
    </row>
    <row r="69" spans="1:73"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38"/>
        <v>0</v>
      </c>
      <c r="AP69" s="108"/>
      <c r="AT69" s="55" t="s">
        <v>139</v>
      </c>
      <c r="AU69" s="55">
        <v>150</v>
      </c>
      <c r="AV69" s="55" t="s">
        <v>138</v>
      </c>
      <c r="AW69" s="50"/>
      <c r="AZ69" s="398">
        <f t="shared" si="41"/>
        <v>0</v>
      </c>
      <c r="BA69" s="414">
        <f>+Q69*(VLOOKUP(LEFT($AZ54,6),'2.1 Summary costs O&amp;M'!$J$3:$R$15,$BA$4,FALSE))</f>
        <v>0</v>
      </c>
      <c r="BB69" s="414">
        <f>+R69*(VLOOKUP(LEFT($AZ54,6),'2.1 Summary costs O&amp;M'!$J$3:$R$15,$BA$4,FALSE))</f>
        <v>0</v>
      </c>
      <c r="BC69" s="414">
        <f>+S69*(VLOOKUP(LEFT($AZ54,6),'2.1 Summary costs O&amp;M'!$J$3:$R$15,$BA$4,FALSE))</f>
        <v>0</v>
      </c>
      <c r="BD69" s="414">
        <f>+T69*(VLOOKUP(LEFT($AZ54,6),'2.1 Summary costs O&amp;M'!$J$3:$R$15,$BA$4,FALSE))</f>
        <v>0</v>
      </c>
      <c r="BE69" s="414">
        <f>+U69*(VLOOKUP(LEFT($AZ54,6),'2.1 Summary costs O&amp;M'!$J$3:$R$15,$BA$4,FALSE))</f>
        <v>0</v>
      </c>
      <c r="BF69" s="414">
        <f>+V69*(VLOOKUP(LEFT($AZ54,6),'2.1 Summary costs O&amp;M'!$J$3:$R$15,$BA$4,FALSE))</f>
        <v>0</v>
      </c>
      <c r="BG69" s="414">
        <f>+W69*(VLOOKUP(LEFT($AZ54,6),'2.1 Summary costs O&amp;M'!$J$3:$R$15,$BA$4,FALSE))</f>
        <v>0</v>
      </c>
      <c r="BH69" s="414">
        <f>+X69*(VLOOKUP(LEFT($AZ54,6),'2.1 Summary costs O&amp;M'!$J$3:$R$15,$BA$4,FALSE))</f>
        <v>0</v>
      </c>
      <c r="BI69" s="414">
        <f>+Y69*(VLOOKUP(LEFT($AZ54,6),'2.1 Summary costs O&amp;M'!$J$3:$R$15,$BA$4,FALSE))</f>
        <v>0</v>
      </c>
      <c r="BJ69" s="414">
        <f>+Z69*(VLOOKUP(LEFT($AZ54,6),'2.1 Summary costs O&amp;M'!$J$3:$R$15,$BA$4,FALSE))</f>
        <v>0</v>
      </c>
      <c r="BK69" s="414">
        <f>+AA69*(VLOOKUP(LEFT($AZ54,6),'2.1 Summary costs O&amp;M'!$J$3:$R$15,$BA$4,FALSE))</f>
        <v>0</v>
      </c>
      <c r="BL69" s="414">
        <f>+AB69*(VLOOKUP(LEFT($AZ54,6),'2.1 Summary costs O&amp;M'!$J$3:$R$15,$BA$4,FALSE))</f>
        <v>0</v>
      </c>
      <c r="BM69" s="414">
        <f>+AC69*(VLOOKUP(LEFT($AZ54,6),'2.1 Summary costs O&amp;M'!$J$3:$R$15,$BA$4,FALSE))</f>
        <v>0</v>
      </c>
      <c r="BN69" s="414">
        <f>+AD69*(VLOOKUP(LEFT($AZ54,6),'2.1 Summary costs O&amp;M'!$J$3:$R$15,$BA$4,FALSE))</f>
        <v>0</v>
      </c>
      <c r="BO69" s="414">
        <f>+AE69*(VLOOKUP(LEFT($AZ54,6),'2.1 Summary costs O&amp;M'!$J$3:$R$15,$BA$4,FALSE))</f>
        <v>0</v>
      </c>
      <c r="BP69" s="414">
        <f>+AF69*(VLOOKUP(LEFT($AZ54,6),'2.1 Summary costs O&amp;M'!$J$3:$R$15,$BA$4,FALSE))</f>
        <v>0</v>
      </c>
      <c r="BQ69" s="414">
        <f>+AG69*(VLOOKUP(LEFT($AZ54,6),'2.1 Summary costs O&amp;M'!$J$3:$R$15,$BA$4,FALSE))</f>
        <v>0</v>
      </c>
      <c r="BR69" s="414">
        <f>+AH69*(VLOOKUP(LEFT($AZ54,6),'2.1 Summary costs O&amp;M'!$J$3:$R$15,$BA$4,FALSE))</f>
        <v>0</v>
      </c>
      <c r="BS69" s="414">
        <f>+AI69*(VLOOKUP(LEFT($AZ54,6),'2.1 Summary costs O&amp;M'!$J$3:$R$15,$BA$4,FALSE))</f>
        <v>0</v>
      </c>
      <c r="BT69" s="414">
        <f>+AJ69*(VLOOKUP(LEFT($AZ54,6),'2.1 Summary costs O&amp;M'!$J$3:$R$15,$BA$4,FALSE))</f>
        <v>0</v>
      </c>
      <c r="BU69" s="414">
        <f t="shared" si="39"/>
        <v>0</v>
      </c>
    </row>
    <row r="70" spans="1:73"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38"/>
        <v>0</v>
      </c>
      <c r="AP70" s="108"/>
      <c r="AT70" s="55" t="s">
        <v>140</v>
      </c>
      <c r="AU70" s="55">
        <v>2000</v>
      </c>
      <c r="AV70" s="55" t="s">
        <v>138</v>
      </c>
      <c r="AW70" s="50"/>
      <c r="AZ70" s="398">
        <f t="shared" si="41"/>
        <v>0</v>
      </c>
      <c r="BA70" s="414">
        <f>+Q70*(VLOOKUP(LEFT($AZ54,6),'2.1 Summary costs O&amp;M'!$J$3:$R$15,$BA$4,FALSE))</f>
        <v>0</v>
      </c>
      <c r="BB70" s="414">
        <f>+R70*(VLOOKUP(LEFT($AZ54,6),'2.1 Summary costs O&amp;M'!$J$3:$R$15,$BA$4,FALSE))</f>
        <v>0</v>
      </c>
      <c r="BC70" s="414">
        <f>+S70*(VLOOKUP(LEFT($AZ54,6),'2.1 Summary costs O&amp;M'!$J$3:$R$15,$BA$4,FALSE))</f>
        <v>0</v>
      </c>
      <c r="BD70" s="414">
        <f>+T70*(VLOOKUP(LEFT($AZ54,6),'2.1 Summary costs O&amp;M'!$J$3:$R$15,$BA$4,FALSE))</f>
        <v>0</v>
      </c>
      <c r="BE70" s="414">
        <f>+U70*(VLOOKUP(LEFT($AZ54,6),'2.1 Summary costs O&amp;M'!$J$3:$R$15,$BA$4,FALSE))</f>
        <v>0</v>
      </c>
      <c r="BF70" s="414">
        <f>+V70*(VLOOKUP(LEFT($AZ54,6),'2.1 Summary costs O&amp;M'!$J$3:$R$15,$BA$4,FALSE))</f>
        <v>0</v>
      </c>
      <c r="BG70" s="414">
        <f>+W70*(VLOOKUP(LEFT($AZ54,6),'2.1 Summary costs O&amp;M'!$J$3:$R$15,$BA$4,FALSE))</f>
        <v>0</v>
      </c>
      <c r="BH70" s="414">
        <f>+X70*(VLOOKUP(LEFT($AZ54,6),'2.1 Summary costs O&amp;M'!$J$3:$R$15,$BA$4,FALSE))</f>
        <v>0</v>
      </c>
      <c r="BI70" s="414">
        <f>+Y70*(VLOOKUP(LEFT($AZ54,6),'2.1 Summary costs O&amp;M'!$J$3:$R$15,$BA$4,FALSE))</f>
        <v>0</v>
      </c>
      <c r="BJ70" s="414">
        <f>+Z70*(VLOOKUP(LEFT($AZ54,6),'2.1 Summary costs O&amp;M'!$J$3:$R$15,$BA$4,FALSE))</f>
        <v>0</v>
      </c>
      <c r="BK70" s="414">
        <f>+AA70*(VLOOKUP(LEFT($AZ54,6),'2.1 Summary costs O&amp;M'!$J$3:$R$15,$BA$4,FALSE))</f>
        <v>0</v>
      </c>
      <c r="BL70" s="414">
        <f>+AB70*(VLOOKUP(LEFT($AZ54,6),'2.1 Summary costs O&amp;M'!$J$3:$R$15,$BA$4,FALSE))</f>
        <v>0</v>
      </c>
      <c r="BM70" s="414">
        <f>+AC70*(VLOOKUP(LEFT($AZ54,6),'2.1 Summary costs O&amp;M'!$J$3:$R$15,$BA$4,FALSE))</f>
        <v>0</v>
      </c>
      <c r="BN70" s="414">
        <f>+AD70*(VLOOKUP(LEFT($AZ54,6),'2.1 Summary costs O&amp;M'!$J$3:$R$15,$BA$4,FALSE))</f>
        <v>0</v>
      </c>
      <c r="BO70" s="414">
        <f>+AE70*(VLOOKUP(LEFT($AZ54,6),'2.1 Summary costs O&amp;M'!$J$3:$R$15,$BA$4,FALSE))</f>
        <v>0</v>
      </c>
      <c r="BP70" s="414">
        <f>+AF70*(VLOOKUP(LEFT($AZ54,6),'2.1 Summary costs O&amp;M'!$J$3:$R$15,$BA$4,FALSE))</f>
        <v>0</v>
      </c>
      <c r="BQ70" s="414">
        <f>+AG70*(VLOOKUP(LEFT($AZ54,6),'2.1 Summary costs O&amp;M'!$J$3:$R$15,$BA$4,FALSE))</f>
        <v>0</v>
      </c>
      <c r="BR70" s="414">
        <f>+AH70*(VLOOKUP(LEFT($AZ54,6),'2.1 Summary costs O&amp;M'!$J$3:$R$15,$BA$4,FALSE))</f>
        <v>0</v>
      </c>
      <c r="BS70" s="414">
        <f>+AI70*(VLOOKUP(LEFT($AZ54,6),'2.1 Summary costs O&amp;M'!$J$3:$R$15,$BA$4,FALSE))</f>
        <v>0</v>
      </c>
      <c r="BT70" s="414">
        <f>+AJ70*(VLOOKUP(LEFT($AZ54,6),'2.1 Summary costs O&amp;M'!$J$3:$R$15,$BA$4,FALSE))</f>
        <v>0</v>
      </c>
      <c r="BU70" s="412">
        <f t="shared" si="39"/>
        <v>0</v>
      </c>
    </row>
    <row r="71" spans="1:73" ht="15.75" thickBot="1" x14ac:dyDescent="0.3">
      <c r="F71" s="438"/>
      <c r="G71" s="167" t="s">
        <v>153</v>
      </c>
      <c r="H71" s="322"/>
      <c r="I71" s="168"/>
      <c r="J71" s="168"/>
      <c r="K71" s="168"/>
      <c r="L71" s="168"/>
      <c r="M71" s="168"/>
      <c r="N71" s="202">
        <f>SUM(N65:N68)</f>
        <v>9.64</v>
      </c>
      <c r="Q71" s="385">
        <f>SUM(Q65:Q70)</f>
        <v>9.1115262912196435</v>
      </c>
      <c r="R71" s="385">
        <f>SUM(R65:R70)</f>
        <v>9.3568534560776957</v>
      </c>
      <c r="S71" s="385">
        <f t="shared" ref="S71:AJ71" si="42">SUM(S65:S70)</f>
        <v>9.6087860365262507</v>
      </c>
      <c r="T71" s="385">
        <f t="shared" si="42"/>
        <v>9.8675018828867262</v>
      </c>
      <c r="U71" s="385">
        <f t="shared" si="42"/>
        <v>11.306005813958368</v>
      </c>
      <c r="V71" s="385">
        <f t="shared" si="42"/>
        <v>0</v>
      </c>
      <c r="W71" s="385">
        <f t="shared" si="42"/>
        <v>0</v>
      </c>
      <c r="X71" s="385">
        <f t="shared" si="42"/>
        <v>0</v>
      </c>
      <c r="Y71" s="385">
        <f t="shared" si="42"/>
        <v>0</v>
      </c>
      <c r="Z71" s="385">
        <f t="shared" si="42"/>
        <v>1.3394473458530536</v>
      </c>
      <c r="AA71" s="385">
        <f t="shared" si="42"/>
        <v>0</v>
      </c>
      <c r="AB71" s="385">
        <f t="shared" si="42"/>
        <v>0</v>
      </c>
      <c r="AC71" s="385">
        <f t="shared" si="42"/>
        <v>0</v>
      </c>
      <c r="AD71" s="385">
        <f t="shared" si="42"/>
        <v>0</v>
      </c>
      <c r="AE71" s="385">
        <f t="shared" si="42"/>
        <v>1.5297452786148884</v>
      </c>
      <c r="AF71" s="385">
        <f t="shared" si="42"/>
        <v>0</v>
      </c>
      <c r="AG71" s="385">
        <f t="shared" si="42"/>
        <v>0</v>
      </c>
      <c r="AH71" s="385">
        <f t="shared" si="42"/>
        <v>0</v>
      </c>
      <c r="AI71" s="385">
        <f t="shared" si="42"/>
        <v>0</v>
      </c>
      <c r="AJ71" s="385">
        <f t="shared" si="42"/>
        <v>1.7470792149385985</v>
      </c>
      <c r="AK71" s="385">
        <f t="shared" si="38"/>
        <v>53.866945320075224</v>
      </c>
      <c r="AP71" s="108"/>
      <c r="AT71" s="55" t="s">
        <v>141</v>
      </c>
      <c r="AU71" s="55">
        <v>500</v>
      </c>
      <c r="AV71" s="55" t="s">
        <v>142</v>
      </c>
      <c r="AW71" s="50"/>
      <c r="AZ71" s="398" t="str">
        <f t="shared" si="41"/>
        <v>Subtotal USD</v>
      </c>
      <c r="BA71" s="414">
        <f>+Q71*(VLOOKUP(LEFT($AZ54,6),'2.1 Summary costs O&amp;M'!$J$3:$R$15,$BA$4,FALSE))</f>
        <v>7608.1244531684024</v>
      </c>
      <c r="BB71" s="414">
        <f>+R71*(VLOOKUP(LEFT($AZ54,6),'2.1 Summary costs O&amp;M'!$J$3:$R$15,$BA$4,FALSE))</f>
        <v>7812.9726358248763</v>
      </c>
      <c r="BC71" s="414">
        <f>+S71*(VLOOKUP(LEFT($AZ54,6),'2.1 Summary costs O&amp;M'!$J$3:$R$15,$BA$4,FALSE))</f>
        <v>8023.3363404994197</v>
      </c>
      <c r="BD71" s="414">
        <f>+T71*(VLOOKUP(LEFT($AZ54,6),'2.1 Summary costs O&amp;M'!$J$3:$R$15,$BA$4,FALSE))</f>
        <v>8239.3640722104155</v>
      </c>
      <c r="BE71" s="414">
        <f>+U71*(VLOOKUP(LEFT($AZ54,6),'2.1 Summary costs O&amp;M'!$J$3:$R$15,$BA$4,FALSE))</f>
        <v>9440.5148546552373</v>
      </c>
      <c r="BF71" s="414">
        <f>+V71*(VLOOKUP(LEFT($AZ54,6),'2.1 Summary costs O&amp;M'!$J$3:$R$15,$BA$4,FALSE))</f>
        <v>0</v>
      </c>
      <c r="BG71" s="414">
        <f>+W71*(VLOOKUP(LEFT($AZ54,6),'2.1 Summary costs O&amp;M'!$J$3:$R$15,$BA$4,FALSE))</f>
        <v>0</v>
      </c>
      <c r="BH71" s="414">
        <f>+X71*(VLOOKUP(LEFT($AZ54,6),'2.1 Summary costs O&amp;M'!$J$3:$R$15,$BA$4,FALSE))</f>
        <v>0</v>
      </c>
      <c r="BI71" s="414">
        <f>+Y71*(VLOOKUP(LEFT($AZ54,6),'2.1 Summary costs O&amp;M'!$J$3:$R$15,$BA$4,FALSE))</f>
        <v>0</v>
      </c>
      <c r="BJ71" s="414">
        <f>+Z71*(VLOOKUP(LEFT($AZ54,6),'2.1 Summary costs O&amp;M'!$J$3:$R$15,$BA$4,FALSE))</f>
        <v>1118.4385337872998</v>
      </c>
      <c r="BK71" s="414">
        <f>+AA71*(VLOOKUP(LEFT($AZ54,6),'2.1 Summary costs O&amp;M'!$J$3:$R$15,$BA$4,FALSE))</f>
        <v>0</v>
      </c>
      <c r="BL71" s="414">
        <f>+AB71*(VLOOKUP(LEFT($AZ54,6),'2.1 Summary costs O&amp;M'!$J$3:$R$15,$BA$4,FALSE))</f>
        <v>0</v>
      </c>
      <c r="BM71" s="414">
        <f>+AC71*(VLOOKUP(LEFT($AZ54,6),'2.1 Summary costs O&amp;M'!$J$3:$R$15,$BA$4,FALSE))</f>
        <v>0</v>
      </c>
      <c r="BN71" s="414">
        <f>+AD71*(VLOOKUP(LEFT($AZ54,6),'2.1 Summary costs O&amp;M'!$J$3:$R$15,$BA$4,FALSE))</f>
        <v>0</v>
      </c>
      <c r="BO71" s="414">
        <f>+AE71*(VLOOKUP(LEFT($AZ54,6),'2.1 Summary costs O&amp;M'!$J$3:$R$15,$BA$4,FALSE))</f>
        <v>1277.3373076434318</v>
      </c>
      <c r="BP71" s="414">
        <f>+AF71*(VLOOKUP(LEFT($AZ54,6),'2.1 Summary costs O&amp;M'!$J$3:$R$15,$BA$4,FALSE))</f>
        <v>0</v>
      </c>
      <c r="BQ71" s="414">
        <f>+AG71*(VLOOKUP(LEFT($AZ54,6),'2.1 Summary costs O&amp;M'!$J$3:$R$15,$BA$4,FALSE))</f>
        <v>0</v>
      </c>
      <c r="BR71" s="414">
        <f>+AH71*(VLOOKUP(LEFT($AZ54,6),'2.1 Summary costs O&amp;M'!$J$3:$R$15,$BA$4,FALSE))</f>
        <v>0</v>
      </c>
      <c r="BS71" s="414">
        <f>+AI71*(VLOOKUP(LEFT($AZ54,6),'2.1 Summary costs O&amp;M'!$J$3:$R$15,$BA$4,FALSE))</f>
        <v>0</v>
      </c>
      <c r="BT71" s="414">
        <f>+AJ71*(VLOOKUP(LEFT($AZ54,6),'2.1 Summary costs O&amp;M'!$J$3:$R$15,$BA$4,FALSE))</f>
        <v>1458.8111444737297</v>
      </c>
      <c r="BU71" s="412">
        <f t="shared" si="39"/>
        <v>44978.899342262812</v>
      </c>
    </row>
    <row r="72" spans="1:73"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c r="BU72" s="412"/>
    </row>
    <row r="73" spans="1:73"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73"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73"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73"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73"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73"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73" ht="30.75" thickBot="1" x14ac:dyDescent="0.3">
      <c r="A79" s="395" t="str">
        <f>+F79</f>
        <v>2.1.5. Restore pine forests in Guatemala, Honduras and Nicaragua.</v>
      </c>
      <c r="B79" s="396">
        <f>+AK88*($N$2*(1+$N$3))</f>
        <v>71.81455525283495</v>
      </c>
      <c r="C79" s="397">
        <f>+AK96</f>
        <v>44.113609769191804</v>
      </c>
      <c r="D79" s="397">
        <f>+C79+B79</f>
        <v>115.92816502202675</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c r="AZ79" t="str">
        <f>+F79</f>
        <v>2.1.5. Restore pine forests in Guatemala, Honduras and Nicaragua.</v>
      </c>
    </row>
    <row r="80" spans="1:73" x14ac:dyDescent="0.25">
      <c r="E80" s="76"/>
      <c r="F80" s="438"/>
      <c r="G80" s="78" t="s">
        <v>221</v>
      </c>
      <c r="H80" s="319"/>
      <c r="I80" s="79">
        <v>20</v>
      </c>
      <c r="J80" s="80" t="s">
        <v>225</v>
      </c>
      <c r="K80" s="79">
        <v>500</v>
      </c>
      <c r="L80" s="81">
        <v>1</v>
      </c>
      <c r="M80" s="199">
        <f t="shared" ref="M80:M85" si="43">+I80/K80</f>
        <v>0.04</v>
      </c>
      <c r="N80" s="199">
        <f t="shared" ref="N80:N85" si="44">M80*L80</f>
        <v>0.04</v>
      </c>
      <c r="Q80" s="383"/>
      <c r="R80" s="383">
        <f>+$N80*(1+$N$1)^(1+R$6)</f>
        <v>4.2649008779902207E-2</v>
      </c>
      <c r="S80" s="383"/>
      <c r="T80" s="383">
        <f>+$N80*(1+$N$1)^(1+T$6)</f>
        <v>4.451177460500369E-2</v>
      </c>
      <c r="U80" s="383"/>
      <c r="V80" s="383">
        <f>+$N80*(1+$N$1)^(1+V$6)</f>
        <v>4.6455899800895546E-2</v>
      </c>
      <c r="W80" s="383"/>
      <c r="X80" s="383">
        <f>+$N80*(1+$N$1)^(1+X$6)</f>
        <v>4.8484937872331935E-2</v>
      </c>
      <c r="Y80" s="383"/>
      <c r="Z80" s="383">
        <f>+$N80*(1+$N$1)^(1+Z$6)</f>
        <v>5.0602597529250122E-2</v>
      </c>
      <c r="AA80" s="383"/>
      <c r="AB80" s="383">
        <f>+$N80*(1+$N$1)^(1+AB$6)</f>
        <v>5.2812749465612853E-2</v>
      </c>
      <c r="AC80" s="383"/>
      <c r="AD80" s="383">
        <f>+$N80*(1+$N$1)^(1+AD$6)</f>
        <v>5.5119433434327958E-2</v>
      </c>
      <c r="AE80" s="383"/>
      <c r="AF80" s="383">
        <f>+$N80*(1+$N$1)^(1+AF$6)</f>
        <v>5.7526865631176705E-2</v>
      </c>
      <c r="AG80" s="383"/>
      <c r="AH80" s="383">
        <f>+$N80*(1+$N$1)^(1+AH$6)</f>
        <v>6.0039446401247448E-2</v>
      </c>
      <c r="AI80" s="383"/>
      <c r="AJ80" s="383">
        <f>+$N80*(1+$N$1)^(1+AJ$6)</f>
        <v>6.2661768281960392E-2</v>
      </c>
      <c r="AK80" s="392">
        <f t="shared" ref="AK80:AK82" si="45">SUM(Q80:AJ80)</f>
        <v>0.52086448180170886</v>
      </c>
      <c r="AT80" s="56"/>
      <c r="AU80" s="57"/>
      <c r="AV80" s="58"/>
      <c r="AZ80" t="str">
        <f>+G80</f>
        <v>Boundary maintenance</v>
      </c>
      <c r="BA80" s="412">
        <f>+Q80*($N$2*(1+$N$3))*(VLOOKUP(LEFT(AZ79,6),'2.1 Summary costs O&amp;M'!$J$3:$R$15,BA4,FALSE))</f>
        <v>0</v>
      </c>
      <c r="BB80" s="412">
        <f>+R80*($N$2*(1+$N$3))*(VLOOKUP(LEFT(AZ79,6),'2.1 Summary costs O&amp;M'!$J$3:$R$15,BA4,FALSE))</f>
        <v>0</v>
      </c>
      <c r="BC80" s="412">
        <f>+S80*($N$2*(1+$N$3))*(VLOOKUP(LEFT(AZ79,6),'2.1 Summary costs O&amp;M'!$J$3:$R$15,BA4,FALSE))</f>
        <v>0</v>
      </c>
      <c r="BD80" s="412">
        <f>+T80*($N$2*(1+$N$3))*(VLOOKUP(LEFT(AZ79,6),'2.1 Summary costs O&amp;M'!$J$3:$R$15,BA4,FALSE))</f>
        <v>0</v>
      </c>
      <c r="BE80" s="412">
        <f>+U80*($N$2*(1+$N$3))*(VLOOKUP(LEFT(AZ79,6),'2.1 Summary costs O&amp;M'!$J$3:$R$15,BA4,FALSE))</f>
        <v>0</v>
      </c>
      <c r="BF80" s="412">
        <f>+V80*($N$2*(1+$N$3))*(VLOOKUP(LEFT(AZ79,6),'2.1 Summary costs O&amp;M'!$J$3:$R$15,BA4,FALSE))</f>
        <v>0</v>
      </c>
      <c r="BG80" s="412">
        <f>+W80*($N$2*(1+$N$3))*(VLOOKUP(LEFT(AZ79,6),'2.1 Summary costs O&amp;M'!$J$3:$R$15,BA4,FALSE))</f>
        <v>0</v>
      </c>
      <c r="BH80" s="412">
        <f>+X80*($N$2*(1+$N$3))*(VLOOKUP(LEFT(AZ79,6),'2.1 Summary costs O&amp;M'!$J$3:$R$15,BA4,FALSE))</f>
        <v>0</v>
      </c>
      <c r="BI80" s="412">
        <f>+Y80*($N$2*(1+$N$3))*(VLOOKUP(LEFT(AZ79,6),'2.1 Summary costs O&amp;M'!$J$3:$R$15,BA4,FALSE))</f>
        <v>0</v>
      </c>
      <c r="BJ80" s="412">
        <f>+Z80*($N$2*(1+$N$3))*(VLOOKUP(LEFT(AZ79,6),'2.1 Summary costs O&amp;M'!$J$3:$R$15,BA4,FALSE))</f>
        <v>0</v>
      </c>
      <c r="BK80" s="412">
        <f>+AA80*($N$2*(1+$N$3))*(VLOOKUP(LEFT(AZ79,6),'2.1 Summary costs O&amp;M'!$J$3:$R$15,BA4,FALSE))</f>
        <v>0</v>
      </c>
      <c r="BL80" s="412">
        <f>+AB80*($N$2*(1+$N$3))*(VLOOKUP(LEFT(AZ79,6),'2.1 Summary costs O&amp;M'!$J$3:$R$15,BA4,FALSE))</f>
        <v>0</v>
      </c>
      <c r="BM80" s="412">
        <f>+AC80*($N$2*(1+$N$3))*(VLOOKUP(LEFT(AZ79,6),'2.1 Summary costs O&amp;M'!$J$3:$R$15,BA4,FALSE))</f>
        <v>0</v>
      </c>
      <c r="BN80" s="412">
        <f>+AD80*($N$2*(1+$N$3))*(VLOOKUP(LEFT(AZ79,6),'2.1 Summary costs O&amp;M'!$J$3:$R$15,BA4,FALSE))</f>
        <v>0</v>
      </c>
      <c r="BO80" s="412">
        <f>+AE80*($N$2*(1+$N$3))*(VLOOKUP(LEFT(AZ79,6),'2.1 Summary costs O&amp;M'!$J$3:$R$15,BA4,FALSE))</f>
        <v>0</v>
      </c>
      <c r="BP80" s="412">
        <f>+AF80*($N$2*(1+$N$3))*(VLOOKUP(LEFT(AZ79,6),'2.1 Summary costs O&amp;M'!$J$3:$R$15,BA4,FALSE))</f>
        <v>0</v>
      </c>
      <c r="BQ80" s="412">
        <f>+AG80*($N$2*(1+$N$3))*(VLOOKUP(LEFT(AZ79,6),'2.1 Summary costs O&amp;M'!$J$3:$R$15,BA4,FALSE))</f>
        <v>0</v>
      </c>
      <c r="BR80" s="412">
        <f>+AH80*($N$2*(1+$N$3))*(VLOOKUP(LEFT(AZ79,6),'2.1 Summary costs O&amp;M'!$J$3:$R$15,BA4,FALSE))</f>
        <v>0</v>
      </c>
      <c r="BS80" s="412">
        <f>+AI80*($N$2*(1+$N$3))*(VLOOKUP(LEFT(AZ79,6),'2.1 Summary costs O&amp;M'!$J$3:$R$15,BA4,FALSE))</f>
        <v>0</v>
      </c>
      <c r="BT80" s="412">
        <f>+AJ80*($N$2*(1+$N$3))*(VLOOKUP(LEFT(AZ79,6),'2.1 Summary costs O&amp;M'!$J$3:$R$15,BA4,FALSE))</f>
        <v>0</v>
      </c>
      <c r="BU80" s="412">
        <f>SUM(BA80:BT80)</f>
        <v>0</v>
      </c>
    </row>
    <row r="81" spans="5:73" x14ac:dyDescent="0.25">
      <c r="E81" s="76"/>
      <c r="F81" s="438"/>
      <c r="G81" s="74" t="s">
        <v>224</v>
      </c>
      <c r="I81" s="79">
        <v>4</v>
      </c>
      <c r="J81" s="80" t="s">
        <v>226</v>
      </c>
      <c r="K81" s="79">
        <v>30</v>
      </c>
      <c r="L81" s="81">
        <v>1</v>
      </c>
      <c r="M81" s="199">
        <f t="shared" si="43"/>
        <v>0.13333333333333333</v>
      </c>
      <c r="N81" s="199">
        <f t="shared" si="44"/>
        <v>0.13333333333333333</v>
      </c>
      <c r="Q81" s="383"/>
      <c r="R81" s="383">
        <f t="shared" ref="R81:AJ81" si="46">+$N81*(1+$N$1)^(1+R$6)</f>
        <v>0.14216336259967402</v>
      </c>
      <c r="S81" s="383">
        <f t="shared" si="46"/>
        <v>0.1452347932731238</v>
      </c>
      <c r="T81" s="383">
        <f t="shared" si="46"/>
        <v>0.14837258201667897</v>
      </c>
      <c r="U81" s="383">
        <f t="shared" si="46"/>
        <v>0.15157816249234796</v>
      </c>
      <c r="V81" s="383">
        <f t="shared" si="46"/>
        <v>0.15485299933631849</v>
      </c>
      <c r="W81" s="383">
        <f t="shared" si="46"/>
        <v>0.15819858882815252</v>
      </c>
      <c r="X81" s="383">
        <f t="shared" si="46"/>
        <v>0.16161645957443979</v>
      </c>
      <c r="Y81" s="383">
        <f t="shared" si="46"/>
        <v>0.16510817320722093</v>
      </c>
      <c r="Z81" s="383">
        <f t="shared" si="46"/>
        <v>0.16867532509750041</v>
      </c>
      <c r="AA81" s="383">
        <f t="shared" si="46"/>
        <v>0.1723195450841748</v>
      </c>
      <c r="AB81" s="383">
        <f t="shared" si="46"/>
        <v>0.17604249821870951</v>
      </c>
      <c r="AC81" s="383">
        <f t="shared" si="46"/>
        <v>0.17984588552590386</v>
      </c>
      <c r="AD81" s="383">
        <f t="shared" si="46"/>
        <v>0.18373144478109318</v>
      </c>
      <c r="AE81" s="383">
        <f t="shared" si="46"/>
        <v>0.18770095130414149</v>
      </c>
      <c r="AF81" s="383">
        <f t="shared" si="46"/>
        <v>0.19175621877058902</v>
      </c>
      <c r="AG81" s="383">
        <f t="shared" si="46"/>
        <v>0.19589910004032399</v>
      </c>
      <c r="AH81" s="383">
        <f t="shared" si="46"/>
        <v>0.20013148800415817</v>
      </c>
      <c r="AI81" s="383">
        <f t="shared" si="46"/>
        <v>0.20445531644869247</v>
      </c>
      <c r="AJ81" s="383">
        <f t="shared" si="46"/>
        <v>0.20887256093986797</v>
      </c>
      <c r="AK81" s="385">
        <f t="shared" si="45"/>
        <v>3.2965554555431114</v>
      </c>
      <c r="AZ81" t="str">
        <f t="shared" ref="AZ81:AZ88" si="47">+G81</f>
        <v>Surveillance</v>
      </c>
      <c r="BA81" s="412">
        <f>+Q81*($N$2*(1+$N$3))*(VLOOKUP(LEFT(AZ79,6),'2.1 Summary costs O&amp;M'!$J$3:$R$15,BA4,FALSE))</f>
        <v>0</v>
      </c>
      <c r="BB81" s="412">
        <f>+R81*($N$2*(1+$N$3))*(VLOOKUP(LEFT(AZ79,6),'2.1 Summary costs O&amp;M'!$J$3:$R$15,BA4,FALSE))</f>
        <v>0</v>
      </c>
      <c r="BC81" s="412">
        <f>+S81*($N$2*(1+$N$3))*(VLOOKUP(LEFT(AZ79,6),'2.1 Summary costs O&amp;M'!$J$3:$R$15,BA4,FALSE))</f>
        <v>0</v>
      </c>
      <c r="BD81" s="412">
        <f>+T81*($N$2*(1+$N$3))*(VLOOKUP(LEFT(AZ79,6),'2.1 Summary costs O&amp;M'!$J$3:$R$15,BA4,FALSE))</f>
        <v>0</v>
      </c>
      <c r="BE81" s="412">
        <f>+U81*($N$2*(1+$N$3))*(VLOOKUP(LEFT(AZ79,6),'2.1 Summary costs O&amp;M'!$J$3:$R$15,BA4,FALSE))</f>
        <v>0</v>
      </c>
      <c r="BF81" s="412">
        <f>+V81*($N$2*(1+$N$3))*(VLOOKUP(LEFT(AZ79,6),'2.1 Summary costs O&amp;M'!$J$3:$R$15,BA4,FALSE))</f>
        <v>0</v>
      </c>
      <c r="BG81" s="412">
        <f>+W81*($N$2*(1+$N$3))*(VLOOKUP(LEFT(AZ79,6),'2.1 Summary costs O&amp;M'!$J$3:$R$15,BA4,FALSE))</f>
        <v>0</v>
      </c>
      <c r="BH81" s="412">
        <f>+X81*($N$2*(1+$N$3))*(VLOOKUP(LEFT(AZ79,6),'2.1 Summary costs O&amp;M'!$J$3:$R$15,BA4,FALSE))</f>
        <v>0</v>
      </c>
      <c r="BI81" s="412">
        <f>+Y81*($N$2*(1+$N$3))*(VLOOKUP(LEFT(AZ79,6),'2.1 Summary costs O&amp;M'!$J$3:$R$15,BA4,FALSE))</f>
        <v>0</v>
      </c>
      <c r="BJ81" s="412">
        <f>+Z81*($N$2*(1+$N$3))*(VLOOKUP(LEFT(AZ79,6),'2.1 Summary costs O&amp;M'!$J$3:$R$15,BA4,FALSE))</f>
        <v>0</v>
      </c>
      <c r="BK81" s="412">
        <f>+AA81*($N$2*(1+$N$3))*(VLOOKUP(LEFT(AZ79,6),'2.1 Summary costs O&amp;M'!$J$3:$R$15,BA4,FALSE))</f>
        <v>0</v>
      </c>
      <c r="BL81" s="412">
        <f>+AB81*($N$2*(1+$N$3))*(VLOOKUP(LEFT(AZ79,6),'2.1 Summary costs O&amp;M'!$J$3:$R$15,BA4,FALSE))</f>
        <v>0</v>
      </c>
      <c r="BM81" s="412">
        <f>+AC81*($N$2*(1+$N$3))*(VLOOKUP(LEFT(AZ79,6),'2.1 Summary costs O&amp;M'!$J$3:$R$15,BA4,FALSE))</f>
        <v>0</v>
      </c>
      <c r="BN81" s="412">
        <f>+AD81*($N$2*(1+$N$3))*(VLOOKUP(LEFT(AZ79,6),'2.1 Summary costs O&amp;M'!$J$3:$R$15,BA4,FALSE))</f>
        <v>0</v>
      </c>
      <c r="BO81" s="412">
        <f>+AE81*($N$2*(1+$N$3))*(VLOOKUP(LEFT(AZ79,6),'2.1 Summary costs O&amp;M'!$J$3:$R$15,BA4,FALSE))</f>
        <v>0</v>
      </c>
      <c r="BP81" s="412">
        <f>+AF81*($N$2*(1+$N$3))*(VLOOKUP(LEFT(AZ79,6),'2.1 Summary costs O&amp;M'!$J$3:$R$15,BA4,FALSE))</f>
        <v>0</v>
      </c>
      <c r="BQ81" s="412">
        <f>+AG81*($N$2*(1+$N$3))*(VLOOKUP(LEFT(AZ79,6),'2.1 Summary costs O&amp;M'!$J$3:$R$15,BA4,FALSE))</f>
        <v>0</v>
      </c>
      <c r="BR81" s="412">
        <f>+AH81*($N$2*(1+$N$3))*(VLOOKUP(LEFT(AZ79,6),'2.1 Summary costs O&amp;M'!$J$3:$R$15,BA4,FALSE))</f>
        <v>0</v>
      </c>
      <c r="BS81" s="412">
        <f>+AI81*($N$2*(1+$N$3))*(VLOOKUP(LEFT(AZ79,6),'2.1 Summary costs O&amp;M'!$J$3:$R$15,BA4,FALSE))</f>
        <v>0</v>
      </c>
      <c r="BT81" s="412">
        <f>+AJ81*($N$2*(1+$N$3))*(VLOOKUP(LEFT(AZ79,6),'2.1 Summary costs O&amp;M'!$J$3:$R$15,BA4,FALSE))</f>
        <v>0</v>
      </c>
      <c r="BU81" s="412">
        <f t="shared" ref="BU81:BU88" si="48">SUM(BA81:BT81)</f>
        <v>0</v>
      </c>
    </row>
    <row r="82" spans="5:73"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45"/>
        <v>0</v>
      </c>
      <c r="AU82" s="40" t="s">
        <v>194</v>
      </c>
      <c r="AX82" s="40" t="s">
        <v>188</v>
      </c>
      <c r="AY82" s="51"/>
      <c r="AZ82">
        <f t="shared" si="47"/>
        <v>0</v>
      </c>
      <c r="BA82" s="412">
        <f>+Q82*($N$2*(1+$N$3))*(VLOOKUP(LEFT(AZ79,6),'2.1 Summary costs O&amp;M'!$J$3:$R$15,BA4,FALSE))</f>
        <v>0</v>
      </c>
      <c r="BB82" s="412">
        <f>+R82*($N$2*(1+$N$3))*(VLOOKUP(LEFT(AZ79,6),'2.1 Summary costs O&amp;M'!$J$3:$R$15,BA4,FALSE))</f>
        <v>0</v>
      </c>
      <c r="BC82" s="412">
        <f>+S82*($N$2*(1+$N$3))*(VLOOKUP(LEFT(AZ79,6),'2.1 Summary costs O&amp;M'!$J$3:$R$15,BA4,FALSE))</f>
        <v>0</v>
      </c>
      <c r="BD82" s="412">
        <f>+T82*($N$2*(1+$N$3))*(VLOOKUP(LEFT(AZ79,6),'2.1 Summary costs O&amp;M'!$J$3:$R$15,BA4,FALSE))</f>
        <v>0</v>
      </c>
      <c r="BE82" s="412">
        <f>+U82*($N$2*(1+$N$3))*(VLOOKUP(LEFT(AZ79,6),'2.1 Summary costs O&amp;M'!$J$3:$R$15,BA4,FALSE))</f>
        <v>0</v>
      </c>
      <c r="BF82" s="412">
        <f>+V82*($N$2*(1+$N$3))*(VLOOKUP(LEFT(AZ79,6),'2.1 Summary costs O&amp;M'!$J$3:$R$15,BA4,FALSE))</f>
        <v>0</v>
      </c>
      <c r="BG82" s="412">
        <f>+W82*($N$2*(1+$N$3))*(VLOOKUP(LEFT(AZ79,6),'2.1 Summary costs O&amp;M'!$J$3:$R$15,BA4,FALSE))</f>
        <v>0</v>
      </c>
      <c r="BH82" s="412">
        <f>+X82*($N$2*(1+$N$3))*(VLOOKUP(LEFT(AZ79,6),'2.1 Summary costs O&amp;M'!$J$3:$R$15,BA4,FALSE))</f>
        <v>0</v>
      </c>
      <c r="BI82" s="412">
        <f>+Y82*($N$2*(1+$N$3))*(VLOOKUP(LEFT(AZ79,6),'2.1 Summary costs O&amp;M'!$J$3:$R$15,BA4,FALSE))</f>
        <v>0</v>
      </c>
      <c r="BJ82" s="412">
        <f>+Z82*($N$2*(1+$N$3))*(VLOOKUP(LEFT(AZ79,6),'2.1 Summary costs O&amp;M'!$J$3:$R$15,BA4,FALSE))</f>
        <v>0</v>
      </c>
      <c r="BK82" s="412">
        <f>+AA82*($N$2*(1+$N$3))*(VLOOKUP(LEFT(AZ79,6),'2.1 Summary costs O&amp;M'!$J$3:$R$15,BA4,FALSE))</f>
        <v>0</v>
      </c>
      <c r="BL82" s="412">
        <f>+AB82*($N$2*(1+$N$3))*(VLOOKUP(LEFT(AZ79,6),'2.1 Summary costs O&amp;M'!$J$3:$R$15,BA4,FALSE))</f>
        <v>0</v>
      </c>
      <c r="BM82" s="412">
        <f>+AC82*($N$2*(1+$N$3))*(VLOOKUP(LEFT(AZ79,6),'2.1 Summary costs O&amp;M'!$J$3:$R$15,BA4,FALSE))</f>
        <v>0</v>
      </c>
      <c r="BN82" s="412">
        <f>+AD82*($N$2*(1+$N$3))*(VLOOKUP(LEFT(AZ79,6),'2.1 Summary costs O&amp;M'!$J$3:$R$15,BA4,FALSE))</f>
        <v>0</v>
      </c>
      <c r="BO82" s="412">
        <f>+AE82*($N$2*(1+$N$3))*(VLOOKUP(LEFT(AZ79,6),'2.1 Summary costs O&amp;M'!$J$3:$R$15,BA4,FALSE))</f>
        <v>0</v>
      </c>
      <c r="BP82" s="412">
        <f>+AF82*($N$2*(1+$N$3))*(VLOOKUP(LEFT(AZ79,6),'2.1 Summary costs O&amp;M'!$J$3:$R$15,BA4,FALSE))</f>
        <v>0</v>
      </c>
      <c r="BQ82" s="412">
        <f>+AG82*($N$2*(1+$N$3))*(VLOOKUP(LEFT(AZ79,6),'2.1 Summary costs O&amp;M'!$J$3:$R$15,BA4,FALSE))</f>
        <v>0</v>
      </c>
      <c r="BR82" s="412">
        <f>+AH82*($N$2*(1+$N$3))*(VLOOKUP(LEFT(AZ79,6),'2.1 Summary costs O&amp;M'!$J$3:$R$15,BA4,FALSE))</f>
        <v>0</v>
      </c>
      <c r="BS82" s="412">
        <f>+AI82*($N$2*(1+$N$3))*(VLOOKUP(LEFT(AZ79,6),'2.1 Summary costs O&amp;M'!$J$3:$R$15,BA4,FALSE))</f>
        <v>0</v>
      </c>
      <c r="BT82" s="412">
        <f>+AJ82*($N$2*(1+$N$3))*(VLOOKUP(LEFT(AZ79,6),'2.1 Summary costs O&amp;M'!$J$3:$R$15,BA4,FALSE))</f>
        <v>0</v>
      </c>
      <c r="BU82" s="412">
        <f t="shared" si="48"/>
        <v>0</v>
      </c>
    </row>
    <row r="83" spans="5:73" ht="45" x14ac:dyDescent="0.25">
      <c r="E83" s="76"/>
      <c r="F83" s="438"/>
      <c r="G83" s="78" t="s">
        <v>218</v>
      </c>
      <c r="H83" s="78"/>
      <c r="I83" s="182">
        <f>144*0.04</f>
        <v>5.76</v>
      </c>
      <c r="J83" s="80" t="s">
        <v>253</v>
      </c>
      <c r="K83" s="79">
        <v>200</v>
      </c>
      <c r="L83" s="81">
        <v>1</v>
      </c>
      <c r="M83" s="198">
        <f t="shared" si="43"/>
        <v>2.8799999999999999E-2</v>
      </c>
      <c r="N83" s="198">
        <f t="shared" si="44"/>
        <v>2.8799999999999999E-2</v>
      </c>
      <c r="Q83" s="383"/>
      <c r="R83" s="383">
        <f t="shared" ref="R83:U85" si="49">+$N83*(1+$N$1)^(1+R$6)</f>
        <v>3.0707286321529588E-2</v>
      </c>
      <c r="S83" s="383">
        <f t="shared" si="49"/>
        <v>3.1370715346994739E-2</v>
      </c>
      <c r="T83" s="383">
        <f t="shared" si="49"/>
        <v>3.2048477715602652E-2</v>
      </c>
      <c r="U83" s="383">
        <f t="shared" si="49"/>
        <v>3.2740883098347162E-2</v>
      </c>
      <c r="V83" s="383"/>
      <c r="W83" s="383"/>
      <c r="X83" s="383"/>
      <c r="Y83" s="383"/>
      <c r="Z83" s="383"/>
      <c r="AA83" s="383"/>
      <c r="AB83" s="383"/>
      <c r="AC83" s="383"/>
      <c r="AD83" s="383"/>
      <c r="AE83" s="383"/>
      <c r="AF83" s="383"/>
      <c r="AG83" s="383"/>
      <c r="AH83" s="383"/>
      <c r="AI83" s="383"/>
      <c r="AJ83" s="383"/>
      <c r="AK83" s="385"/>
      <c r="AU83" s="50" t="s">
        <v>190</v>
      </c>
      <c r="AX83" s="184" t="s">
        <v>220</v>
      </c>
      <c r="AY83" s="51" t="s">
        <v>189</v>
      </c>
      <c r="AZ83" t="str">
        <f t="shared" si="47"/>
        <v>Dig hole</v>
      </c>
      <c r="BA83" s="412">
        <f>+Q83*($N$2*(1+$N$3))*(VLOOKUP(LEFT(AZ79,6),'2.1 Summary costs O&amp;M'!$J$3:$R$15,BA4,FALSE))</f>
        <v>0</v>
      </c>
      <c r="BB83" s="412">
        <f>+R83*($N$2*(1+$N$3))*(VLOOKUP(LEFT(AZ79,6),'2.1 Summary costs O&amp;M'!$J$3:$R$15,BA4,FALSE))</f>
        <v>0</v>
      </c>
      <c r="BC83" s="412">
        <f>+S83*($N$2*(1+$N$3))*(VLOOKUP(LEFT(AZ79,6),'2.1 Summary costs O&amp;M'!$J$3:$R$15,BA4,FALSE))</f>
        <v>0</v>
      </c>
      <c r="BD83" s="412">
        <f>+T83*($N$2*(1+$N$3))*(VLOOKUP(LEFT(AZ79,6),'2.1 Summary costs O&amp;M'!$J$3:$R$15,BA4,FALSE))</f>
        <v>0</v>
      </c>
      <c r="BE83" s="412">
        <f>+U83*($N$2*(1+$N$3))*(VLOOKUP(LEFT(AZ79,6),'2.1 Summary costs O&amp;M'!$J$3:$R$15,BA4,FALSE))</f>
        <v>0</v>
      </c>
      <c r="BF83" s="412">
        <f>+V83*($N$2*(1+$N$3))*(VLOOKUP(LEFT(AZ79,6),'2.1 Summary costs O&amp;M'!$J$3:$R$15,BA4,FALSE))</f>
        <v>0</v>
      </c>
      <c r="BG83" s="412">
        <f>+W83*($N$2*(1+$N$3))*(VLOOKUP(LEFT(AZ79,6),'2.1 Summary costs O&amp;M'!$J$3:$R$15,BA4,FALSE))</f>
        <v>0</v>
      </c>
      <c r="BH83" s="412">
        <f>+X83*($N$2*(1+$N$3))*(VLOOKUP(LEFT(AZ79,6),'2.1 Summary costs O&amp;M'!$J$3:$R$15,BA4,FALSE))</f>
        <v>0</v>
      </c>
      <c r="BI83" s="412">
        <f>+Y83*($N$2*(1+$N$3))*(VLOOKUP(LEFT(AZ79,6),'2.1 Summary costs O&amp;M'!$J$3:$R$15,BA4,FALSE))</f>
        <v>0</v>
      </c>
      <c r="BJ83" s="412">
        <f>+Z83*($N$2*(1+$N$3))*(VLOOKUP(LEFT(AZ79,6),'2.1 Summary costs O&amp;M'!$J$3:$R$15,BA4,FALSE))</f>
        <v>0</v>
      </c>
      <c r="BK83" s="412">
        <f>+AA83*($N$2*(1+$N$3))*(VLOOKUP(LEFT(AZ79,6),'2.1 Summary costs O&amp;M'!$J$3:$R$15,BA4,FALSE))</f>
        <v>0</v>
      </c>
      <c r="BL83" s="412">
        <f>+AB83*($N$2*(1+$N$3))*(VLOOKUP(LEFT(AZ79,6),'2.1 Summary costs O&amp;M'!$J$3:$R$15,BA4,FALSE))</f>
        <v>0</v>
      </c>
      <c r="BM83" s="412">
        <f>+AC83*($N$2*(1+$N$3))*(VLOOKUP(LEFT(AZ79,6),'2.1 Summary costs O&amp;M'!$J$3:$R$15,BA4,FALSE))</f>
        <v>0</v>
      </c>
      <c r="BN83" s="412">
        <f>+AD83*($N$2*(1+$N$3))*(VLOOKUP(LEFT(AZ79,6),'2.1 Summary costs O&amp;M'!$J$3:$R$15,BA4,FALSE))</f>
        <v>0</v>
      </c>
      <c r="BO83" s="412">
        <f>+AE83*($N$2*(1+$N$3))*(VLOOKUP(LEFT(AZ79,6),'2.1 Summary costs O&amp;M'!$J$3:$R$15,BA4,FALSE))</f>
        <v>0</v>
      </c>
      <c r="BP83" s="412">
        <f>+AF83*($N$2*(1+$N$3))*(VLOOKUP(LEFT(AZ79,6),'2.1 Summary costs O&amp;M'!$J$3:$R$15,BA4,FALSE))</f>
        <v>0</v>
      </c>
      <c r="BQ83" s="412">
        <f>+AG83*($N$2*(1+$N$3))*(VLOOKUP(LEFT(AZ79,6),'2.1 Summary costs O&amp;M'!$J$3:$R$15,BA4,FALSE))</f>
        <v>0</v>
      </c>
      <c r="BR83" s="412">
        <f>+AH83*($N$2*(1+$N$3))*(VLOOKUP(LEFT(AZ79,6),'2.1 Summary costs O&amp;M'!$J$3:$R$15,BA4,FALSE))</f>
        <v>0</v>
      </c>
      <c r="BS83" s="412">
        <f>+AI83*($N$2*(1+$N$3))*(VLOOKUP(LEFT(AZ79,6),'2.1 Summary costs O&amp;M'!$J$3:$R$15,BA4,FALSE))</f>
        <v>0</v>
      </c>
      <c r="BT83" s="412">
        <f>+AJ83*($N$2*(1+$N$3))*(VLOOKUP(LEFT(AZ79,6),'2.1 Summary costs O&amp;M'!$J$3:$R$15,BA4,FALSE))</f>
        <v>0</v>
      </c>
      <c r="BU83" s="412">
        <f t="shared" si="48"/>
        <v>0</v>
      </c>
    </row>
    <row r="84" spans="5:73" x14ac:dyDescent="0.25">
      <c r="E84" s="76"/>
      <c r="F84" s="438"/>
      <c r="G84" s="78" t="s">
        <v>219</v>
      </c>
      <c r="H84" s="78"/>
      <c r="I84" s="182">
        <f t="shared" ref="I84:I85" si="50">144*0.04</f>
        <v>5.76</v>
      </c>
      <c r="J84" s="124" t="s">
        <v>255</v>
      </c>
      <c r="K84" s="79">
        <v>200</v>
      </c>
      <c r="L84" s="81">
        <v>1</v>
      </c>
      <c r="M84" s="198">
        <f t="shared" si="43"/>
        <v>2.8799999999999999E-2</v>
      </c>
      <c r="N84" s="198">
        <f t="shared" si="44"/>
        <v>2.8799999999999999E-2</v>
      </c>
      <c r="Q84" s="383"/>
      <c r="R84" s="383">
        <f t="shared" si="49"/>
        <v>3.0707286321529588E-2</v>
      </c>
      <c r="S84" s="383">
        <f t="shared" si="49"/>
        <v>3.1370715346994739E-2</v>
      </c>
      <c r="T84" s="383">
        <f t="shared" si="49"/>
        <v>3.2048477715602652E-2</v>
      </c>
      <c r="U84" s="383">
        <f t="shared" si="49"/>
        <v>3.2740883098347162E-2</v>
      </c>
      <c r="V84" s="383"/>
      <c r="W84" s="383"/>
      <c r="X84" s="383"/>
      <c r="Y84" s="383"/>
      <c r="Z84" s="383"/>
      <c r="AA84" s="383"/>
      <c r="AB84" s="383"/>
      <c r="AC84" s="383"/>
      <c r="AD84" s="383"/>
      <c r="AE84" s="383"/>
      <c r="AF84" s="383"/>
      <c r="AG84" s="383"/>
      <c r="AH84" s="383"/>
      <c r="AI84" s="383"/>
      <c r="AJ84" s="383"/>
      <c r="AK84" s="385">
        <f t="shared" ref="AK84:AK86" si="51">SUM(Q84:AJ84)</f>
        <v>0.12686736248247416</v>
      </c>
      <c r="AU84" s="159" t="s">
        <v>191</v>
      </c>
      <c r="AV84" s="159" t="s">
        <v>192</v>
      </c>
      <c r="AW84" s="51" t="s">
        <v>193</v>
      </c>
      <c r="AX84" s="184"/>
      <c r="AY84" s="51"/>
      <c r="AZ84" t="str">
        <f t="shared" si="47"/>
        <v>Plant tree</v>
      </c>
      <c r="BA84" s="412">
        <f>+Q84*($N$2*(1+$N$3))*(VLOOKUP(LEFT(AZ79,6),'2.1 Summary costs O&amp;M'!$J$3:$R$15,BA4,FALSE))</f>
        <v>0</v>
      </c>
      <c r="BB84" s="412">
        <f>+R84*($N$2*(1+$N$3))*(VLOOKUP(LEFT(AZ79,6),'2.1 Summary costs O&amp;M'!$J$3:$R$15,BA4,FALSE))</f>
        <v>0</v>
      </c>
      <c r="BC84" s="412">
        <f>+S84*($N$2*(1+$N$3))*(VLOOKUP(LEFT(AZ79,6),'2.1 Summary costs O&amp;M'!$J$3:$R$15,BA4,FALSE))</f>
        <v>0</v>
      </c>
      <c r="BD84" s="412">
        <f>+T84*($N$2*(1+$N$3))*(VLOOKUP(LEFT(AZ79,6),'2.1 Summary costs O&amp;M'!$J$3:$R$15,BA4,FALSE))</f>
        <v>0</v>
      </c>
      <c r="BE84" s="412">
        <f>+U84*($N$2*(1+$N$3))*(VLOOKUP(LEFT(AZ79,6),'2.1 Summary costs O&amp;M'!$J$3:$R$15,BA4,FALSE))</f>
        <v>0</v>
      </c>
      <c r="BF84" s="412">
        <f>+V84*($N$2*(1+$N$3))*(VLOOKUP(LEFT(AZ79,6),'2.1 Summary costs O&amp;M'!$J$3:$R$15,BA4,FALSE))</f>
        <v>0</v>
      </c>
      <c r="BG84" s="412">
        <f>+W84*($N$2*(1+$N$3))*(VLOOKUP(LEFT(AZ79,6),'2.1 Summary costs O&amp;M'!$J$3:$R$15,BA4,FALSE))</f>
        <v>0</v>
      </c>
      <c r="BH84" s="412">
        <f>+X84*($N$2*(1+$N$3))*(VLOOKUP(LEFT(AZ79,6),'2.1 Summary costs O&amp;M'!$J$3:$R$15,BA4,FALSE))</f>
        <v>0</v>
      </c>
      <c r="BI84" s="412">
        <f>+Y84*($N$2*(1+$N$3))*(VLOOKUP(LEFT(AZ79,6),'2.1 Summary costs O&amp;M'!$J$3:$R$15,BA4,FALSE))</f>
        <v>0</v>
      </c>
      <c r="BJ84" s="412">
        <f>+Z84*($N$2*(1+$N$3))*(VLOOKUP(LEFT(AZ79,6),'2.1 Summary costs O&amp;M'!$J$3:$R$15,BA4,FALSE))</f>
        <v>0</v>
      </c>
      <c r="BK84" s="412">
        <f>+AA84*($N$2*(1+$N$3))*(VLOOKUP(LEFT(AZ79,6),'2.1 Summary costs O&amp;M'!$J$3:$R$15,BA4,FALSE))</f>
        <v>0</v>
      </c>
      <c r="BL84" s="412">
        <f>+AB84*($N$2*(1+$N$3))*(VLOOKUP(LEFT(AZ79,6),'2.1 Summary costs O&amp;M'!$J$3:$R$15,BA4,FALSE))</f>
        <v>0</v>
      </c>
      <c r="BM84" s="412">
        <f>+AC84*($N$2*(1+$N$3))*(VLOOKUP(LEFT(AZ79,6),'2.1 Summary costs O&amp;M'!$J$3:$R$15,BA4,FALSE))</f>
        <v>0</v>
      </c>
      <c r="BN84" s="412">
        <f>+AD84*($N$2*(1+$N$3))*(VLOOKUP(LEFT(AZ79,6),'2.1 Summary costs O&amp;M'!$J$3:$R$15,BA4,FALSE))</f>
        <v>0</v>
      </c>
      <c r="BO84" s="412">
        <f>+AE84*($N$2*(1+$N$3))*(VLOOKUP(LEFT(AZ79,6),'2.1 Summary costs O&amp;M'!$J$3:$R$15,BA4,FALSE))</f>
        <v>0</v>
      </c>
      <c r="BP84" s="412">
        <f>+AF84*($N$2*(1+$N$3))*(VLOOKUP(LEFT(AZ79,6),'2.1 Summary costs O&amp;M'!$J$3:$R$15,BA4,FALSE))</f>
        <v>0</v>
      </c>
      <c r="BQ84" s="412">
        <f>+AG84*($N$2*(1+$N$3))*(VLOOKUP(LEFT(AZ79,6),'2.1 Summary costs O&amp;M'!$J$3:$R$15,BA4,FALSE))</f>
        <v>0</v>
      </c>
      <c r="BR84" s="412">
        <f>+AH84*($N$2*(1+$N$3))*(VLOOKUP(LEFT(AZ79,6),'2.1 Summary costs O&amp;M'!$J$3:$R$15,BA4,FALSE))</f>
        <v>0</v>
      </c>
      <c r="BS84" s="412">
        <f>+AI84*($N$2*(1+$N$3))*(VLOOKUP(LEFT(AZ79,6),'2.1 Summary costs O&amp;M'!$J$3:$R$15,BA4,FALSE))</f>
        <v>0</v>
      </c>
      <c r="BT84" s="412">
        <f>+AJ84*($N$2*(1+$N$3))*(VLOOKUP(LEFT(AZ79,6),'2.1 Summary costs O&amp;M'!$J$3:$R$15,BA4,FALSE))</f>
        <v>0</v>
      </c>
      <c r="BU84" s="412">
        <f t="shared" si="48"/>
        <v>0</v>
      </c>
    </row>
    <row r="85" spans="5:73" x14ac:dyDescent="0.25">
      <c r="E85" s="76"/>
      <c r="F85" s="438"/>
      <c r="G85" s="78" t="s">
        <v>254</v>
      </c>
      <c r="H85" s="78"/>
      <c r="I85" s="182">
        <f t="shared" si="50"/>
        <v>5.76</v>
      </c>
      <c r="J85" s="124" t="s">
        <v>255</v>
      </c>
      <c r="K85" s="105">
        <v>200</v>
      </c>
      <c r="L85" s="81">
        <v>1</v>
      </c>
      <c r="M85" s="198">
        <f t="shared" si="43"/>
        <v>2.8799999999999999E-2</v>
      </c>
      <c r="N85" s="198">
        <f t="shared" si="44"/>
        <v>2.8799999999999999E-2</v>
      </c>
      <c r="Q85" s="383"/>
      <c r="R85" s="383">
        <f t="shared" si="49"/>
        <v>3.0707286321529588E-2</v>
      </c>
      <c r="S85" s="383">
        <f t="shared" si="49"/>
        <v>3.1370715346994739E-2</v>
      </c>
      <c r="T85" s="383">
        <f t="shared" si="49"/>
        <v>3.2048477715602652E-2</v>
      </c>
      <c r="U85" s="383">
        <f t="shared" si="49"/>
        <v>3.2740883098347162E-2</v>
      </c>
      <c r="V85" s="383"/>
      <c r="W85" s="383"/>
      <c r="X85" s="383"/>
      <c r="Y85" s="383"/>
      <c r="Z85" s="383"/>
      <c r="AA85" s="383"/>
      <c r="AB85" s="383"/>
      <c r="AC85" s="383"/>
      <c r="AD85" s="383"/>
      <c r="AE85" s="383"/>
      <c r="AF85" s="383"/>
      <c r="AG85" s="383"/>
      <c r="AH85" s="383"/>
      <c r="AI85" s="383"/>
      <c r="AJ85" s="383"/>
      <c r="AK85" s="385">
        <f t="shared" si="51"/>
        <v>0.12686736248247416</v>
      </c>
      <c r="AT85" s="51" t="s">
        <v>3</v>
      </c>
      <c r="AU85" s="158">
        <f>90.16/7.74</f>
        <v>11.648578811369509</v>
      </c>
      <c r="AV85" s="160">
        <f>+AU85*AV$94</f>
        <v>16.425588249611959</v>
      </c>
      <c r="AW85" s="161">
        <f>+AU85*AW$94</f>
        <v>23.081112744153906</v>
      </c>
      <c r="AX85" s="156">
        <v>0.12670000000000001</v>
      </c>
      <c r="AY85" s="156">
        <v>0.12</v>
      </c>
      <c r="AZ85" t="str">
        <f t="shared" si="47"/>
        <v>fertilized tree</v>
      </c>
      <c r="BA85" s="412">
        <f>+Q85*($N$2*(1+$N$3))*(VLOOKUP(LEFT(AZ79,6),'2.1 Summary costs O&amp;M'!$J$3:$R$15,BA4,FALSE))</f>
        <v>0</v>
      </c>
      <c r="BB85" s="412">
        <f>+R85*($N$2*(1+$N$3))*(VLOOKUP(LEFT(AZ79,6),'2.1 Summary costs O&amp;M'!$J$3:$R$15,BA4,FALSE))</f>
        <v>0</v>
      </c>
      <c r="BC85" s="412">
        <f>+S85*($N$2*(1+$N$3))*(VLOOKUP(LEFT(AZ79,6),'2.1 Summary costs O&amp;M'!$J$3:$R$15,BA4,FALSE))</f>
        <v>0</v>
      </c>
      <c r="BD85" s="412">
        <f>+T85*($N$2*(1+$N$3))*(VLOOKUP(LEFT(AZ79,6),'2.1 Summary costs O&amp;M'!$J$3:$R$15,BA4,FALSE))</f>
        <v>0</v>
      </c>
      <c r="BE85" s="412">
        <f>+U85*($N$2*(1+$N$3))*(VLOOKUP(LEFT(AZ79,6),'2.1 Summary costs O&amp;M'!$J$3:$R$15,BA4,FALSE))</f>
        <v>0</v>
      </c>
      <c r="BF85" s="412">
        <f>+V85*($N$2*(1+$N$3))*(VLOOKUP(LEFT(AZ79,6),'2.1 Summary costs O&amp;M'!$J$3:$R$15,BA4,FALSE))</f>
        <v>0</v>
      </c>
      <c r="BG85" s="412">
        <f>+W85*($N$2*(1+$N$3))*(VLOOKUP(LEFT(AZ79,6),'2.1 Summary costs O&amp;M'!$J$3:$R$15,BA4,FALSE))</f>
        <v>0</v>
      </c>
      <c r="BH85" s="412">
        <f>+X85*($N$2*(1+$N$3))*(VLOOKUP(LEFT(AZ79,6),'2.1 Summary costs O&amp;M'!$J$3:$R$15,BA4,FALSE))</f>
        <v>0</v>
      </c>
      <c r="BI85" s="412">
        <f>+Y85*($N$2*(1+$N$3))*(VLOOKUP(LEFT(AZ79,6),'2.1 Summary costs O&amp;M'!$J$3:$R$15,BA4,FALSE))</f>
        <v>0</v>
      </c>
      <c r="BJ85" s="412">
        <f>+Z85*($N$2*(1+$N$3))*(VLOOKUP(LEFT(AZ79,6),'2.1 Summary costs O&amp;M'!$J$3:$R$15,BA4,FALSE))</f>
        <v>0</v>
      </c>
      <c r="BK85" s="412">
        <f>+AA85*($N$2*(1+$N$3))*(VLOOKUP(LEFT(AZ79,6),'2.1 Summary costs O&amp;M'!$J$3:$R$15,BA4,FALSE))</f>
        <v>0</v>
      </c>
      <c r="BL85" s="412">
        <f>+AB85*($N$2*(1+$N$3))*(VLOOKUP(LEFT(AZ79,6),'2.1 Summary costs O&amp;M'!$J$3:$R$15,BA4,FALSE))</f>
        <v>0</v>
      </c>
      <c r="BM85" s="412">
        <f>+AC85*($N$2*(1+$N$3))*(VLOOKUP(LEFT(AZ79,6),'2.1 Summary costs O&amp;M'!$J$3:$R$15,BA4,FALSE))</f>
        <v>0</v>
      </c>
      <c r="BN85" s="412">
        <f>+AD85*($N$2*(1+$N$3))*(VLOOKUP(LEFT(AZ79,6),'2.1 Summary costs O&amp;M'!$J$3:$R$15,BA4,FALSE))</f>
        <v>0</v>
      </c>
      <c r="BO85" s="412">
        <f>+AE85*($N$2*(1+$N$3))*(VLOOKUP(LEFT(AZ79,6),'2.1 Summary costs O&amp;M'!$J$3:$R$15,BA4,FALSE))</f>
        <v>0</v>
      </c>
      <c r="BP85" s="412">
        <f>+AF85*($N$2*(1+$N$3))*(VLOOKUP(LEFT(AZ79,6),'2.1 Summary costs O&amp;M'!$J$3:$R$15,BA4,FALSE))</f>
        <v>0</v>
      </c>
      <c r="BQ85" s="412">
        <f>+AG85*($N$2*(1+$N$3))*(VLOOKUP(LEFT(AZ79,6),'2.1 Summary costs O&amp;M'!$J$3:$R$15,BA4,FALSE))</f>
        <v>0</v>
      </c>
      <c r="BR85" s="412">
        <f>+AH85*($N$2*(1+$N$3))*(VLOOKUP(LEFT(AZ79,6),'2.1 Summary costs O&amp;M'!$J$3:$R$15,BA4,FALSE))</f>
        <v>0</v>
      </c>
      <c r="BS85" s="412">
        <f>+AI85*($N$2*(1+$N$3))*(VLOOKUP(LEFT(AZ79,6),'2.1 Summary costs O&amp;M'!$J$3:$R$15,BA4,FALSE))</f>
        <v>0</v>
      </c>
      <c r="BT85" s="412">
        <f>+AJ85*($N$2*(1+$N$3))*(VLOOKUP(LEFT(AZ79,6),'2.1 Summary costs O&amp;M'!$J$3:$R$15,BA4,FALSE))</f>
        <v>0</v>
      </c>
      <c r="BU85" s="412">
        <f t="shared" si="48"/>
        <v>0</v>
      </c>
    </row>
    <row r="86" spans="5:73"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51"/>
        <v>0</v>
      </c>
      <c r="AT86" s="51" t="s">
        <v>2</v>
      </c>
      <c r="AU86" s="158">
        <f>226.39/24.73</f>
        <v>9.1544682571775162</v>
      </c>
      <c r="AV86" s="160">
        <f>+AU86*AV$94</f>
        <v>12.908658530066823</v>
      </c>
      <c r="AW86" s="161">
        <f>+AU86*AW$94</f>
        <v>18.13914962316769</v>
      </c>
      <c r="AX86" s="156">
        <v>8.6999999999999994E-2</v>
      </c>
      <c r="AY86" s="156">
        <v>0.15</v>
      </c>
      <c r="AZ86">
        <f t="shared" si="47"/>
        <v>0</v>
      </c>
      <c r="BA86" s="412">
        <f>+Q86*($N$2*(1+$N$3))*(VLOOKUP(LEFT(AZ79,6),'2.1 Summary costs O&amp;M'!$J$3:$R$15,BA4,FALSE))</f>
        <v>0</v>
      </c>
      <c r="BB86" s="412">
        <f>+R86*($N$2*(1+$N$3))*(VLOOKUP(LEFT(AZ79,6),'2.1 Summary costs O&amp;M'!$J$3:$R$15,BA4,FALSE))</f>
        <v>0</v>
      </c>
      <c r="BC86" s="412">
        <f>+S86*($N$2*(1+$N$3))*(VLOOKUP(LEFT(AZ79,6),'2.1 Summary costs O&amp;M'!$J$3:$R$15,BA4,FALSE))</f>
        <v>0</v>
      </c>
      <c r="BD86" s="412">
        <f>+T86*($N$2*(1+$N$3))*(VLOOKUP(LEFT(AZ79,6),'2.1 Summary costs O&amp;M'!$J$3:$R$15,BA4,FALSE))</f>
        <v>0</v>
      </c>
      <c r="BE86" s="412">
        <f>+U86*($N$2*(1+$N$3))*(VLOOKUP(LEFT(AZ79,6),'2.1 Summary costs O&amp;M'!$J$3:$R$15,BA4,FALSE))</f>
        <v>0</v>
      </c>
      <c r="BF86" s="412">
        <f>+V86*($N$2*(1+$N$3))*(VLOOKUP(LEFT(AZ79,6),'2.1 Summary costs O&amp;M'!$J$3:$R$15,BA4,FALSE))</f>
        <v>0</v>
      </c>
      <c r="BG86" s="412">
        <f>+W86*($N$2*(1+$N$3))*(VLOOKUP(LEFT(AZ79,6),'2.1 Summary costs O&amp;M'!$J$3:$R$15,BA4,FALSE))</f>
        <v>0</v>
      </c>
      <c r="BH86" s="412">
        <f>+X86*($N$2*(1+$N$3))*(VLOOKUP(LEFT(AZ79,6),'2.1 Summary costs O&amp;M'!$J$3:$R$15,BA4,FALSE))</f>
        <v>0</v>
      </c>
      <c r="BI86" s="412">
        <f>+Y86*($N$2*(1+$N$3))*(VLOOKUP(LEFT(AZ79,6),'2.1 Summary costs O&amp;M'!$J$3:$R$15,BA4,FALSE))</f>
        <v>0</v>
      </c>
      <c r="BJ86" s="412">
        <f>+Z86*($N$2*(1+$N$3))*(VLOOKUP(LEFT(AZ79,6),'2.1 Summary costs O&amp;M'!$J$3:$R$15,BA4,FALSE))</f>
        <v>0</v>
      </c>
      <c r="BK86" s="412">
        <f>+AA86*($N$2*(1+$N$3))*(VLOOKUP(LEFT(AZ79,6),'2.1 Summary costs O&amp;M'!$J$3:$R$15,BA4,FALSE))</f>
        <v>0</v>
      </c>
      <c r="BL86" s="412">
        <f>+AB86*($N$2*(1+$N$3))*(VLOOKUP(LEFT(AZ79,6),'2.1 Summary costs O&amp;M'!$J$3:$R$15,BA4,FALSE))</f>
        <v>0</v>
      </c>
      <c r="BM86" s="412">
        <f>+AC86*($N$2*(1+$N$3))*(VLOOKUP(LEFT(AZ79,6),'2.1 Summary costs O&amp;M'!$J$3:$R$15,BA4,FALSE))</f>
        <v>0</v>
      </c>
      <c r="BN86" s="412">
        <f>+AD86*($N$2*(1+$N$3))*(VLOOKUP(LEFT(AZ79,6),'2.1 Summary costs O&amp;M'!$J$3:$R$15,BA4,FALSE))</f>
        <v>0</v>
      </c>
      <c r="BO86" s="412">
        <f>+AE86*($N$2*(1+$N$3))*(VLOOKUP(LEFT(AZ79,6),'2.1 Summary costs O&amp;M'!$J$3:$R$15,BA4,FALSE))</f>
        <v>0</v>
      </c>
      <c r="BP86" s="412">
        <f>+AF86*($N$2*(1+$N$3))*(VLOOKUP(LEFT(AZ79,6),'2.1 Summary costs O&amp;M'!$J$3:$R$15,BA4,FALSE))</f>
        <v>0</v>
      </c>
      <c r="BQ86" s="412">
        <f>+AG86*($N$2*(1+$N$3))*(VLOOKUP(LEFT(AZ79,6),'2.1 Summary costs O&amp;M'!$J$3:$R$15,BA4,FALSE))</f>
        <v>0</v>
      </c>
      <c r="BR86" s="412">
        <f>+AH86*($N$2*(1+$N$3))*(VLOOKUP(LEFT(AZ79,6),'2.1 Summary costs O&amp;M'!$J$3:$R$15,BA4,FALSE))</f>
        <v>0</v>
      </c>
      <c r="BS86" s="412">
        <f>+AI86*($N$2*(1+$N$3))*(VLOOKUP(LEFT(AZ79,6),'2.1 Summary costs O&amp;M'!$J$3:$R$15,BA4,FALSE))</f>
        <v>0</v>
      </c>
      <c r="BT86" s="412">
        <f>+AJ86*($N$2*(1+$N$3))*(VLOOKUP(LEFT(AZ79,6),'2.1 Summary costs O&amp;M'!$J$3:$R$15,BA4,FALSE))</f>
        <v>0</v>
      </c>
      <c r="BU86" s="412">
        <f t="shared" si="48"/>
        <v>0</v>
      </c>
    </row>
    <row r="87" spans="5:73"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c r="AZ87">
        <f t="shared" si="47"/>
        <v>0</v>
      </c>
      <c r="BA87" s="412">
        <f>+Q87*($N$2*(1+$N$3))*(VLOOKUP(LEFT(AZ79,6),'2.1 Summary costs O&amp;M'!$J$3:$R$15,BA4,FALSE))</f>
        <v>0</v>
      </c>
      <c r="BB87" s="412">
        <f>+R87*($N$2*(1+$N$3))*(VLOOKUP(LEFT(AZ79,6),'2.1 Summary costs O&amp;M'!$J$3:$R$15,BA4,FALSE))</f>
        <v>0</v>
      </c>
      <c r="BC87" s="412">
        <f>+S87*($N$2*(1+$N$3))*(VLOOKUP(LEFT(AZ79,6),'2.1 Summary costs O&amp;M'!$J$3:$R$15,BA4,FALSE))</f>
        <v>0</v>
      </c>
      <c r="BD87" s="412">
        <f>+T87*($N$2*(1+$N$3))*(VLOOKUP(LEFT(AZ79,6),'2.1 Summary costs O&amp;M'!$J$3:$R$15,BA4,FALSE))</f>
        <v>0</v>
      </c>
      <c r="BE87" s="412">
        <f>+U87*($N$2*(1+$N$3))*(VLOOKUP(LEFT(AZ79,6),'2.1 Summary costs O&amp;M'!$J$3:$R$15,BA4,FALSE))</f>
        <v>0</v>
      </c>
      <c r="BF87" s="412">
        <f>+V87*($N$2*(1+$N$3))*(VLOOKUP(LEFT(AZ79,6),'2.1 Summary costs O&amp;M'!$J$3:$R$15,BA4,FALSE))</f>
        <v>0</v>
      </c>
      <c r="BG87" s="412">
        <f>+W87*($N$2*(1+$N$3))*(VLOOKUP(LEFT(AZ79,6),'2.1 Summary costs O&amp;M'!$J$3:$R$15,BA4,FALSE))</f>
        <v>0</v>
      </c>
      <c r="BH87" s="412">
        <f>+X87*($N$2*(1+$N$3))*(VLOOKUP(LEFT(AZ79,6),'2.1 Summary costs O&amp;M'!$J$3:$R$15,BA4,FALSE))</f>
        <v>0</v>
      </c>
      <c r="BI87" s="412">
        <f>+Y87*($N$2*(1+$N$3))*(VLOOKUP(LEFT(AZ79,6),'2.1 Summary costs O&amp;M'!$J$3:$R$15,BA4,FALSE))</f>
        <v>0</v>
      </c>
      <c r="BJ87" s="412">
        <f>+Z87*($N$2*(1+$N$3))*(VLOOKUP(LEFT(AZ79,6),'2.1 Summary costs O&amp;M'!$J$3:$R$15,BA4,FALSE))</f>
        <v>0</v>
      </c>
      <c r="BK87" s="412">
        <f>+AA87*($N$2*(1+$N$3))*(VLOOKUP(LEFT(AZ79,6),'2.1 Summary costs O&amp;M'!$J$3:$R$15,BA4,FALSE))</f>
        <v>0</v>
      </c>
      <c r="BL87" s="412">
        <f>+AB87*($N$2*(1+$N$3))*(VLOOKUP(LEFT(AZ79,6),'2.1 Summary costs O&amp;M'!$J$3:$R$15,BA4,FALSE))</f>
        <v>0</v>
      </c>
      <c r="BM87" s="412">
        <f>+AC87*($N$2*(1+$N$3))*(VLOOKUP(LEFT(AZ79,6),'2.1 Summary costs O&amp;M'!$J$3:$R$15,BA4,FALSE))</f>
        <v>0</v>
      </c>
      <c r="BN87" s="412">
        <f>+AD87*($N$2*(1+$N$3))*(VLOOKUP(LEFT(AZ79,6),'2.1 Summary costs O&amp;M'!$J$3:$R$15,BA4,FALSE))</f>
        <v>0</v>
      </c>
      <c r="BO87" s="412">
        <f>+AE87*($N$2*(1+$N$3))*(VLOOKUP(LEFT(AZ79,6),'2.1 Summary costs O&amp;M'!$J$3:$R$15,BA4,FALSE))</f>
        <v>0</v>
      </c>
      <c r="BP87" s="412">
        <f>+AF87*($N$2*(1+$N$3))*(VLOOKUP(LEFT(AZ79,6),'2.1 Summary costs O&amp;M'!$J$3:$R$15,BA4,FALSE))</f>
        <v>0</v>
      </c>
      <c r="BQ87" s="412">
        <f>+AG87*($N$2*(1+$N$3))*(VLOOKUP(LEFT(AZ79,6),'2.1 Summary costs O&amp;M'!$J$3:$R$15,BA4,FALSE))</f>
        <v>0</v>
      </c>
      <c r="BR87" s="412">
        <f>+AH87*($N$2*(1+$N$3))*(VLOOKUP(LEFT(AZ79,6),'2.1 Summary costs O&amp;M'!$J$3:$R$15,BA4,FALSE))</f>
        <v>0</v>
      </c>
      <c r="BS87" s="412">
        <f>+AI87*($N$2*(1+$N$3))*(VLOOKUP(LEFT(AZ79,6),'2.1 Summary costs O&amp;M'!$J$3:$R$15,BA4,FALSE))</f>
        <v>0</v>
      </c>
      <c r="BT87" s="412">
        <f>+AJ87*($N$2*(1+$N$3))*(VLOOKUP(LEFT(AZ79,6),'2.1 Summary costs O&amp;M'!$J$3:$R$15,BA4,FALSE))</f>
        <v>0</v>
      </c>
      <c r="BU87" s="412">
        <f t="shared" si="48"/>
        <v>0</v>
      </c>
    </row>
    <row r="88" spans="5:73" ht="15.75" thickBot="1" x14ac:dyDescent="0.3">
      <c r="F88" s="438"/>
      <c r="G88" s="162" t="s">
        <v>153</v>
      </c>
      <c r="H88" s="320"/>
      <c r="I88" s="163"/>
      <c r="J88" s="163"/>
      <c r="K88" s="163"/>
      <c r="L88" s="163"/>
      <c r="M88" s="164"/>
      <c r="N88" s="226">
        <f>SUM(N80:N87)</f>
        <v>0.25973333333333332</v>
      </c>
      <c r="Q88" s="385"/>
      <c r="R88" s="385">
        <f>SUM(R80:R87)</f>
        <v>0.27693423034416498</v>
      </c>
      <c r="S88" s="385">
        <f t="shared" ref="S88:AJ88" si="52">SUM(S80:S87)</f>
        <v>0.239346939314108</v>
      </c>
      <c r="T88" s="385">
        <f t="shared" si="52"/>
        <v>0.28902978976849064</v>
      </c>
      <c r="U88" s="385">
        <f t="shared" si="52"/>
        <v>0.24980081178738944</v>
      </c>
      <c r="V88" s="385">
        <f t="shared" si="52"/>
        <v>0.20130889913721403</v>
      </c>
      <c r="W88" s="385">
        <f t="shared" si="52"/>
        <v>0.15819858882815252</v>
      </c>
      <c r="X88" s="385">
        <f t="shared" si="52"/>
        <v>0.21010139744677173</v>
      </c>
      <c r="Y88" s="385">
        <f t="shared" si="52"/>
        <v>0.16510817320722093</v>
      </c>
      <c r="Z88" s="385">
        <f t="shared" si="52"/>
        <v>0.21927792262675053</v>
      </c>
      <c r="AA88" s="385">
        <f t="shared" si="52"/>
        <v>0.1723195450841748</v>
      </c>
      <c r="AB88" s="385">
        <f t="shared" si="52"/>
        <v>0.22885524768432236</v>
      </c>
      <c r="AC88" s="385">
        <f t="shared" si="52"/>
        <v>0.17984588552590386</v>
      </c>
      <c r="AD88" s="385">
        <f t="shared" si="52"/>
        <v>0.23885087821542114</v>
      </c>
      <c r="AE88" s="385">
        <f t="shared" si="52"/>
        <v>0.18770095130414149</v>
      </c>
      <c r="AF88" s="385">
        <f t="shared" si="52"/>
        <v>0.24928308440176572</v>
      </c>
      <c r="AG88" s="385">
        <f t="shared" si="52"/>
        <v>0.19589910004032399</v>
      </c>
      <c r="AH88" s="385">
        <f t="shared" si="52"/>
        <v>0.26017093440540562</v>
      </c>
      <c r="AI88" s="385">
        <f t="shared" si="52"/>
        <v>0.20445531644869247</v>
      </c>
      <c r="AJ88" s="385">
        <f t="shared" si="52"/>
        <v>0.27153432922182835</v>
      </c>
      <c r="AK88" s="385">
        <f>SUM(Q88:AJ88)</f>
        <v>4.1980220247922428</v>
      </c>
      <c r="AT88" s="51" t="s">
        <v>4</v>
      </c>
      <c r="AU88" s="158">
        <f>4176.49/34.15/22</f>
        <v>5.5590177026487417</v>
      </c>
      <c r="AV88" s="160">
        <f>+AU88*AV$94</f>
        <v>7.8387361526789388</v>
      </c>
      <c r="AW88" s="161">
        <f>+AU88*AW$94</f>
        <v>11.014932930388785</v>
      </c>
      <c r="AX88" s="156">
        <v>0.19</v>
      </c>
      <c r="AY88" s="157">
        <v>0.15</v>
      </c>
      <c r="AZ88" t="str">
        <f t="shared" si="47"/>
        <v>Subtotal USD</v>
      </c>
      <c r="BA88" s="412">
        <f>+Q88*($N$2*(1+$N$3))*(VLOOKUP(LEFT(AZ79,6),'2.1 Summary costs O&amp;M'!$J$3:$R$15,BA4,FALSE))</f>
        <v>0</v>
      </c>
      <c r="BB88" s="412">
        <f>+R88*($N$2*(1+$N$3))*(VLOOKUP(LEFT(AZ79,6),'2.1 Summary costs O&amp;M'!$J$3:$R$15,BA4,FALSE))</f>
        <v>0</v>
      </c>
      <c r="BC88" s="412">
        <f>+S88*($N$2*(1+$N$3))*(VLOOKUP(LEFT(AZ79,6),'2.1 Summary costs O&amp;M'!$J$3:$R$15,BA4,FALSE))</f>
        <v>0</v>
      </c>
      <c r="BD88" s="412">
        <f>+T88*($N$2*(1+$N$3))*(VLOOKUP(LEFT(AZ79,6),'2.1 Summary costs O&amp;M'!$J$3:$R$15,BA4,FALSE))</f>
        <v>0</v>
      </c>
      <c r="BE88" s="412">
        <f>+U88*($N$2*(1+$N$3))*(VLOOKUP(LEFT(AZ79,6),'2.1 Summary costs O&amp;M'!$J$3:$R$15,BA4,FALSE))</f>
        <v>0</v>
      </c>
      <c r="BF88" s="412">
        <f>+V88*($N$2*(1+$N$3))*(VLOOKUP(LEFT(AZ79,6),'2.1 Summary costs O&amp;M'!$J$3:$R$15,BA4,FALSE))</f>
        <v>0</v>
      </c>
      <c r="BG88" s="412">
        <f>+W88*($N$2*(1+$N$3))*(VLOOKUP(LEFT(AZ79,6),'2.1 Summary costs O&amp;M'!$J$3:$R$15,BA4,FALSE))</f>
        <v>0</v>
      </c>
      <c r="BH88" s="412">
        <f>+X88*($N$2*(1+$N$3))*(VLOOKUP(LEFT(AZ79,6),'2.1 Summary costs O&amp;M'!$J$3:$R$15,BA4,FALSE))</f>
        <v>0</v>
      </c>
      <c r="BI88" s="412">
        <f>+Y88*($N$2*(1+$N$3))*(VLOOKUP(LEFT(AZ79,6),'2.1 Summary costs O&amp;M'!$J$3:$R$15,BA4,FALSE))</f>
        <v>0</v>
      </c>
      <c r="BJ88" s="412">
        <f>+Z88*($N$2*(1+$N$3))*(VLOOKUP(LEFT(AZ79,6),'2.1 Summary costs O&amp;M'!$J$3:$R$15,BA4,FALSE))</f>
        <v>0</v>
      </c>
      <c r="BK88" s="412">
        <f>+AA88*($N$2*(1+$N$3))*(VLOOKUP(LEFT(AZ79,6),'2.1 Summary costs O&amp;M'!$J$3:$R$15,BA4,FALSE))</f>
        <v>0</v>
      </c>
      <c r="BL88" s="412">
        <f>+AB88*($N$2*(1+$N$3))*(VLOOKUP(LEFT(AZ79,6),'2.1 Summary costs O&amp;M'!$J$3:$R$15,BA4,FALSE))</f>
        <v>0</v>
      </c>
      <c r="BM88" s="412">
        <f>+AC88*($N$2*(1+$N$3))*(VLOOKUP(LEFT(AZ79,6),'2.1 Summary costs O&amp;M'!$J$3:$R$15,BA4,FALSE))</f>
        <v>0</v>
      </c>
      <c r="BN88" s="412">
        <f>+AD88*($N$2*(1+$N$3))*(VLOOKUP(LEFT(AZ79,6),'2.1 Summary costs O&amp;M'!$J$3:$R$15,BA4,FALSE))</f>
        <v>0</v>
      </c>
      <c r="BO88" s="412">
        <f>+AE88*($N$2*(1+$N$3))*(VLOOKUP(LEFT(AZ79,6),'2.1 Summary costs O&amp;M'!$J$3:$R$15,BA4,FALSE))</f>
        <v>0</v>
      </c>
      <c r="BP88" s="412">
        <f>+AF88*($N$2*(1+$N$3))*(VLOOKUP(LEFT(AZ79,6),'2.1 Summary costs O&amp;M'!$J$3:$R$15,BA4,FALSE))</f>
        <v>0</v>
      </c>
      <c r="BQ88" s="412">
        <f>+AG88*($N$2*(1+$N$3))*(VLOOKUP(LEFT(AZ79,6),'2.1 Summary costs O&amp;M'!$J$3:$R$15,BA4,FALSE))</f>
        <v>0</v>
      </c>
      <c r="BR88" s="412">
        <f>+AH88*($N$2*(1+$N$3))*(VLOOKUP(LEFT(AZ79,6),'2.1 Summary costs O&amp;M'!$J$3:$R$15,BA4,FALSE))</f>
        <v>0</v>
      </c>
      <c r="BS88" s="412">
        <f>+AI88*($N$2*(1+$N$3))*(VLOOKUP(LEFT(AZ79,6),'2.1 Summary costs O&amp;M'!$J$3:$R$15,BA4,FALSE))</f>
        <v>0</v>
      </c>
      <c r="BT88" s="412">
        <f>+AJ88*($N$2*(1+$N$3))*(VLOOKUP(LEFT(AZ79,6),'2.1 Summary costs O&amp;M'!$J$3:$R$15,BA4,FALSE))</f>
        <v>0</v>
      </c>
      <c r="BU88" s="412">
        <f t="shared" si="48"/>
        <v>0</v>
      </c>
    </row>
    <row r="89" spans="5:73"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c r="AZ89" s="398"/>
      <c r="BA89" s="414">
        <f>+Q89*(VLOOKUP(LEFT($AZ79,6),'2.1 Summary costs O&amp;M'!$J$3:$R$15,$BA$4,FALSE))</f>
        <v>0</v>
      </c>
      <c r="BB89" s="414">
        <f>+R89*(VLOOKUP(LEFT($AZ79,6),'2.1 Summary costs O&amp;M'!$J$3:$R$15,$BA$4,FALSE))</f>
        <v>0</v>
      </c>
      <c r="BC89" s="414">
        <f>+S89*(VLOOKUP(LEFT($AZ79,6),'2.1 Summary costs O&amp;M'!$J$3:$R$15,$BA$4,FALSE))</f>
        <v>0</v>
      </c>
      <c r="BD89" s="414">
        <f>+T89*(VLOOKUP(LEFT($AZ79,6),'2.1 Summary costs O&amp;M'!$J$3:$R$15,$BA$4,FALSE))</f>
        <v>0</v>
      </c>
      <c r="BE89" s="414">
        <f>+U89*(VLOOKUP(LEFT($AZ79,6),'2.1 Summary costs O&amp;M'!$J$3:$R$15,$BA$4,FALSE))</f>
        <v>0</v>
      </c>
      <c r="BF89" s="414">
        <f>+V89*(VLOOKUP(LEFT($AZ79,6),'2.1 Summary costs O&amp;M'!$J$3:$R$15,$BA$4,FALSE))</f>
        <v>0</v>
      </c>
      <c r="BG89" s="414">
        <f>+W89*(VLOOKUP(LEFT($AZ79,6),'2.1 Summary costs O&amp;M'!$J$3:$R$15,$BA$4,FALSE))</f>
        <v>0</v>
      </c>
      <c r="BH89" s="414">
        <f>+X89*(VLOOKUP(LEFT($AZ79,6),'2.1 Summary costs O&amp;M'!$J$3:$R$15,$BA$4,FALSE))</f>
        <v>0</v>
      </c>
      <c r="BI89" s="414">
        <f>+Y89*(VLOOKUP(LEFT($AZ79,6),'2.1 Summary costs O&amp;M'!$J$3:$R$15,$BA$4,FALSE))</f>
        <v>0</v>
      </c>
      <c r="BJ89" s="414">
        <f>+Z89*(VLOOKUP(LEFT($AZ79,6),'2.1 Summary costs O&amp;M'!$J$3:$R$15,$BA$4,FALSE))</f>
        <v>0</v>
      </c>
      <c r="BK89" s="414">
        <f>+AA89*(VLOOKUP(LEFT($AZ79,6),'2.1 Summary costs O&amp;M'!$J$3:$R$15,$BA$4,FALSE))</f>
        <v>0</v>
      </c>
      <c r="BL89" s="414">
        <f>+AB89*(VLOOKUP(LEFT($AZ79,6),'2.1 Summary costs O&amp;M'!$J$3:$R$15,$BA$4,FALSE))</f>
        <v>0</v>
      </c>
      <c r="BM89" s="414">
        <f>+AC89*(VLOOKUP(LEFT($AZ79,6),'2.1 Summary costs O&amp;M'!$J$3:$R$15,$BA$4,FALSE))</f>
        <v>0</v>
      </c>
      <c r="BN89" s="414">
        <f>+AD89*(VLOOKUP(LEFT($AZ79,6),'2.1 Summary costs O&amp;M'!$J$3:$R$15,$BA$4,FALSE))</f>
        <v>0</v>
      </c>
      <c r="BO89" s="414">
        <f>+AE89*(VLOOKUP(LEFT($AZ79,6),'2.1 Summary costs O&amp;M'!$J$3:$R$15,$BA$4,FALSE))</f>
        <v>0</v>
      </c>
      <c r="BP89" s="414">
        <f>+AF89*(VLOOKUP(LEFT($AZ79,6),'2.1 Summary costs O&amp;M'!$J$3:$R$15,$BA$4,FALSE))</f>
        <v>0</v>
      </c>
      <c r="BQ89" s="414">
        <f>+AG89*(VLOOKUP(LEFT($AZ79,6),'2.1 Summary costs O&amp;M'!$J$3:$R$15,$BA$4,FALSE))</f>
        <v>0</v>
      </c>
      <c r="BR89" s="414">
        <f>+AH89*(VLOOKUP(LEFT($AZ79,6),'2.1 Summary costs O&amp;M'!$J$3:$R$15,$BA$4,FALSE))</f>
        <v>0</v>
      </c>
      <c r="BS89" s="414">
        <f>+AI89*(VLOOKUP(LEFT($AZ79,6),'2.1 Summary costs O&amp;M'!$J$3:$R$15,$BA$4,FALSE))</f>
        <v>0</v>
      </c>
      <c r="BT89" s="414">
        <f>+AJ89*(VLOOKUP(LEFT($AZ79,6),'2.1 Summary costs O&amp;M'!$J$3:$R$15,$BA$4,FALSE))</f>
        <v>0</v>
      </c>
      <c r="BU89" s="398"/>
    </row>
    <row r="90" spans="5:73" x14ac:dyDescent="0.25">
      <c r="F90" s="438"/>
      <c r="G90" s="78" t="s">
        <v>223</v>
      </c>
      <c r="H90" s="78"/>
      <c r="I90" s="185">
        <v>6.6666666666666666E-2</v>
      </c>
      <c r="J90" s="176"/>
      <c r="K90" s="148" t="s">
        <v>230</v>
      </c>
      <c r="L90" s="175"/>
      <c r="M90" s="200">
        <v>15</v>
      </c>
      <c r="N90" s="200">
        <f>M90*I90</f>
        <v>1</v>
      </c>
      <c r="Q90" s="383"/>
      <c r="R90" s="383"/>
      <c r="S90" s="383"/>
      <c r="T90" s="383"/>
      <c r="U90" s="383">
        <f>+$N90*(1+$N$4)^(1+U$6)</f>
        <v>1.1728221798712</v>
      </c>
      <c r="V90" s="383"/>
      <c r="W90" s="383"/>
      <c r="X90" s="383"/>
      <c r="Y90" s="383"/>
      <c r="Z90" s="383">
        <f>+$N90*(1+$N$4)^(1+Z$6)</f>
        <v>1.3394473458530536</v>
      </c>
      <c r="AA90" s="383"/>
      <c r="AB90" s="383"/>
      <c r="AC90" s="383"/>
      <c r="AD90" s="383"/>
      <c r="AE90" s="383">
        <f>+$N90*(1+$N$4)^(1+AE$6)</f>
        <v>1.5297452786148884</v>
      </c>
      <c r="AF90" s="383"/>
      <c r="AG90" s="383"/>
      <c r="AH90" s="383"/>
      <c r="AI90" s="383"/>
      <c r="AJ90" s="383">
        <f>+$N90*(1+$N$4)^(1+AJ$6)</f>
        <v>1.7470792149385985</v>
      </c>
      <c r="AK90" s="385">
        <f t="shared" ref="AK90:AK96" si="53">SUM(Q90:AJ90)</f>
        <v>5.7890940192777407</v>
      </c>
      <c r="AT90" s="51" t="s">
        <v>5</v>
      </c>
      <c r="AU90" s="158">
        <f>1.87*8</f>
        <v>14.96</v>
      </c>
      <c r="AV90" s="158">
        <f>2.2*8</f>
        <v>17.600000000000001</v>
      </c>
      <c r="AW90" s="158">
        <f>2.72*8</f>
        <v>21.76</v>
      </c>
      <c r="AX90" s="156">
        <v>0.14349999999999999</v>
      </c>
      <c r="AY90" s="157">
        <v>7.0000000000000007E-2</v>
      </c>
      <c r="AZ90" s="398" t="str">
        <f>+G90</f>
        <v>Prevention signs</v>
      </c>
      <c r="BA90" s="414">
        <f>+Q90*(VLOOKUP(LEFT($AZ79,6),'2.1 Summary costs O&amp;M'!$J$3:$R$15,$BA$4,FALSE))</f>
        <v>0</v>
      </c>
      <c r="BB90" s="414">
        <f>+R90*(VLOOKUP(LEFT($AZ79,6),'2.1 Summary costs O&amp;M'!$J$3:$R$15,$BA$4,FALSE))</f>
        <v>0</v>
      </c>
      <c r="BC90" s="414">
        <f>+S90*(VLOOKUP(LEFT($AZ79,6),'2.1 Summary costs O&amp;M'!$J$3:$R$15,$BA$4,FALSE))</f>
        <v>0</v>
      </c>
      <c r="BD90" s="414">
        <f>+T90*(VLOOKUP(LEFT($AZ79,6),'2.1 Summary costs O&amp;M'!$J$3:$R$15,$BA$4,FALSE))</f>
        <v>0</v>
      </c>
      <c r="BE90" s="414">
        <f>+U90*(VLOOKUP(LEFT($AZ79,6),'2.1 Summary costs O&amp;M'!$J$3:$R$15,$BA$4,FALSE))</f>
        <v>0</v>
      </c>
      <c r="BF90" s="414">
        <f>+V90*(VLOOKUP(LEFT($AZ79,6),'2.1 Summary costs O&amp;M'!$J$3:$R$15,$BA$4,FALSE))</f>
        <v>0</v>
      </c>
      <c r="BG90" s="414">
        <f>+W90*(VLOOKUP(LEFT($AZ79,6),'2.1 Summary costs O&amp;M'!$J$3:$R$15,$BA$4,FALSE))</f>
        <v>0</v>
      </c>
      <c r="BH90" s="414">
        <f>+X90*(VLOOKUP(LEFT($AZ79,6),'2.1 Summary costs O&amp;M'!$J$3:$R$15,$BA$4,FALSE))</f>
        <v>0</v>
      </c>
      <c r="BI90" s="414">
        <f>+Y90*(VLOOKUP(LEFT($AZ79,6),'2.1 Summary costs O&amp;M'!$J$3:$R$15,$BA$4,FALSE))</f>
        <v>0</v>
      </c>
      <c r="BJ90" s="414">
        <f>+Z90*(VLOOKUP(LEFT($AZ79,6),'2.1 Summary costs O&amp;M'!$J$3:$R$15,$BA$4,FALSE))</f>
        <v>0</v>
      </c>
      <c r="BK90" s="414">
        <f>+AA90*(VLOOKUP(LEFT($AZ79,6),'2.1 Summary costs O&amp;M'!$J$3:$R$15,$BA$4,FALSE))</f>
        <v>0</v>
      </c>
      <c r="BL90" s="414">
        <f>+AB90*(VLOOKUP(LEFT($AZ79,6),'2.1 Summary costs O&amp;M'!$J$3:$R$15,$BA$4,FALSE))</f>
        <v>0</v>
      </c>
      <c r="BM90" s="414">
        <f>+AC90*(VLOOKUP(LEFT($AZ79,6),'2.1 Summary costs O&amp;M'!$J$3:$R$15,$BA$4,FALSE))</f>
        <v>0</v>
      </c>
      <c r="BN90" s="414">
        <f>+AD90*(VLOOKUP(LEFT($AZ79,6),'2.1 Summary costs O&amp;M'!$J$3:$R$15,$BA$4,FALSE))</f>
        <v>0</v>
      </c>
      <c r="BO90" s="414">
        <f>+AE90*(VLOOKUP(LEFT($AZ79,6),'2.1 Summary costs O&amp;M'!$J$3:$R$15,$BA$4,FALSE))</f>
        <v>0</v>
      </c>
      <c r="BP90" s="414">
        <f>+AF90*(VLOOKUP(LEFT($AZ79,6),'2.1 Summary costs O&amp;M'!$J$3:$R$15,$BA$4,FALSE))</f>
        <v>0</v>
      </c>
      <c r="BQ90" s="414">
        <f>+AG90*(VLOOKUP(LEFT($AZ79,6),'2.1 Summary costs O&amp;M'!$J$3:$R$15,$BA$4,FALSE))</f>
        <v>0</v>
      </c>
      <c r="BR90" s="414">
        <f>+AH90*(VLOOKUP(LEFT($AZ79,6),'2.1 Summary costs O&amp;M'!$J$3:$R$15,$BA$4,FALSE))</f>
        <v>0</v>
      </c>
      <c r="BS90" s="414">
        <f>+AI90*(VLOOKUP(LEFT($AZ79,6),'2.1 Summary costs O&amp;M'!$J$3:$R$15,$BA$4,FALSE))</f>
        <v>0</v>
      </c>
      <c r="BT90" s="414">
        <f>+AJ90*(VLOOKUP(LEFT($AZ79,6),'2.1 Summary costs O&amp;M'!$J$3:$R$15,$BA$4,FALSE))</f>
        <v>0</v>
      </c>
      <c r="BU90" s="414">
        <f t="shared" ref="BU90:BU96" si="54">SUM(BA90:BT90)</f>
        <v>0</v>
      </c>
    </row>
    <row r="91" spans="5:73" x14ac:dyDescent="0.25">
      <c r="F91" s="438"/>
      <c r="G91" s="109" t="s">
        <v>250</v>
      </c>
      <c r="H91" s="109"/>
      <c r="I91" s="185">
        <v>5.8</v>
      </c>
      <c r="J91" s="109"/>
      <c r="K91" s="146" t="s">
        <v>264</v>
      </c>
      <c r="L91" s="109"/>
      <c r="M91" s="200">
        <v>0.5</v>
      </c>
      <c r="N91" s="200">
        <f>+M91*I91</f>
        <v>2.9</v>
      </c>
      <c r="Q91" s="384"/>
      <c r="R91" s="383">
        <f t="shared" ref="R91:U92" si="55">+$N91*(1+$N$1)^(1+R$6)</f>
        <v>3.0920531365429103</v>
      </c>
      <c r="S91" s="383">
        <f t="shared" si="55"/>
        <v>3.1588567536904426</v>
      </c>
      <c r="T91" s="383">
        <f t="shared" si="55"/>
        <v>3.2271036588627675</v>
      </c>
      <c r="U91" s="383">
        <f t="shared" si="55"/>
        <v>3.2968250342085681</v>
      </c>
      <c r="V91" s="383"/>
      <c r="W91" s="384"/>
      <c r="X91" s="383"/>
      <c r="Y91" s="384"/>
      <c r="Z91" s="383"/>
      <c r="AA91" s="384"/>
      <c r="AB91" s="383"/>
      <c r="AC91" s="384"/>
      <c r="AD91" s="383"/>
      <c r="AE91" s="384"/>
      <c r="AF91" s="383"/>
      <c r="AG91" s="384"/>
      <c r="AH91" s="383"/>
      <c r="AI91" s="384"/>
      <c r="AJ91" s="383"/>
      <c r="AK91" s="385">
        <f t="shared" si="53"/>
        <v>12.774838583304689</v>
      </c>
      <c r="AT91" s="51" t="s">
        <v>187</v>
      </c>
      <c r="AU91" s="158">
        <f>9411.6/22/52.97</f>
        <v>8.0762695865584302</v>
      </c>
      <c r="AV91" s="160">
        <f>+AU91*AV$94</f>
        <v>11.388297316767366</v>
      </c>
      <c r="AW91" s="161">
        <f>+AU91*AW$94</f>
        <v>16.002749511175818</v>
      </c>
      <c r="AX91" s="156">
        <f>8.4%+7.09%</f>
        <v>0.15490000000000001</v>
      </c>
      <c r="AY91" s="157">
        <v>0.18</v>
      </c>
      <c r="AZ91" s="398" t="str">
        <f t="shared" ref="AZ91:AZ96" si="56">+G91</f>
        <v>Seedlings (plastic bag 0.5 liters)</v>
      </c>
      <c r="BA91" s="414">
        <f>+Q91*(VLOOKUP(LEFT($AZ79,6),'2.1 Summary costs O&amp;M'!$J$3:$R$15,$BA$4,FALSE))</f>
        <v>0</v>
      </c>
      <c r="BB91" s="414">
        <f>+R91*(VLOOKUP(LEFT($AZ79,6),'2.1 Summary costs O&amp;M'!$J$3:$R$15,$BA$4,FALSE))</f>
        <v>0</v>
      </c>
      <c r="BC91" s="414">
        <f>+S91*(VLOOKUP(LEFT($AZ79,6),'2.1 Summary costs O&amp;M'!$J$3:$R$15,$BA$4,FALSE))</f>
        <v>0</v>
      </c>
      <c r="BD91" s="414">
        <f>+T91*(VLOOKUP(LEFT($AZ79,6),'2.1 Summary costs O&amp;M'!$J$3:$R$15,$BA$4,FALSE))</f>
        <v>0</v>
      </c>
      <c r="BE91" s="414">
        <f>+U91*(VLOOKUP(LEFT($AZ79,6),'2.1 Summary costs O&amp;M'!$J$3:$R$15,$BA$4,FALSE))</f>
        <v>0</v>
      </c>
      <c r="BF91" s="414">
        <f>+V91*(VLOOKUP(LEFT($AZ79,6),'2.1 Summary costs O&amp;M'!$J$3:$R$15,$BA$4,FALSE))</f>
        <v>0</v>
      </c>
      <c r="BG91" s="414">
        <f>+W91*(VLOOKUP(LEFT($AZ79,6),'2.1 Summary costs O&amp;M'!$J$3:$R$15,$BA$4,FALSE))</f>
        <v>0</v>
      </c>
      <c r="BH91" s="414">
        <f>+X91*(VLOOKUP(LEFT($AZ79,6),'2.1 Summary costs O&amp;M'!$J$3:$R$15,$BA$4,FALSE))</f>
        <v>0</v>
      </c>
      <c r="BI91" s="414">
        <f>+Y91*(VLOOKUP(LEFT($AZ79,6),'2.1 Summary costs O&amp;M'!$J$3:$R$15,$BA$4,FALSE))</f>
        <v>0</v>
      </c>
      <c r="BJ91" s="414">
        <f>+Z91*(VLOOKUP(LEFT($AZ79,6),'2.1 Summary costs O&amp;M'!$J$3:$R$15,$BA$4,FALSE))</f>
        <v>0</v>
      </c>
      <c r="BK91" s="414">
        <f>+AA91*(VLOOKUP(LEFT($AZ79,6),'2.1 Summary costs O&amp;M'!$J$3:$R$15,$BA$4,FALSE))</f>
        <v>0</v>
      </c>
      <c r="BL91" s="414">
        <f>+AB91*(VLOOKUP(LEFT($AZ79,6),'2.1 Summary costs O&amp;M'!$J$3:$R$15,$BA$4,FALSE))</f>
        <v>0</v>
      </c>
      <c r="BM91" s="414">
        <f>+AC91*(VLOOKUP(LEFT($AZ79,6),'2.1 Summary costs O&amp;M'!$J$3:$R$15,$BA$4,FALSE))</f>
        <v>0</v>
      </c>
      <c r="BN91" s="414">
        <f>+AD91*(VLOOKUP(LEFT($AZ79,6),'2.1 Summary costs O&amp;M'!$J$3:$R$15,$BA$4,FALSE))</f>
        <v>0</v>
      </c>
      <c r="BO91" s="414">
        <f>+AE91*(VLOOKUP(LEFT($AZ79,6),'2.1 Summary costs O&amp;M'!$J$3:$R$15,$BA$4,FALSE))</f>
        <v>0</v>
      </c>
      <c r="BP91" s="414">
        <f>+AF91*(VLOOKUP(LEFT($AZ79,6),'2.1 Summary costs O&amp;M'!$J$3:$R$15,$BA$4,FALSE))</f>
        <v>0</v>
      </c>
      <c r="BQ91" s="414">
        <f>+AG91*(VLOOKUP(LEFT($AZ79,6),'2.1 Summary costs O&amp;M'!$J$3:$R$15,$BA$4,FALSE))</f>
        <v>0</v>
      </c>
      <c r="BR91" s="414">
        <f>+AH91*(VLOOKUP(LEFT($AZ79,6),'2.1 Summary costs O&amp;M'!$J$3:$R$15,$BA$4,FALSE))</f>
        <v>0</v>
      </c>
      <c r="BS91" s="414">
        <f>+AI91*(VLOOKUP(LEFT($AZ79,6),'2.1 Summary costs O&amp;M'!$J$3:$R$15,$BA$4,FALSE))</f>
        <v>0</v>
      </c>
      <c r="BT91" s="414">
        <f>+AJ91*(VLOOKUP(LEFT($AZ79,6),'2.1 Summary costs O&amp;M'!$J$3:$R$15,$BA$4,FALSE))</f>
        <v>0</v>
      </c>
      <c r="BU91" s="414">
        <f t="shared" si="54"/>
        <v>0</v>
      </c>
    </row>
    <row r="92" spans="5:73" x14ac:dyDescent="0.25">
      <c r="F92" s="438"/>
      <c r="G92" s="109" t="s">
        <v>256</v>
      </c>
      <c r="H92" s="109"/>
      <c r="I92" s="185">
        <v>5.8</v>
      </c>
      <c r="J92" s="176"/>
      <c r="K92" s="148" t="s">
        <v>125</v>
      </c>
      <c r="L92" s="175"/>
      <c r="M92" s="110">
        <v>1</v>
      </c>
      <c r="N92" s="200">
        <f>+M92*I92</f>
        <v>5.8</v>
      </c>
      <c r="Q92" s="384"/>
      <c r="R92" s="383">
        <f t="shared" si="55"/>
        <v>6.1841062730858205</v>
      </c>
      <c r="S92" s="383">
        <f t="shared" si="55"/>
        <v>6.3177135073808852</v>
      </c>
      <c r="T92" s="383">
        <f t="shared" si="55"/>
        <v>6.454207317725535</v>
      </c>
      <c r="U92" s="383">
        <f t="shared" si="55"/>
        <v>6.5936500684171362</v>
      </c>
      <c r="V92" s="383"/>
      <c r="W92" s="384"/>
      <c r="X92" s="383"/>
      <c r="Y92" s="384"/>
      <c r="Z92" s="383"/>
      <c r="AA92" s="384"/>
      <c r="AB92" s="383"/>
      <c r="AC92" s="384"/>
      <c r="AD92" s="383"/>
      <c r="AE92" s="384"/>
      <c r="AF92" s="383"/>
      <c r="AG92" s="384"/>
      <c r="AH92" s="383"/>
      <c r="AI92" s="384"/>
      <c r="AJ92" s="383"/>
      <c r="AK92" s="385">
        <f t="shared" si="53"/>
        <v>25.549677166609378</v>
      </c>
      <c r="AT92" s="51"/>
      <c r="AW92" s="50"/>
      <c r="AZ92" s="398" t="str">
        <f t="shared" si="56"/>
        <v>Organic fertilizer</v>
      </c>
      <c r="BA92" s="414">
        <f>+Q92*(VLOOKUP(LEFT($AZ79,6),'2.1 Summary costs O&amp;M'!$J$3:$R$15,$BA$4,FALSE))</f>
        <v>0</v>
      </c>
      <c r="BB92" s="414">
        <f>+R92*(VLOOKUP(LEFT($AZ79,6),'2.1 Summary costs O&amp;M'!$J$3:$R$15,$BA$4,FALSE))</f>
        <v>0</v>
      </c>
      <c r="BC92" s="414">
        <f>+S92*(VLOOKUP(LEFT($AZ79,6),'2.1 Summary costs O&amp;M'!$J$3:$R$15,$BA$4,FALSE))</f>
        <v>0</v>
      </c>
      <c r="BD92" s="414">
        <f>+T92*(VLOOKUP(LEFT($AZ79,6),'2.1 Summary costs O&amp;M'!$J$3:$R$15,$BA$4,FALSE))</f>
        <v>0</v>
      </c>
      <c r="BE92" s="414">
        <f>+U92*(VLOOKUP(LEFT($AZ79,6),'2.1 Summary costs O&amp;M'!$J$3:$R$15,$BA$4,FALSE))</f>
        <v>0</v>
      </c>
      <c r="BF92" s="414">
        <f>+V92*(VLOOKUP(LEFT($AZ79,6),'2.1 Summary costs O&amp;M'!$J$3:$R$15,$BA$4,FALSE))</f>
        <v>0</v>
      </c>
      <c r="BG92" s="414">
        <f>+W92*(VLOOKUP(LEFT($AZ79,6),'2.1 Summary costs O&amp;M'!$J$3:$R$15,$BA$4,FALSE))</f>
        <v>0</v>
      </c>
      <c r="BH92" s="414">
        <f>+X92*(VLOOKUP(LEFT($AZ79,6),'2.1 Summary costs O&amp;M'!$J$3:$R$15,$BA$4,FALSE))</f>
        <v>0</v>
      </c>
      <c r="BI92" s="414">
        <f>+Y92*(VLOOKUP(LEFT($AZ79,6),'2.1 Summary costs O&amp;M'!$J$3:$R$15,$BA$4,FALSE))</f>
        <v>0</v>
      </c>
      <c r="BJ92" s="414">
        <f>+Z92*(VLOOKUP(LEFT($AZ79,6),'2.1 Summary costs O&amp;M'!$J$3:$R$15,$BA$4,FALSE))</f>
        <v>0</v>
      </c>
      <c r="BK92" s="414">
        <f>+AA92*(VLOOKUP(LEFT($AZ79,6),'2.1 Summary costs O&amp;M'!$J$3:$R$15,$BA$4,FALSE))</f>
        <v>0</v>
      </c>
      <c r="BL92" s="414">
        <f>+AB92*(VLOOKUP(LEFT($AZ79,6),'2.1 Summary costs O&amp;M'!$J$3:$R$15,$BA$4,FALSE))</f>
        <v>0</v>
      </c>
      <c r="BM92" s="414">
        <f>+AC92*(VLOOKUP(LEFT($AZ79,6),'2.1 Summary costs O&amp;M'!$J$3:$R$15,$BA$4,FALSE))</f>
        <v>0</v>
      </c>
      <c r="BN92" s="414">
        <f>+AD92*(VLOOKUP(LEFT($AZ79,6),'2.1 Summary costs O&amp;M'!$J$3:$R$15,$BA$4,FALSE))</f>
        <v>0</v>
      </c>
      <c r="BO92" s="414">
        <f>+AE92*(VLOOKUP(LEFT($AZ79,6),'2.1 Summary costs O&amp;M'!$J$3:$R$15,$BA$4,FALSE))</f>
        <v>0</v>
      </c>
      <c r="BP92" s="414">
        <f>+AF92*(VLOOKUP(LEFT($AZ79,6),'2.1 Summary costs O&amp;M'!$J$3:$R$15,$BA$4,FALSE))</f>
        <v>0</v>
      </c>
      <c r="BQ92" s="414">
        <f>+AG92*(VLOOKUP(LEFT($AZ79,6),'2.1 Summary costs O&amp;M'!$J$3:$R$15,$BA$4,FALSE))</f>
        <v>0</v>
      </c>
      <c r="BR92" s="414">
        <f>+AH92*(VLOOKUP(LEFT($AZ79,6),'2.1 Summary costs O&amp;M'!$J$3:$R$15,$BA$4,FALSE))</f>
        <v>0</v>
      </c>
      <c r="BS92" s="414">
        <f>+AI92*(VLOOKUP(LEFT($AZ79,6),'2.1 Summary costs O&amp;M'!$J$3:$R$15,$BA$4,FALSE))</f>
        <v>0</v>
      </c>
      <c r="BT92" s="414">
        <f>+AJ92*(VLOOKUP(LEFT($AZ79,6),'2.1 Summary costs O&amp;M'!$J$3:$R$15,$BA$4,FALSE))</f>
        <v>0</v>
      </c>
      <c r="BU92" s="414">
        <f t="shared" si="54"/>
        <v>0</v>
      </c>
    </row>
    <row r="93" spans="5:73" x14ac:dyDescent="0.25">
      <c r="F93" s="438"/>
      <c r="G93" s="109"/>
      <c r="H93" s="109"/>
      <c r="I93" s="185"/>
      <c r="J93" s="109"/>
      <c r="K93" s="109"/>
      <c r="L93" s="109"/>
      <c r="M93" s="200"/>
      <c r="N93" s="200"/>
      <c r="Q93" s="384"/>
      <c r="R93" s="383"/>
      <c r="S93" s="384"/>
      <c r="T93" s="383"/>
      <c r="U93" s="384"/>
      <c r="V93" s="383"/>
      <c r="W93" s="384"/>
      <c r="X93" s="383"/>
      <c r="Y93" s="384"/>
      <c r="Z93" s="383"/>
      <c r="AA93" s="384"/>
      <c r="AB93" s="383"/>
      <c r="AC93" s="384"/>
      <c r="AD93" s="383"/>
      <c r="AE93" s="384"/>
      <c r="AF93" s="383"/>
      <c r="AG93" s="384"/>
      <c r="AH93" s="383"/>
      <c r="AI93" s="384"/>
      <c r="AJ93" s="383"/>
      <c r="AK93" s="385">
        <f t="shared" si="53"/>
        <v>0</v>
      </c>
      <c r="AU93" s="158">
        <f>+AU89+AU90</f>
        <v>32.644854796578628</v>
      </c>
      <c r="AV93" s="158">
        <f>+AV89+AV90</f>
        <v>46.032305918178253</v>
      </c>
      <c r="AW93" s="158">
        <f>+AW89+AW90</f>
        <v>64.684249149856512</v>
      </c>
      <c r="AZ93" s="398">
        <f t="shared" si="56"/>
        <v>0</v>
      </c>
      <c r="BA93" s="414">
        <f>+Q93*(VLOOKUP(LEFT($AZ79,6),'2.1 Summary costs O&amp;M'!$J$3:$R$15,$BA$4,FALSE))</f>
        <v>0</v>
      </c>
      <c r="BB93" s="414">
        <f>+R93*(VLOOKUP(LEFT($AZ79,6),'2.1 Summary costs O&amp;M'!$J$3:$R$15,$BA$4,FALSE))</f>
        <v>0</v>
      </c>
      <c r="BC93" s="414">
        <f>+S93*(VLOOKUP(LEFT($AZ79,6),'2.1 Summary costs O&amp;M'!$J$3:$R$15,$BA$4,FALSE))</f>
        <v>0</v>
      </c>
      <c r="BD93" s="414">
        <f>+T93*(VLOOKUP(LEFT($AZ79,6),'2.1 Summary costs O&amp;M'!$J$3:$R$15,$BA$4,FALSE))</f>
        <v>0</v>
      </c>
      <c r="BE93" s="414">
        <f>+U93*(VLOOKUP(LEFT($AZ79,6),'2.1 Summary costs O&amp;M'!$J$3:$R$15,$BA$4,FALSE))</f>
        <v>0</v>
      </c>
      <c r="BF93" s="414">
        <f>+V93*(VLOOKUP(LEFT($AZ79,6),'2.1 Summary costs O&amp;M'!$J$3:$R$15,$BA$4,FALSE))</f>
        <v>0</v>
      </c>
      <c r="BG93" s="414">
        <f>+W93*(VLOOKUP(LEFT($AZ79,6),'2.1 Summary costs O&amp;M'!$J$3:$R$15,$BA$4,FALSE))</f>
        <v>0</v>
      </c>
      <c r="BH93" s="414">
        <f>+X93*(VLOOKUP(LEFT($AZ79,6),'2.1 Summary costs O&amp;M'!$J$3:$R$15,$BA$4,FALSE))</f>
        <v>0</v>
      </c>
      <c r="BI93" s="414">
        <f>+Y93*(VLOOKUP(LEFT($AZ79,6),'2.1 Summary costs O&amp;M'!$J$3:$R$15,$BA$4,FALSE))</f>
        <v>0</v>
      </c>
      <c r="BJ93" s="414">
        <f>+Z93*(VLOOKUP(LEFT($AZ79,6),'2.1 Summary costs O&amp;M'!$J$3:$R$15,$BA$4,FALSE))</f>
        <v>0</v>
      </c>
      <c r="BK93" s="414">
        <f>+AA93*(VLOOKUP(LEFT($AZ79,6),'2.1 Summary costs O&amp;M'!$J$3:$R$15,$BA$4,FALSE))</f>
        <v>0</v>
      </c>
      <c r="BL93" s="414">
        <f>+AB93*(VLOOKUP(LEFT($AZ79,6),'2.1 Summary costs O&amp;M'!$J$3:$R$15,$BA$4,FALSE))</f>
        <v>0</v>
      </c>
      <c r="BM93" s="414">
        <f>+AC93*(VLOOKUP(LEFT($AZ79,6),'2.1 Summary costs O&amp;M'!$J$3:$R$15,$BA$4,FALSE))</f>
        <v>0</v>
      </c>
      <c r="BN93" s="414">
        <f>+AD93*(VLOOKUP(LEFT($AZ79,6),'2.1 Summary costs O&amp;M'!$J$3:$R$15,$BA$4,FALSE))</f>
        <v>0</v>
      </c>
      <c r="BO93" s="414">
        <f>+AE93*(VLOOKUP(LEFT($AZ79,6),'2.1 Summary costs O&amp;M'!$J$3:$R$15,$BA$4,FALSE))</f>
        <v>0</v>
      </c>
      <c r="BP93" s="414">
        <f>+AF93*(VLOOKUP(LEFT($AZ79,6),'2.1 Summary costs O&amp;M'!$J$3:$R$15,$BA$4,FALSE))</f>
        <v>0</v>
      </c>
      <c r="BQ93" s="414">
        <f>+AG93*(VLOOKUP(LEFT($AZ79,6),'2.1 Summary costs O&amp;M'!$J$3:$R$15,$BA$4,FALSE))</f>
        <v>0</v>
      </c>
      <c r="BR93" s="414">
        <f>+AH93*(VLOOKUP(LEFT($AZ79,6),'2.1 Summary costs O&amp;M'!$J$3:$R$15,$BA$4,FALSE))</f>
        <v>0</v>
      </c>
      <c r="BS93" s="414">
        <f>+AI93*(VLOOKUP(LEFT($AZ79,6),'2.1 Summary costs O&amp;M'!$J$3:$R$15,$BA$4,FALSE))</f>
        <v>0</v>
      </c>
      <c r="BT93" s="414">
        <f>+AJ93*(VLOOKUP(LEFT($AZ79,6),'2.1 Summary costs O&amp;M'!$J$3:$R$15,$BA$4,FALSE))</f>
        <v>0</v>
      </c>
      <c r="BU93" s="414">
        <f t="shared" si="54"/>
        <v>0</v>
      </c>
    </row>
    <row r="94" spans="5:73"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53"/>
        <v>0</v>
      </c>
      <c r="AV94" s="158">
        <f>+AV93/AU93</f>
        <v>1.4100937561224107</v>
      </c>
      <c r="AW94" s="158">
        <f>+AW93/AU93</f>
        <v>1.9814531126857946</v>
      </c>
      <c r="AZ94" s="398">
        <f t="shared" si="56"/>
        <v>0</v>
      </c>
      <c r="BA94" s="414">
        <f>+Q94*(VLOOKUP(LEFT($AZ79,6),'2.1 Summary costs O&amp;M'!$J$3:$R$15,$BA$4,FALSE))</f>
        <v>0</v>
      </c>
      <c r="BB94" s="414">
        <f>+R94*(VLOOKUP(LEFT($AZ79,6),'2.1 Summary costs O&amp;M'!$J$3:$R$15,$BA$4,FALSE))</f>
        <v>0</v>
      </c>
      <c r="BC94" s="414">
        <f>+S94*(VLOOKUP(LEFT($AZ79,6),'2.1 Summary costs O&amp;M'!$J$3:$R$15,$BA$4,FALSE))</f>
        <v>0</v>
      </c>
      <c r="BD94" s="414">
        <f>+T94*(VLOOKUP(LEFT($AZ79,6),'2.1 Summary costs O&amp;M'!$J$3:$R$15,$BA$4,FALSE))</f>
        <v>0</v>
      </c>
      <c r="BE94" s="414">
        <f>+U94*(VLOOKUP(LEFT($AZ79,6),'2.1 Summary costs O&amp;M'!$J$3:$R$15,$BA$4,FALSE))</f>
        <v>0</v>
      </c>
      <c r="BF94" s="414">
        <f>+V94*(VLOOKUP(LEFT($AZ79,6),'2.1 Summary costs O&amp;M'!$J$3:$R$15,$BA$4,FALSE))</f>
        <v>0</v>
      </c>
      <c r="BG94" s="414">
        <f>+W94*(VLOOKUP(LEFT($AZ79,6),'2.1 Summary costs O&amp;M'!$J$3:$R$15,$BA$4,FALSE))</f>
        <v>0</v>
      </c>
      <c r="BH94" s="414">
        <f>+X94*(VLOOKUP(LEFT($AZ79,6),'2.1 Summary costs O&amp;M'!$J$3:$R$15,$BA$4,FALSE))</f>
        <v>0</v>
      </c>
      <c r="BI94" s="414">
        <f>+Y94*(VLOOKUP(LEFT($AZ79,6),'2.1 Summary costs O&amp;M'!$J$3:$R$15,$BA$4,FALSE))</f>
        <v>0</v>
      </c>
      <c r="BJ94" s="414">
        <f>+Z94*(VLOOKUP(LEFT($AZ79,6),'2.1 Summary costs O&amp;M'!$J$3:$R$15,$BA$4,FALSE))</f>
        <v>0</v>
      </c>
      <c r="BK94" s="414">
        <f>+AA94*(VLOOKUP(LEFT($AZ79,6),'2.1 Summary costs O&amp;M'!$J$3:$R$15,$BA$4,FALSE))</f>
        <v>0</v>
      </c>
      <c r="BL94" s="414">
        <f>+AB94*(VLOOKUP(LEFT($AZ79,6),'2.1 Summary costs O&amp;M'!$J$3:$R$15,$BA$4,FALSE))</f>
        <v>0</v>
      </c>
      <c r="BM94" s="414">
        <f>+AC94*(VLOOKUP(LEFT($AZ79,6),'2.1 Summary costs O&amp;M'!$J$3:$R$15,$BA$4,FALSE))</f>
        <v>0</v>
      </c>
      <c r="BN94" s="414">
        <f>+AD94*(VLOOKUP(LEFT($AZ79,6),'2.1 Summary costs O&amp;M'!$J$3:$R$15,$BA$4,FALSE))</f>
        <v>0</v>
      </c>
      <c r="BO94" s="414">
        <f>+AE94*(VLOOKUP(LEFT($AZ79,6),'2.1 Summary costs O&amp;M'!$J$3:$R$15,$BA$4,FALSE))</f>
        <v>0</v>
      </c>
      <c r="BP94" s="414">
        <f>+AF94*(VLOOKUP(LEFT($AZ79,6),'2.1 Summary costs O&amp;M'!$J$3:$R$15,$BA$4,FALSE))</f>
        <v>0</v>
      </c>
      <c r="BQ94" s="414">
        <f>+AG94*(VLOOKUP(LEFT($AZ79,6),'2.1 Summary costs O&amp;M'!$J$3:$R$15,$BA$4,FALSE))</f>
        <v>0</v>
      </c>
      <c r="BR94" s="414">
        <f>+AH94*(VLOOKUP(LEFT($AZ79,6),'2.1 Summary costs O&amp;M'!$J$3:$R$15,$BA$4,FALSE))</f>
        <v>0</v>
      </c>
      <c r="BS94" s="414">
        <f>+AI94*(VLOOKUP(LEFT($AZ79,6),'2.1 Summary costs O&amp;M'!$J$3:$R$15,$BA$4,FALSE))</f>
        <v>0</v>
      </c>
      <c r="BT94" s="414">
        <f>+AJ94*(VLOOKUP(LEFT($AZ79,6),'2.1 Summary costs O&amp;M'!$J$3:$R$15,$BA$4,FALSE))</f>
        <v>0</v>
      </c>
      <c r="BU94" s="414">
        <f t="shared" si="54"/>
        <v>0</v>
      </c>
    </row>
    <row r="95" spans="5:73"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53"/>
        <v>0</v>
      </c>
      <c r="AZ95" s="398">
        <f t="shared" si="56"/>
        <v>0</v>
      </c>
      <c r="BA95" s="414">
        <f>+Q95*(VLOOKUP(LEFT($AZ79,6),'2.1 Summary costs O&amp;M'!$J$3:$R$15,$BA$4,FALSE))</f>
        <v>0</v>
      </c>
      <c r="BB95" s="414">
        <f>+R95*(VLOOKUP(LEFT($AZ79,6),'2.1 Summary costs O&amp;M'!$J$3:$R$15,$BA$4,FALSE))</f>
        <v>0</v>
      </c>
      <c r="BC95" s="414">
        <f>+S95*(VLOOKUP(LEFT($AZ79,6),'2.1 Summary costs O&amp;M'!$J$3:$R$15,$BA$4,FALSE))</f>
        <v>0</v>
      </c>
      <c r="BD95" s="414">
        <f>+T95*(VLOOKUP(LEFT($AZ79,6),'2.1 Summary costs O&amp;M'!$J$3:$R$15,$BA$4,FALSE))</f>
        <v>0</v>
      </c>
      <c r="BE95" s="414">
        <f>+U95*(VLOOKUP(LEFT($AZ79,6),'2.1 Summary costs O&amp;M'!$J$3:$R$15,$BA$4,FALSE))</f>
        <v>0</v>
      </c>
      <c r="BF95" s="414">
        <f>+V95*(VLOOKUP(LEFT($AZ79,6),'2.1 Summary costs O&amp;M'!$J$3:$R$15,$BA$4,FALSE))</f>
        <v>0</v>
      </c>
      <c r="BG95" s="414">
        <f>+W95*(VLOOKUP(LEFT($AZ79,6),'2.1 Summary costs O&amp;M'!$J$3:$R$15,$BA$4,FALSE))</f>
        <v>0</v>
      </c>
      <c r="BH95" s="414">
        <f>+X95*(VLOOKUP(LEFT($AZ79,6),'2.1 Summary costs O&amp;M'!$J$3:$R$15,$BA$4,FALSE))</f>
        <v>0</v>
      </c>
      <c r="BI95" s="414">
        <f>+Y95*(VLOOKUP(LEFT($AZ79,6),'2.1 Summary costs O&amp;M'!$J$3:$R$15,$BA$4,FALSE))</f>
        <v>0</v>
      </c>
      <c r="BJ95" s="414">
        <f>+Z95*(VLOOKUP(LEFT($AZ79,6),'2.1 Summary costs O&amp;M'!$J$3:$R$15,$BA$4,FALSE))</f>
        <v>0</v>
      </c>
      <c r="BK95" s="414">
        <f>+AA95*(VLOOKUP(LEFT($AZ79,6),'2.1 Summary costs O&amp;M'!$J$3:$R$15,$BA$4,FALSE))</f>
        <v>0</v>
      </c>
      <c r="BL95" s="414">
        <f>+AB95*(VLOOKUP(LEFT($AZ79,6),'2.1 Summary costs O&amp;M'!$J$3:$R$15,$BA$4,FALSE))</f>
        <v>0</v>
      </c>
      <c r="BM95" s="414">
        <f>+AC95*(VLOOKUP(LEFT($AZ79,6),'2.1 Summary costs O&amp;M'!$J$3:$R$15,$BA$4,FALSE))</f>
        <v>0</v>
      </c>
      <c r="BN95" s="414">
        <f>+AD95*(VLOOKUP(LEFT($AZ79,6),'2.1 Summary costs O&amp;M'!$J$3:$R$15,$BA$4,FALSE))</f>
        <v>0</v>
      </c>
      <c r="BO95" s="414">
        <f>+AE95*(VLOOKUP(LEFT($AZ79,6),'2.1 Summary costs O&amp;M'!$J$3:$R$15,$BA$4,FALSE))</f>
        <v>0</v>
      </c>
      <c r="BP95" s="414">
        <f>+AF95*(VLOOKUP(LEFT($AZ79,6),'2.1 Summary costs O&amp;M'!$J$3:$R$15,$BA$4,FALSE))</f>
        <v>0</v>
      </c>
      <c r="BQ95" s="414">
        <f>+AG95*(VLOOKUP(LEFT($AZ79,6),'2.1 Summary costs O&amp;M'!$J$3:$R$15,$BA$4,FALSE))</f>
        <v>0</v>
      </c>
      <c r="BR95" s="414">
        <f>+AH95*(VLOOKUP(LEFT($AZ79,6),'2.1 Summary costs O&amp;M'!$J$3:$R$15,$BA$4,FALSE))</f>
        <v>0</v>
      </c>
      <c r="BS95" s="414">
        <f>+AI95*(VLOOKUP(LEFT($AZ79,6),'2.1 Summary costs O&amp;M'!$J$3:$R$15,$BA$4,FALSE))</f>
        <v>0</v>
      </c>
      <c r="BT95" s="414">
        <f>+AJ95*(VLOOKUP(LEFT($AZ79,6),'2.1 Summary costs O&amp;M'!$J$3:$R$15,$BA$4,FALSE))</f>
        <v>0</v>
      </c>
      <c r="BU95" s="412">
        <f t="shared" si="54"/>
        <v>0</v>
      </c>
    </row>
    <row r="96" spans="5:73" ht="15.75" thickBot="1" x14ac:dyDescent="0.3">
      <c r="F96" s="438"/>
      <c r="G96" s="167" t="s">
        <v>153</v>
      </c>
      <c r="H96" s="322"/>
      <c r="I96" s="168"/>
      <c r="J96" s="168"/>
      <c r="K96" s="168"/>
      <c r="L96" s="168"/>
      <c r="M96" s="168"/>
      <c r="N96" s="202">
        <f>SUM(N90:N93)</f>
        <v>9.6999999999999993</v>
      </c>
      <c r="Q96" s="385"/>
      <c r="R96" s="385">
        <f>SUM(R90:R95)</f>
        <v>9.2761594096287308</v>
      </c>
      <c r="S96" s="385">
        <f t="shared" ref="S96:AJ96" si="57">SUM(S90:S95)</f>
        <v>9.4765702610713269</v>
      </c>
      <c r="T96" s="385">
        <f t="shared" si="57"/>
        <v>9.6813109765883034</v>
      </c>
      <c r="U96" s="385">
        <f t="shared" si="57"/>
        <v>11.063297282496904</v>
      </c>
      <c r="V96" s="385">
        <f t="shared" si="57"/>
        <v>0</v>
      </c>
      <c r="W96" s="385">
        <f t="shared" si="57"/>
        <v>0</v>
      </c>
      <c r="X96" s="385">
        <f t="shared" si="57"/>
        <v>0</v>
      </c>
      <c r="Y96" s="385">
        <f t="shared" si="57"/>
        <v>0</v>
      </c>
      <c r="Z96" s="385">
        <f t="shared" si="57"/>
        <v>1.3394473458530536</v>
      </c>
      <c r="AA96" s="385">
        <f t="shared" si="57"/>
        <v>0</v>
      </c>
      <c r="AB96" s="385">
        <f t="shared" si="57"/>
        <v>0</v>
      </c>
      <c r="AC96" s="385">
        <f t="shared" si="57"/>
        <v>0</v>
      </c>
      <c r="AD96" s="385">
        <f t="shared" si="57"/>
        <v>0</v>
      </c>
      <c r="AE96" s="385">
        <f t="shared" si="57"/>
        <v>1.5297452786148884</v>
      </c>
      <c r="AF96" s="385">
        <f t="shared" si="57"/>
        <v>0</v>
      </c>
      <c r="AG96" s="385">
        <f t="shared" si="57"/>
        <v>0</v>
      </c>
      <c r="AH96" s="385">
        <f t="shared" si="57"/>
        <v>0</v>
      </c>
      <c r="AI96" s="385">
        <f t="shared" si="57"/>
        <v>0</v>
      </c>
      <c r="AJ96" s="385">
        <f t="shared" si="57"/>
        <v>1.7470792149385985</v>
      </c>
      <c r="AK96" s="385">
        <f t="shared" si="53"/>
        <v>44.113609769191804</v>
      </c>
      <c r="AU96" s="50" t="s">
        <v>312</v>
      </c>
      <c r="AW96" s="50"/>
      <c r="AZ96" s="398" t="str">
        <f t="shared" si="56"/>
        <v>Subtotal USD</v>
      </c>
      <c r="BA96" s="414">
        <f>+Q96*(VLOOKUP(LEFT($AZ79,6),'2.1 Summary costs O&amp;M'!$J$3:$R$15,$BA$4,FALSE))</f>
        <v>0</v>
      </c>
      <c r="BB96" s="414">
        <f>+R96*(VLOOKUP(LEFT($AZ79,6),'2.1 Summary costs O&amp;M'!$J$3:$R$15,$BA$4,FALSE))</f>
        <v>0</v>
      </c>
      <c r="BC96" s="414">
        <f>+S96*(VLOOKUP(LEFT($AZ79,6),'2.1 Summary costs O&amp;M'!$J$3:$R$15,$BA$4,FALSE))</f>
        <v>0</v>
      </c>
      <c r="BD96" s="414">
        <f>+T96*(VLOOKUP(LEFT($AZ79,6),'2.1 Summary costs O&amp;M'!$J$3:$R$15,$BA$4,FALSE))</f>
        <v>0</v>
      </c>
      <c r="BE96" s="414">
        <f>+U96*(VLOOKUP(LEFT($AZ79,6),'2.1 Summary costs O&amp;M'!$J$3:$R$15,$BA$4,FALSE))</f>
        <v>0</v>
      </c>
      <c r="BF96" s="414">
        <f>+V96*(VLOOKUP(LEFT($AZ79,6),'2.1 Summary costs O&amp;M'!$J$3:$R$15,$BA$4,FALSE))</f>
        <v>0</v>
      </c>
      <c r="BG96" s="414">
        <f>+W96*(VLOOKUP(LEFT($AZ79,6),'2.1 Summary costs O&amp;M'!$J$3:$R$15,$BA$4,FALSE))</f>
        <v>0</v>
      </c>
      <c r="BH96" s="414">
        <f>+X96*(VLOOKUP(LEFT($AZ79,6),'2.1 Summary costs O&amp;M'!$J$3:$R$15,$BA$4,FALSE))</f>
        <v>0</v>
      </c>
      <c r="BI96" s="414">
        <f>+Y96*(VLOOKUP(LEFT($AZ79,6),'2.1 Summary costs O&amp;M'!$J$3:$R$15,$BA$4,FALSE))</f>
        <v>0</v>
      </c>
      <c r="BJ96" s="414">
        <f>+Z96*(VLOOKUP(LEFT($AZ79,6),'2.1 Summary costs O&amp;M'!$J$3:$R$15,$BA$4,FALSE))</f>
        <v>0</v>
      </c>
      <c r="BK96" s="414">
        <f>+AA96*(VLOOKUP(LEFT($AZ79,6),'2.1 Summary costs O&amp;M'!$J$3:$R$15,$BA$4,FALSE))</f>
        <v>0</v>
      </c>
      <c r="BL96" s="414">
        <f>+AB96*(VLOOKUP(LEFT($AZ79,6),'2.1 Summary costs O&amp;M'!$J$3:$R$15,$BA$4,FALSE))</f>
        <v>0</v>
      </c>
      <c r="BM96" s="414">
        <f>+AC96*(VLOOKUP(LEFT($AZ79,6),'2.1 Summary costs O&amp;M'!$J$3:$R$15,$BA$4,FALSE))</f>
        <v>0</v>
      </c>
      <c r="BN96" s="414">
        <f>+AD96*(VLOOKUP(LEFT($AZ79,6),'2.1 Summary costs O&amp;M'!$J$3:$R$15,$BA$4,FALSE))</f>
        <v>0</v>
      </c>
      <c r="BO96" s="414">
        <f>+AE96*(VLOOKUP(LEFT($AZ79,6),'2.1 Summary costs O&amp;M'!$J$3:$R$15,$BA$4,FALSE))</f>
        <v>0</v>
      </c>
      <c r="BP96" s="414">
        <f>+AF96*(VLOOKUP(LEFT($AZ79,6),'2.1 Summary costs O&amp;M'!$J$3:$R$15,$BA$4,FALSE))</f>
        <v>0</v>
      </c>
      <c r="BQ96" s="414">
        <f>+AG96*(VLOOKUP(LEFT($AZ79,6),'2.1 Summary costs O&amp;M'!$J$3:$R$15,$BA$4,FALSE))</f>
        <v>0</v>
      </c>
      <c r="BR96" s="414">
        <f>+AH96*(VLOOKUP(LEFT($AZ79,6),'2.1 Summary costs O&amp;M'!$J$3:$R$15,$BA$4,FALSE))</f>
        <v>0</v>
      </c>
      <c r="BS96" s="414">
        <f>+AI96*(VLOOKUP(LEFT($AZ79,6),'2.1 Summary costs O&amp;M'!$J$3:$R$15,$BA$4,FALSE))</f>
        <v>0</v>
      </c>
      <c r="BT96" s="414">
        <f>+AJ96*(VLOOKUP(LEFT($AZ79,6),'2.1 Summary costs O&amp;M'!$J$3:$R$15,$BA$4,FALSE))</f>
        <v>0</v>
      </c>
      <c r="BU96" s="412">
        <f t="shared" si="54"/>
        <v>0</v>
      </c>
    </row>
    <row r="97" spans="1:73"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73"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73"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73"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73"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73"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73"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304" t="s">
        <v>6</v>
      </c>
      <c r="AU103" s="317">
        <v>-3.2077754899632771E-2</v>
      </c>
      <c r="AV103" s="317">
        <v>3.6496585996839977E-2</v>
      </c>
      <c r="AW103" s="317">
        <v>3.9564823777376565E-2</v>
      </c>
    </row>
    <row r="104" spans="1:73" ht="45.75" thickBot="1" x14ac:dyDescent="0.3">
      <c r="A104" s="395" t="str">
        <f>+F104</f>
        <v>2.1.10. Establish sustainable fuelwood and timber plantations.</v>
      </c>
      <c r="B104" s="396">
        <f>+AK113*($N$2*(1+$N$3))</f>
        <v>1886.6128992207748</v>
      </c>
      <c r="C104" s="397">
        <f>+AK121</f>
        <v>220.41901092426369</v>
      </c>
      <c r="D104" s="397">
        <f>+C104+B104</f>
        <v>2107.0319101450386</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c r="AZ104" t="str">
        <f>+F104</f>
        <v>2.1.10. Establish sustainable fuelwood and timber plantations.</v>
      </c>
    </row>
    <row r="105" spans="1:73" x14ac:dyDescent="0.25">
      <c r="E105" s="76"/>
      <c r="F105" s="438"/>
      <c r="G105" s="78" t="s">
        <v>221</v>
      </c>
      <c r="H105" s="319"/>
      <c r="I105" s="79">
        <v>400</v>
      </c>
      <c r="J105" s="80" t="s">
        <v>225</v>
      </c>
      <c r="K105" s="79">
        <v>400</v>
      </c>
      <c r="L105" s="81">
        <v>1</v>
      </c>
      <c r="M105" s="199">
        <f t="shared" ref="M105:M112" si="58">+I105/K105</f>
        <v>1</v>
      </c>
      <c r="N105" s="199">
        <f t="shared" ref="N105:N112" si="59">M105*L105</f>
        <v>1</v>
      </c>
      <c r="Q105" s="383"/>
      <c r="R105" s="383">
        <f>+$N105*(1+$N$1)^(1+R$6)</f>
        <v>1.0662252194975552</v>
      </c>
      <c r="S105" s="383"/>
      <c r="T105" s="383">
        <f>+$N105*(1+$N$1)^(1+T$6)</f>
        <v>1.1127943651250922</v>
      </c>
      <c r="U105" s="383"/>
      <c r="V105" s="383">
        <f>+$N105*(1+$N$1)^(1+V$6)</f>
        <v>1.1613974950223886</v>
      </c>
      <c r="W105" s="383"/>
      <c r="X105" s="383">
        <f>+$N105*(1+$N$1)^(1+X$6)</f>
        <v>1.2121234468082984</v>
      </c>
      <c r="Y105" s="383"/>
      <c r="Z105" s="383">
        <f>+$N105*(1+$N$1)^(1+Z$6)</f>
        <v>1.2650649382312531</v>
      </c>
      <c r="AA105" s="383"/>
      <c r="AB105" s="383">
        <f>+$N105*(1+$N$1)^(1+AB$6)</f>
        <v>1.3203187366403213</v>
      </c>
      <c r="AC105" s="383"/>
      <c r="AD105" s="383">
        <f>+$N105*(1+$N$1)^(1+AD$6)</f>
        <v>1.3779858358581989</v>
      </c>
      <c r="AE105" s="383"/>
      <c r="AF105" s="383">
        <f>+$N105*(1+$N$1)^(1+AF$6)</f>
        <v>1.4381716407794176</v>
      </c>
      <c r="AG105" s="383"/>
      <c r="AH105" s="383">
        <f>+$N105*(1+$N$1)^(1+AH$6)</f>
        <v>1.5009861600311862</v>
      </c>
      <c r="AI105" s="383"/>
      <c r="AJ105" s="383">
        <f>+$N105*(1+$N$1)^(1+AJ$6)</f>
        <v>1.5665442070490099</v>
      </c>
      <c r="AK105" s="392">
        <f t="shared" ref="AK105:AK112" si="60">SUM(Q105:AJ105)</f>
        <v>13.021612045042721</v>
      </c>
      <c r="AT105" s="55"/>
      <c r="AU105" s="64"/>
      <c r="AV105" s="71"/>
      <c r="AW105" s="50"/>
      <c r="AZ105" t="str">
        <f>+G105</f>
        <v>Boundary maintenance</v>
      </c>
      <c r="BA105" s="412">
        <f>+Q105*($N$2*(1+$N$3))*(VLOOKUP(LEFT(AZ104,6),'2.1 Summary costs O&amp;M'!$J$3:$R$15,BA4,FALSE))</f>
        <v>0</v>
      </c>
      <c r="BB105" s="412">
        <f>+R105*($N$2*(1+$N$3))*(VLOOKUP(LEFT(AZ104,6),'2.1 Summary costs O&amp;M'!$J$3:$R$15,BA4,FALSE))</f>
        <v>9393.4243519843803</v>
      </c>
      <c r="BC105" s="412">
        <f>+S105*($N$2*(1+$N$3))*(VLOOKUP(LEFT(AZ104,6),'2.1 Summary costs O&amp;M'!$J$3:$R$15,BA4,FALSE))</f>
        <v>0</v>
      </c>
      <c r="BD105" s="412">
        <f>+T105*($N$2*(1+$N$3))*(VLOOKUP(LEFT(AZ104,6),'2.1 Summary costs O&amp;M'!$J$3:$R$15,BA4,FALSE))</f>
        <v>9803.6976587768713</v>
      </c>
      <c r="BE105" s="412">
        <f>+U105*($N$2*(1+$N$3))*(VLOOKUP(LEFT(AZ104,6),'2.1 Summary costs O&amp;M'!$J$3:$R$15,BA4,FALSE))</f>
        <v>0</v>
      </c>
      <c r="BF105" s="412">
        <f>+V105*($N$2*(1+$N$3))*(VLOOKUP(LEFT(AZ104,6),'2.1 Summary costs O&amp;M'!$J$3:$R$15,BA4,FALSE))</f>
        <v>10231.890329153837</v>
      </c>
      <c r="BG105" s="412">
        <f>+W105*($N$2*(1+$N$3))*(VLOOKUP(LEFT(AZ104,6),'2.1 Summary costs O&amp;M'!$J$3:$R$15,BA4,FALSE))</f>
        <v>0</v>
      </c>
      <c r="BH105" s="412">
        <f>+X105*($N$2*(1+$N$3))*(VLOOKUP(LEFT(AZ104,6),'2.1 Summary costs O&amp;M'!$J$3:$R$15,BA4,FALSE))</f>
        <v>10678.785020885</v>
      </c>
      <c r="BI105" s="412">
        <f>+Y105*($N$2*(1+$N$3))*(VLOOKUP(LEFT(AZ104,6),'2.1 Summary costs O&amp;M'!$J$3:$R$15,BA4,FALSE))</f>
        <v>0</v>
      </c>
      <c r="BJ105" s="412">
        <f>+Z105*($N$2*(1+$N$3))*(VLOOKUP(LEFT(AZ104,6),'2.1 Summary costs O&amp;M'!$J$3:$R$15,BA4,FALSE))</f>
        <v>11145.198575609489</v>
      </c>
      <c r="BK105" s="412">
        <f>+AA105*($N$2*(1+$N$3))*(VLOOKUP(LEFT(AZ104,6),'2.1 Summary costs O&amp;M'!$J$3:$R$15,BA4,FALSE))</f>
        <v>0</v>
      </c>
      <c r="BL105" s="412">
        <f>+AB105*($N$2*(1+$N$3))*(VLOOKUP(LEFT(AZ104,6),'2.1 Summary costs O&amp;M'!$J$3:$R$15,BA4,FALSE))</f>
        <v>11631.983511872731</v>
      </c>
      <c r="BM105" s="412">
        <f>+AC105*($N$2*(1+$N$3))*(VLOOKUP(LEFT(AZ104,6),'2.1 Summary costs O&amp;M'!$J$3:$R$15,BA4,FALSE))</f>
        <v>0</v>
      </c>
      <c r="BN105" s="412">
        <f>+AD105*($N$2*(1+$N$3))*(VLOOKUP(LEFT(AZ104,6),'2.1 Summary costs O&amp;M'!$J$3:$R$15,BA4,FALSE))</f>
        <v>12140.029583374186</v>
      </c>
      <c r="BO105" s="412">
        <f>+AE105*($N$2*(1+$N$3))*(VLOOKUP(LEFT(AZ104,6),'2.1 Summary costs O&amp;M'!$J$3:$R$15,BA4,FALSE))</f>
        <v>0</v>
      </c>
      <c r="BP105" s="412">
        <f>+AF105*($N$2*(1+$N$3))*(VLOOKUP(LEFT(AZ104,6),'2.1 Summary costs O&amp;M'!$J$3:$R$15,BA4,FALSE))</f>
        <v>12670.265405274153</v>
      </c>
      <c r="BQ105" s="412">
        <f>+AG105*($N$2*(1+$N$3))*(VLOOKUP(LEFT(AZ104,6),'2.1 Summary costs O&amp;M'!$J$3:$R$15,BA4,FALSE))</f>
        <v>0</v>
      </c>
      <c r="BR105" s="412">
        <f>+AH105*($N$2*(1+$N$3))*(VLOOKUP(LEFT(AZ104,6),'2.1 Summary costs O&amp;M'!$J$3:$R$15,BA4,FALSE))</f>
        <v>13223.660151532176</v>
      </c>
      <c r="BS105" s="412">
        <f>+AI105*($N$2*(1+$N$3))*(VLOOKUP(LEFT(AZ104,6),'2.1 Summary costs O&amp;M'!$J$3:$R$15,BA4,FALSE))</f>
        <v>0</v>
      </c>
      <c r="BT105" s="412">
        <f>+AJ105*($N$2*(1+$N$3))*(VLOOKUP(LEFT(AZ104,6),'2.1 Summary costs O&amp;M'!$J$3:$R$15,BA4,FALSE))</f>
        <v>13801.225326379526</v>
      </c>
      <c r="BU105" s="412">
        <f>SUM(BA105:BT105)</f>
        <v>114720.15991484236</v>
      </c>
    </row>
    <row r="106" spans="1:73" x14ac:dyDescent="0.25">
      <c r="E106" s="76"/>
      <c r="F106" s="438"/>
      <c r="G106" s="74" t="s">
        <v>224</v>
      </c>
      <c r="I106" s="79">
        <v>3</v>
      </c>
      <c r="J106" s="80" t="s">
        <v>226</v>
      </c>
      <c r="K106" s="79">
        <v>1</v>
      </c>
      <c r="L106" s="81">
        <v>1</v>
      </c>
      <c r="M106" s="199">
        <f t="shared" si="58"/>
        <v>3</v>
      </c>
      <c r="N106" s="199">
        <f t="shared" si="59"/>
        <v>3</v>
      </c>
      <c r="Q106" s="383">
        <f t="shared" ref="Q106:AJ106" si="61">+$N106*(1+$N$1)^(1+Q$6)</f>
        <v>3.13102994970279</v>
      </c>
      <c r="R106" s="383">
        <f t="shared" si="61"/>
        <v>3.1986756584926654</v>
      </c>
      <c r="S106" s="383">
        <f t="shared" si="61"/>
        <v>3.2677828486452851</v>
      </c>
      <c r="T106" s="383">
        <f t="shared" si="61"/>
        <v>3.3383830953752769</v>
      </c>
      <c r="U106" s="383">
        <f t="shared" si="61"/>
        <v>3.4105086560778295</v>
      </c>
      <c r="V106" s="383">
        <f t="shared" si="61"/>
        <v>3.4841924850671662</v>
      </c>
      <c r="W106" s="383">
        <f t="shared" si="61"/>
        <v>3.5594682486334319</v>
      </c>
      <c r="X106" s="383">
        <f t="shared" si="61"/>
        <v>3.6363703404248953</v>
      </c>
      <c r="Y106" s="383">
        <f t="shared" si="61"/>
        <v>3.7149338971624708</v>
      </c>
      <c r="Z106" s="383">
        <f t="shared" si="61"/>
        <v>3.7951948146937591</v>
      </c>
      <c r="AA106" s="383">
        <f t="shared" si="61"/>
        <v>3.8771897643939335</v>
      </c>
      <c r="AB106" s="383">
        <f t="shared" si="61"/>
        <v>3.9609562099209636</v>
      </c>
      <c r="AC106" s="383">
        <f t="shared" si="61"/>
        <v>4.0465324243328364</v>
      </c>
      <c r="AD106" s="383">
        <f t="shared" si="61"/>
        <v>4.1339575075745962</v>
      </c>
      <c r="AE106" s="383">
        <f t="shared" si="61"/>
        <v>4.2232714043431834</v>
      </c>
      <c r="AF106" s="383">
        <f t="shared" si="61"/>
        <v>4.3145149223382528</v>
      </c>
      <c r="AG106" s="383">
        <f t="shared" si="61"/>
        <v>4.4077297509072899</v>
      </c>
      <c r="AH106" s="383">
        <f t="shared" si="61"/>
        <v>4.5029584800935591</v>
      </c>
      <c r="AI106" s="383">
        <f t="shared" si="61"/>
        <v>4.6002446200955802</v>
      </c>
      <c r="AJ106" s="383">
        <f t="shared" si="61"/>
        <v>4.6996326211470301</v>
      </c>
      <c r="AK106" s="385">
        <f t="shared" si="60"/>
        <v>77.303527699422787</v>
      </c>
      <c r="AT106" s="55"/>
      <c r="AU106" s="55"/>
      <c r="AV106" s="71"/>
      <c r="AW106" s="50"/>
      <c r="AZ106" t="str">
        <f t="shared" ref="AZ106:AZ113" si="62">+G106</f>
        <v>Surveillance</v>
      </c>
      <c r="BA106" s="412">
        <f>+Q106*($N$2*(1+$N$3))*(VLOOKUP(LEFT(AZ104,6),'2.1 Summary costs O&amp;M'!$J$3:$R$15,BA4,FALSE))</f>
        <v>27584.315619724519</v>
      </c>
      <c r="BB106" s="412">
        <f>+R106*($N$2*(1+$N$3))*(VLOOKUP(LEFT(AZ104,6),'2.1 Summary costs O&amp;M'!$J$3:$R$15,BA4,FALSE))</f>
        <v>28180.273055953137</v>
      </c>
      <c r="BC106" s="412">
        <f>+S106*($N$2*(1+$N$3))*(VLOOKUP(LEFT(AZ104,6),'2.1 Summary costs O&amp;M'!$J$3:$R$15,BA4,FALSE))</f>
        <v>28789.106115803977</v>
      </c>
      <c r="BD106" s="412">
        <f>+T106*($N$2*(1+$N$3))*(VLOOKUP(LEFT(AZ104,6),'2.1 Summary costs O&amp;M'!$J$3:$R$15,BA4,FALSE))</f>
        <v>29411.092976330616</v>
      </c>
      <c r="BE106" s="412">
        <f>+U106*($N$2*(1+$N$3))*(VLOOKUP(LEFT(AZ104,6),'2.1 Summary costs O&amp;M'!$J$3:$R$15,BA4,FALSE))</f>
        <v>30046.517824584676</v>
      </c>
      <c r="BF106" s="412">
        <f>+V106*($N$2*(1+$N$3))*(VLOOKUP(LEFT(AZ104,6),'2.1 Summary costs O&amp;M'!$J$3:$R$15,BA4,FALSE))</f>
        <v>30695.670987461515</v>
      </c>
      <c r="BG106" s="412">
        <f>+W106*($N$2*(1+$N$3))*(VLOOKUP(LEFT(AZ104,6),'2.1 Summary costs O&amp;M'!$J$3:$R$15,BA4,FALSE))</f>
        <v>31358.849064351114</v>
      </c>
      <c r="BH106" s="412">
        <f>+X106*($N$2*(1+$N$3))*(VLOOKUP(LEFT(AZ104,6),'2.1 Summary costs O&amp;M'!$J$3:$R$15,BA4,FALSE))</f>
        <v>32036.355062654999</v>
      </c>
      <c r="BI106" s="412">
        <f>+Y106*($N$2*(1+$N$3))*(VLOOKUP(LEFT(AZ104,6),'2.1 Summary costs O&amp;M'!$J$3:$R$15,BA4,FALSE))</f>
        <v>32728.498536230883</v>
      </c>
      <c r="BJ106" s="412">
        <f>+Z106*($N$2*(1+$N$3))*(VLOOKUP(LEFT(AZ104,6),'2.1 Summary costs O&amp;M'!$J$3:$R$15,BA4,FALSE))</f>
        <v>33435.595726828469</v>
      </c>
      <c r="BK106" s="412">
        <f>+AA106*($N$2*(1+$N$3))*(VLOOKUP(LEFT(AZ104,6),'2.1 Summary costs O&amp;M'!$J$3:$R$15,BA4,FALSE))</f>
        <v>34157.969708580938</v>
      </c>
      <c r="BL106" s="412">
        <f>+AB106*($N$2*(1+$N$3))*(VLOOKUP(LEFT(AZ104,6),'2.1 Summary costs O&amp;M'!$J$3:$R$15,BA4,FALSE))</f>
        <v>34895.950535618191</v>
      </c>
      <c r="BM106" s="412">
        <f>+AC106*($N$2*(1+$N$3))*(VLOOKUP(LEFT(AZ104,6),'2.1 Summary costs O&amp;M'!$J$3:$R$15,BA4,FALSE))</f>
        <v>35649.875392869202</v>
      </c>
      <c r="BN106" s="412">
        <f>+AD106*($N$2*(1+$N$3))*(VLOOKUP(LEFT(AZ104,6),'2.1 Summary costs O&amp;M'!$J$3:$R$15,BA4,FALSE))</f>
        <v>36420.088750122559</v>
      </c>
      <c r="BO106" s="412">
        <f>+AE106*($N$2*(1+$N$3))*(VLOOKUP(LEFT(AZ104,6),'2.1 Summary costs O&amp;M'!$J$3:$R$15,BA4,FALSE))</f>
        <v>37206.942519415323</v>
      </c>
      <c r="BP106" s="412">
        <f>+AF106*($N$2*(1+$N$3))*(VLOOKUP(LEFT(AZ104,6),'2.1 Summary costs O&amp;M'!$J$3:$R$15,BA4,FALSE))</f>
        <v>38010.796215822455</v>
      </c>
      <c r="BQ106" s="412">
        <f>+AG106*($N$2*(1+$N$3))*(VLOOKUP(LEFT(AZ104,6),'2.1 Summary costs O&amp;M'!$J$3:$R$15,BA4,FALSE))</f>
        <v>38832.017121719866</v>
      </c>
      <c r="BR106" s="412">
        <f>+AH106*($N$2*(1+$N$3))*(VLOOKUP(LEFT(AZ104,6),'2.1 Summary costs O&amp;M'!$J$3:$R$15,BA4,FALSE))</f>
        <v>39670.980454596531</v>
      </c>
      <c r="BS106" s="412">
        <f>+AI106*($N$2*(1+$N$3))*(VLOOKUP(LEFT(AZ104,6),'2.1 Summary costs O&amp;M'!$J$3:$R$15,BA4,FALSE))</f>
        <v>40528.069538492135</v>
      </c>
      <c r="BT106" s="412">
        <f>+AJ106*($N$2*(1+$N$3))*(VLOOKUP(LEFT(AZ104,6),'2.1 Summary costs O&amp;M'!$J$3:$R$15,BA4,FALSE))</f>
        <v>41403.675979138585</v>
      </c>
      <c r="BU106" s="412">
        <f t="shared" ref="BU106:BU113" si="63">SUM(BA106:BT106)</f>
        <v>681042.64118629973</v>
      </c>
    </row>
    <row r="107" spans="1:73"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60"/>
        <v>0</v>
      </c>
      <c r="AT107" s="55"/>
      <c r="AU107" s="55"/>
      <c r="AV107" s="71"/>
      <c r="AZ107">
        <f t="shared" si="62"/>
        <v>0</v>
      </c>
      <c r="BA107" s="412">
        <f>+Q107*($N$2*(1+$N$3))*(VLOOKUP(LEFT(AZ104,6),'2.1 Summary costs O&amp;M'!$J$3:$R$15,BA4,FALSE))</f>
        <v>0</v>
      </c>
      <c r="BB107" s="412">
        <f>+R107*($N$2*(1+$N$3))*(VLOOKUP(LEFT(AZ104,6),'2.1 Summary costs O&amp;M'!$J$3:$R$15,BA4,FALSE))</f>
        <v>0</v>
      </c>
      <c r="BC107" s="412">
        <f>+S107*($N$2*(1+$N$3))*(VLOOKUP(LEFT(AZ104,6),'2.1 Summary costs O&amp;M'!$J$3:$R$15,BA4,FALSE))</f>
        <v>0</v>
      </c>
      <c r="BD107" s="412">
        <f>+T107*($N$2*(1+$N$3))*(VLOOKUP(LEFT(AZ104,6),'2.1 Summary costs O&amp;M'!$J$3:$R$15,BA4,FALSE))</f>
        <v>0</v>
      </c>
      <c r="BE107" s="412">
        <f>+U107*($N$2*(1+$N$3))*(VLOOKUP(LEFT(AZ104,6),'2.1 Summary costs O&amp;M'!$J$3:$R$15,BA4,FALSE))</f>
        <v>0</v>
      </c>
      <c r="BF107" s="412">
        <f>+V107*($N$2*(1+$N$3))*(VLOOKUP(LEFT(AZ104,6),'2.1 Summary costs O&amp;M'!$J$3:$R$15,BA4,FALSE))</f>
        <v>0</v>
      </c>
      <c r="BG107" s="412">
        <f>+W107*($N$2*(1+$N$3))*(VLOOKUP(LEFT(AZ104,6),'2.1 Summary costs O&amp;M'!$J$3:$R$15,BA4,FALSE))</f>
        <v>0</v>
      </c>
      <c r="BH107" s="412">
        <f>+X107*($N$2*(1+$N$3))*(VLOOKUP(LEFT(AZ104,6),'2.1 Summary costs O&amp;M'!$J$3:$R$15,BA4,FALSE))</f>
        <v>0</v>
      </c>
      <c r="BI107" s="412">
        <f>+Y107*($N$2*(1+$N$3))*(VLOOKUP(LEFT(AZ104,6),'2.1 Summary costs O&amp;M'!$J$3:$R$15,BA4,FALSE))</f>
        <v>0</v>
      </c>
      <c r="BJ107" s="412">
        <f>+Z107*($N$2*(1+$N$3))*(VLOOKUP(LEFT(AZ104,6),'2.1 Summary costs O&amp;M'!$J$3:$R$15,BA4,FALSE))</f>
        <v>0</v>
      </c>
      <c r="BK107" s="412">
        <f>+AA107*($N$2*(1+$N$3))*(VLOOKUP(LEFT(AZ104,6),'2.1 Summary costs O&amp;M'!$J$3:$R$15,BA4,FALSE))</f>
        <v>0</v>
      </c>
      <c r="BL107" s="412">
        <f>+AB107*($N$2*(1+$N$3))*(VLOOKUP(LEFT(AZ104,6),'2.1 Summary costs O&amp;M'!$J$3:$R$15,BA4,FALSE))</f>
        <v>0</v>
      </c>
      <c r="BM107" s="412">
        <f>+AC107*($N$2*(1+$N$3))*(VLOOKUP(LEFT(AZ104,6),'2.1 Summary costs O&amp;M'!$J$3:$R$15,BA4,FALSE))</f>
        <v>0</v>
      </c>
      <c r="BN107" s="412">
        <f>+AD107*($N$2*(1+$N$3))*(VLOOKUP(LEFT(AZ104,6),'2.1 Summary costs O&amp;M'!$J$3:$R$15,BA4,FALSE))</f>
        <v>0</v>
      </c>
      <c r="BO107" s="412">
        <f>+AE107*($N$2*(1+$N$3))*(VLOOKUP(LEFT(AZ104,6),'2.1 Summary costs O&amp;M'!$J$3:$R$15,BA4,FALSE))</f>
        <v>0</v>
      </c>
      <c r="BP107" s="412">
        <f>+AF107*($N$2*(1+$N$3))*(VLOOKUP(LEFT(AZ104,6),'2.1 Summary costs O&amp;M'!$J$3:$R$15,BA4,FALSE))</f>
        <v>0</v>
      </c>
      <c r="BQ107" s="412">
        <f>+AG107*($N$2*(1+$N$3))*(VLOOKUP(LEFT(AZ104,6),'2.1 Summary costs O&amp;M'!$J$3:$R$15,BA4,FALSE))</f>
        <v>0</v>
      </c>
      <c r="BR107" s="412">
        <f>+AH107*($N$2*(1+$N$3))*(VLOOKUP(LEFT(AZ104,6),'2.1 Summary costs O&amp;M'!$J$3:$R$15,BA4,FALSE))</f>
        <v>0</v>
      </c>
      <c r="BS107" s="412">
        <f>+AI107*($N$2*(1+$N$3))*(VLOOKUP(LEFT(AZ104,6),'2.1 Summary costs O&amp;M'!$J$3:$R$15,BA4,FALSE))</f>
        <v>0</v>
      </c>
      <c r="BT107" s="412">
        <f>+AJ107*($N$2*(1+$N$3))*(VLOOKUP(LEFT(AZ104,6),'2.1 Summary costs O&amp;M'!$J$3:$R$15,BA4,FALSE))</f>
        <v>0</v>
      </c>
      <c r="BU107" s="412">
        <f t="shared" si="63"/>
        <v>0</v>
      </c>
    </row>
    <row r="108" spans="1:73" x14ac:dyDescent="0.25">
      <c r="E108" s="76"/>
      <c r="F108" s="438"/>
      <c r="G108" s="78" t="s">
        <v>218</v>
      </c>
      <c r="H108" s="78"/>
      <c r="I108" s="182">
        <f>1111*0.04</f>
        <v>44.44</v>
      </c>
      <c r="J108" s="80" t="s">
        <v>253</v>
      </c>
      <c r="K108" s="79">
        <v>200</v>
      </c>
      <c r="L108" s="81">
        <v>1</v>
      </c>
      <c r="M108" s="198">
        <f t="shared" si="58"/>
        <v>0.22219999999999998</v>
      </c>
      <c r="N108" s="198">
        <f t="shared" si="59"/>
        <v>0.22219999999999998</v>
      </c>
      <c r="Q108" s="383">
        <f t="shared" ref="Q108:AE112" si="64">+$N108*(1+$N$1)^(1+Q$6)</f>
        <v>0.23190495160798663</v>
      </c>
      <c r="R108" s="383">
        <f t="shared" si="64"/>
        <v>0.23691524377235676</v>
      </c>
      <c r="S108" s="383"/>
      <c r="T108" s="383"/>
      <c r="U108" s="383"/>
      <c r="V108" s="383"/>
      <c r="W108" s="383"/>
      <c r="X108" s="383"/>
      <c r="Y108" s="383"/>
      <c r="Z108" s="383"/>
      <c r="AA108" s="383">
        <f t="shared" si="64"/>
        <v>0.28717052188277731</v>
      </c>
      <c r="AB108" s="383">
        <f t="shared" si="64"/>
        <v>0.29337482328147935</v>
      </c>
      <c r="AC108" s="383"/>
      <c r="AD108" s="383"/>
      <c r="AE108" s="383"/>
      <c r="AF108" s="383"/>
      <c r="AG108" s="383"/>
      <c r="AH108" s="383"/>
      <c r="AI108" s="383"/>
      <c r="AJ108" s="383"/>
      <c r="AK108" s="385">
        <f t="shared" si="60"/>
        <v>1.0493655405446001</v>
      </c>
      <c r="AT108" s="55"/>
      <c r="AU108" s="55"/>
      <c r="AV108" s="71"/>
      <c r="AZ108" t="str">
        <f t="shared" si="62"/>
        <v>Dig hole</v>
      </c>
      <c r="BA108" s="412">
        <f>+Q108*($N$2*(1+$N$3))*(VLOOKUP(LEFT(AZ104,6),'2.1 Summary costs O&amp;M'!$J$3:$R$15,BA4,FALSE))</f>
        <v>2043.0783102342625</v>
      </c>
      <c r="BB108" s="412">
        <f>+R108*($N$2*(1+$N$3))*(VLOOKUP(LEFT(AZ104,6),'2.1 Summary costs O&amp;M'!$J$3:$R$15,BA4,FALSE))</f>
        <v>2087.2188910109289</v>
      </c>
      <c r="BC108" s="412">
        <f>+S108*($N$2*(1+$N$3))*(VLOOKUP(LEFT(AZ104,6),'2.1 Summary costs O&amp;M'!$J$3:$R$15,BA4,FALSE))</f>
        <v>0</v>
      </c>
      <c r="BD108" s="412">
        <f>+T108*($N$2*(1+$N$3))*(VLOOKUP(LEFT(AZ104,6),'2.1 Summary costs O&amp;M'!$J$3:$R$15,BA4,FALSE))</f>
        <v>0</v>
      </c>
      <c r="BE108" s="412">
        <f>+U108*($N$2*(1+$N$3))*(VLOOKUP(LEFT(AZ104,6),'2.1 Summary costs O&amp;M'!$J$3:$R$15,BA4,FALSE))</f>
        <v>0</v>
      </c>
      <c r="BF108" s="412">
        <f>+V108*($N$2*(1+$N$3))*(VLOOKUP(LEFT(AZ104,6),'2.1 Summary costs O&amp;M'!$J$3:$R$15,BA4,FALSE))</f>
        <v>0</v>
      </c>
      <c r="BG108" s="412">
        <f>+W108*($N$2*(1+$N$3))*(VLOOKUP(LEFT(AZ104,6),'2.1 Summary costs O&amp;M'!$J$3:$R$15,BA4,FALSE))</f>
        <v>0</v>
      </c>
      <c r="BH108" s="412">
        <f>+X108*($N$2*(1+$N$3))*(VLOOKUP(LEFT(AZ104,6),'2.1 Summary costs O&amp;M'!$J$3:$R$15,BA4,FALSE))</f>
        <v>0</v>
      </c>
      <c r="BI108" s="412">
        <f>+Y108*($N$2*(1+$N$3))*(VLOOKUP(LEFT(AZ104,6),'2.1 Summary costs O&amp;M'!$J$3:$R$15,BA4,FALSE))</f>
        <v>0</v>
      </c>
      <c r="BJ108" s="412">
        <f>+Z108*($N$2*(1+$N$3))*(VLOOKUP(LEFT(AZ104,6),'2.1 Summary costs O&amp;M'!$J$3:$R$15,BA4,FALSE))</f>
        <v>0</v>
      </c>
      <c r="BK108" s="412">
        <f>+AA108*($N$2*(1+$N$3))*(VLOOKUP(LEFT(AZ104,6),'2.1 Summary costs O&amp;M'!$J$3:$R$15,BA4,FALSE))</f>
        <v>2529.9669564155615</v>
      </c>
      <c r="BL108" s="412">
        <f>+AB108*($N$2*(1+$N$3))*(VLOOKUP(LEFT(AZ104,6),'2.1 Summary costs O&amp;M'!$J$3:$R$15,BA4,FALSE))</f>
        <v>2584.6267363381203</v>
      </c>
      <c r="BM108" s="412">
        <f>+AC108*($N$2*(1+$N$3))*(VLOOKUP(LEFT(AZ104,6),'2.1 Summary costs O&amp;M'!$J$3:$R$15,BA4,FALSE))</f>
        <v>0</v>
      </c>
      <c r="BN108" s="412">
        <f>+AD108*($N$2*(1+$N$3))*(VLOOKUP(LEFT(AZ104,6),'2.1 Summary costs O&amp;M'!$J$3:$R$15,BA4,FALSE))</f>
        <v>0</v>
      </c>
      <c r="BO108" s="412">
        <f>+AE108*($N$2*(1+$N$3))*(VLOOKUP(LEFT(AZ104,6),'2.1 Summary costs O&amp;M'!$J$3:$R$15,BA4,FALSE))</f>
        <v>0</v>
      </c>
      <c r="BP108" s="412">
        <f>+AF108*($N$2*(1+$N$3))*(VLOOKUP(LEFT(AZ104,6),'2.1 Summary costs O&amp;M'!$J$3:$R$15,BA4,FALSE))</f>
        <v>0</v>
      </c>
      <c r="BQ108" s="412">
        <f>+AG108*($N$2*(1+$N$3))*(VLOOKUP(LEFT(AZ104,6),'2.1 Summary costs O&amp;M'!$J$3:$R$15,BA4,FALSE))</f>
        <v>0</v>
      </c>
      <c r="BR108" s="412">
        <f>+AH108*($N$2*(1+$N$3))*(VLOOKUP(LEFT(AZ104,6),'2.1 Summary costs O&amp;M'!$J$3:$R$15,BA4,FALSE))</f>
        <v>0</v>
      </c>
      <c r="BS108" s="412">
        <f>+AI108*($N$2*(1+$N$3))*(VLOOKUP(LEFT(AZ104,6),'2.1 Summary costs O&amp;M'!$J$3:$R$15,BA4,FALSE))</f>
        <v>0</v>
      </c>
      <c r="BT108" s="412">
        <f>+AJ108*($N$2*(1+$N$3))*(VLOOKUP(LEFT(AZ104,6),'2.1 Summary costs O&amp;M'!$J$3:$R$15,BA4,FALSE))</f>
        <v>0</v>
      </c>
      <c r="BU108" s="412">
        <f t="shared" si="63"/>
        <v>9244.8908939988723</v>
      </c>
    </row>
    <row r="109" spans="1:73" x14ac:dyDescent="0.25">
      <c r="E109" s="76"/>
      <c r="F109" s="438"/>
      <c r="G109" s="78" t="s">
        <v>219</v>
      </c>
      <c r="H109" s="78"/>
      <c r="I109" s="182">
        <f t="shared" ref="I109:I110" si="65">1111*0.04</f>
        <v>44.44</v>
      </c>
      <c r="J109" s="124" t="s">
        <v>255</v>
      </c>
      <c r="K109" s="79">
        <v>200</v>
      </c>
      <c r="L109" s="81">
        <v>1</v>
      </c>
      <c r="M109" s="198">
        <f t="shared" si="58"/>
        <v>0.22219999999999998</v>
      </c>
      <c r="N109" s="198">
        <f t="shared" si="59"/>
        <v>0.22219999999999998</v>
      </c>
      <c r="Q109" s="383">
        <f t="shared" si="64"/>
        <v>0.23190495160798663</v>
      </c>
      <c r="R109" s="383">
        <f t="shared" si="64"/>
        <v>0.23691524377235676</v>
      </c>
      <c r="S109" s="383"/>
      <c r="T109" s="383"/>
      <c r="U109" s="383"/>
      <c r="V109" s="383"/>
      <c r="W109" s="383"/>
      <c r="X109" s="383"/>
      <c r="Y109" s="383"/>
      <c r="Z109" s="383"/>
      <c r="AA109" s="383">
        <f t="shared" si="64"/>
        <v>0.28717052188277731</v>
      </c>
      <c r="AB109" s="383">
        <f t="shared" si="64"/>
        <v>0.29337482328147935</v>
      </c>
      <c r="AC109" s="383"/>
      <c r="AD109" s="383"/>
      <c r="AE109" s="383"/>
      <c r="AF109" s="383"/>
      <c r="AG109" s="383"/>
      <c r="AH109" s="383"/>
      <c r="AI109" s="383"/>
      <c r="AJ109" s="383"/>
      <c r="AK109" s="385">
        <f t="shared" si="60"/>
        <v>1.0493655405446001</v>
      </c>
      <c r="AT109" s="55"/>
      <c r="AU109" s="55"/>
      <c r="AV109" s="71"/>
      <c r="AZ109" t="str">
        <f t="shared" si="62"/>
        <v>Plant tree</v>
      </c>
      <c r="BA109" s="412">
        <f>+Q109*($N$2*(1+$N$3))*(VLOOKUP(LEFT(AZ104,6),'2.1 Summary costs O&amp;M'!$J$3:$R$15,BA4,FALSE))</f>
        <v>2043.0783102342625</v>
      </c>
      <c r="BB109" s="412">
        <f>+R109*($N$2*(1+$N$3))*(VLOOKUP(LEFT(AZ104,6),'2.1 Summary costs O&amp;M'!$J$3:$R$15,BA4,FALSE))</f>
        <v>2087.2188910109289</v>
      </c>
      <c r="BC109" s="412">
        <f>+S109*($N$2*(1+$N$3))*(VLOOKUP(LEFT(AZ104,6),'2.1 Summary costs O&amp;M'!$J$3:$R$15,BA4,FALSE))</f>
        <v>0</v>
      </c>
      <c r="BD109" s="412">
        <f>+T109*($N$2*(1+$N$3))*(VLOOKUP(LEFT(AZ104,6),'2.1 Summary costs O&amp;M'!$J$3:$R$15,BA4,FALSE))</f>
        <v>0</v>
      </c>
      <c r="BE109" s="412">
        <f>+U109*($N$2*(1+$N$3))*(VLOOKUP(LEFT(AZ104,6),'2.1 Summary costs O&amp;M'!$J$3:$R$15,BA4,FALSE))</f>
        <v>0</v>
      </c>
      <c r="BF109" s="412">
        <f>+V109*($N$2*(1+$N$3))*(VLOOKUP(LEFT(AZ104,6),'2.1 Summary costs O&amp;M'!$J$3:$R$15,BA4,FALSE))</f>
        <v>0</v>
      </c>
      <c r="BG109" s="412">
        <f>+W109*($N$2*(1+$N$3))*(VLOOKUP(LEFT(AZ104,6),'2.1 Summary costs O&amp;M'!$J$3:$R$15,BA4,FALSE))</f>
        <v>0</v>
      </c>
      <c r="BH109" s="412">
        <f>+X109*($N$2*(1+$N$3))*(VLOOKUP(LEFT(AZ104,6),'2.1 Summary costs O&amp;M'!$J$3:$R$15,BA4,FALSE))</f>
        <v>0</v>
      </c>
      <c r="BI109" s="412">
        <f>+Y109*($N$2*(1+$N$3))*(VLOOKUP(LEFT(AZ104,6),'2.1 Summary costs O&amp;M'!$J$3:$R$15,BA4,FALSE))</f>
        <v>0</v>
      </c>
      <c r="BJ109" s="412">
        <f>+Z109*($N$2*(1+$N$3))*(VLOOKUP(LEFT(AZ104,6),'2.1 Summary costs O&amp;M'!$J$3:$R$15,BA4,FALSE))</f>
        <v>0</v>
      </c>
      <c r="BK109" s="412">
        <f>+AA109*($N$2*(1+$N$3))*(VLOOKUP(LEFT(AZ104,6),'2.1 Summary costs O&amp;M'!$J$3:$R$15,BA4,FALSE))</f>
        <v>2529.9669564155615</v>
      </c>
      <c r="BL109" s="412">
        <f>+AB109*($N$2*(1+$N$3))*(VLOOKUP(LEFT(AZ104,6),'2.1 Summary costs O&amp;M'!$J$3:$R$15,BA4,FALSE))</f>
        <v>2584.6267363381203</v>
      </c>
      <c r="BM109" s="412">
        <f>+AC109*($N$2*(1+$N$3))*(VLOOKUP(LEFT(AZ104,6),'2.1 Summary costs O&amp;M'!$J$3:$R$15,BA4,FALSE))</f>
        <v>0</v>
      </c>
      <c r="BN109" s="412">
        <f>+AD109*($N$2*(1+$N$3))*(VLOOKUP(LEFT(AZ104,6),'2.1 Summary costs O&amp;M'!$J$3:$R$15,BA4,FALSE))</f>
        <v>0</v>
      </c>
      <c r="BO109" s="412">
        <f>+AE109*($N$2*(1+$N$3))*(VLOOKUP(LEFT(AZ104,6),'2.1 Summary costs O&amp;M'!$J$3:$R$15,BA4,FALSE))</f>
        <v>0</v>
      </c>
      <c r="BP109" s="412">
        <f>+AF109*($N$2*(1+$N$3))*(VLOOKUP(LEFT(AZ104,6),'2.1 Summary costs O&amp;M'!$J$3:$R$15,BA4,FALSE))</f>
        <v>0</v>
      </c>
      <c r="BQ109" s="412">
        <f>+AG109*($N$2*(1+$N$3))*(VLOOKUP(LEFT(AZ104,6),'2.1 Summary costs O&amp;M'!$J$3:$R$15,BA4,FALSE))</f>
        <v>0</v>
      </c>
      <c r="BR109" s="412">
        <f>+AH109*($N$2*(1+$N$3))*(VLOOKUP(LEFT(AZ104,6),'2.1 Summary costs O&amp;M'!$J$3:$R$15,BA4,FALSE))</f>
        <v>0</v>
      </c>
      <c r="BS109" s="412">
        <f>+AI109*($N$2*(1+$N$3))*(VLOOKUP(LEFT(AZ104,6),'2.1 Summary costs O&amp;M'!$J$3:$R$15,BA4,FALSE))</f>
        <v>0</v>
      </c>
      <c r="BT109" s="412">
        <f>+AJ109*($N$2*(1+$N$3))*(VLOOKUP(LEFT(AZ104,6),'2.1 Summary costs O&amp;M'!$J$3:$R$15,BA4,FALSE))</f>
        <v>0</v>
      </c>
      <c r="BU109" s="412">
        <f t="shared" si="63"/>
        <v>9244.8908939988723</v>
      </c>
    </row>
    <row r="110" spans="1:73" x14ac:dyDescent="0.25">
      <c r="E110" s="76"/>
      <c r="F110" s="438"/>
      <c r="G110" s="78" t="s">
        <v>272</v>
      </c>
      <c r="H110" s="78"/>
      <c r="I110" s="182">
        <f t="shared" si="65"/>
        <v>44.44</v>
      </c>
      <c r="J110" s="124" t="s">
        <v>255</v>
      </c>
      <c r="K110" s="105">
        <v>200</v>
      </c>
      <c r="L110" s="81">
        <v>1</v>
      </c>
      <c r="M110" s="198">
        <f t="shared" si="58"/>
        <v>0.22219999999999998</v>
      </c>
      <c r="N110" s="198">
        <f t="shared" si="59"/>
        <v>0.22219999999999998</v>
      </c>
      <c r="Q110" s="383">
        <f t="shared" si="64"/>
        <v>0.23190495160798663</v>
      </c>
      <c r="R110" s="383">
        <f t="shared" si="64"/>
        <v>0.23691524377235676</v>
      </c>
      <c r="S110" s="383"/>
      <c r="T110" s="383"/>
      <c r="U110" s="383"/>
      <c r="V110" s="383"/>
      <c r="W110" s="383"/>
      <c r="X110" s="383"/>
      <c r="Y110" s="383"/>
      <c r="Z110" s="383"/>
      <c r="AA110" s="383">
        <f t="shared" si="64"/>
        <v>0.28717052188277731</v>
      </c>
      <c r="AB110" s="383">
        <f t="shared" si="64"/>
        <v>0.29337482328147935</v>
      </c>
      <c r="AC110" s="383"/>
      <c r="AD110" s="383"/>
      <c r="AE110" s="383"/>
      <c r="AF110" s="383"/>
      <c r="AG110" s="383"/>
      <c r="AH110" s="383"/>
      <c r="AI110" s="383"/>
      <c r="AJ110" s="383"/>
      <c r="AK110" s="385">
        <f t="shared" si="60"/>
        <v>1.0493655405446001</v>
      </c>
      <c r="AT110" s="55"/>
      <c r="AU110" s="55"/>
      <c r="AV110" s="71"/>
      <c r="AZ110" t="str">
        <f t="shared" si="62"/>
        <v>Fertilized tree</v>
      </c>
      <c r="BA110" s="412">
        <f>+Q110*($N$2*(1+$N$3))*(VLOOKUP(LEFT(AZ104,6),'2.1 Summary costs O&amp;M'!$J$3:$R$15,BA4,FALSE))</f>
        <v>2043.0783102342625</v>
      </c>
      <c r="BB110" s="412">
        <f>+R110*($N$2*(1+$N$3))*(VLOOKUP(LEFT(AZ104,6),'2.1 Summary costs O&amp;M'!$J$3:$R$15,BA4,FALSE))</f>
        <v>2087.2188910109289</v>
      </c>
      <c r="BC110" s="412">
        <f>+S110*($N$2*(1+$N$3))*(VLOOKUP(LEFT(AZ104,6),'2.1 Summary costs O&amp;M'!$J$3:$R$15,BA4,FALSE))</f>
        <v>0</v>
      </c>
      <c r="BD110" s="412">
        <f>+T110*($N$2*(1+$N$3))*(VLOOKUP(LEFT(AZ104,6),'2.1 Summary costs O&amp;M'!$J$3:$R$15,BA4,FALSE))</f>
        <v>0</v>
      </c>
      <c r="BE110" s="412">
        <f>+U110*($N$2*(1+$N$3))*(VLOOKUP(LEFT(AZ104,6),'2.1 Summary costs O&amp;M'!$J$3:$R$15,BA4,FALSE))</f>
        <v>0</v>
      </c>
      <c r="BF110" s="412">
        <f>+V110*($N$2*(1+$N$3))*(VLOOKUP(LEFT(AZ104,6),'2.1 Summary costs O&amp;M'!$J$3:$R$15,BA4,FALSE))</f>
        <v>0</v>
      </c>
      <c r="BG110" s="412">
        <f>+W110*($N$2*(1+$N$3))*(VLOOKUP(LEFT(AZ104,6),'2.1 Summary costs O&amp;M'!$J$3:$R$15,BA4,FALSE))</f>
        <v>0</v>
      </c>
      <c r="BH110" s="412">
        <f>+X110*($N$2*(1+$N$3))*(VLOOKUP(LEFT(AZ104,6),'2.1 Summary costs O&amp;M'!$J$3:$R$15,BA4,FALSE))</f>
        <v>0</v>
      </c>
      <c r="BI110" s="412">
        <f>+Y110*($N$2*(1+$N$3))*(VLOOKUP(LEFT(AZ104,6),'2.1 Summary costs O&amp;M'!$J$3:$R$15,BA4,FALSE))</f>
        <v>0</v>
      </c>
      <c r="BJ110" s="412">
        <f>+Z110*($N$2*(1+$N$3))*(VLOOKUP(LEFT(AZ104,6),'2.1 Summary costs O&amp;M'!$J$3:$R$15,BA4,FALSE))</f>
        <v>0</v>
      </c>
      <c r="BK110" s="412">
        <f>+AA110*($N$2*(1+$N$3))*(VLOOKUP(LEFT(AZ104,6),'2.1 Summary costs O&amp;M'!$J$3:$R$15,BA4,FALSE))</f>
        <v>2529.9669564155615</v>
      </c>
      <c r="BL110" s="412">
        <f>+AB110*($N$2*(1+$N$3))*(VLOOKUP(LEFT(AZ104,6),'2.1 Summary costs O&amp;M'!$J$3:$R$15,BA4,FALSE))</f>
        <v>2584.6267363381203</v>
      </c>
      <c r="BM110" s="412">
        <f>+AC110*($N$2*(1+$N$3))*(VLOOKUP(LEFT(AZ104,6),'2.1 Summary costs O&amp;M'!$J$3:$R$15,BA4,FALSE))</f>
        <v>0</v>
      </c>
      <c r="BN110" s="412">
        <f>+AD110*($N$2*(1+$N$3))*(VLOOKUP(LEFT(AZ104,6),'2.1 Summary costs O&amp;M'!$J$3:$R$15,BA4,FALSE))</f>
        <v>0</v>
      </c>
      <c r="BO110" s="412">
        <f>+AE110*($N$2*(1+$N$3))*(VLOOKUP(LEFT(AZ104,6),'2.1 Summary costs O&amp;M'!$J$3:$R$15,BA4,FALSE))</f>
        <v>0</v>
      </c>
      <c r="BP110" s="412">
        <f>+AF110*($N$2*(1+$N$3))*(VLOOKUP(LEFT(AZ104,6),'2.1 Summary costs O&amp;M'!$J$3:$R$15,BA4,FALSE))</f>
        <v>0</v>
      </c>
      <c r="BQ110" s="412">
        <f>+AG110*($N$2*(1+$N$3))*(VLOOKUP(LEFT(AZ104,6),'2.1 Summary costs O&amp;M'!$J$3:$R$15,BA4,FALSE))</f>
        <v>0</v>
      </c>
      <c r="BR110" s="412">
        <f>+AH110*($N$2*(1+$N$3))*(VLOOKUP(LEFT(AZ104,6),'2.1 Summary costs O&amp;M'!$J$3:$R$15,BA4,FALSE))</f>
        <v>0</v>
      </c>
      <c r="BS110" s="412">
        <f>+AI110*($N$2*(1+$N$3))*(VLOOKUP(LEFT(AZ104,6),'2.1 Summary costs O&amp;M'!$J$3:$R$15,BA4,FALSE))</f>
        <v>0</v>
      </c>
      <c r="BT110" s="412">
        <f>+AJ110*($N$2*(1+$N$3))*(VLOOKUP(LEFT(AZ104,6),'2.1 Summary costs O&amp;M'!$J$3:$R$15,BA4,FALSE))</f>
        <v>0</v>
      </c>
      <c r="BU110" s="412">
        <f t="shared" si="63"/>
        <v>9244.8908939988723</v>
      </c>
    </row>
    <row r="111" spans="1:73" x14ac:dyDescent="0.25">
      <c r="F111" s="438"/>
      <c r="G111" s="74" t="s">
        <v>329</v>
      </c>
      <c r="I111" s="72">
        <f>1111*0.4</f>
        <v>444.40000000000003</v>
      </c>
      <c r="J111" s="124" t="s">
        <v>255</v>
      </c>
      <c r="K111" s="72">
        <v>350</v>
      </c>
      <c r="L111" s="75">
        <v>1</v>
      </c>
      <c r="M111" s="198">
        <f t="shared" si="58"/>
        <v>1.2697142857142858</v>
      </c>
      <c r="N111" s="198">
        <f t="shared" si="59"/>
        <v>1.2697142857142858</v>
      </c>
      <c r="Q111" s="383"/>
      <c r="R111" s="383">
        <f t="shared" si="64"/>
        <v>1.353801392984896</v>
      </c>
      <c r="S111" s="383"/>
      <c r="T111" s="383">
        <f t="shared" si="64"/>
        <v>1.4129309024616885</v>
      </c>
      <c r="U111" s="383"/>
      <c r="V111" s="383"/>
      <c r="W111" s="383"/>
      <c r="X111" s="383"/>
      <c r="Y111" s="383"/>
      <c r="Z111" s="383"/>
      <c r="AA111" s="383"/>
      <c r="AB111" s="383">
        <f t="shared" si="64"/>
        <v>1.6764275616084539</v>
      </c>
      <c r="AC111" s="383"/>
      <c r="AD111" s="383">
        <f t="shared" si="64"/>
        <v>1.7496483013010962</v>
      </c>
      <c r="AE111" s="383"/>
      <c r="AF111" s="383"/>
      <c r="AG111" s="383"/>
      <c r="AH111" s="383"/>
      <c r="AI111" s="383"/>
      <c r="AJ111" s="383"/>
      <c r="AK111" s="385">
        <f t="shared" si="60"/>
        <v>6.1928081583561347</v>
      </c>
      <c r="AT111" s="55"/>
      <c r="AU111" s="55"/>
      <c r="AV111" s="71"/>
      <c r="AZ111" t="str">
        <f t="shared" si="62"/>
        <v>Pruning</v>
      </c>
      <c r="BA111" s="412">
        <f>+Q111*($N$2*(1+$N$3))*(VLOOKUP(LEFT(AZ104,6),'2.1 Summary costs O&amp;M'!$J$3:$R$15,BA4,FALSE))</f>
        <v>0</v>
      </c>
      <c r="BB111" s="412">
        <f>+R111*($N$2*(1+$N$3))*(VLOOKUP(LEFT(AZ104,6),'2.1 Summary costs O&amp;M'!$J$3:$R$15,BA4,FALSE))</f>
        <v>11926.965091491025</v>
      </c>
      <c r="BC111" s="412">
        <f>+S111*($N$2*(1+$N$3))*(VLOOKUP(LEFT(AZ104,6),'2.1 Summary costs O&amp;M'!$J$3:$R$15,BA4,FALSE))</f>
        <v>0</v>
      </c>
      <c r="BD111" s="412">
        <f>+T111*($N$2*(1+$N$3))*(VLOOKUP(LEFT(AZ104,6),'2.1 Summary costs O&amp;M'!$J$3:$R$15,BA4,FALSE))</f>
        <v>12447.894970172691</v>
      </c>
      <c r="BE111" s="412">
        <f>+U111*($N$2*(1+$N$3))*(VLOOKUP(LEFT(AZ104,6),'2.1 Summary costs O&amp;M'!$J$3:$R$15,BA4,FALSE))</f>
        <v>0</v>
      </c>
      <c r="BF111" s="412">
        <f>+V111*($N$2*(1+$N$3))*(VLOOKUP(LEFT(AZ104,6),'2.1 Summary costs O&amp;M'!$J$3:$R$15,BA4,FALSE))</f>
        <v>0</v>
      </c>
      <c r="BG111" s="412">
        <f>+W111*($N$2*(1+$N$3))*(VLOOKUP(LEFT(AZ104,6),'2.1 Summary costs O&amp;M'!$J$3:$R$15,BA4,FALSE))</f>
        <v>0</v>
      </c>
      <c r="BH111" s="412">
        <f>+X111*($N$2*(1+$N$3))*(VLOOKUP(LEFT(AZ104,6),'2.1 Summary costs O&amp;M'!$J$3:$R$15,BA4,FALSE))</f>
        <v>0</v>
      </c>
      <c r="BI111" s="412">
        <f>+Y111*($N$2*(1+$N$3))*(VLOOKUP(LEFT(AZ104,6),'2.1 Summary costs O&amp;M'!$J$3:$R$15,BA4,FALSE))</f>
        <v>0</v>
      </c>
      <c r="BJ111" s="412">
        <f>+Z111*($N$2*(1+$N$3))*(VLOOKUP(LEFT(AZ104,6),'2.1 Summary costs O&amp;M'!$J$3:$R$15,BA4,FALSE))</f>
        <v>0</v>
      </c>
      <c r="BK111" s="412">
        <f>+AA111*($N$2*(1+$N$3))*(VLOOKUP(LEFT(AZ104,6),'2.1 Summary costs O&amp;M'!$J$3:$R$15,BA4,FALSE))</f>
        <v>0</v>
      </c>
      <c r="BL111" s="412">
        <f>+AB111*($N$2*(1+$N$3))*(VLOOKUP(LEFT(AZ104,6),'2.1 Summary costs O&amp;M'!$J$3:$R$15,BA4,FALSE))</f>
        <v>14769.295636217832</v>
      </c>
      <c r="BM111" s="412">
        <f>+AC111*($N$2*(1+$N$3))*(VLOOKUP(LEFT(AZ104,6),'2.1 Summary costs O&amp;M'!$J$3:$R$15,BA4,FALSE))</f>
        <v>0</v>
      </c>
      <c r="BN111" s="412">
        <f>+AD111*($N$2*(1+$N$3))*(VLOOKUP(LEFT(AZ104,6),'2.1 Summary costs O&amp;M'!$J$3:$R$15,BA4,FALSE))</f>
        <v>15414.368991004254</v>
      </c>
      <c r="BO111" s="412">
        <f>+AE111*($N$2*(1+$N$3))*(VLOOKUP(LEFT(AZ104,6),'2.1 Summary costs O&amp;M'!$J$3:$R$15,BA4,FALSE))</f>
        <v>0</v>
      </c>
      <c r="BP111" s="412">
        <f>+AF111*($N$2*(1+$N$3))*(VLOOKUP(LEFT(AZ104,6),'2.1 Summary costs O&amp;M'!$J$3:$R$15,BA4,FALSE))</f>
        <v>0</v>
      </c>
      <c r="BQ111" s="412">
        <f>+AG111*($N$2*(1+$N$3))*(VLOOKUP(LEFT(AZ104,6),'2.1 Summary costs O&amp;M'!$J$3:$R$15,BA4,FALSE))</f>
        <v>0</v>
      </c>
      <c r="BR111" s="412">
        <f>+AH111*($N$2*(1+$N$3))*(VLOOKUP(LEFT(AZ104,6),'2.1 Summary costs O&amp;M'!$J$3:$R$15,BA4,FALSE))</f>
        <v>0</v>
      </c>
      <c r="BS111" s="412">
        <f>+AI111*($N$2*(1+$N$3))*(VLOOKUP(LEFT(AZ104,6),'2.1 Summary costs O&amp;M'!$J$3:$R$15,BA4,FALSE))</f>
        <v>0</v>
      </c>
      <c r="BT111" s="412">
        <f>+AJ111*($N$2*(1+$N$3))*(VLOOKUP(LEFT(AZ104,6),'2.1 Summary costs O&amp;M'!$J$3:$R$15,BA4,FALSE))</f>
        <v>0</v>
      </c>
      <c r="BU111" s="412">
        <f t="shared" si="63"/>
        <v>54558.524688885802</v>
      </c>
    </row>
    <row r="112" spans="1:73" ht="15.75" thickBot="1" x14ac:dyDescent="0.3">
      <c r="F112" s="438"/>
      <c r="G112" s="86" t="s">
        <v>330</v>
      </c>
      <c r="H112" s="86"/>
      <c r="I112" s="72">
        <f>1111*0.4</f>
        <v>444.40000000000003</v>
      </c>
      <c r="J112" s="124" t="s">
        <v>255</v>
      </c>
      <c r="K112" s="72">
        <v>225</v>
      </c>
      <c r="L112" s="81">
        <v>1</v>
      </c>
      <c r="M112" s="198">
        <f t="shared" si="58"/>
        <v>1.9751111111111113</v>
      </c>
      <c r="N112" s="198">
        <f t="shared" si="59"/>
        <v>1.9751111111111113</v>
      </c>
      <c r="Q112" s="383"/>
      <c r="R112" s="383"/>
      <c r="S112" s="383"/>
      <c r="T112" s="383"/>
      <c r="U112" s="383">
        <f t="shared" si="64"/>
        <v>2.2453778470533146</v>
      </c>
      <c r="V112" s="383"/>
      <c r="W112" s="383"/>
      <c r="X112" s="383"/>
      <c r="Y112" s="383"/>
      <c r="Z112" s="383">
        <f t="shared" si="64"/>
        <v>2.4986438157776396</v>
      </c>
      <c r="AA112" s="383"/>
      <c r="AB112" s="383"/>
      <c r="AC112" s="383"/>
      <c r="AD112" s="383"/>
      <c r="AE112" s="383">
        <f t="shared" si="64"/>
        <v>2.780476758652016</v>
      </c>
      <c r="AF112" s="383"/>
      <c r="AG112" s="383"/>
      <c r="AH112" s="383"/>
      <c r="AI112" s="383"/>
      <c r="AJ112" s="383">
        <f t="shared" ref="AJ112" si="66">+$N112*(1+$N$1)^(1+AJ$6)</f>
        <v>3.0940988693892448</v>
      </c>
      <c r="AK112" s="385">
        <f t="shared" si="60"/>
        <v>10.618597290872216</v>
      </c>
      <c r="AT112" s="55"/>
      <c r="AU112" s="55"/>
      <c r="AV112" s="71"/>
      <c r="AZ112" t="str">
        <f t="shared" si="62"/>
        <v>Thinning</v>
      </c>
      <c r="BA112" s="412">
        <f>+Q112*($N$2*(1+$N$3))*(VLOOKUP(LEFT(AZ104,6),'2.1 Summary costs O&amp;M'!$J$3:$R$15,BA4,FALSE))</f>
        <v>0</v>
      </c>
      <c r="BB112" s="412">
        <f>+R112*($N$2*(1+$N$3))*(VLOOKUP(LEFT(AZ104,6),'2.1 Summary costs O&amp;M'!$J$3:$R$15,BA4,FALSE))</f>
        <v>0</v>
      </c>
      <c r="BC112" s="412">
        <f>+S112*($N$2*(1+$N$3))*(VLOOKUP(LEFT(AZ104,6),'2.1 Summary costs O&amp;M'!$J$3:$R$15,BA4,FALSE))</f>
        <v>0</v>
      </c>
      <c r="BD112" s="412">
        <f>+T112*($N$2*(1+$N$3))*(VLOOKUP(LEFT(AZ104,6),'2.1 Summary costs O&amp;M'!$J$3:$R$15,BA4,FALSE))</f>
        <v>0</v>
      </c>
      <c r="BE112" s="412">
        <f>+U112*($N$2*(1+$N$3))*(VLOOKUP(LEFT(AZ104,6),'2.1 Summary costs O&amp;M'!$J$3:$R$15,BA4,FALSE))</f>
        <v>19781.737068511749</v>
      </c>
      <c r="BF112" s="412">
        <f>+V112*($N$2*(1+$N$3))*(VLOOKUP(LEFT(AZ104,6),'2.1 Summary costs O&amp;M'!$J$3:$R$15,BA4,FALSE))</f>
        <v>0</v>
      </c>
      <c r="BG112" s="412">
        <f>+W112*($N$2*(1+$N$3))*(VLOOKUP(LEFT(AZ104,6),'2.1 Summary costs O&amp;M'!$J$3:$R$15,BA4,FALSE))</f>
        <v>0</v>
      </c>
      <c r="BH112" s="412">
        <f>+X112*($N$2*(1+$N$3))*(VLOOKUP(LEFT(AZ104,6),'2.1 Summary costs O&amp;M'!$J$3:$R$15,BA4,FALSE))</f>
        <v>0</v>
      </c>
      <c r="BI112" s="412">
        <f>+Y112*($N$2*(1+$N$3))*(VLOOKUP(LEFT(AZ104,6),'2.1 Summary costs O&amp;M'!$J$3:$R$15,BA4,FALSE))</f>
        <v>0</v>
      </c>
      <c r="BJ112" s="412">
        <f>+Z112*($N$2*(1+$N$3))*(VLOOKUP(LEFT(AZ104,6),'2.1 Summary costs O&amp;M'!$J$3:$R$15,BA4,FALSE))</f>
        <v>22013.00554222603</v>
      </c>
      <c r="BK112" s="412">
        <f>+AA112*($N$2*(1+$N$3))*(VLOOKUP(LEFT(AZ104,6),'2.1 Summary costs O&amp;M'!$J$3:$R$15,BA4,FALSE))</f>
        <v>0</v>
      </c>
      <c r="BL112" s="412">
        <f>+AB112*($N$2*(1+$N$3))*(VLOOKUP(LEFT(AZ104,6),'2.1 Summary costs O&amp;M'!$J$3:$R$15,BA4,FALSE))</f>
        <v>0</v>
      </c>
      <c r="BM112" s="412">
        <f>+AC112*($N$2*(1+$N$3))*(VLOOKUP(LEFT(AZ104,6),'2.1 Summary costs O&amp;M'!$J$3:$R$15,BA4,FALSE))</f>
        <v>0</v>
      </c>
      <c r="BN112" s="412">
        <f>+AD112*($N$2*(1+$N$3))*(VLOOKUP(LEFT(AZ104,6),'2.1 Summary costs O&amp;M'!$J$3:$R$15,BA4,FALSE))</f>
        <v>0</v>
      </c>
      <c r="BO112" s="412">
        <f>+AE112*($N$2*(1+$N$3))*(VLOOKUP(LEFT(AZ104,6),'2.1 Summary costs O&amp;M'!$J$3:$R$15,BA4,FALSE))</f>
        <v>24495.948526856555</v>
      </c>
      <c r="BP112" s="412">
        <f>+AF112*($N$2*(1+$N$3))*(VLOOKUP(LEFT(AZ104,6),'2.1 Summary costs O&amp;M'!$J$3:$R$15,BA4,FALSE))</f>
        <v>0</v>
      </c>
      <c r="BQ112" s="412">
        <f>+AG112*($N$2*(1+$N$3))*(VLOOKUP(LEFT(AZ104,6),'2.1 Summary costs O&amp;M'!$J$3:$R$15,BA4,FALSE))</f>
        <v>0</v>
      </c>
      <c r="BR112" s="412">
        <f>+AH112*($N$2*(1+$N$3))*(VLOOKUP(LEFT(AZ104,6),'2.1 Summary costs O&amp;M'!$J$3:$R$15,BA4,FALSE))</f>
        <v>0</v>
      </c>
      <c r="BS112" s="412">
        <f>+AI112*($N$2*(1+$N$3))*(VLOOKUP(LEFT(AZ104,6),'2.1 Summary costs O&amp;M'!$J$3:$R$15,BA4,FALSE))</f>
        <v>0</v>
      </c>
      <c r="BT112" s="412">
        <f>+AJ112*($N$2*(1+$N$3))*(VLOOKUP(LEFT(AZ104,6),'2.1 Summary costs O&amp;M'!$J$3:$R$15,BA4,FALSE))</f>
        <v>27258.953489080279</v>
      </c>
      <c r="BU112" s="412">
        <f t="shared" si="63"/>
        <v>93549.644626674621</v>
      </c>
    </row>
    <row r="113" spans="1:73" ht="15.75" thickBot="1" x14ac:dyDescent="0.3">
      <c r="F113" s="438"/>
      <c r="G113" s="162" t="s">
        <v>153</v>
      </c>
      <c r="H113" s="320"/>
      <c r="I113" s="163"/>
      <c r="J113" s="163"/>
      <c r="K113" s="163"/>
      <c r="L113" s="163"/>
      <c r="M113" s="164"/>
      <c r="N113" s="226">
        <f>SUM(N105:N112)</f>
        <v>7.9114253968253969</v>
      </c>
      <c r="Q113" s="385">
        <f>SUM(Q105:Q112)</f>
        <v>3.8267448045267503</v>
      </c>
      <c r="R113" s="385">
        <f>SUM(R105:R112)</f>
        <v>6.3294480022921871</v>
      </c>
      <c r="S113" s="385">
        <f t="shared" ref="S113:AJ113" si="67">SUM(S105:S112)</f>
        <v>3.2677828486452851</v>
      </c>
      <c r="T113" s="385">
        <f t="shared" si="67"/>
        <v>5.8641083629620576</v>
      </c>
      <c r="U113" s="385">
        <f t="shared" si="67"/>
        <v>5.6558865031311445</v>
      </c>
      <c r="V113" s="385">
        <f t="shared" si="67"/>
        <v>4.6455899800895546</v>
      </c>
      <c r="W113" s="385">
        <f t="shared" si="67"/>
        <v>3.5594682486334319</v>
      </c>
      <c r="X113" s="385">
        <f t="shared" si="67"/>
        <v>4.8484937872331937</v>
      </c>
      <c r="Y113" s="385">
        <f t="shared" si="67"/>
        <v>3.7149338971624708</v>
      </c>
      <c r="Z113" s="385">
        <f t="shared" si="67"/>
        <v>7.558903568702652</v>
      </c>
      <c r="AA113" s="385">
        <f t="shared" si="67"/>
        <v>4.7387013300422662</v>
      </c>
      <c r="AB113" s="385">
        <f t="shared" si="67"/>
        <v>7.8378269780141778</v>
      </c>
      <c r="AC113" s="385">
        <f t="shared" si="67"/>
        <v>4.0465324243328364</v>
      </c>
      <c r="AD113" s="385">
        <f t="shared" si="67"/>
        <v>7.2615916447338922</v>
      </c>
      <c r="AE113" s="385">
        <f t="shared" si="67"/>
        <v>7.0037481629951994</v>
      </c>
      <c r="AF113" s="385">
        <f t="shared" si="67"/>
        <v>5.7526865631176705</v>
      </c>
      <c r="AG113" s="385">
        <f t="shared" si="67"/>
        <v>4.4077297509072899</v>
      </c>
      <c r="AH113" s="385">
        <f t="shared" si="67"/>
        <v>6.0039446401247449</v>
      </c>
      <c r="AI113" s="385">
        <f t="shared" si="67"/>
        <v>4.6002446200955802</v>
      </c>
      <c r="AJ113" s="385">
        <f t="shared" si="67"/>
        <v>9.3602756975852834</v>
      </c>
      <c r="AK113" s="385">
        <f>SUM(Q113:AJ113)</f>
        <v>110.28464181532766</v>
      </c>
      <c r="AT113" s="55"/>
      <c r="AU113" s="55"/>
      <c r="AV113" s="71"/>
      <c r="AZ113" t="str">
        <f t="shared" si="62"/>
        <v>Subtotal USD</v>
      </c>
      <c r="BA113" s="412">
        <f>+Q113*($N$2*(1+$N$3))*(VLOOKUP(LEFT(AZ104,6),'2.1 Summary costs O&amp;M'!$J$3:$R$15,BA4,FALSE))</f>
        <v>33713.55055042731</v>
      </c>
      <c r="BB113" s="412">
        <f>+R113*($N$2*(1+$N$3))*(VLOOKUP(LEFT(AZ104,6),'2.1 Summary costs O&amp;M'!$J$3:$R$15,BA4,FALSE))</f>
        <v>55762.319172461328</v>
      </c>
      <c r="BC113" s="412">
        <f>+S113*($N$2*(1+$N$3))*(VLOOKUP(LEFT(AZ104,6),'2.1 Summary costs O&amp;M'!$J$3:$R$15,BA4,FALSE))</f>
        <v>28789.106115803977</v>
      </c>
      <c r="BD113" s="412">
        <f>+T113*($N$2*(1+$N$3))*(VLOOKUP(LEFT(AZ104,6),'2.1 Summary costs O&amp;M'!$J$3:$R$15,BA4,FALSE))</f>
        <v>51662.685605280181</v>
      </c>
      <c r="BE113" s="412">
        <f>+U113*($N$2*(1+$N$3))*(VLOOKUP(LEFT(AZ104,6),'2.1 Summary costs O&amp;M'!$J$3:$R$15,BA4,FALSE))</f>
        <v>49828.254893096433</v>
      </c>
      <c r="BF113" s="412">
        <f>+V113*($N$2*(1+$N$3))*(VLOOKUP(LEFT(AZ104,6),'2.1 Summary costs O&amp;M'!$J$3:$R$15,BA4,FALSE))</f>
        <v>40927.561316615349</v>
      </c>
      <c r="BG113" s="412">
        <f>+W113*($N$2*(1+$N$3))*(VLOOKUP(LEFT(AZ104,6),'2.1 Summary costs O&amp;M'!$J$3:$R$15,BA4,FALSE))</f>
        <v>31358.849064351114</v>
      </c>
      <c r="BH113" s="412">
        <f>+X113*($N$2*(1+$N$3))*(VLOOKUP(LEFT(AZ104,6),'2.1 Summary costs O&amp;M'!$J$3:$R$15,BA4,FALSE))</f>
        <v>42715.140083539998</v>
      </c>
      <c r="BI113" s="412">
        <f>+Y113*($N$2*(1+$N$3))*(VLOOKUP(LEFT(AZ104,6),'2.1 Summary costs O&amp;M'!$J$3:$R$15,BA4,FALSE))</f>
        <v>32728.498536230883</v>
      </c>
      <c r="BJ113" s="412">
        <f>+Z113*($N$2*(1+$N$3))*(VLOOKUP(LEFT(AZ104,6),'2.1 Summary costs O&amp;M'!$J$3:$R$15,BA4,FALSE))</f>
        <v>66593.799844663998</v>
      </c>
      <c r="BK113" s="412">
        <f>+AA113*($N$2*(1+$N$3))*(VLOOKUP(LEFT(AZ104,6),'2.1 Summary costs O&amp;M'!$J$3:$R$15,BA4,FALSE))</f>
        <v>41747.870577827634</v>
      </c>
      <c r="BL113" s="412">
        <f>+AB113*($N$2*(1+$N$3))*(VLOOKUP(LEFT(AZ104,6),'2.1 Summary costs O&amp;M'!$J$3:$R$15,BA4,FALSE))</f>
        <v>69051.109892723121</v>
      </c>
      <c r="BM113" s="412">
        <f>+AC113*($N$2*(1+$N$3))*(VLOOKUP(LEFT(AZ104,6),'2.1 Summary costs O&amp;M'!$J$3:$R$15,BA4,FALSE))</f>
        <v>35649.875392869202</v>
      </c>
      <c r="BN113" s="412">
        <f>+AD113*($N$2*(1+$N$3))*(VLOOKUP(LEFT(AZ104,6),'2.1 Summary costs O&amp;M'!$J$3:$R$15,BA4,FALSE))</f>
        <v>63974.487324501002</v>
      </c>
      <c r="BO113" s="412">
        <f>+AE113*($N$2*(1+$N$3))*(VLOOKUP(LEFT(AZ104,6),'2.1 Summary costs O&amp;M'!$J$3:$R$15,BA4,FALSE))</f>
        <v>61702.891046271885</v>
      </c>
      <c r="BP113" s="412">
        <f>+AF113*($N$2*(1+$N$3))*(VLOOKUP(LEFT(AZ104,6),'2.1 Summary costs O&amp;M'!$J$3:$R$15,BA4,FALSE))</f>
        <v>50681.061621096611</v>
      </c>
      <c r="BQ113" s="412">
        <f>+AG113*($N$2*(1+$N$3))*(VLOOKUP(LEFT(AZ104,6),'2.1 Summary costs O&amp;M'!$J$3:$R$15,BA4,FALSE))</f>
        <v>38832.017121719866</v>
      </c>
      <c r="BR113" s="412">
        <f>+AH113*($N$2*(1+$N$3))*(VLOOKUP(LEFT(AZ104,6),'2.1 Summary costs O&amp;M'!$J$3:$R$15,BA4,FALSE))</f>
        <v>52894.640606128705</v>
      </c>
      <c r="BS113" s="412">
        <f>+AI113*($N$2*(1+$N$3))*(VLOOKUP(LEFT(AZ104,6),'2.1 Summary costs O&amp;M'!$J$3:$R$15,BA4,FALSE))</f>
        <v>40528.069538492135</v>
      </c>
      <c r="BT113" s="412">
        <f>+AJ113*($N$2*(1+$N$3))*(VLOOKUP(LEFT(AZ104,6),'2.1 Summary costs O&amp;M'!$J$3:$R$15,BA4,FALSE))</f>
        <v>82463.854794598388</v>
      </c>
      <c r="BU113" s="412">
        <f t="shared" si="63"/>
        <v>971605.64309869916</v>
      </c>
    </row>
    <row r="114" spans="1:73"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c r="AZ114" s="398"/>
      <c r="BA114" s="414">
        <f>+Q114*(VLOOKUP(LEFT($AZ104,6),'2.1 Summary costs O&amp;M'!$J$3:$R$15,$BA$4,FALSE))</f>
        <v>0</v>
      </c>
      <c r="BB114" s="414">
        <f>+R114*(VLOOKUP(LEFT($AZ104,6),'2.1 Summary costs O&amp;M'!$J$3:$R$15,$BA$4,FALSE))</f>
        <v>0</v>
      </c>
      <c r="BC114" s="414">
        <f>+S114*(VLOOKUP(LEFT($AZ104,6),'2.1 Summary costs O&amp;M'!$J$3:$R$15,$BA$4,FALSE))</f>
        <v>0</v>
      </c>
      <c r="BD114" s="414">
        <f>+T114*(VLOOKUP(LEFT($AZ104,6),'2.1 Summary costs O&amp;M'!$J$3:$R$15,$BA$4,FALSE))</f>
        <v>0</v>
      </c>
      <c r="BE114" s="414">
        <f>+U114*(VLOOKUP(LEFT($AZ104,6),'2.1 Summary costs O&amp;M'!$J$3:$R$15,$BA$4,FALSE))</f>
        <v>0</v>
      </c>
      <c r="BF114" s="414">
        <f>+V114*(VLOOKUP(LEFT($AZ104,6),'2.1 Summary costs O&amp;M'!$J$3:$R$15,$BA$4,FALSE))</f>
        <v>0</v>
      </c>
      <c r="BG114" s="414">
        <f>+W114*(VLOOKUP(LEFT($AZ104,6),'2.1 Summary costs O&amp;M'!$J$3:$R$15,$BA$4,FALSE))</f>
        <v>0</v>
      </c>
      <c r="BH114" s="414">
        <f>+X114*(VLOOKUP(LEFT($AZ104,6),'2.1 Summary costs O&amp;M'!$J$3:$R$15,$BA$4,FALSE))</f>
        <v>0</v>
      </c>
      <c r="BI114" s="414">
        <f>+Y114*(VLOOKUP(LEFT($AZ104,6),'2.1 Summary costs O&amp;M'!$J$3:$R$15,$BA$4,FALSE))</f>
        <v>0</v>
      </c>
      <c r="BJ114" s="414">
        <f>+Z114*(VLOOKUP(LEFT($AZ104,6),'2.1 Summary costs O&amp;M'!$J$3:$R$15,$BA$4,FALSE))</f>
        <v>0</v>
      </c>
      <c r="BK114" s="414">
        <f>+AA114*(VLOOKUP(LEFT($AZ104,6),'2.1 Summary costs O&amp;M'!$J$3:$R$15,$BA$4,FALSE))</f>
        <v>0</v>
      </c>
      <c r="BL114" s="414">
        <f>+AB114*(VLOOKUP(LEFT($AZ104,6),'2.1 Summary costs O&amp;M'!$J$3:$R$15,$BA$4,FALSE))</f>
        <v>0</v>
      </c>
      <c r="BM114" s="414">
        <f>+AC114*(VLOOKUP(LEFT($AZ104,6),'2.1 Summary costs O&amp;M'!$J$3:$R$15,$BA$4,FALSE))</f>
        <v>0</v>
      </c>
      <c r="BN114" s="414">
        <f>+AD114*(VLOOKUP(LEFT($AZ104,6),'2.1 Summary costs O&amp;M'!$J$3:$R$15,$BA$4,FALSE))</f>
        <v>0</v>
      </c>
      <c r="BO114" s="414">
        <f>+AE114*(VLOOKUP(LEFT($AZ104,6),'2.1 Summary costs O&amp;M'!$J$3:$R$15,$BA$4,FALSE))</f>
        <v>0</v>
      </c>
      <c r="BP114" s="414">
        <f>+AF114*(VLOOKUP(LEFT($AZ104,6),'2.1 Summary costs O&amp;M'!$J$3:$R$15,$BA$4,FALSE))</f>
        <v>0</v>
      </c>
      <c r="BQ114" s="414">
        <f>+AG114*(VLOOKUP(LEFT($AZ104,6),'2.1 Summary costs O&amp;M'!$J$3:$R$15,$BA$4,FALSE))</f>
        <v>0</v>
      </c>
      <c r="BR114" s="414">
        <f>+AH114*(VLOOKUP(LEFT($AZ104,6),'2.1 Summary costs O&amp;M'!$J$3:$R$15,$BA$4,FALSE))</f>
        <v>0</v>
      </c>
      <c r="BS114" s="414">
        <f>+AI114*(VLOOKUP(LEFT($AZ104,6),'2.1 Summary costs O&amp;M'!$J$3:$R$15,$BA$4,FALSE))</f>
        <v>0</v>
      </c>
      <c r="BT114" s="414">
        <f>+AJ114*(VLOOKUP(LEFT($AZ104,6),'2.1 Summary costs O&amp;M'!$J$3:$R$15,$BA$4,FALSE))</f>
        <v>0</v>
      </c>
      <c r="BU114" s="398"/>
    </row>
    <row r="115" spans="1:73" x14ac:dyDescent="0.25">
      <c r="F115" s="438"/>
      <c r="G115" s="78" t="s">
        <v>223</v>
      </c>
      <c r="H115" s="78"/>
      <c r="I115" s="185">
        <v>1</v>
      </c>
      <c r="J115" s="176"/>
      <c r="K115" s="148" t="s">
        <v>230</v>
      </c>
      <c r="L115" s="175"/>
      <c r="M115" s="200">
        <v>15</v>
      </c>
      <c r="N115" s="200">
        <f>M115*I115</f>
        <v>15</v>
      </c>
      <c r="Q115" s="383"/>
      <c r="R115" s="383"/>
      <c r="S115" s="383"/>
      <c r="T115" s="383"/>
      <c r="U115" s="383">
        <f>+$N115*(1+$N$4)^(1+U$6)</f>
        <v>17.592332698067999</v>
      </c>
      <c r="V115" s="383"/>
      <c r="W115" s="383"/>
      <c r="X115" s="383"/>
      <c r="Y115" s="383"/>
      <c r="Z115" s="383">
        <f>+$N115*(1+$N$4)^(1+Z$6)</f>
        <v>20.091710187795805</v>
      </c>
      <c r="AA115" s="383"/>
      <c r="AB115" s="383"/>
      <c r="AC115" s="383"/>
      <c r="AD115" s="383"/>
      <c r="AE115" s="383">
        <f>+$N115*(1+$N$4)^(1+AE$6)</f>
        <v>22.946179179223325</v>
      </c>
      <c r="AF115" s="383"/>
      <c r="AG115" s="383"/>
      <c r="AH115" s="383"/>
      <c r="AI115" s="383"/>
      <c r="AJ115" s="383">
        <f>+$N115*(1+$N$4)^(1+AJ$6)</f>
        <v>26.206188224078979</v>
      </c>
      <c r="AK115" s="385">
        <f t="shared" ref="AK115:AK121" si="68">SUM(Q115:AJ115)</f>
        <v>86.83641028916611</v>
      </c>
      <c r="AT115" s="55"/>
      <c r="AU115" s="55"/>
      <c r="AV115" s="71"/>
      <c r="AZ115" s="398" t="str">
        <f>+G115</f>
        <v>Prevention signs</v>
      </c>
      <c r="BA115" s="414">
        <f>+Q115*(VLOOKUP(LEFT($AZ104,6),'2.1 Summary costs O&amp;M'!$J$3:$R$15,$BA$4,FALSE))</f>
        <v>0</v>
      </c>
      <c r="BB115" s="414">
        <f>+R115*(VLOOKUP(LEFT($AZ104,6),'2.1 Summary costs O&amp;M'!$J$3:$R$15,$BA$4,FALSE))</f>
        <v>0</v>
      </c>
      <c r="BC115" s="414">
        <f>+S115*(VLOOKUP(LEFT($AZ104,6),'2.1 Summary costs O&amp;M'!$J$3:$R$15,$BA$4,FALSE))</f>
        <v>0</v>
      </c>
      <c r="BD115" s="414">
        <f>+T115*(VLOOKUP(LEFT($AZ104,6),'2.1 Summary costs O&amp;M'!$J$3:$R$15,$BA$4,FALSE))</f>
        <v>0</v>
      </c>
      <c r="BE115" s="414">
        <f>+U115*(VLOOKUP(LEFT($AZ104,6),'2.1 Summary costs O&amp;M'!$J$3:$R$15,$BA$4,FALSE))</f>
        <v>9060.0513395050202</v>
      </c>
      <c r="BF115" s="414">
        <f>+V115*(VLOOKUP(LEFT($AZ104,6),'2.1 Summary costs O&amp;M'!$J$3:$R$15,$BA$4,FALSE))</f>
        <v>0</v>
      </c>
      <c r="BG115" s="414">
        <f>+W115*(VLOOKUP(LEFT($AZ104,6),'2.1 Summary costs O&amp;M'!$J$3:$R$15,$BA$4,FALSE))</f>
        <v>0</v>
      </c>
      <c r="BH115" s="414">
        <f>+X115*(VLOOKUP(LEFT($AZ104,6),'2.1 Summary costs O&amp;M'!$J$3:$R$15,$BA$4,FALSE))</f>
        <v>0</v>
      </c>
      <c r="BI115" s="414">
        <f>+Y115*(VLOOKUP(LEFT($AZ104,6),'2.1 Summary costs O&amp;M'!$J$3:$R$15,$BA$4,FALSE))</f>
        <v>0</v>
      </c>
      <c r="BJ115" s="414">
        <f>+Z115*(VLOOKUP(LEFT($AZ104,6),'2.1 Summary costs O&amp;M'!$J$3:$R$15,$BA$4,FALSE))</f>
        <v>10347.23074671484</v>
      </c>
      <c r="BK115" s="414">
        <f>+AA115*(VLOOKUP(LEFT($AZ104,6),'2.1 Summary costs O&amp;M'!$J$3:$R$15,$BA$4,FALSE))</f>
        <v>0</v>
      </c>
      <c r="BL115" s="414">
        <f>+AB115*(VLOOKUP(LEFT($AZ104,6),'2.1 Summary costs O&amp;M'!$J$3:$R$15,$BA$4,FALSE))</f>
        <v>0</v>
      </c>
      <c r="BM115" s="414">
        <f>+AC115*(VLOOKUP(LEFT($AZ104,6),'2.1 Summary costs O&amp;M'!$J$3:$R$15,$BA$4,FALSE))</f>
        <v>0</v>
      </c>
      <c r="BN115" s="414">
        <f>+AD115*(VLOOKUP(LEFT($AZ104,6),'2.1 Summary costs O&amp;M'!$J$3:$R$15,$BA$4,FALSE))</f>
        <v>0</v>
      </c>
      <c r="BO115" s="414">
        <f>+AE115*(VLOOKUP(LEFT($AZ104,6),'2.1 Summary costs O&amp;M'!$J$3:$R$15,$BA$4,FALSE))</f>
        <v>11817.282277300012</v>
      </c>
      <c r="BP115" s="414">
        <f>+AF115*(VLOOKUP(LEFT($AZ104,6),'2.1 Summary costs O&amp;M'!$J$3:$R$15,$BA$4,FALSE))</f>
        <v>0</v>
      </c>
      <c r="BQ115" s="414">
        <f>+AG115*(VLOOKUP(LEFT($AZ104,6),'2.1 Summary costs O&amp;M'!$J$3:$R$15,$BA$4,FALSE))</f>
        <v>0</v>
      </c>
      <c r="BR115" s="414">
        <f>+AH115*(VLOOKUP(LEFT($AZ104,6),'2.1 Summary costs O&amp;M'!$J$3:$R$15,$BA$4,FALSE))</f>
        <v>0</v>
      </c>
      <c r="BS115" s="414">
        <f>+AI115*(VLOOKUP(LEFT($AZ104,6),'2.1 Summary costs O&amp;M'!$J$3:$R$15,$BA$4,FALSE))</f>
        <v>0</v>
      </c>
      <c r="BT115" s="414">
        <f>+AJ115*(VLOOKUP(LEFT($AZ104,6),'2.1 Summary costs O&amp;M'!$J$3:$R$15,$BA$4,FALSE))</f>
        <v>13496.186935400674</v>
      </c>
      <c r="BU115" s="414">
        <f t="shared" ref="BU115:BU121" si="69">SUM(BA115:BT115)</f>
        <v>44720.751298920542</v>
      </c>
    </row>
    <row r="116" spans="1:73" x14ac:dyDescent="0.25">
      <c r="F116" s="438"/>
      <c r="G116" s="109" t="s">
        <v>250</v>
      </c>
      <c r="H116" s="109"/>
      <c r="I116" s="185">
        <v>44</v>
      </c>
      <c r="J116" s="109"/>
      <c r="K116" s="146" t="s">
        <v>264</v>
      </c>
      <c r="L116" s="109"/>
      <c r="M116" s="200">
        <v>0.5</v>
      </c>
      <c r="N116" s="200">
        <f>+M116*I116</f>
        <v>22</v>
      </c>
      <c r="Q116" s="383">
        <f t="shared" ref="Q116:R117" si="70">+$N116*(1+$N$1)^(1+Q$6)</f>
        <v>22.960886297820458</v>
      </c>
      <c r="R116" s="383">
        <f t="shared" si="70"/>
        <v>23.456954828946216</v>
      </c>
      <c r="S116" s="383"/>
      <c r="T116" s="383"/>
      <c r="U116" s="383"/>
      <c r="V116" s="383"/>
      <c r="W116" s="384"/>
      <c r="X116" s="383"/>
      <c r="Y116" s="384"/>
      <c r="Z116" s="383"/>
      <c r="AA116" s="383">
        <f t="shared" ref="AA116:AB117" si="71">+$N116*(1+$N$1)^(1+AA$6)</f>
        <v>28.432724938888843</v>
      </c>
      <c r="AB116" s="383">
        <f t="shared" si="71"/>
        <v>29.047012206087068</v>
      </c>
      <c r="AC116" s="384"/>
      <c r="AD116" s="383"/>
      <c r="AE116" s="384"/>
      <c r="AF116" s="383"/>
      <c r="AG116" s="384"/>
      <c r="AH116" s="383"/>
      <c r="AI116" s="384"/>
      <c r="AJ116" s="383"/>
      <c r="AK116" s="385">
        <f t="shared" si="68"/>
        <v>103.89757827174259</v>
      </c>
      <c r="AT116" s="55"/>
      <c r="AU116" s="55"/>
      <c r="AV116" s="71"/>
      <c r="AZ116" s="398" t="str">
        <f t="shared" ref="AZ116:AZ121" si="72">+G116</f>
        <v>Seedlings (plastic bag 0.5 liters)</v>
      </c>
      <c r="BA116" s="414">
        <f>+Q116*(VLOOKUP(LEFT($AZ104,6),'2.1 Summary costs O&amp;M'!$J$3:$R$15,$BA$4,FALSE))</f>
        <v>11824.856443377535</v>
      </c>
      <c r="BB116" s="414">
        <f>+R116*(VLOOKUP(LEFT($AZ104,6),'2.1 Summary costs O&amp;M'!$J$3:$R$15,$BA$4,FALSE))</f>
        <v>12080.331736907301</v>
      </c>
      <c r="BC116" s="414">
        <f>+S116*(VLOOKUP(LEFT($AZ104,6),'2.1 Summary costs O&amp;M'!$J$3:$R$15,$BA$4,FALSE))</f>
        <v>0</v>
      </c>
      <c r="BD116" s="414">
        <f>+T116*(VLOOKUP(LEFT($AZ104,6),'2.1 Summary costs O&amp;M'!$J$3:$R$15,$BA$4,FALSE))</f>
        <v>0</v>
      </c>
      <c r="BE116" s="414">
        <f>+U116*(VLOOKUP(LEFT($AZ104,6),'2.1 Summary costs O&amp;M'!$J$3:$R$15,$BA$4,FALSE))</f>
        <v>0</v>
      </c>
      <c r="BF116" s="414">
        <f>+V116*(VLOOKUP(LEFT($AZ104,6),'2.1 Summary costs O&amp;M'!$J$3:$R$15,$BA$4,FALSE))</f>
        <v>0</v>
      </c>
      <c r="BG116" s="414">
        <f>+W116*(VLOOKUP(LEFT($AZ104,6),'2.1 Summary costs O&amp;M'!$J$3:$R$15,$BA$4,FALSE))</f>
        <v>0</v>
      </c>
      <c r="BH116" s="414">
        <f>+X116*(VLOOKUP(LEFT($AZ104,6),'2.1 Summary costs O&amp;M'!$J$3:$R$15,$BA$4,FALSE))</f>
        <v>0</v>
      </c>
      <c r="BI116" s="414">
        <f>+Y116*(VLOOKUP(LEFT($AZ104,6),'2.1 Summary costs O&amp;M'!$J$3:$R$15,$BA$4,FALSE))</f>
        <v>0</v>
      </c>
      <c r="BJ116" s="414">
        <f>+Z116*(VLOOKUP(LEFT($AZ104,6),'2.1 Summary costs O&amp;M'!$J$3:$R$15,$BA$4,FALSE))</f>
        <v>0</v>
      </c>
      <c r="BK116" s="414">
        <f>+AA116*(VLOOKUP(LEFT($AZ104,6),'2.1 Summary costs O&amp;M'!$J$3:$R$15,$BA$4,FALSE))</f>
        <v>14642.853343527753</v>
      </c>
      <c r="BL116" s="414">
        <f>+AB116*(VLOOKUP(LEFT($AZ104,6),'2.1 Summary costs O&amp;M'!$J$3:$R$15,$BA$4,FALSE))</f>
        <v>14959.21128613484</v>
      </c>
      <c r="BM116" s="414">
        <f>+AC116*(VLOOKUP(LEFT($AZ104,6),'2.1 Summary costs O&amp;M'!$J$3:$R$15,$BA$4,FALSE))</f>
        <v>0</v>
      </c>
      <c r="BN116" s="414">
        <f>+AD116*(VLOOKUP(LEFT($AZ104,6),'2.1 Summary costs O&amp;M'!$J$3:$R$15,$BA$4,FALSE))</f>
        <v>0</v>
      </c>
      <c r="BO116" s="414">
        <f>+AE116*(VLOOKUP(LEFT($AZ104,6),'2.1 Summary costs O&amp;M'!$J$3:$R$15,$BA$4,FALSE))</f>
        <v>0</v>
      </c>
      <c r="BP116" s="414">
        <f>+AF116*(VLOOKUP(LEFT($AZ104,6),'2.1 Summary costs O&amp;M'!$J$3:$R$15,$BA$4,FALSE))</f>
        <v>0</v>
      </c>
      <c r="BQ116" s="414">
        <f>+AG116*(VLOOKUP(LEFT($AZ104,6),'2.1 Summary costs O&amp;M'!$J$3:$R$15,$BA$4,FALSE))</f>
        <v>0</v>
      </c>
      <c r="BR116" s="414">
        <f>+AH116*(VLOOKUP(LEFT($AZ104,6),'2.1 Summary costs O&amp;M'!$J$3:$R$15,$BA$4,FALSE))</f>
        <v>0</v>
      </c>
      <c r="BS116" s="414">
        <f>+AI116*(VLOOKUP(LEFT($AZ104,6),'2.1 Summary costs O&amp;M'!$J$3:$R$15,$BA$4,FALSE))</f>
        <v>0</v>
      </c>
      <c r="BT116" s="414">
        <f>+AJ116*(VLOOKUP(LEFT($AZ104,6),'2.1 Summary costs O&amp;M'!$J$3:$R$15,$BA$4,FALSE))</f>
        <v>0</v>
      </c>
      <c r="BU116" s="414">
        <f t="shared" si="69"/>
        <v>53507.252809947429</v>
      </c>
    </row>
    <row r="117" spans="1:73" x14ac:dyDescent="0.25">
      <c r="F117" s="438"/>
      <c r="G117" s="109" t="s">
        <v>270</v>
      </c>
      <c r="H117" s="109"/>
      <c r="I117" s="185">
        <v>44</v>
      </c>
      <c r="J117" s="176"/>
      <c r="K117" s="148" t="s">
        <v>166</v>
      </c>
      <c r="L117" s="175"/>
      <c r="M117" s="200">
        <v>0.14285714285714285</v>
      </c>
      <c r="N117" s="200">
        <f>+M117*I117</f>
        <v>6.2857142857142856</v>
      </c>
      <c r="Q117" s="383">
        <f t="shared" si="70"/>
        <v>6.5602532279487029</v>
      </c>
      <c r="R117" s="383">
        <f t="shared" si="70"/>
        <v>6.7019870939846324</v>
      </c>
      <c r="S117" s="383"/>
      <c r="T117" s="383"/>
      <c r="U117" s="383"/>
      <c r="V117" s="383"/>
      <c r="W117" s="384"/>
      <c r="X117" s="383"/>
      <c r="Y117" s="384"/>
      <c r="Z117" s="383"/>
      <c r="AA117" s="383">
        <f t="shared" si="71"/>
        <v>8.1236356968253833</v>
      </c>
      <c r="AB117" s="383">
        <f t="shared" si="71"/>
        <v>8.2991463445963056</v>
      </c>
      <c r="AC117" s="384"/>
      <c r="AD117" s="383"/>
      <c r="AE117" s="384"/>
      <c r="AF117" s="383"/>
      <c r="AG117" s="384"/>
      <c r="AH117" s="383"/>
      <c r="AI117" s="384"/>
      <c r="AJ117" s="383"/>
      <c r="AK117" s="385">
        <f t="shared" si="68"/>
        <v>29.685022363355024</v>
      </c>
      <c r="AZ117" s="398" t="str">
        <f t="shared" si="72"/>
        <v>Hidrogel substract</v>
      </c>
      <c r="BA117" s="414">
        <f>+Q117*(VLOOKUP(LEFT($AZ104,6),'2.1 Summary costs O&amp;M'!$J$3:$R$15,$BA$4,FALSE))</f>
        <v>3378.5304123935821</v>
      </c>
      <c r="BB117" s="414">
        <f>+R117*(VLOOKUP(LEFT($AZ104,6),'2.1 Summary costs O&amp;M'!$J$3:$R$15,$BA$4,FALSE))</f>
        <v>3451.5233534020858</v>
      </c>
      <c r="BC117" s="414">
        <f>+S117*(VLOOKUP(LEFT($AZ104,6),'2.1 Summary costs O&amp;M'!$J$3:$R$15,$BA$4,FALSE))</f>
        <v>0</v>
      </c>
      <c r="BD117" s="414">
        <f>+T117*(VLOOKUP(LEFT($AZ104,6),'2.1 Summary costs O&amp;M'!$J$3:$R$15,$BA$4,FALSE))</f>
        <v>0</v>
      </c>
      <c r="BE117" s="414">
        <f>+U117*(VLOOKUP(LEFT($AZ104,6),'2.1 Summary costs O&amp;M'!$J$3:$R$15,$BA$4,FALSE))</f>
        <v>0</v>
      </c>
      <c r="BF117" s="414">
        <f>+V117*(VLOOKUP(LEFT($AZ104,6),'2.1 Summary costs O&amp;M'!$J$3:$R$15,$BA$4,FALSE))</f>
        <v>0</v>
      </c>
      <c r="BG117" s="414">
        <f>+W117*(VLOOKUP(LEFT($AZ104,6),'2.1 Summary costs O&amp;M'!$J$3:$R$15,$BA$4,FALSE))</f>
        <v>0</v>
      </c>
      <c r="BH117" s="414">
        <f>+X117*(VLOOKUP(LEFT($AZ104,6),'2.1 Summary costs O&amp;M'!$J$3:$R$15,$BA$4,FALSE))</f>
        <v>0</v>
      </c>
      <c r="BI117" s="414">
        <f>+Y117*(VLOOKUP(LEFT($AZ104,6),'2.1 Summary costs O&amp;M'!$J$3:$R$15,$BA$4,FALSE))</f>
        <v>0</v>
      </c>
      <c r="BJ117" s="414">
        <f>+Z117*(VLOOKUP(LEFT($AZ104,6),'2.1 Summary costs O&amp;M'!$J$3:$R$15,$BA$4,FALSE))</f>
        <v>0</v>
      </c>
      <c r="BK117" s="414">
        <f>+AA117*(VLOOKUP(LEFT($AZ104,6),'2.1 Summary costs O&amp;M'!$J$3:$R$15,$BA$4,FALSE))</f>
        <v>4183.6723838650723</v>
      </c>
      <c r="BL117" s="414">
        <f>+AB117*(VLOOKUP(LEFT($AZ104,6),'2.1 Summary costs O&amp;M'!$J$3:$R$15,$BA$4,FALSE))</f>
        <v>4274.0603674670974</v>
      </c>
      <c r="BM117" s="414">
        <f>+AC117*(VLOOKUP(LEFT($AZ104,6),'2.1 Summary costs O&amp;M'!$J$3:$R$15,$BA$4,FALSE))</f>
        <v>0</v>
      </c>
      <c r="BN117" s="414">
        <f>+AD117*(VLOOKUP(LEFT($AZ104,6),'2.1 Summary costs O&amp;M'!$J$3:$R$15,$BA$4,FALSE))</f>
        <v>0</v>
      </c>
      <c r="BO117" s="414">
        <f>+AE117*(VLOOKUP(LEFT($AZ104,6),'2.1 Summary costs O&amp;M'!$J$3:$R$15,$BA$4,FALSE))</f>
        <v>0</v>
      </c>
      <c r="BP117" s="414">
        <f>+AF117*(VLOOKUP(LEFT($AZ104,6),'2.1 Summary costs O&amp;M'!$J$3:$R$15,$BA$4,FALSE))</f>
        <v>0</v>
      </c>
      <c r="BQ117" s="414">
        <f>+AG117*(VLOOKUP(LEFT($AZ104,6),'2.1 Summary costs O&amp;M'!$J$3:$R$15,$BA$4,FALSE))</f>
        <v>0</v>
      </c>
      <c r="BR117" s="414">
        <f>+AH117*(VLOOKUP(LEFT($AZ104,6),'2.1 Summary costs O&amp;M'!$J$3:$R$15,$BA$4,FALSE))</f>
        <v>0</v>
      </c>
      <c r="BS117" s="414">
        <f>+AI117*(VLOOKUP(LEFT($AZ104,6),'2.1 Summary costs O&amp;M'!$J$3:$R$15,$BA$4,FALSE))</f>
        <v>0</v>
      </c>
      <c r="BT117" s="414">
        <f>+AJ117*(VLOOKUP(LEFT($AZ104,6),'2.1 Summary costs O&amp;M'!$J$3:$R$15,$BA$4,FALSE))</f>
        <v>0</v>
      </c>
      <c r="BU117" s="414">
        <f t="shared" si="69"/>
        <v>15287.786517127839</v>
      </c>
    </row>
    <row r="118" spans="1:73" x14ac:dyDescent="0.25">
      <c r="F118" s="438"/>
      <c r="Q118" s="383"/>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68"/>
        <v>0</v>
      </c>
      <c r="AZ118" s="398">
        <f t="shared" si="72"/>
        <v>0</v>
      </c>
      <c r="BA118" s="414">
        <f>+Q118*(VLOOKUP(LEFT($AZ104,6),'2.1 Summary costs O&amp;M'!$J$3:$R$15,$BA$4,FALSE))</f>
        <v>0</v>
      </c>
      <c r="BB118" s="414">
        <f>+R118*(VLOOKUP(LEFT($AZ104,6),'2.1 Summary costs O&amp;M'!$J$3:$R$15,$BA$4,FALSE))</f>
        <v>0</v>
      </c>
      <c r="BC118" s="414">
        <f>+S118*(VLOOKUP(LEFT($AZ104,6),'2.1 Summary costs O&amp;M'!$J$3:$R$15,$BA$4,FALSE))</f>
        <v>0</v>
      </c>
      <c r="BD118" s="414">
        <f>+T118*(VLOOKUP(LEFT($AZ104,6),'2.1 Summary costs O&amp;M'!$J$3:$R$15,$BA$4,FALSE))</f>
        <v>0</v>
      </c>
      <c r="BE118" s="414">
        <f>+U118*(VLOOKUP(LEFT($AZ104,6),'2.1 Summary costs O&amp;M'!$J$3:$R$15,$BA$4,FALSE))</f>
        <v>0</v>
      </c>
      <c r="BF118" s="414">
        <f>+V118*(VLOOKUP(LEFT($AZ104,6),'2.1 Summary costs O&amp;M'!$J$3:$R$15,$BA$4,FALSE))</f>
        <v>0</v>
      </c>
      <c r="BG118" s="414">
        <f>+W118*(VLOOKUP(LEFT($AZ104,6),'2.1 Summary costs O&amp;M'!$J$3:$R$15,$BA$4,FALSE))</f>
        <v>0</v>
      </c>
      <c r="BH118" s="414">
        <f>+X118*(VLOOKUP(LEFT($AZ104,6),'2.1 Summary costs O&amp;M'!$J$3:$R$15,$BA$4,FALSE))</f>
        <v>0</v>
      </c>
      <c r="BI118" s="414">
        <f>+Y118*(VLOOKUP(LEFT($AZ104,6),'2.1 Summary costs O&amp;M'!$J$3:$R$15,$BA$4,FALSE))</f>
        <v>0</v>
      </c>
      <c r="BJ118" s="414">
        <f>+Z118*(VLOOKUP(LEFT($AZ104,6),'2.1 Summary costs O&amp;M'!$J$3:$R$15,$BA$4,FALSE))</f>
        <v>0</v>
      </c>
      <c r="BK118" s="414">
        <f>+AA118*(VLOOKUP(LEFT($AZ104,6),'2.1 Summary costs O&amp;M'!$J$3:$R$15,$BA$4,FALSE))</f>
        <v>0</v>
      </c>
      <c r="BL118" s="414">
        <f>+AB118*(VLOOKUP(LEFT($AZ104,6),'2.1 Summary costs O&amp;M'!$J$3:$R$15,$BA$4,FALSE))</f>
        <v>0</v>
      </c>
      <c r="BM118" s="414">
        <f>+AC118*(VLOOKUP(LEFT($AZ104,6),'2.1 Summary costs O&amp;M'!$J$3:$R$15,$BA$4,FALSE))</f>
        <v>0</v>
      </c>
      <c r="BN118" s="414">
        <f>+AD118*(VLOOKUP(LEFT($AZ104,6),'2.1 Summary costs O&amp;M'!$J$3:$R$15,$BA$4,FALSE))</f>
        <v>0</v>
      </c>
      <c r="BO118" s="414">
        <f>+AE118*(VLOOKUP(LEFT($AZ104,6),'2.1 Summary costs O&amp;M'!$J$3:$R$15,$BA$4,FALSE))</f>
        <v>0</v>
      </c>
      <c r="BP118" s="414">
        <f>+AF118*(VLOOKUP(LEFT($AZ104,6),'2.1 Summary costs O&amp;M'!$J$3:$R$15,$BA$4,FALSE))</f>
        <v>0</v>
      </c>
      <c r="BQ118" s="414">
        <f>+AG118*(VLOOKUP(LEFT($AZ104,6),'2.1 Summary costs O&amp;M'!$J$3:$R$15,$BA$4,FALSE))</f>
        <v>0</v>
      </c>
      <c r="BR118" s="414">
        <f>+AH118*(VLOOKUP(LEFT($AZ104,6),'2.1 Summary costs O&amp;M'!$J$3:$R$15,$BA$4,FALSE))</f>
        <v>0</v>
      </c>
      <c r="BS118" s="414">
        <f>+AI118*(VLOOKUP(LEFT($AZ104,6),'2.1 Summary costs O&amp;M'!$J$3:$R$15,$BA$4,FALSE))</f>
        <v>0</v>
      </c>
      <c r="BT118" s="414">
        <f>+AJ118*(VLOOKUP(LEFT($AZ104,6),'2.1 Summary costs O&amp;M'!$J$3:$R$15,$BA$4,FALSE))</f>
        <v>0</v>
      </c>
      <c r="BU118" s="414">
        <f t="shared" si="69"/>
        <v>0</v>
      </c>
    </row>
    <row r="119" spans="1:73"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68"/>
        <v>0</v>
      </c>
      <c r="AZ119" s="398">
        <f t="shared" si="72"/>
        <v>0</v>
      </c>
      <c r="BA119" s="414">
        <f>+Q119*(VLOOKUP(LEFT($AZ104,6),'2.1 Summary costs O&amp;M'!$J$3:$R$15,$BA$4,FALSE))</f>
        <v>0</v>
      </c>
      <c r="BB119" s="414">
        <f>+R119*(VLOOKUP(LEFT($AZ104,6),'2.1 Summary costs O&amp;M'!$J$3:$R$15,$BA$4,FALSE))</f>
        <v>0</v>
      </c>
      <c r="BC119" s="414">
        <f>+S119*(VLOOKUP(LEFT($AZ104,6),'2.1 Summary costs O&amp;M'!$J$3:$R$15,$BA$4,FALSE))</f>
        <v>0</v>
      </c>
      <c r="BD119" s="414">
        <f>+T119*(VLOOKUP(LEFT($AZ104,6),'2.1 Summary costs O&amp;M'!$J$3:$R$15,$BA$4,FALSE))</f>
        <v>0</v>
      </c>
      <c r="BE119" s="414">
        <f>+U119*(VLOOKUP(LEFT($AZ104,6),'2.1 Summary costs O&amp;M'!$J$3:$R$15,$BA$4,FALSE))</f>
        <v>0</v>
      </c>
      <c r="BF119" s="414">
        <f>+V119*(VLOOKUP(LEFT($AZ104,6),'2.1 Summary costs O&amp;M'!$J$3:$R$15,$BA$4,FALSE))</f>
        <v>0</v>
      </c>
      <c r="BG119" s="414">
        <f>+W119*(VLOOKUP(LEFT($AZ104,6),'2.1 Summary costs O&amp;M'!$J$3:$R$15,$BA$4,FALSE))</f>
        <v>0</v>
      </c>
      <c r="BH119" s="414">
        <f>+X119*(VLOOKUP(LEFT($AZ104,6),'2.1 Summary costs O&amp;M'!$J$3:$R$15,$BA$4,FALSE))</f>
        <v>0</v>
      </c>
      <c r="BI119" s="414">
        <f>+Y119*(VLOOKUP(LEFT($AZ104,6),'2.1 Summary costs O&amp;M'!$J$3:$R$15,$BA$4,FALSE))</f>
        <v>0</v>
      </c>
      <c r="BJ119" s="414">
        <f>+Z119*(VLOOKUP(LEFT($AZ104,6),'2.1 Summary costs O&amp;M'!$J$3:$R$15,$BA$4,FALSE))</f>
        <v>0</v>
      </c>
      <c r="BK119" s="414">
        <f>+AA119*(VLOOKUP(LEFT($AZ104,6),'2.1 Summary costs O&amp;M'!$J$3:$R$15,$BA$4,FALSE))</f>
        <v>0</v>
      </c>
      <c r="BL119" s="414">
        <f>+AB119*(VLOOKUP(LEFT($AZ104,6),'2.1 Summary costs O&amp;M'!$J$3:$R$15,$BA$4,FALSE))</f>
        <v>0</v>
      </c>
      <c r="BM119" s="414">
        <f>+AC119*(VLOOKUP(LEFT($AZ104,6),'2.1 Summary costs O&amp;M'!$J$3:$R$15,$BA$4,FALSE))</f>
        <v>0</v>
      </c>
      <c r="BN119" s="414">
        <f>+AD119*(VLOOKUP(LEFT($AZ104,6),'2.1 Summary costs O&amp;M'!$J$3:$R$15,$BA$4,FALSE))</f>
        <v>0</v>
      </c>
      <c r="BO119" s="414">
        <f>+AE119*(VLOOKUP(LEFT($AZ104,6),'2.1 Summary costs O&amp;M'!$J$3:$R$15,$BA$4,FALSE))</f>
        <v>0</v>
      </c>
      <c r="BP119" s="414">
        <f>+AF119*(VLOOKUP(LEFT($AZ104,6),'2.1 Summary costs O&amp;M'!$J$3:$R$15,$BA$4,FALSE))</f>
        <v>0</v>
      </c>
      <c r="BQ119" s="414">
        <f>+AG119*(VLOOKUP(LEFT($AZ104,6),'2.1 Summary costs O&amp;M'!$J$3:$R$15,$BA$4,FALSE))</f>
        <v>0</v>
      </c>
      <c r="BR119" s="414">
        <f>+AH119*(VLOOKUP(LEFT($AZ104,6),'2.1 Summary costs O&amp;M'!$J$3:$R$15,$BA$4,FALSE))</f>
        <v>0</v>
      </c>
      <c r="BS119" s="414">
        <f>+AI119*(VLOOKUP(LEFT($AZ104,6),'2.1 Summary costs O&amp;M'!$J$3:$R$15,$BA$4,FALSE))</f>
        <v>0</v>
      </c>
      <c r="BT119" s="414">
        <f>+AJ119*(VLOOKUP(LEFT($AZ104,6),'2.1 Summary costs O&amp;M'!$J$3:$R$15,$BA$4,FALSE))</f>
        <v>0</v>
      </c>
      <c r="BU119" s="414">
        <f t="shared" si="69"/>
        <v>0</v>
      </c>
    </row>
    <row r="120" spans="1:73" ht="15.75" thickBot="1" x14ac:dyDescent="0.3">
      <c r="F120" s="438"/>
      <c r="G120" s="167" t="s">
        <v>153</v>
      </c>
      <c r="H120" s="322"/>
      <c r="I120" s="168"/>
      <c r="J120" s="168"/>
      <c r="K120" s="168"/>
      <c r="L120" s="168"/>
      <c r="M120" s="168"/>
      <c r="N120" s="202">
        <f>SUM(N115:N117)</f>
        <v>43.285714285714285</v>
      </c>
      <c r="Q120" s="383"/>
      <c r="R120" s="383"/>
      <c r="S120" s="383"/>
      <c r="T120" s="383"/>
      <c r="U120" s="383"/>
      <c r="V120" s="384"/>
      <c r="W120" s="384"/>
      <c r="X120" s="384"/>
      <c r="Y120" s="384"/>
      <c r="Z120" s="384"/>
      <c r="AA120" s="384"/>
      <c r="AB120" s="384"/>
      <c r="AC120" s="384"/>
      <c r="AD120" s="384"/>
      <c r="AE120" s="384"/>
      <c r="AF120" s="384"/>
      <c r="AG120" s="384"/>
      <c r="AH120" s="384"/>
      <c r="AI120" s="384"/>
      <c r="AJ120" s="384"/>
      <c r="AK120" s="385">
        <f t="shared" si="68"/>
        <v>0</v>
      </c>
      <c r="AZ120" s="398" t="str">
        <f t="shared" si="72"/>
        <v>Subtotal USD</v>
      </c>
      <c r="BA120" s="414">
        <f>+Q120*(VLOOKUP(LEFT($AZ104,6),'2.1 Summary costs O&amp;M'!$J$3:$R$15,$BA$4,FALSE))</f>
        <v>0</v>
      </c>
      <c r="BB120" s="414">
        <f>+R120*(VLOOKUP(LEFT($AZ104,6),'2.1 Summary costs O&amp;M'!$J$3:$R$15,$BA$4,FALSE))</f>
        <v>0</v>
      </c>
      <c r="BC120" s="414">
        <f>+S120*(VLOOKUP(LEFT($AZ104,6),'2.1 Summary costs O&amp;M'!$J$3:$R$15,$BA$4,FALSE))</f>
        <v>0</v>
      </c>
      <c r="BD120" s="414">
        <f>+T120*(VLOOKUP(LEFT($AZ104,6),'2.1 Summary costs O&amp;M'!$J$3:$R$15,$BA$4,FALSE))</f>
        <v>0</v>
      </c>
      <c r="BE120" s="414">
        <f>+U120*(VLOOKUP(LEFT($AZ104,6),'2.1 Summary costs O&amp;M'!$J$3:$R$15,$BA$4,FALSE))</f>
        <v>0</v>
      </c>
      <c r="BF120" s="414">
        <f>+V120*(VLOOKUP(LEFT($AZ104,6),'2.1 Summary costs O&amp;M'!$J$3:$R$15,$BA$4,FALSE))</f>
        <v>0</v>
      </c>
      <c r="BG120" s="414">
        <f>+W120*(VLOOKUP(LEFT($AZ104,6),'2.1 Summary costs O&amp;M'!$J$3:$R$15,$BA$4,FALSE))</f>
        <v>0</v>
      </c>
      <c r="BH120" s="414">
        <f>+X120*(VLOOKUP(LEFT($AZ104,6),'2.1 Summary costs O&amp;M'!$J$3:$R$15,$BA$4,FALSE))</f>
        <v>0</v>
      </c>
      <c r="BI120" s="414">
        <f>+Y120*(VLOOKUP(LEFT($AZ104,6),'2.1 Summary costs O&amp;M'!$J$3:$R$15,$BA$4,FALSE))</f>
        <v>0</v>
      </c>
      <c r="BJ120" s="414">
        <f>+Z120*(VLOOKUP(LEFT($AZ104,6),'2.1 Summary costs O&amp;M'!$J$3:$R$15,$BA$4,FALSE))</f>
        <v>0</v>
      </c>
      <c r="BK120" s="414">
        <f>+AA120*(VLOOKUP(LEFT($AZ104,6),'2.1 Summary costs O&amp;M'!$J$3:$R$15,$BA$4,FALSE))</f>
        <v>0</v>
      </c>
      <c r="BL120" s="414">
        <f>+AB120*(VLOOKUP(LEFT($AZ104,6),'2.1 Summary costs O&amp;M'!$J$3:$R$15,$BA$4,FALSE))</f>
        <v>0</v>
      </c>
      <c r="BM120" s="414">
        <f>+AC120*(VLOOKUP(LEFT($AZ104,6),'2.1 Summary costs O&amp;M'!$J$3:$R$15,$BA$4,FALSE))</f>
        <v>0</v>
      </c>
      <c r="BN120" s="414">
        <f>+AD120*(VLOOKUP(LEFT($AZ104,6),'2.1 Summary costs O&amp;M'!$J$3:$R$15,$BA$4,FALSE))</f>
        <v>0</v>
      </c>
      <c r="BO120" s="414">
        <f>+AE120*(VLOOKUP(LEFT($AZ104,6),'2.1 Summary costs O&amp;M'!$J$3:$R$15,$BA$4,FALSE))</f>
        <v>0</v>
      </c>
      <c r="BP120" s="414">
        <f>+AF120*(VLOOKUP(LEFT($AZ104,6),'2.1 Summary costs O&amp;M'!$J$3:$R$15,$BA$4,FALSE))</f>
        <v>0</v>
      </c>
      <c r="BQ120" s="414">
        <f>+AG120*(VLOOKUP(LEFT($AZ104,6),'2.1 Summary costs O&amp;M'!$J$3:$R$15,$BA$4,FALSE))</f>
        <v>0</v>
      </c>
      <c r="BR120" s="414">
        <f>+AH120*(VLOOKUP(LEFT($AZ104,6),'2.1 Summary costs O&amp;M'!$J$3:$R$15,$BA$4,FALSE))</f>
        <v>0</v>
      </c>
      <c r="BS120" s="414">
        <f>+AI120*(VLOOKUP(LEFT($AZ104,6),'2.1 Summary costs O&amp;M'!$J$3:$R$15,$BA$4,FALSE))</f>
        <v>0</v>
      </c>
      <c r="BT120" s="414">
        <f>+AJ120*(VLOOKUP(LEFT($AZ104,6),'2.1 Summary costs O&amp;M'!$J$3:$R$15,$BA$4,FALSE))</f>
        <v>0</v>
      </c>
      <c r="BU120" s="412">
        <f t="shared" si="69"/>
        <v>0</v>
      </c>
    </row>
    <row r="121" spans="1:73" ht="15.75" thickBot="1" x14ac:dyDescent="0.3">
      <c r="F121" s="438"/>
      <c r="G121" s="92" t="s">
        <v>227</v>
      </c>
      <c r="H121" s="122"/>
      <c r="I121" s="169" t="s">
        <v>155</v>
      </c>
      <c r="J121" s="169"/>
      <c r="K121" s="169" t="s">
        <v>101</v>
      </c>
      <c r="L121" s="169"/>
      <c r="M121" s="93" t="s">
        <v>156</v>
      </c>
      <c r="N121" s="77" t="s">
        <v>102</v>
      </c>
      <c r="Q121" s="385">
        <f>SUM(Q115:Q120)</f>
        <v>29.521139525769161</v>
      </c>
      <c r="R121" s="385">
        <f>SUM(R115:R120)</f>
        <v>30.15894192293085</v>
      </c>
      <c r="S121" s="385">
        <f t="shared" ref="S121:AJ121" si="73">SUM(S115:S120)</f>
        <v>0</v>
      </c>
      <c r="T121" s="385">
        <f t="shared" si="73"/>
        <v>0</v>
      </c>
      <c r="U121" s="385">
        <f t="shared" si="73"/>
        <v>17.592332698067999</v>
      </c>
      <c r="V121" s="385">
        <f t="shared" si="73"/>
        <v>0</v>
      </c>
      <c r="W121" s="385">
        <f t="shared" si="73"/>
        <v>0</v>
      </c>
      <c r="X121" s="385">
        <f t="shared" si="73"/>
        <v>0</v>
      </c>
      <c r="Y121" s="385">
        <f t="shared" si="73"/>
        <v>0</v>
      </c>
      <c r="Z121" s="385">
        <f t="shared" si="73"/>
        <v>20.091710187795805</v>
      </c>
      <c r="AA121" s="385">
        <f t="shared" si="73"/>
        <v>36.556360635714228</v>
      </c>
      <c r="AB121" s="385">
        <f t="shared" si="73"/>
        <v>37.34615855068337</v>
      </c>
      <c r="AC121" s="385">
        <f t="shared" si="73"/>
        <v>0</v>
      </c>
      <c r="AD121" s="385">
        <f t="shared" si="73"/>
        <v>0</v>
      </c>
      <c r="AE121" s="385">
        <f t="shared" si="73"/>
        <v>22.946179179223325</v>
      </c>
      <c r="AF121" s="385">
        <f t="shared" si="73"/>
        <v>0</v>
      </c>
      <c r="AG121" s="385">
        <f t="shared" si="73"/>
        <v>0</v>
      </c>
      <c r="AH121" s="385">
        <f t="shared" si="73"/>
        <v>0</v>
      </c>
      <c r="AI121" s="385">
        <f t="shared" si="73"/>
        <v>0</v>
      </c>
      <c r="AJ121" s="385">
        <f t="shared" si="73"/>
        <v>26.206188224078979</v>
      </c>
      <c r="AK121" s="385">
        <f t="shared" si="68"/>
        <v>220.41901092426369</v>
      </c>
      <c r="AZ121" s="398" t="str">
        <f t="shared" si="72"/>
        <v>PES</v>
      </c>
      <c r="BA121" s="414">
        <f>+Q121*(VLOOKUP(LEFT($AZ104,6),'2.1 Summary costs O&amp;M'!$J$3:$R$15,$BA$4,FALSE))</f>
        <v>15203.386855771118</v>
      </c>
      <c r="BB121" s="414">
        <f>+R121*(VLOOKUP(LEFT($AZ104,6),'2.1 Summary costs O&amp;M'!$J$3:$R$15,$BA$4,FALSE))</f>
        <v>15531.855090309387</v>
      </c>
      <c r="BC121" s="414">
        <f>+S121*(VLOOKUP(LEFT($AZ104,6),'2.1 Summary costs O&amp;M'!$J$3:$R$15,$BA$4,FALSE))</f>
        <v>0</v>
      </c>
      <c r="BD121" s="414">
        <f>+T121*(VLOOKUP(LEFT($AZ104,6),'2.1 Summary costs O&amp;M'!$J$3:$R$15,$BA$4,FALSE))</f>
        <v>0</v>
      </c>
      <c r="BE121" s="414">
        <f>+U121*(VLOOKUP(LEFT($AZ104,6),'2.1 Summary costs O&amp;M'!$J$3:$R$15,$BA$4,FALSE))</f>
        <v>9060.0513395050202</v>
      </c>
      <c r="BF121" s="414">
        <f>+V121*(VLOOKUP(LEFT($AZ104,6),'2.1 Summary costs O&amp;M'!$J$3:$R$15,$BA$4,FALSE))</f>
        <v>0</v>
      </c>
      <c r="BG121" s="414">
        <f>+W121*(VLOOKUP(LEFT($AZ104,6),'2.1 Summary costs O&amp;M'!$J$3:$R$15,$BA$4,FALSE))</f>
        <v>0</v>
      </c>
      <c r="BH121" s="414">
        <f>+X121*(VLOOKUP(LEFT($AZ104,6),'2.1 Summary costs O&amp;M'!$J$3:$R$15,$BA$4,FALSE))</f>
        <v>0</v>
      </c>
      <c r="BI121" s="414">
        <f>+Y121*(VLOOKUP(LEFT($AZ104,6),'2.1 Summary costs O&amp;M'!$J$3:$R$15,$BA$4,FALSE))</f>
        <v>0</v>
      </c>
      <c r="BJ121" s="414">
        <f>+Z121*(VLOOKUP(LEFT($AZ104,6),'2.1 Summary costs O&amp;M'!$J$3:$R$15,$BA$4,FALSE))</f>
        <v>10347.23074671484</v>
      </c>
      <c r="BK121" s="414">
        <f>+AA121*(VLOOKUP(LEFT($AZ104,6),'2.1 Summary costs O&amp;M'!$J$3:$R$15,$BA$4,FALSE))</f>
        <v>18826.525727392826</v>
      </c>
      <c r="BL121" s="414">
        <f>+AB121*(VLOOKUP(LEFT($AZ104,6),'2.1 Summary costs O&amp;M'!$J$3:$R$15,$BA$4,FALSE))</f>
        <v>19233.271653601936</v>
      </c>
      <c r="BM121" s="414">
        <f>+AC121*(VLOOKUP(LEFT($AZ104,6),'2.1 Summary costs O&amp;M'!$J$3:$R$15,$BA$4,FALSE))</f>
        <v>0</v>
      </c>
      <c r="BN121" s="414">
        <f>+AD121*(VLOOKUP(LEFT($AZ104,6),'2.1 Summary costs O&amp;M'!$J$3:$R$15,$BA$4,FALSE))</f>
        <v>0</v>
      </c>
      <c r="BO121" s="414">
        <f>+AE121*(VLOOKUP(LEFT($AZ104,6),'2.1 Summary costs O&amp;M'!$J$3:$R$15,$BA$4,FALSE))</f>
        <v>11817.282277300012</v>
      </c>
      <c r="BP121" s="414">
        <f>+AF121*(VLOOKUP(LEFT($AZ104,6),'2.1 Summary costs O&amp;M'!$J$3:$R$15,$BA$4,FALSE))</f>
        <v>0</v>
      </c>
      <c r="BQ121" s="414">
        <f>+AG121*(VLOOKUP(LEFT($AZ104,6),'2.1 Summary costs O&amp;M'!$J$3:$R$15,$BA$4,FALSE))</f>
        <v>0</v>
      </c>
      <c r="BR121" s="414">
        <f>+AH121*(VLOOKUP(LEFT($AZ104,6),'2.1 Summary costs O&amp;M'!$J$3:$R$15,$BA$4,FALSE))</f>
        <v>0</v>
      </c>
      <c r="BS121" s="414">
        <f>+AI121*(VLOOKUP(LEFT($AZ104,6),'2.1 Summary costs O&amp;M'!$J$3:$R$15,$BA$4,FALSE))</f>
        <v>0</v>
      </c>
      <c r="BT121" s="414">
        <f>+AJ121*(VLOOKUP(LEFT($AZ104,6),'2.1 Summary costs O&amp;M'!$J$3:$R$15,$BA$4,FALSE))</f>
        <v>13496.186935400674</v>
      </c>
      <c r="BU121" s="412">
        <f t="shared" si="69"/>
        <v>113515.79062599583</v>
      </c>
    </row>
    <row r="122" spans="1:73" ht="15.75" thickBot="1" x14ac:dyDescent="0.3">
      <c r="F122" s="438"/>
      <c r="G122" s="86" t="s">
        <v>228</v>
      </c>
      <c r="H122" s="323"/>
      <c r="I122" s="139">
        <v>1</v>
      </c>
      <c r="J122" s="139"/>
      <c r="K122" s="174" t="s">
        <v>229</v>
      </c>
      <c r="L122" s="174"/>
      <c r="M122" s="200"/>
      <c r="N122" s="200">
        <f>+M122</f>
        <v>0</v>
      </c>
    </row>
    <row r="123" spans="1:73" ht="15.75" thickBot="1" x14ac:dyDescent="0.3">
      <c r="F123" s="438"/>
      <c r="G123" s="162" t="s">
        <v>153</v>
      </c>
      <c r="H123" s="320"/>
      <c r="I123" s="163"/>
      <c r="J123" s="163"/>
      <c r="K123" s="163"/>
      <c r="L123" s="163"/>
      <c r="M123" s="200"/>
      <c r="N123" s="200">
        <f>N122</f>
        <v>0</v>
      </c>
    </row>
    <row r="124" spans="1:73" ht="15.75" thickBot="1" x14ac:dyDescent="0.3">
      <c r="F124" s="439"/>
      <c r="G124" s="162" t="s">
        <v>158</v>
      </c>
      <c r="H124" s="320"/>
      <c r="I124" s="163"/>
      <c r="J124" s="163"/>
      <c r="K124" s="163"/>
      <c r="L124" s="163"/>
      <c r="M124" s="200"/>
      <c r="N124" s="200">
        <f>N123+N120+N113</f>
        <v>51.197139682539685</v>
      </c>
    </row>
    <row r="125" spans="1:73"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73"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73"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73" ht="60.75" thickBot="1" x14ac:dyDescent="0.3">
      <c r="A128" s="395" t="str">
        <f>+F128</f>
        <v>2.1.6. Establish agroforestry systems using diversified living fence arrangements in basic grains crops.</v>
      </c>
      <c r="B128" s="396">
        <f>+AK137*($N$2*(1+$N$3))</f>
        <v>1152.1944417292505</v>
      </c>
      <c r="C128" s="397">
        <f>+AK145</f>
        <v>1559.6980260758867</v>
      </c>
      <c r="D128" s="397">
        <f>+C128+B128</f>
        <v>2711.8924678051371</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c r="AZ128" t="str">
        <f>+F128</f>
        <v>2.1.6. Establish agroforestry systems using diversified living fence arrangements in basic grains crops.</v>
      </c>
    </row>
    <row r="129" spans="5:73"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5.5149580318839062</v>
      </c>
      <c r="S129" s="383"/>
      <c r="T129" s="383">
        <f>+$N129*(1+$N$1)^(1+T$6)</f>
        <v>5.7558329230608223</v>
      </c>
      <c r="U129" s="383"/>
      <c r="V129" s="383">
        <f>+$N129*(1+$N$1)^(1+V$6)</f>
        <v>6.0072284225295967</v>
      </c>
      <c r="W129" s="383"/>
      <c r="X129" s="383">
        <f>+$N129*(1+$N$1)^(1+X$6)</f>
        <v>6.2696040352153366</v>
      </c>
      <c r="Y129" s="383"/>
      <c r="Z129" s="383">
        <f>+$N129*(1+$N$1)^(1+Z$6)</f>
        <v>6.5434393356788956</v>
      </c>
      <c r="AA129" s="383"/>
      <c r="AB129" s="383">
        <f>+$N129*(1+$N$1)^(1+AB$6)</f>
        <v>6.8292348446913174</v>
      </c>
      <c r="AC129" s="383"/>
      <c r="AD129" s="383">
        <f>+$N129*(1+$N$1)^(1+AD$6)</f>
        <v>7.1275129440941321</v>
      </c>
      <c r="AE129" s="383"/>
      <c r="AF129" s="383">
        <f>+$N129*(1+$N$1)^(1+AF$6)</f>
        <v>7.4388188316176773</v>
      </c>
      <c r="AG129" s="383"/>
      <c r="AH129" s="383">
        <f>+$N129*(1+$N$1)^(1+AH$6)</f>
        <v>7.7637215174026872</v>
      </c>
      <c r="AI129" s="383"/>
      <c r="AJ129" s="383">
        <f>+$N129*(1+$N$1)^(1+AJ$6)</f>
        <v>8.1028148640466036</v>
      </c>
      <c r="AK129" s="392">
        <f t="shared" ref="AK129:AK131" si="74">SUM(Q129:AJ129)</f>
        <v>67.353165750220981</v>
      </c>
      <c r="AZ129" t="str">
        <f>+G129</f>
        <v>Workforce</v>
      </c>
      <c r="BA129" s="412">
        <f>+Q129*($N$2*(1+$N$3))*(VLOOKUP(LEFT(AZ128,6),'2.1 Summary costs O&amp;M'!$J$3:$R$15,BA4,FALSE))</f>
        <v>0</v>
      </c>
      <c r="BB129" s="412">
        <f>+R129*($N$2*(1+$N$3))*(VLOOKUP(LEFT(AZ128,6),'2.1 Summary costs O&amp;M'!$J$3:$R$15,BA4,FALSE))</f>
        <v>15755.291598072226</v>
      </c>
      <c r="BC129" s="412">
        <f>+S129*($N$2*(1+$N$3))*(VLOOKUP(LEFT(AZ128,6),'2.1 Summary costs O&amp;M'!$J$3:$R$15,BA4,FALSE))</f>
        <v>0</v>
      </c>
      <c r="BD129" s="412">
        <f>+T129*($N$2*(1+$N$3))*(VLOOKUP(LEFT(AZ128,6),'2.1 Summary costs O&amp;M'!$J$3:$R$15,BA4,FALSE))</f>
        <v>16443.429953288291</v>
      </c>
      <c r="BE129" s="412">
        <f>+U129*($N$2*(1+$N$3))*(VLOOKUP(LEFT(AZ128,6),'2.1 Summary costs O&amp;M'!$J$3:$R$15,BA4,FALSE))</f>
        <v>0</v>
      </c>
      <c r="BF129" s="412">
        <f>+V129*($N$2*(1+$N$3))*(VLOOKUP(LEFT(AZ128,6),'2.1 Summary costs O&amp;M'!$J$3:$R$15,BA4,FALSE))</f>
        <v>17161.62388652853</v>
      </c>
      <c r="BG129" s="412">
        <f>+W129*($N$2*(1+$N$3))*(VLOOKUP(LEFT(AZ128,6),'2.1 Summary costs O&amp;M'!$J$3:$R$15,BA4,FALSE))</f>
        <v>0</v>
      </c>
      <c r="BH129" s="412">
        <f>+X129*($N$2*(1+$N$3))*(VLOOKUP(LEFT(AZ128,6),'2.1 Summary costs O&amp;M'!$J$3:$R$15,BA4,FALSE))</f>
        <v>17911.186124751875</v>
      </c>
      <c r="BI129" s="412">
        <f>+Y129*($N$2*(1+$N$3))*(VLOOKUP(LEFT(AZ128,6),'2.1 Summary costs O&amp;M'!$J$3:$R$15,BA4,FALSE))</f>
        <v>0</v>
      </c>
      <c r="BJ129" s="412">
        <f>+Z129*($N$2*(1+$N$3))*(VLOOKUP(LEFT(AZ128,6),'2.1 Summary costs O&amp;M'!$J$3:$R$15,BA4,FALSE))</f>
        <v>18693.486730433058</v>
      </c>
      <c r="BK129" s="412">
        <f>+AA129*($N$2*(1+$N$3))*(VLOOKUP(LEFT(AZ128,6),'2.1 Summary costs O&amp;M'!$J$3:$R$15,BA4,FALSE))</f>
        <v>0</v>
      </c>
      <c r="BL129" s="412">
        <f>+AB129*($N$2*(1+$N$3))*(VLOOKUP(LEFT(AZ128,6),'2.1 Summary costs O&amp;M'!$J$3:$R$15,BA4,FALSE))</f>
        <v>19509.955605785864</v>
      </c>
      <c r="BM129" s="412">
        <f>+AC129*($N$2*(1+$N$3))*(VLOOKUP(LEFT(AZ128,6),'2.1 Summary costs O&amp;M'!$J$3:$R$15,BA4,FALSE))</f>
        <v>0</v>
      </c>
      <c r="BN129" s="412">
        <f>+AD129*($N$2*(1+$N$3))*(VLOOKUP(LEFT(AZ128,6),'2.1 Summary costs O&amp;M'!$J$3:$R$15,BA4,FALSE))</f>
        <v>20362.085106362461</v>
      </c>
      <c r="BO129" s="412">
        <f>+AE129*($N$2*(1+$N$3))*(VLOOKUP(LEFT(AZ128,6),'2.1 Summary costs O&amp;M'!$J$3:$R$15,BA4,FALSE))</f>
        <v>0</v>
      </c>
      <c r="BP129" s="412">
        <f>+AF129*($N$2*(1+$N$3))*(VLOOKUP(LEFT(AZ128,6),'2.1 Summary costs O&amp;M'!$J$3:$R$15,BA4,FALSE))</f>
        <v>21251.432768805993</v>
      </c>
      <c r="BQ129" s="412">
        <f>+AG129*($N$2*(1+$N$3))*(VLOOKUP(LEFT(AZ128,6),'2.1 Summary costs O&amp;M'!$J$3:$R$15,BA4,FALSE))</f>
        <v>0</v>
      </c>
      <c r="BR129" s="412">
        <f>+AH129*($N$2*(1+$N$3))*(VLOOKUP(LEFT(AZ128,6),'2.1 Summary costs O&amp;M'!$J$3:$R$15,BA4,FALSE))</f>
        <v>22179.624157742284</v>
      </c>
      <c r="BS129" s="412">
        <f>+AI129*($N$2*(1+$N$3))*(VLOOKUP(LEFT(AZ128,6),'2.1 Summary costs O&amp;M'!$J$3:$R$15,BA4,FALSE))</f>
        <v>0</v>
      </c>
      <c r="BT129" s="412">
        <f>+AJ129*($N$2*(1+$N$3))*(VLOOKUP(LEFT(AZ128,6),'2.1 Summary costs O&amp;M'!$J$3:$R$15,BA4,FALSE))</f>
        <v>23148.355837014205</v>
      </c>
      <c r="BU129" s="412">
        <f>SUM(BA129:BT129)</f>
        <v>192416.47176878477</v>
      </c>
    </row>
    <row r="130" spans="5:73"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74"/>
        <v>0</v>
      </c>
      <c r="AZ130">
        <f t="shared" ref="AZ130:AZ137" si="75">+G130</f>
        <v>0</v>
      </c>
      <c r="BA130" s="412">
        <f>+Q130*($N$2*(1+$N$3))*(VLOOKUP(LEFT(AZ128,6),'2.1 Summary costs O&amp;M'!$J$3:$R$15,BA4,FALSE))</f>
        <v>0</v>
      </c>
      <c r="BB130" s="412">
        <f>+R130*($N$2*(1+$N$3))*(VLOOKUP(LEFT(AZ128,6),'2.1 Summary costs O&amp;M'!$J$3:$R$15,BA4,FALSE))</f>
        <v>0</v>
      </c>
      <c r="BC130" s="412">
        <f>+S130*($N$2*(1+$N$3))*(VLOOKUP(LEFT(AZ128,6),'2.1 Summary costs O&amp;M'!$J$3:$R$15,BA4,FALSE))</f>
        <v>0</v>
      </c>
      <c r="BD130" s="412">
        <f>+T130*($N$2*(1+$N$3))*(VLOOKUP(LEFT(AZ128,6),'2.1 Summary costs O&amp;M'!$J$3:$R$15,BA4,FALSE))</f>
        <v>0</v>
      </c>
      <c r="BE130" s="412">
        <f>+U130*($N$2*(1+$N$3))*(VLOOKUP(LEFT(AZ128,6),'2.1 Summary costs O&amp;M'!$J$3:$R$15,BA4,FALSE))</f>
        <v>0</v>
      </c>
      <c r="BF130" s="412">
        <f>+V130*($N$2*(1+$N$3))*(VLOOKUP(LEFT(AZ128,6),'2.1 Summary costs O&amp;M'!$J$3:$R$15,BA4,FALSE))</f>
        <v>0</v>
      </c>
      <c r="BG130" s="412">
        <f>+W130*($N$2*(1+$N$3))*(VLOOKUP(LEFT(AZ128,6),'2.1 Summary costs O&amp;M'!$J$3:$R$15,BA4,FALSE))</f>
        <v>0</v>
      </c>
      <c r="BH130" s="412">
        <f>+X130*($N$2*(1+$N$3))*(VLOOKUP(LEFT(AZ128,6),'2.1 Summary costs O&amp;M'!$J$3:$R$15,BA4,FALSE))</f>
        <v>0</v>
      </c>
      <c r="BI130" s="412">
        <f>+Y130*($N$2*(1+$N$3))*(VLOOKUP(LEFT(AZ128,6),'2.1 Summary costs O&amp;M'!$J$3:$R$15,BA4,FALSE))</f>
        <v>0</v>
      </c>
      <c r="BJ130" s="412">
        <f>+Z130*($N$2*(1+$N$3))*(VLOOKUP(LEFT(AZ128,6),'2.1 Summary costs O&amp;M'!$J$3:$R$15,BA4,FALSE))</f>
        <v>0</v>
      </c>
      <c r="BK130" s="412">
        <f>+AA130*($N$2*(1+$N$3))*(VLOOKUP(LEFT(AZ128,6),'2.1 Summary costs O&amp;M'!$J$3:$R$15,BA4,FALSE))</f>
        <v>0</v>
      </c>
      <c r="BL130" s="412">
        <f>+AB130*($N$2*(1+$N$3))*(VLOOKUP(LEFT(AZ128,6),'2.1 Summary costs O&amp;M'!$J$3:$R$15,BA4,FALSE))</f>
        <v>0</v>
      </c>
      <c r="BM130" s="412">
        <f>+AC130*($N$2*(1+$N$3))*(VLOOKUP(LEFT(AZ128,6),'2.1 Summary costs O&amp;M'!$J$3:$R$15,BA4,FALSE))</f>
        <v>0</v>
      </c>
      <c r="BN130" s="412">
        <f>+AD130*($N$2*(1+$N$3))*(VLOOKUP(LEFT(AZ128,6),'2.1 Summary costs O&amp;M'!$J$3:$R$15,BA4,FALSE))</f>
        <v>0</v>
      </c>
      <c r="BO130" s="412">
        <f>+AE130*($N$2*(1+$N$3))*(VLOOKUP(LEFT(AZ128,6),'2.1 Summary costs O&amp;M'!$J$3:$R$15,BA4,FALSE))</f>
        <v>0</v>
      </c>
      <c r="BP130" s="412">
        <f>+AF130*($N$2*(1+$N$3))*(VLOOKUP(LEFT(AZ128,6),'2.1 Summary costs O&amp;M'!$J$3:$R$15,BA4,FALSE))</f>
        <v>0</v>
      </c>
      <c r="BQ130" s="412">
        <f>+AG130*($N$2*(1+$N$3))*(VLOOKUP(LEFT(AZ128,6),'2.1 Summary costs O&amp;M'!$J$3:$R$15,BA4,FALSE))</f>
        <v>0</v>
      </c>
      <c r="BR130" s="412">
        <f>+AH130*($N$2*(1+$N$3))*(VLOOKUP(LEFT(AZ128,6),'2.1 Summary costs O&amp;M'!$J$3:$R$15,BA4,FALSE))</f>
        <v>0</v>
      </c>
      <c r="BS130" s="412">
        <f>+AI130*($N$2*(1+$N$3))*(VLOOKUP(LEFT(AZ128,6),'2.1 Summary costs O&amp;M'!$J$3:$R$15,BA4,FALSE))</f>
        <v>0</v>
      </c>
      <c r="BT130" s="412">
        <f>+AJ130*($N$2*(1+$N$3))*(VLOOKUP(LEFT(AZ128,6),'2.1 Summary costs O&amp;M'!$J$3:$R$15,BA4,FALSE))</f>
        <v>0</v>
      </c>
      <c r="BU130" s="412">
        <f t="shared" ref="BU130:BU137" si="76">SUM(BA130:BT130)</f>
        <v>0</v>
      </c>
    </row>
    <row r="131" spans="5:73"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74"/>
        <v>0</v>
      </c>
      <c r="AZ131">
        <f t="shared" si="75"/>
        <v>0</v>
      </c>
      <c r="BA131" s="412">
        <f>+Q131*($N$2*(1+$N$3))*(VLOOKUP(LEFT(AZ128,6),'2.1 Summary costs O&amp;M'!$J$3:$R$15,BA4,FALSE))</f>
        <v>0</v>
      </c>
      <c r="BB131" s="412">
        <f>+R131*($N$2*(1+$N$3))*(VLOOKUP(LEFT(AZ128,6),'2.1 Summary costs O&amp;M'!$J$3:$R$15,BA4,FALSE))</f>
        <v>0</v>
      </c>
      <c r="BC131" s="412">
        <f>+S131*($N$2*(1+$N$3))*(VLOOKUP(LEFT(AZ128,6),'2.1 Summary costs O&amp;M'!$J$3:$R$15,BA4,FALSE))</f>
        <v>0</v>
      </c>
      <c r="BD131" s="412">
        <f>+T131*($N$2*(1+$N$3))*(VLOOKUP(LEFT(AZ128,6),'2.1 Summary costs O&amp;M'!$J$3:$R$15,BA4,FALSE))</f>
        <v>0</v>
      </c>
      <c r="BE131" s="412">
        <f>+U131*($N$2*(1+$N$3))*(VLOOKUP(LEFT(AZ128,6),'2.1 Summary costs O&amp;M'!$J$3:$R$15,BA4,FALSE))</f>
        <v>0</v>
      </c>
      <c r="BF131" s="412">
        <f>+V131*($N$2*(1+$N$3))*(VLOOKUP(LEFT(AZ128,6),'2.1 Summary costs O&amp;M'!$J$3:$R$15,BA4,FALSE))</f>
        <v>0</v>
      </c>
      <c r="BG131" s="412">
        <f>+W131*($N$2*(1+$N$3))*(VLOOKUP(LEFT(AZ128,6),'2.1 Summary costs O&amp;M'!$J$3:$R$15,BA4,FALSE))</f>
        <v>0</v>
      </c>
      <c r="BH131" s="412">
        <f>+X131*($N$2*(1+$N$3))*(VLOOKUP(LEFT(AZ128,6),'2.1 Summary costs O&amp;M'!$J$3:$R$15,BA4,FALSE))</f>
        <v>0</v>
      </c>
      <c r="BI131" s="412">
        <f>+Y131*($N$2*(1+$N$3))*(VLOOKUP(LEFT(AZ128,6),'2.1 Summary costs O&amp;M'!$J$3:$R$15,BA4,FALSE))</f>
        <v>0</v>
      </c>
      <c r="BJ131" s="412">
        <f>+Z131*($N$2*(1+$N$3))*(VLOOKUP(LEFT(AZ128,6),'2.1 Summary costs O&amp;M'!$J$3:$R$15,BA4,FALSE))</f>
        <v>0</v>
      </c>
      <c r="BK131" s="412">
        <f>+AA131*($N$2*(1+$N$3))*(VLOOKUP(LEFT(AZ128,6),'2.1 Summary costs O&amp;M'!$J$3:$R$15,BA4,FALSE))</f>
        <v>0</v>
      </c>
      <c r="BL131" s="412">
        <f>+AB131*($N$2*(1+$N$3))*(VLOOKUP(LEFT(AZ128,6),'2.1 Summary costs O&amp;M'!$J$3:$R$15,BA4,FALSE))</f>
        <v>0</v>
      </c>
      <c r="BM131" s="412">
        <f>+AC131*($N$2*(1+$N$3))*(VLOOKUP(LEFT(AZ128,6),'2.1 Summary costs O&amp;M'!$J$3:$R$15,BA4,FALSE))</f>
        <v>0</v>
      </c>
      <c r="BN131" s="412">
        <f>+AD131*($N$2*(1+$N$3))*(VLOOKUP(LEFT(AZ128,6),'2.1 Summary costs O&amp;M'!$J$3:$R$15,BA4,FALSE))</f>
        <v>0</v>
      </c>
      <c r="BO131" s="412">
        <f>+AE131*($N$2*(1+$N$3))*(VLOOKUP(LEFT(AZ128,6),'2.1 Summary costs O&amp;M'!$J$3:$R$15,BA4,FALSE))</f>
        <v>0</v>
      </c>
      <c r="BP131" s="412">
        <f>+AF131*($N$2*(1+$N$3))*(VLOOKUP(LEFT(AZ128,6),'2.1 Summary costs O&amp;M'!$J$3:$R$15,BA4,FALSE))</f>
        <v>0</v>
      </c>
      <c r="BQ131" s="412">
        <f>+AG131*($N$2*(1+$N$3))*(VLOOKUP(LEFT(AZ128,6),'2.1 Summary costs O&amp;M'!$J$3:$R$15,BA4,FALSE))</f>
        <v>0</v>
      </c>
      <c r="BR131" s="412">
        <f>+AH131*($N$2*(1+$N$3))*(VLOOKUP(LEFT(AZ128,6),'2.1 Summary costs O&amp;M'!$J$3:$R$15,BA4,FALSE))</f>
        <v>0</v>
      </c>
      <c r="BS131" s="412">
        <f>+AI131*($N$2*(1+$N$3))*(VLOOKUP(LEFT(AZ128,6),'2.1 Summary costs O&amp;M'!$J$3:$R$15,BA4,FALSE))</f>
        <v>0</v>
      </c>
      <c r="BT131" s="412">
        <f>+AJ131*($N$2*(1+$N$3))*(VLOOKUP(LEFT(AZ128,6),'2.1 Summary costs O&amp;M'!$J$3:$R$15,BA4,FALSE))</f>
        <v>0</v>
      </c>
      <c r="BU131" s="412">
        <f t="shared" si="76"/>
        <v>0</v>
      </c>
    </row>
    <row r="132" spans="5:73"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c r="AZ132">
        <f t="shared" si="75"/>
        <v>0</v>
      </c>
      <c r="BA132" s="412">
        <f>+Q132*($N$2*(1+$N$3))*(VLOOKUP(LEFT(AZ128,6),'2.1 Summary costs O&amp;M'!$J$3:$R$15,BA4,FALSE))</f>
        <v>0</v>
      </c>
      <c r="BB132" s="412">
        <f>+R132*($N$2*(1+$N$3))*(VLOOKUP(LEFT(AZ128,6),'2.1 Summary costs O&amp;M'!$J$3:$R$15,BA4,FALSE))</f>
        <v>0</v>
      </c>
      <c r="BC132" s="412">
        <f>+S132*($N$2*(1+$N$3))*(VLOOKUP(LEFT(AZ128,6),'2.1 Summary costs O&amp;M'!$J$3:$R$15,BA4,FALSE))</f>
        <v>0</v>
      </c>
      <c r="BD132" s="412">
        <f>+T132*($N$2*(1+$N$3))*(VLOOKUP(LEFT(AZ128,6),'2.1 Summary costs O&amp;M'!$J$3:$R$15,BA4,FALSE))</f>
        <v>0</v>
      </c>
      <c r="BE132" s="412">
        <f>+U132*($N$2*(1+$N$3))*(VLOOKUP(LEFT(AZ128,6),'2.1 Summary costs O&amp;M'!$J$3:$R$15,BA4,FALSE))</f>
        <v>0</v>
      </c>
      <c r="BF132" s="412">
        <f>+V132*($N$2*(1+$N$3))*(VLOOKUP(LEFT(AZ128,6),'2.1 Summary costs O&amp;M'!$J$3:$R$15,BA4,FALSE))</f>
        <v>0</v>
      </c>
      <c r="BG132" s="412">
        <f>+W132*($N$2*(1+$N$3))*(VLOOKUP(LEFT(AZ128,6),'2.1 Summary costs O&amp;M'!$J$3:$R$15,BA4,FALSE))</f>
        <v>0</v>
      </c>
      <c r="BH132" s="412">
        <f>+X132*($N$2*(1+$N$3))*(VLOOKUP(LEFT(AZ128,6),'2.1 Summary costs O&amp;M'!$J$3:$R$15,BA4,FALSE))</f>
        <v>0</v>
      </c>
      <c r="BI132" s="412">
        <f>+Y132*($N$2*(1+$N$3))*(VLOOKUP(LEFT(AZ128,6),'2.1 Summary costs O&amp;M'!$J$3:$R$15,BA4,FALSE))</f>
        <v>0</v>
      </c>
      <c r="BJ132" s="412">
        <f>+Z132*($N$2*(1+$N$3))*(VLOOKUP(LEFT(AZ128,6),'2.1 Summary costs O&amp;M'!$J$3:$R$15,BA4,FALSE))</f>
        <v>0</v>
      </c>
      <c r="BK132" s="412">
        <f>+AA132*($N$2*(1+$N$3))*(VLOOKUP(LEFT(AZ128,6),'2.1 Summary costs O&amp;M'!$J$3:$R$15,BA4,FALSE))</f>
        <v>0</v>
      </c>
      <c r="BL132" s="412">
        <f>+AB132*($N$2*(1+$N$3))*(VLOOKUP(LEFT(AZ128,6),'2.1 Summary costs O&amp;M'!$J$3:$R$15,BA4,FALSE))</f>
        <v>0</v>
      </c>
      <c r="BM132" s="412">
        <f>+AC132*($N$2*(1+$N$3))*(VLOOKUP(LEFT(AZ128,6),'2.1 Summary costs O&amp;M'!$J$3:$R$15,BA4,FALSE))</f>
        <v>0</v>
      </c>
      <c r="BN132" s="412">
        <f>+AD132*($N$2*(1+$N$3))*(VLOOKUP(LEFT(AZ128,6),'2.1 Summary costs O&amp;M'!$J$3:$R$15,BA4,FALSE))</f>
        <v>0</v>
      </c>
      <c r="BO132" s="412">
        <f>+AE132*($N$2*(1+$N$3))*(VLOOKUP(LEFT(AZ128,6),'2.1 Summary costs O&amp;M'!$J$3:$R$15,BA4,FALSE))</f>
        <v>0</v>
      </c>
      <c r="BP132" s="412">
        <f>+AF132*($N$2*(1+$N$3))*(VLOOKUP(LEFT(AZ128,6),'2.1 Summary costs O&amp;M'!$J$3:$R$15,BA4,FALSE))</f>
        <v>0</v>
      </c>
      <c r="BQ132" s="412">
        <f>+AG132*($N$2*(1+$N$3))*(VLOOKUP(LEFT(AZ128,6),'2.1 Summary costs O&amp;M'!$J$3:$R$15,BA4,FALSE))</f>
        <v>0</v>
      </c>
      <c r="BR132" s="412">
        <f>+AH132*($N$2*(1+$N$3))*(VLOOKUP(LEFT(AZ128,6),'2.1 Summary costs O&amp;M'!$J$3:$R$15,BA4,FALSE))</f>
        <v>0</v>
      </c>
      <c r="BS132" s="412">
        <f>+AI132*($N$2*(1+$N$3))*(VLOOKUP(LEFT(AZ128,6),'2.1 Summary costs O&amp;M'!$J$3:$R$15,BA4,FALSE))</f>
        <v>0</v>
      </c>
      <c r="BT132" s="412">
        <f>+AJ132*($N$2*(1+$N$3))*(VLOOKUP(LEFT(AZ128,6),'2.1 Summary costs O&amp;M'!$J$3:$R$15,BA4,FALSE))</f>
        <v>0</v>
      </c>
      <c r="BU132" s="412">
        <f t="shared" si="76"/>
        <v>0</v>
      </c>
    </row>
    <row r="133" spans="5:73"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77">SUM(Q133:AJ133)</f>
        <v>0</v>
      </c>
      <c r="AZ133">
        <f t="shared" si="75"/>
        <v>0</v>
      </c>
      <c r="BA133" s="412">
        <f>+Q133*($N$2*(1+$N$3))*(VLOOKUP(LEFT(AZ128,6),'2.1 Summary costs O&amp;M'!$J$3:$R$15,BA4,FALSE))</f>
        <v>0</v>
      </c>
      <c r="BB133" s="412">
        <f>+R133*($N$2*(1+$N$3))*(VLOOKUP(LEFT(AZ128,6),'2.1 Summary costs O&amp;M'!$J$3:$R$15,BA4,FALSE))</f>
        <v>0</v>
      </c>
      <c r="BC133" s="412">
        <f>+S133*($N$2*(1+$N$3))*(VLOOKUP(LEFT(AZ128,6),'2.1 Summary costs O&amp;M'!$J$3:$R$15,BA4,FALSE))</f>
        <v>0</v>
      </c>
      <c r="BD133" s="412">
        <f>+T133*($N$2*(1+$N$3))*(VLOOKUP(LEFT(AZ128,6),'2.1 Summary costs O&amp;M'!$J$3:$R$15,BA4,FALSE))</f>
        <v>0</v>
      </c>
      <c r="BE133" s="412">
        <f>+U133*($N$2*(1+$N$3))*(VLOOKUP(LEFT(AZ128,6),'2.1 Summary costs O&amp;M'!$J$3:$R$15,BA4,FALSE))</f>
        <v>0</v>
      </c>
      <c r="BF133" s="412">
        <f>+V133*($N$2*(1+$N$3))*(VLOOKUP(LEFT(AZ128,6),'2.1 Summary costs O&amp;M'!$J$3:$R$15,BA4,FALSE))</f>
        <v>0</v>
      </c>
      <c r="BG133" s="412">
        <f>+W133*($N$2*(1+$N$3))*(VLOOKUP(LEFT(AZ128,6),'2.1 Summary costs O&amp;M'!$J$3:$R$15,BA4,FALSE))</f>
        <v>0</v>
      </c>
      <c r="BH133" s="412">
        <f>+X133*($N$2*(1+$N$3))*(VLOOKUP(LEFT(AZ128,6),'2.1 Summary costs O&amp;M'!$J$3:$R$15,BA4,FALSE))</f>
        <v>0</v>
      </c>
      <c r="BI133" s="412">
        <f>+Y133*($N$2*(1+$N$3))*(VLOOKUP(LEFT(AZ128,6),'2.1 Summary costs O&amp;M'!$J$3:$R$15,BA4,FALSE))</f>
        <v>0</v>
      </c>
      <c r="BJ133" s="412">
        <f>+Z133*($N$2*(1+$N$3))*(VLOOKUP(LEFT(AZ128,6),'2.1 Summary costs O&amp;M'!$J$3:$R$15,BA4,FALSE))</f>
        <v>0</v>
      </c>
      <c r="BK133" s="412">
        <f>+AA133*($N$2*(1+$N$3))*(VLOOKUP(LEFT(AZ128,6),'2.1 Summary costs O&amp;M'!$J$3:$R$15,BA4,FALSE))</f>
        <v>0</v>
      </c>
      <c r="BL133" s="412">
        <f>+AB133*($N$2*(1+$N$3))*(VLOOKUP(LEFT(AZ128,6),'2.1 Summary costs O&amp;M'!$J$3:$R$15,BA4,FALSE))</f>
        <v>0</v>
      </c>
      <c r="BM133" s="412">
        <f>+AC133*($N$2*(1+$N$3))*(VLOOKUP(LEFT(AZ128,6),'2.1 Summary costs O&amp;M'!$J$3:$R$15,BA4,FALSE))</f>
        <v>0</v>
      </c>
      <c r="BN133" s="412">
        <f>+AD133*($N$2*(1+$N$3))*(VLOOKUP(LEFT(AZ128,6),'2.1 Summary costs O&amp;M'!$J$3:$R$15,BA4,FALSE))</f>
        <v>0</v>
      </c>
      <c r="BO133" s="412">
        <f>+AE133*($N$2*(1+$N$3))*(VLOOKUP(LEFT(AZ128,6),'2.1 Summary costs O&amp;M'!$J$3:$R$15,BA4,FALSE))</f>
        <v>0</v>
      </c>
      <c r="BP133" s="412">
        <f>+AF133*($N$2*(1+$N$3))*(VLOOKUP(LEFT(AZ128,6),'2.1 Summary costs O&amp;M'!$J$3:$R$15,BA4,FALSE))</f>
        <v>0</v>
      </c>
      <c r="BQ133" s="412">
        <f>+AG133*($N$2*(1+$N$3))*(VLOOKUP(LEFT(AZ128,6),'2.1 Summary costs O&amp;M'!$J$3:$R$15,BA4,FALSE))</f>
        <v>0</v>
      </c>
      <c r="BR133" s="412">
        <f>+AH133*($N$2*(1+$N$3))*(VLOOKUP(LEFT(AZ128,6),'2.1 Summary costs O&amp;M'!$J$3:$R$15,BA4,FALSE))</f>
        <v>0</v>
      </c>
      <c r="BS133" s="412">
        <f>+AI133*($N$2*(1+$N$3))*(VLOOKUP(LEFT(AZ128,6),'2.1 Summary costs O&amp;M'!$J$3:$R$15,BA4,FALSE))</f>
        <v>0</v>
      </c>
      <c r="BT133" s="412">
        <f>+AJ133*($N$2*(1+$N$3))*(VLOOKUP(LEFT(AZ128,6),'2.1 Summary costs O&amp;M'!$J$3:$R$15,BA4,FALSE))</f>
        <v>0</v>
      </c>
      <c r="BU133" s="412">
        <f t="shared" si="76"/>
        <v>0</v>
      </c>
    </row>
    <row r="134" spans="5:73"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77"/>
        <v>0</v>
      </c>
      <c r="AZ134">
        <f t="shared" si="75"/>
        <v>0</v>
      </c>
      <c r="BA134" s="412">
        <f>+Q134*($N$2*(1+$N$3))*(VLOOKUP(LEFT(AZ128,6),'2.1 Summary costs O&amp;M'!$J$3:$R$15,BA4,FALSE))</f>
        <v>0</v>
      </c>
      <c r="BB134" s="412">
        <f>+R134*($N$2*(1+$N$3))*(VLOOKUP(LEFT(AZ128,6),'2.1 Summary costs O&amp;M'!$J$3:$R$15,BA4,FALSE))</f>
        <v>0</v>
      </c>
      <c r="BC134" s="412">
        <f>+S134*($N$2*(1+$N$3))*(VLOOKUP(LEFT(AZ128,6),'2.1 Summary costs O&amp;M'!$J$3:$R$15,BA4,FALSE))</f>
        <v>0</v>
      </c>
      <c r="BD134" s="412">
        <f>+T134*($N$2*(1+$N$3))*(VLOOKUP(LEFT(AZ128,6),'2.1 Summary costs O&amp;M'!$J$3:$R$15,BA4,FALSE))</f>
        <v>0</v>
      </c>
      <c r="BE134" s="412">
        <f>+U134*($N$2*(1+$N$3))*(VLOOKUP(LEFT(AZ128,6),'2.1 Summary costs O&amp;M'!$J$3:$R$15,BA4,FALSE))</f>
        <v>0</v>
      </c>
      <c r="BF134" s="412">
        <f>+V134*($N$2*(1+$N$3))*(VLOOKUP(LEFT(AZ128,6),'2.1 Summary costs O&amp;M'!$J$3:$R$15,BA4,FALSE))</f>
        <v>0</v>
      </c>
      <c r="BG134" s="412">
        <f>+W134*($N$2*(1+$N$3))*(VLOOKUP(LEFT(AZ128,6),'2.1 Summary costs O&amp;M'!$J$3:$R$15,BA4,FALSE))</f>
        <v>0</v>
      </c>
      <c r="BH134" s="412">
        <f>+X134*($N$2*(1+$N$3))*(VLOOKUP(LEFT(AZ128,6),'2.1 Summary costs O&amp;M'!$J$3:$R$15,BA4,FALSE))</f>
        <v>0</v>
      </c>
      <c r="BI134" s="412">
        <f>+Y134*($N$2*(1+$N$3))*(VLOOKUP(LEFT(AZ128,6),'2.1 Summary costs O&amp;M'!$J$3:$R$15,BA4,FALSE))</f>
        <v>0</v>
      </c>
      <c r="BJ134" s="412">
        <f>+Z134*($N$2*(1+$N$3))*(VLOOKUP(LEFT(AZ128,6),'2.1 Summary costs O&amp;M'!$J$3:$R$15,BA4,FALSE))</f>
        <v>0</v>
      </c>
      <c r="BK134" s="412">
        <f>+AA134*($N$2*(1+$N$3))*(VLOOKUP(LEFT(AZ128,6),'2.1 Summary costs O&amp;M'!$J$3:$R$15,BA4,FALSE))</f>
        <v>0</v>
      </c>
      <c r="BL134" s="412">
        <f>+AB134*($N$2*(1+$N$3))*(VLOOKUP(LEFT(AZ128,6),'2.1 Summary costs O&amp;M'!$J$3:$R$15,BA4,FALSE))</f>
        <v>0</v>
      </c>
      <c r="BM134" s="412">
        <f>+AC134*($N$2*(1+$N$3))*(VLOOKUP(LEFT(AZ128,6),'2.1 Summary costs O&amp;M'!$J$3:$R$15,BA4,FALSE))</f>
        <v>0</v>
      </c>
      <c r="BN134" s="412">
        <f>+AD134*($N$2*(1+$N$3))*(VLOOKUP(LEFT(AZ128,6),'2.1 Summary costs O&amp;M'!$J$3:$R$15,BA4,FALSE))</f>
        <v>0</v>
      </c>
      <c r="BO134" s="412">
        <f>+AE134*($N$2*(1+$N$3))*(VLOOKUP(LEFT(AZ128,6),'2.1 Summary costs O&amp;M'!$J$3:$R$15,BA4,FALSE))</f>
        <v>0</v>
      </c>
      <c r="BP134" s="412">
        <f>+AF134*($N$2*(1+$N$3))*(VLOOKUP(LEFT(AZ128,6),'2.1 Summary costs O&amp;M'!$J$3:$R$15,BA4,FALSE))</f>
        <v>0</v>
      </c>
      <c r="BQ134" s="412">
        <f>+AG134*($N$2*(1+$N$3))*(VLOOKUP(LEFT(AZ128,6),'2.1 Summary costs O&amp;M'!$J$3:$R$15,BA4,FALSE))</f>
        <v>0</v>
      </c>
      <c r="BR134" s="412">
        <f>+AH134*($N$2*(1+$N$3))*(VLOOKUP(LEFT(AZ128,6),'2.1 Summary costs O&amp;M'!$J$3:$R$15,BA4,FALSE))</f>
        <v>0</v>
      </c>
      <c r="BS134" s="412">
        <f>+AI134*($N$2*(1+$N$3))*(VLOOKUP(LEFT(AZ128,6),'2.1 Summary costs O&amp;M'!$J$3:$R$15,BA4,FALSE))</f>
        <v>0</v>
      </c>
      <c r="BT134" s="412">
        <f>+AJ134*($N$2*(1+$N$3))*(VLOOKUP(LEFT(AZ128,6),'2.1 Summary costs O&amp;M'!$J$3:$R$15,BA4,FALSE))</f>
        <v>0</v>
      </c>
      <c r="BU134" s="412">
        <f t="shared" si="76"/>
        <v>0</v>
      </c>
    </row>
    <row r="135" spans="5:73"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77"/>
        <v>0</v>
      </c>
      <c r="AZ135">
        <f t="shared" si="75"/>
        <v>0</v>
      </c>
      <c r="BA135" s="412">
        <f>+Q135*($N$2*(1+$N$3))*(VLOOKUP(LEFT(AZ128,6),'2.1 Summary costs O&amp;M'!$J$3:$R$15,BA4,FALSE))</f>
        <v>0</v>
      </c>
      <c r="BB135" s="412">
        <f>+R135*($N$2*(1+$N$3))*(VLOOKUP(LEFT(AZ128,6),'2.1 Summary costs O&amp;M'!$J$3:$R$15,BA4,FALSE))</f>
        <v>0</v>
      </c>
      <c r="BC135" s="412">
        <f>+S135*($N$2*(1+$N$3))*(VLOOKUP(LEFT(AZ128,6),'2.1 Summary costs O&amp;M'!$J$3:$R$15,BA4,FALSE))</f>
        <v>0</v>
      </c>
      <c r="BD135" s="412">
        <f>+T135*($N$2*(1+$N$3))*(VLOOKUP(LEFT(AZ128,6),'2.1 Summary costs O&amp;M'!$J$3:$R$15,BA4,FALSE))</f>
        <v>0</v>
      </c>
      <c r="BE135" s="412">
        <f>+U135*($N$2*(1+$N$3))*(VLOOKUP(LEFT(AZ128,6),'2.1 Summary costs O&amp;M'!$J$3:$R$15,BA4,FALSE))</f>
        <v>0</v>
      </c>
      <c r="BF135" s="412">
        <f>+V135*($N$2*(1+$N$3))*(VLOOKUP(LEFT(AZ128,6),'2.1 Summary costs O&amp;M'!$J$3:$R$15,BA4,FALSE))</f>
        <v>0</v>
      </c>
      <c r="BG135" s="412">
        <f>+W135*($N$2*(1+$N$3))*(VLOOKUP(LEFT(AZ128,6),'2.1 Summary costs O&amp;M'!$J$3:$R$15,BA4,FALSE))</f>
        <v>0</v>
      </c>
      <c r="BH135" s="412">
        <f>+X135*($N$2*(1+$N$3))*(VLOOKUP(LEFT(AZ128,6),'2.1 Summary costs O&amp;M'!$J$3:$R$15,BA4,FALSE))</f>
        <v>0</v>
      </c>
      <c r="BI135" s="412">
        <f>+Y135*($N$2*(1+$N$3))*(VLOOKUP(LEFT(AZ128,6),'2.1 Summary costs O&amp;M'!$J$3:$R$15,BA4,FALSE))</f>
        <v>0</v>
      </c>
      <c r="BJ135" s="412">
        <f>+Z135*($N$2*(1+$N$3))*(VLOOKUP(LEFT(AZ128,6),'2.1 Summary costs O&amp;M'!$J$3:$R$15,BA4,FALSE))</f>
        <v>0</v>
      </c>
      <c r="BK135" s="412">
        <f>+AA135*($N$2*(1+$N$3))*(VLOOKUP(LEFT(AZ128,6),'2.1 Summary costs O&amp;M'!$J$3:$R$15,BA4,FALSE))</f>
        <v>0</v>
      </c>
      <c r="BL135" s="412">
        <f>+AB135*($N$2*(1+$N$3))*(VLOOKUP(LEFT(AZ128,6),'2.1 Summary costs O&amp;M'!$J$3:$R$15,BA4,FALSE))</f>
        <v>0</v>
      </c>
      <c r="BM135" s="412">
        <f>+AC135*($N$2*(1+$N$3))*(VLOOKUP(LEFT(AZ128,6),'2.1 Summary costs O&amp;M'!$J$3:$R$15,BA4,FALSE))</f>
        <v>0</v>
      </c>
      <c r="BN135" s="412">
        <f>+AD135*($N$2*(1+$N$3))*(VLOOKUP(LEFT(AZ128,6),'2.1 Summary costs O&amp;M'!$J$3:$R$15,BA4,FALSE))</f>
        <v>0</v>
      </c>
      <c r="BO135" s="412">
        <f>+AE135*($N$2*(1+$N$3))*(VLOOKUP(LEFT(AZ128,6),'2.1 Summary costs O&amp;M'!$J$3:$R$15,BA4,FALSE))</f>
        <v>0</v>
      </c>
      <c r="BP135" s="412">
        <f>+AF135*($N$2*(1+$N$3))*(VLOOKUP(LEFT(AZ128,6),'2.1 Summary costs O&amp;M'!$J$3:$R$15,BA4,FALSE))</f>
        <v>0</v>
      </c>
      <c r="BQ135" s="412">
        <f>+AG135*($N$2*(1+$N$3))*(VLOOKUP(LEFT(AZ128,6),'2.1 Summary costs O&amp;M'!$J$3:$R$15,BA4,FALSE))</f>
        <v>0</v>
      </c>
      <c r="BR135" s="412">
        <f>+AH135*($N$2*(1+$N$3))*(VLOOKUP(LEFT(AZ128,6),'2.1 Summary costs O&amp;M'!$J$3:$R$15,BA4,FALSE))</f>
        <v>0</v>
      </c>
      <c r="BS135" s="412">
        <f>+AI135*($N$2*(1+$N$3))*(VLOOKUP(LEFT(AZ128,6),'2.1 Summary costs O&amp;M'!$J$3:$R$15,BA4,FALSE))</f>
        <v>0</v>
      </c>
      <c r="BT135" s="412">
        <f>+AJ135*($N$2*(1+$N$3))*(VLOOKUP(LEFT(AZ128,6),'2.1 Summary costs O&amp;M'!$J$3:$R$15,BA4,FALSE))</f>
        <v>0</v>
      </c>
      <c r="BU135" s="412">
        <f t="shared" si="76"/>
        <v>0</v>
      </c>
    </row>
    <row r="136" spans="5:73"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c r="AZ136">
        <f t="shared" si="75"/>
        <v>0</v>
      </c>
      <c r="BA136" s="412">
        <f>+Q136*($N$2*(1+$N$3))*(VLOOKUP(LEFT(AZ128,6),'2.1 Summary costs O&amp;M'!$J$3:$R$15,BA4,FALSE))</f>
        <v>0</v>
      </c>
      <c r="BB136" s="412">
        <f>+R136*($N$2*(1+$N$3))*(VLOOKUP(LEFT(AZ128,6),'2.1 Summary costs O&amp;M'!$J$3:$R$15,BA4,FALSE))</f>
        <v>0</v>
      </c>
      <c r="BC136" s="412">
        <f>+S136*($N$2*(1+$N$3))*(VLOOKUP(LEFT(AZ128,6),'2.1 Summary costs O&amp;M'!$J$3:$R$15,BA4,FALSE))</f>
        <v>0</v>
      </c>
      <c r="BD136" s="412">
        <f>+T136*($N$2*(1+$N$3))*(VLOOKUP(LEFT(AZ128,6),'2.1 Summary costs O&amp;M'!$J$3:$R$15,BA4,FALSE))</f>
        <v>0</v>
      </c>
      <c r="BE136" s="412">
        <f>+U136*($N$2*(1+$N$3))*(VLOOKUP(LEFT(AZ128,6),'2.1 Summary costs O&amp;M'!$J$3:$R$15,BA4,FALSE))</f>
        <v>0</v>
      </c>
      <c r="BF136" s="412">
        <f>+V136*($N$2*(1+$N$3))*(VLOOKUP(LEFT(AZ128,6),'2.1 Summary costs O&amp;M'!$J$3:$R$15,BA4,FALSE))</f>
        <v>0</v>
      </c>
      <c r="BG136" s="412">
        <f>+W136*($N$2*(1+$N$3))*(VLOOKUP(LEFT(AZ128,6),'2.1 Summary costs O&amp;M'!$J$3:$R$15,BA4,FALSE))</f>
        <v>0</v>
      </c>
      <c r="BH136" s="412">
        <f>+X136*($N$2*(1+$N$3))*(VLOOKUP(LEFT(AZ128,6),'2.1 Summary costs O&amp;M'!$J$3:$R$15,BA4,FALSE))</f>
        <v>0</v>
      </c>
      <c r="BI136" s="412">
        <f>+Y136*($N$2*(1+$N$3))*(VLOOKUP(LEFT(AZ128,6),'2.1 Summary costs O&amp;M'!$J$3:$R$15,BA4,FALSE))</f>
        <v>0</v>
      </c>
      <c r="BJ136" s="412">
        <f>+Z136*($N$2*(1+$N$3))*(VLOOKUP(LEFT(AZ128,6),'2.1 Summary costs O&amp;M'!$J$3:$R$15,BA4,FALSE))</f>
        <v>0</v>
      </c>
      <c r="BK136" s="412">
        <f>+AA136*($N$2*(1+$N$3))*(VLOOKUP(LEFT(AZ128,6),'2.1 Summary costs O&amp;M'!$J$3:$R$15,BA4,FALSE))</f>
        <v>0</v>
      </c>
      <c r="BL136" s="412">
        <f>+AB136*($N$2*(1+$N$3))*(VLOOKUP(LEFT(AZ128,6),'2.1 Summary costs O&amp;M'!$J$3:$R$15,BA4,FALSE))</f>
        <v>0</v>
      </c>
      <c r="BM136" s="412">
        <f>+AC136*($N$2*(1+$N$3))*(VLOOKUP(LEFT(AZ128,6),'2.1 Summary costs O&amp;M'!$J$3:$R$15,BA4,FALSE))</f>
        <v>0</v>
      </c>
      <c r="BN136" s="412">
        <f>+AD136*($N$2*(1+$N$3))*(VLOOKUP(LEFT(AZ128,6),'2.1 Summary costs O&amp;M'!$J$3:$R$15,BA4,FALSE))</f>
        <v>0</v>
      </c>
      <c r="BO136" s="412">
        <f>+AE136*($N$2*(1+$N$3))*(VLOOKUP(LEFT(AZ128,6),'2.1 Summary costs O&amp;M'!$J$3:$R$15,BA4,FALSE))</f>
        <v>0</v>
      </c>
      <c r="BP136" s="412">
        <f>+AF136*($N$2*(1+$N$3))*(VLOOKUP(LEFT(AZ128,6),'2.1 Summary costs O&amp;M'!$J$3:$R$15,BA4,FALSE))</f>
        <v>0</v>
      </c>
      <c r="BQ136" s="412">
        <f>+AG136*($N$2*(1+$N$3))*(VLOOKUP(LEFT(AZ128,6),'2.1 Summary costs O&amp;M'!$J$3:$R$15,BA4,FALSE))</f>
        <v>0</v>
      </c>
      <c r="BR136" s="412">
        <f>+AH136*($N$2*(1+$N$3))*(VLOOKUP(LEFT(AZ128,6),'2.1 Summary costs O&amp;M'!$J$3:$R$15,BA4,FALSE))</f>
        <v>0</v>
      </c>
      <c r="BS136" s="412">
        <f>+AI136*($N$2*(1+$N$3))*(VLOOKUP(LEFT(AZ128,6),'2.1 Summary costs O&amp;M'!$J$3:$R$15,BA4,FALSE))</f>
        <v>0</v>
      </c>
      <c r="BT136" s="412">
        <f>+AJ136*($N$2*(1+$N$3))*(VLOOKUP(LEFT(AZ128,6),'2.1 Summary costs O&amp;M'!$J$3:$R$15,BA4,FALSE))</f>
        <v>0</v>
      </c>
      <c r="BU136" s="412">
        <f t="shared" si="76"/>
        <v>0</v>
      </c>
    </row>
    <row r="137" spans="5:73" ht="15.75" thickBot="1" x14ac:dyDescent="0.3">
      <c r="F137" s="438"/>
      <c r="G137" s="162" t="s">
        <v>153</v>
      </c>
      <c r="H137" s="320"/>
      <c r="I137" s="163"/>
      <c r="J137" s="163"/>
      <c r="K137" s="163"/>
      <c r="L137" s="163"/>
      <c r="M137" s="164"/>
      <c r="N137" s="91">
        <f>SUM(N129:N136)</f>
        <v>5.1724137931034484</v>
      </c>
      <c r="Q137" s="385"/>
      <c r="R137" s="385">
        <f t="shared" ref="R137:AJ137" si="78">SUM(R129:R136)</f>
        <v>5.5149580318839062</v>
      </c>
      <c r="S137" s="385">
        <f t="shared" si="78"/>
        <v>0</v>
      </c>
      <c r="T137" s="385">
        <f t="shared" si="78"/>
        <v>5.7558329230608223</v>
      </c>
      <c r="U137" s="385">
        <f t="shared" si="78"/>
        <v>0</v>
      </c>
      <c r="V137" s="385">
        <f t="shared" si="78"/>
        <v>6.0072284225295967</v>
      </c>
      <c r="W137" s="385">
        <f t="shared" si="78"/>
        <v>0</v>
      </c>
      <c r="X137" s="385">
        <f t="shared" si="78"/>
        <v>6.2696040352153366</v>
      </c>
      <c r="Y137" s="385">
        <f t="shared" si="78"/>
        <v>0</v>
      </c>
      <c r="Z137" s="385">
        <f t="shared" si="78"/>
        <v>6.5434393356788956</v>
      </c>
      <c r="AA137" s="385">
        <f t="shared" si="78"/>
        <v>0</v>
      </c>
      <c r="AB137" s="385">
        <f t="shared" si="78"/>
        <v>6.8292348446913174</v>
      </c>
      <c r="AC137" s="385">
        <f t="shared" si="78"/>
        <v>0</v>
      </c>
      <c r="AD137" s="385">
        <f t="shared" si="78"/>
        <v>7.1275129440941321</v>
      </c>
      <c r="AE137" s="385">
        <f t="shared" si="78"/>
        <v>0</v>
      </c>
      <c r="AF137" s="385">
        <f t="shared" si="78"/>
        <v>7.4388188316176773</v>
      </c>
      <c r="AG137" s="385">
        <f t="shared" si="78"/>
        <v>0</v>
      </c>
      <c r="AH137" s="385">
        <f t="shared" si="78"/>
        <v>7.7637215174026872</v>
      </c>
      <c r="AI137" s="385">
        <f t="shared" si="78"/>
        <v>0</v>
      </c>
      <c r="AJ137" s="385">
        <f t="shared" si="78"/>
        <v>8.1028148640466036</v>
      </c>
      <c r="AK137" s="385">
        <f>SUM(Q137:AJ137)</f>
        <v>67.353165750220981</v>
      </c>
      <c r="AZ137" t="str">
        <f t="shared" si="75"/>
        <v>Subtotal USD</v>
      </c>
      <c r="BA137" s="412">
        <f>+Q137*($N$2*(1+$N$3))*(VLOOKUP(LEFT(AZ128,6),'2.1 Summary costs O&amp;M'!$J$3:$R$15,BA4,FALSE))</f>
        <v>0</v>
      </c>
      <c r="BB137" s="412">
        <f>+R137*($N$2*(1+$N$3))*(VLOOKUP(LEFT(AZ128,6),'2.1 Summary costs O&amp;M'!$J$3:$R$15,BA4,FALSE))</f>
        <v>15755.291598072226</v>
      </c>
      <c r="BC137" s="412">
        <f>+S137*($N$2*(1+$N$3))*(VLOOKUP(LEFT(AZ128,6),'2.1 Summary costs O&amp;M'!$J$3:$R$15,BA4,FALSE))</f>
        <v>0</v>
      </c>
      <c r="BD137" s="412">
        <f>+T137*($N$2*(1+$N$3))*(VLOOKUP(LEFT(AZ128,6),'2.1 Summary costs O&amp;M'!$J$3:$R$15,BA4,FALSE))</f>
        <v>16443.429953288291</v>
      </c>
      <c r="BE137" s="412">
        <f>+U137*($N$2*(1+$N$3))*(VLOOKUP(LEFT(AZ128,6),'2.1 Summary costs O&amp;M'!$J$3:$R$15,BA4,FALSE))</f>
        <v>0</v>
      </c>
      <c r="BF137" s="412">
        <f>+V137*($N$2*(1+$N$3))*(VLOOKUP(LEFT(AZ128,6),'2.1 Summary costs O&amp;M'!$J$3:$R$15,BA4,FALSE))</f>
        <v>17161.62388652853</v>
      </c>
      <c r="BG137" s="412">
        <f>+W137*($N$2*(1+$N$3))*(VLOOKUP(LEFT(AZ128,6),'2.1 Summary costs O&amp;M'!$J$3:$R$15,BA4,FALSE))</f>
        <v>0</v>
      </c>
      <c r="BH137" s="412">
        <f>+X137*($N$2*(1+$N$3))*(VLOOKUP(LEFT(AZ128,6),'2.1 Summary costs O&amp;M'!$J$3:$R$15,BA4,FALSE))</f>
        <v>17911.186124751875</v>
      </c>
      <c r="BI137" s="412">
        <f>+Y137*($N$2*(1+$N$3))*(VLOOKUP(LEFT(AZ128,6),'2.1 Summary costs O&amp;M'!$J$3:$R$15,BA4,FALSE))</f>
        <v>0</v>
      </c>
      <c r="BJ137" s="412">
        <f>+Z137*($N$2*(1+$N$3))*(VLOOKUP(LEFT(AZ128,6),'2.1 Summary costs O&amp;M'!$J$3:$R$15,BA4,FALSE))</f>
        <v>18693.486730433058</v>
      </c>
      <c r="BK137" s="412">
        <f>+AA137*($N$2*(1+$N$3))*(VLOOKUP(LEFT(AZ128,6),'2.1 Summary costs O&amp;M'!$J$3:$R$15,BA4,FALSE))</f>
        <v>0</v>
      </c>
      <c r="BL137" s="412">
        <f>+AB137*($N$2*(1+$N$3))*(VLOOKUP(LEFT(AZ128,6),'2.1 Summary costs O&amp;M'!$J$3:$R$15,BA4,FALSE))</f>
        <v>19509.955605785864</v>
      </c>
      <c r="BM137" s="412">
        <f>+AC137*($N$2*(1+$N$3))*(VLOOKUP(LEFT(AZ128,6),'2.1 Summary costs O&amp;M'!$J$3:$R$15,BA4,FALSE))</f>
        <v>0</v>
      </c>
      <c r="BN137" s="412">
        <f>+AD137*($N$2*(1+$N$3))*(VLOOKUP(LEFT(AZ128,6),'2.1 Summary costs O&amp;M'!$J$3:$R$15,BA4,FALSE))</f>
        <v>20362.085106362461</v>
      </c>
      <c r="BO137" s="412">
        <f>+AE137*($N$2*(1+$N$3))*(VLOOKUP(LEFT(AZ128,6),'2.1 Summary costs O&amp;M'!$J$3:$R$15,BA4,FALSE))</f>
        <v>0</v>
      </c>
      <c r="BP137" s="412">
        <f>+AF137*($N$2*(1+$N$3))*(VLOOKUP(LEFT(AZ128,6),'2.1 Summary costs O&amp;M'!$J$3:$R$15,BA4,FALSE))</f>
        <v>21251.432768805993</v>
      </c>
      <c r="BQ137" s="412">
        <f>+AG137*($N$2*(1+$N$3))*(VLOOKUP(LEFT(AZ128,6),'2.1 Summary costs O&amp;M'!$J$3:$R$15,BA4,FALSE))</f>
        <v>0</v>
      </c>
      <c r="BR137" s="412">
        <f>+AH137*($N$2*(1+$N$3))*(VLOOKUP(LEFT(AZ128,6),'2.1 Summary costs O&amp;M'!$J$3:$R$15,BA4,FALSE))</f>
        <v>22179.624157742284</v>
      </c>
      <c r="BS137" s="412">
        <f>+AI137*($N$2*(1+$N$3))*(VLOOKUP(LEFT(AZ128,6),'2.1 Summary costs O&amp;M'!$J$3:$R$15,BA4,FALSE))</f>
        <v>0</v>
      </c>
      <c r="BT137" s="412">
        <f>+AJ137*($N$2*(1+$N$3))*(VLOOKUP(LEFT(AZ128,6),'2.1 Summary costs O&amp;M'!$J$3:$R$15,BA4,FALSE))</f>
        <v>23148.355837014205</v>
      </c>
      <c r="BU137" s="412">
        <f t="shared" si="76"/>
        <v>192416.47176878477</v>
      </c>
    </row>
    <row r="138" spans="5:73"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c r="AZ138" s="398"/>
      <c r="BA138" s="414">
        <f>+Q138*(VLOOKUP(LEFT($AZ128,6),'2.1 Summary costs O&amp;M'!$J$3:$R$15,$BA$4,FALSE))</f>
        <v>0</v>
      </c>
      <c r="BB138" s="414">
        <f>+R138*(VLOOKUP(LEFT($AZ128,6),'2.1 Summary costs O&amp;M'!$J$3:$R$15,$BA$4,FALSE))</f>
        <v>0</v>
      </c>
      <c r="BC138" s="414">
        <f>+S138*(VLOOKUP(LEFT($AZ128,6),'2.1 Summary costs O&amp;M'!$J$3:$R$15,$BA$4,FALSE))</f>
        <v>0</v>
      </c>
      <c r="BD138" s="414">
        <f>+T138*(VLOOKUP(LEFT($AZ128,6),'2.1 Summary costs O&amp;M'!$J$3:$R$15,$BA$4,FALSE))</f>
        <v>0</v>
      </c>
      <c r="BE138" s="414">
        <f>+U138*(VLOOKUP(LEFT($AZ128,6),'2.1 Summary costs O&amp;M'!$J$3:$R$15,$BA$4,FALSE))</f>
        <v>0</v>
      </c>
      <c r="BF138" s="414">
        <f>+V138*(VLOOKUP(LEFT($AZ128,6),'2.1 Summary costs O&amp;M'!$J$3:$R$15,$BA$4,FALSE))</f>
        <v>0</v>
      </c>
      <c r="BG138" s="414">
        <f>+W138*(VLOOKUP(LEFT($AZ128,6),'2.1 Summary costs O&amp;M'!$J$3:$R$15,$BA$4,FALSE))</f>
        <v>0</v>
      </c>
      <c r="BH138" s="414">
        <f>+X138*(VLOOKUP(LEFT($AZ128,6),'2.1 Summary costs O&amp;M'!$J$3:$R$15,$BA$4,FALSE))</f>
        <v>0</v>
      </c>
      <c r="BI138" s="414">
        <f>+Y138*(VLOOKUP(LEFT($AZ128,6),'2.1 Summary costs O&amp;M'!$J$3:$R$15,$BA$4,FALSE))</f>
        <v>0</v>
      </c>
      <c r="BJ138" s="414">
        <f>+Z138*(VLOOKUP(LEFT($AZ128,6),'2.1 Summary costs O&amp;M'!$J$3:$R$15,$BA$4,FALSE))</f>
        <v>0</v>
      </c>
      <c r="BK138" s="414">
        <f>+AA138*(VLOOKUP(LEFT($AZ128,6),'2.1 Summary costs O&amp;M'!$J$3:$R$15,$BA$4,FALSE))</f>
        <v>0</v>
      </c>
      <c r="BL138" s="414">
        <f>+AB138*(VLOOKUP(LEFT($AZ128,6),'2.1 Summary costs O&amp;M'!$J$3:$R$15,$BA$4,FALSE))</f>
        <v>0</v>
      </c>
      <c r="BM138" s="414">
        <f>+AC138*(VLOOKUP(LEFT($AZ128,6),'2.1 Summary costs O&amp;M'!$J$3:$R$15,$BA$4,FALSE))</f>
        <v>0</v>
      </c>
      <c r="BN138" s="414">
        <f>+AD138*(VLOOKUP(LEFT($AZ128,6),'2.1 Summary costs O&amp;M'!$J$3:$R$15,$BA$4,FALSE))</f>
        <v>0</v>
      </c>
      <c r="BO138" s="414">
        <f>+AE138*(VLOOKUP(LEFT($AZ128,6),'2.1 Summary costs O&amp;M'!$J$3:$R$15,$BA$4,FALSE))</f>
        <v>0</v>
      </c>
      <c r="BP138" s="414">
        <f>+AF138*(VLOOKUP(LEFT($AZ128,6),'2.1 Summary costs O&amp;M'!$J$3:$R$15,$BA$4,FALSE))</f>
        <v>0</v>
      </c>
      <c r="BQ138" s="414">
        <f>+AG138*(VLOOKUP(LEFT($AZ128,6),'2.1 Summary costs O&amp;M'!$J$3:$R$15,$BA$4,FALSE))</f>
        <v>0</v>
      </c>
      <c r="BR138" s="414">
        <f>+AH138*(VLOOKUP(LEFT($AZ128,6),'2.1 Summary costs O&amp;M'!$J$3:$R$15,$BA$4,FALSE))</f>
        <v>0</v>
      </c>
      <c r="BS138" s="414">
        <f>+AI138*(VLOOKUP(LEFT($AZ128,6),'2.1 Summary costs O&amp;M'!$J$3:$R$15,$BA$4,FALSE))</f>
        <v>0</v>
      </c>
      <c r="BT138" s="414">
        <f>+AJ138*(VLOOKUP(LEFT($AZ128,6),'2.1 Summary costs O&amp;M'!$J$3:$R$15,$BA$4,FALSE))</f>
        <v>0</v>
      </c>
      <c r="BU138" s="398"/>
    </row>
    <row r="139" spans="5:73" x14ac:dyDescent="0.25">
      <c r="F139" s="438"/>
      <c r="G139" s="78" t="s">
        <v>246</v>
      </c>
      <c r="H139" s="78"/>
      <c r="I139" s="176">
        <f>60*0.25</f>
        <v>15</v>
      </c>
      <c r="J139" s="176"/>
      <c r="K139" s="148" t="s">
        <v>246</v>
      </c>
      <c r="L139" s="175"/>
      <c r="M139" s="200">
        <v>4</v>
      </c>
      <c r="N139" s="200">
        <f>M139*I139</f>
        <v>60</v>
      </c>
      <c r="Q139" s="383"/>
      <c r="R139" s="383"/>
      <c r="S139" s="383"/>
      <c r="T139" s="383"/>
      <c r="U139" s="383">
        <f>+$N139*(1+$N$4)^(1+U$6)</f>
        <v>70.369330792271995</v>
      </c>
      <c r="V139" s="383"/>
      <c r="W139" s="383"/>
      <c r="X139" s="383"/>
      <c r="Y139" s="383"/>
      <c r="Z139" s="383">
        <f>+$N139*(1+$N$4)^(1+Z$6)</f>
        <v>80.366840751183219</v>
      </c>
      <c r="AA139" s="383"/>
      <c r="AB139" s="383"/>
      <c r="AC139" s="383"/>
      <c r="AD139" s="383"/>
      <c r="AE139" s="383">
        <f>+$N139*(1+$N$4)^(1+AE$6)</f>
        <v>91.7847167168933</v>
      </c>
      <c r="AF139" s="383"/>
      <c r="AG139" s="383"/>
      <c r="AH139" s="383"/>
      <c r="AI139" s="383"/>
      <c r="AJ139" s="383">
        <f>+$N139*(1+$N$4)^(1+AJ$6)</f>
        <v>104.82475289631591</v>
      </c>
      <c r="AK139" s="385">
        <f t="shared" ref="AK139:AK144" si="79">SUM(Q139:AJ139)</f>
        <v>347.34564115666444</v>
      </c>
      <c r="AZ139" s="398" t="str">
        <f>+G139</f>
        <v>Dead poles</v>
      </c>
      <c r="BA139" s="414">
        <f>+Q139*(VLOOKUP(LEFT($AZ128,6),'2.1 Summary costs O&amp;M'!$J$3:$R$15,$BA$4,FALSE))</f>
        <v>0</v>
      </c>
      <c r="BB139" s="414">
        <f>+R139*(VLOOKUP(LEFT($AZ128,6),'2.1 Summary costs O&amp;M'!$J$3:$R$15,$BA$4,FALSE))</f>
        <v>0</v>
      </c>
      <c r="BC139" s="414">
        <f>+S139*(VLOOKUP(LEFT($AZ128,6),'2.1 Summary costs O&amp;M'!$J$3:$R$15,$BA$4,FALSE))</f>
        <v>0</v>
      </c>
      <c r="BD139" s="414">
        <f>+T139*(VLOOKUP(LEFT($AZ128,6),'2.1 Summary costs O&amp;M'!$J$3:$R$15,$BA$4,FALSE))</f>
        <v>0</v>
      </c>
      <c r="BE139" s="414">
        <f>+U139*(VLOOKUP(LEFT($AZ128,6),'2.1 Summary costs O&amp;M'!$J$3:$R$15,$BA$4,FALSE))</f>
        <v>11751.678242309423</v>
      </c>
      <c r="BF139" s="414">
        <f>+V139*(VLOOKUP(LEFT($AZ128,6),'2.1 Summary costs O&amp;M'!$J$3:$R$15,$BA$4,FALSE))</f>
        <v>0</v>
      </c>
      <c r="BG139" s="414">
        <f>+W139*(VLOOKUP(LEFT($AZ128,6),'2.1 Summary costs O&amp;M'!$J$3:$R$15,$BA$4,FALSE))</f>
        <v>0</v>
      </c>
      <c r="BH139" s="414">
        <f>+X139*(VLOOKUP(LEFT($AZ128,6),'2.1 Summary costs O&amp;M'!$J$3:$R$15,$BA$4,FALSE))</f>
        <v>0</v>
      </c>
      <c r="BI139" s="414">
        <f>+Y139*(VLOOKUP(LEFT($AZ128,6),'2.1 Summary costs O&amp;M'!$J$3:$R$15,$BA$4,FALSE))</f>
        <v>0</v>
      </c>
      <c r="BJ139" s="414">
        <f>+Z139*(VLOOKUP(LEFT($AZ128,6),'2.1 Summary costs O&amp;M'!$J$3:$R$15,$BA$4,FALSE))</f>
        <v>13421.262405447598</v>
      </c>
      <c r="BK139" s="414">
        <f>+AA139*(VLOOKUP(LEFT($AZ128,6),'2.1 Summary costs O&amp;M'!$J$3:$R$15,$BA$4,FALSE))</f>
        <v>0</v>
      </c>
      <c r="BL139" s="414">
        <f>+AB139*(VLOOKUP(LEFT($AZ128,6),'2.1 Summary costs O&amp;M'!$J$3:$R$15,$BA$4,FALSE))</f>
        <v>0</v>
      </c>
      <c r="BM139" s="414">
        <f>+AC139*(VLOOKUP(LEFT($AZ128,6),'2.1 Summary costs O&amp;M'!$J$3:$R$15,$BA$4,FALSE))</f>
        <v>0</v>
      </c>
      <c r="BN139" s="414">
        <f>+AD139*(VLOOKUP(LEFT($AZ128,6),'2.1 Summary costs O&amp;M'!$J$3:$R$15,$BA$4,FALSE))</f>
        <v>0</v>
      </c>
      <c r="BO139" s="414">
        <f>+AE139*(VLOOKUP(LEFT($AZ128,6),'2.1 Summary costs O&amp;M'!$J$3:$R$15,$BA$4,FALSE))</f>
        <v>15328.047691721182</v>
      </c>
      <c r="BP139" s="414">
        <f>+AF139*(VLOOKUP(LEFT($AZ128,6),'2.1 Summary costs O&amp;M'!$J$3:$R$15,$BA$4,FALSE))</f>
        <v>0</v>
      </c>
      <c r="BQ139" s="414">
        <f>+AG139*(VLOOKUP(LEFT($AZ128,6),'2.1 Summary costs O&amp;M'!$J$3:$R$15,$BA$4,FALSE))</f>
        <v>0</v>
      </c>
      <c r="BR139" s="414">
        <f>+AH139*(VLOOKUP(LEFT($AZ128,6),'2.1 Summary costs O&amp;M'!$J$3:$R$15,$BA$4,FALSE))</f>
        <v>0</v>
      </c>
      <c r="BS139" s="414">
        <f>+AI139*(VLOOKUP(LEFT($AZ128,6),'2.1 Summary costs O&amp;M'!$J$3:$R$15,$BA$4,FALSE))</f>
        <v>0</v>
      </c>
      <c r="BT139" s="414">
        <f>+AJ139*(VLOOKUP(LEFT($AZ128,6),'2.1 Summary costs O&amp;M'!$J$3:$R$15,$BA$4,FALSE))</f>
        <v>17505.733733684756</v>
      </c>
      <c r="BU139" s="414">
        <f t="shared" ref="BU139:BU145" si="80">SUM(BA139:BT139)</f>
        <v>58006.722073162964</v>
      </c>
    </row>
    <row r="140" spans="5:73" ht="21.6" customHeight="1" x14ac:dyDescent="0.25">
      <c r="F140" s="438"/>
      <c r="G140" s="109" t="s">
        <v>278</v>
      </c>
      <c r="H140" s="109"/>
      <c r="I140" s="176">
        <f>60*0.25</f>
        <v>15</v>
      </c>
      <c r="J140" s="176"/>
      <c r="K140" s="148" t="s">
        <v>245</v>
      </c>
      <c r="L140" s="175"/>
      <c r="M140" s="200">
        <v>0.5</v>
      </c>
      <c r="N140" s="200">
        <f t="shared" ref="N140:N144" si="81">M140*I140</f>
        <v>7.5</v>
      </c>
      <c r="Q140" s="384"/>
      <c r="R140" s="383"/>
      <c r="S140" s="384"/>
      <c r="T140" s="383"/>
      <c r="U140" s="383">
        <f>+$N140*(1+$N$4)^(1+U$6)</f>
        <v>8.7961663490339994</v>
      </c>
      <c r="V140" s="383"/>
      <c r="W140" s="384"/>
      <c r="X140" s="383"/>
      <c r="Y140" s="384"/>
      <c r="Z140" s="383">
        <f>+$N140*(1+$N$4)^(1+Z$6)</f>
        <v>10.045855093897902</v>
      </c>
      <c r="AA140" s="384"/>
      <c r="AB140" s="383"/>
      <c r="AC140" s="384"/>
      <c r="AD140" s="383"/>
      <c r="AE140" s="383">
        <f>+$N140*(1+$N$4)^(1+AE$6)</f>
        <v>11.473089589611662</v>
      </c>
      <c r="AF140" s="383"/>
      <c r="AG140" s="384"/>
      <c r="AH140" s="383"/>
      <c r="AI140" s="384"/>
      <c r="AJ140" s="383">
        <f>+$N140*(1+$N$4)^(1+AJ$6)</f>
        <v>13.103094112039489</v>
      </c>
      <c r="AK140" s="385">
        <f t="shared" si="79"/>
        <v>43.418205144583055</v>
      </c>
      <c r="AZ140" s="398" t="str">
        <f t="shared" ref="AZ140:AZ145" si="82">+G140</f>
        <v>Live poles or timber seedlings or firewood seedlings</v>
      </c>
      <c r="BA140" s="414">
        <f>+Q140*(VLOOKUP(LEFT($AZ128,6),'2.1 Summary costs O&amp;M'!$J$3:$R$15,$BA$4,FALSE))</f>
        <v>0</v>
      </c>
      <c r="BB140" s="414">
        <f>+R140*(VLOOKUP(LEFT($AZ128,6),'2.1 Summary costs O&amp;M'!$J$3:$R$15,$BA$4,FALSE))</f>
        <v>0</v>
      </c>
      <c r="BC140" s="414">
        <f>+S140*(VLOOKUP(LEFT($AZ128,6),'2.1 Summary costs O&amp;M'!$J$3:$R$15,$BA$4,FALSE))</f>
        <v>0</v>
      </c>
      <c r="BD140" s="414">
        <f>+T140*(VLOOKUP(LEFT($AZ128,6),'2.1 Summary costs O&amp;M'!$J$3:$R$15,$BA$4,FALSE))</f>
        <v>0</v>
      </c>
      <c r="BE140" s="414">
        <f>+U140*(VLOOKUP(LEFT($AZ128,6),'2.1 Summary costs O&amp;M'!$J$3:$R$15,$BA$4,FALSE))</f>
        <v>1468.9597802886778</v>
      </c>
      <c r="BF140" s="414">
        <f>+V140*(VLOOKUP(LEFT($AZ128,6),'2.1 Summary costs O&amp;M'!$J$3:$R$15,$BA$4,FALSE))</f>
        <v>0</v>
      </c>
      <c r="BG140" s="414">
        <f>+W140*(VLOOKUP(LEFT($AZ128,6),'2.1 Summary costs O&amp;M'!$J$3:$R$15,$BA$4,FALSE))</f>
        <v>0</v>
      </c>
      <c r="BH140" s="414">
        <f>+X140*(VLOOKUP(LEFT($AZ128,6),'2.1 Summary costs O&amp;M'!$J$3:$R$15,$BA$4,FALSE))</f>
        <v>0</v>
      </c>
      <c r="BI140" s="414">
        <f>+Y140*(VLOOKUP(LEFT($AZ128,6),'2.1 Summary costs O&amp;M'!$J$3:$R$15,$BA$4,FALSE))</f>
        <v>0</v>
      </c>
      <c r="BJ140" s="414">
        <f>+Z140*(VLOOKUP(LEFT($AZ128,6),'2.1 Summary costs O&amp;M'!$J$3:$R$15,$BA$4,FALSE))</f>
        <v>1677.6578006809498</v>
      </c>
      <c r="BK140" s="414">
        <f>+AA140*(VLOOKUP(LEFT($AZ128,6),'2.1 Summary costs O&amp;M'!$J$3:$R$15,$BA$4,FALSE))</f>
        <v>0</v>
      </c>
      <c r="BL140" s="414">
        <f>+AB140*(VLOOKUP(LEFT($AZ128,6),'2.1 Summary costs O&amp;M'!$J$3:$R$15,$BA$4,FALSE))</f>
        <v>0</v>
      </c>
      <c r="BM140" s="414">
        <f>+AC140*(VLOOKUP(LEFT($AZ128,6),'2.1 Summary costs O&amp;M'!$J$3:$R$15,$BA$4,FALSE))</f>
        <v>0</v>
      </c>
      <c r="BN140" s="414">
        <f>+AD140*(VLOOKUP(LEFT($AZ128,6),'2.1 Summary costs O&amp;M'!$J$3:$R$15,$BA$4,FALSE))</f>
        <v>0</v>
      </c>
      <c r="BO140" s="414">
        <f>+AE140*(VLOOKUP(LEFT($AZ128,6),'2.1 Summary costs O&amp;M'!$J$3:$R$15,$BA$4,FALSE))</f>
        <v>1916.0059614651477</v>
      </c>
      <c r="BP140" s="414">
        <f>+AF140*(VLOOKUP(LEFT($AZ128,6),'2.1 Summary costs O&amp;M'!$J$3:$R$15,$BA$4,FALSE))</f>
        <v>0</v>
      </c>
      <c r="BQ140" s="414">
        <f>+AG140*(VLOOKUP(LEFT($AZ128,6),'2.1 Summary costs O&amp;M'!$J$3:$R$15,$BA$4,FALSE))</f>
        <v>0</v>
      </c>
      <c r="BR140" s="414">
        <f>+AH140*(VLOOKUP(LEFT($AZ128,6),'2.1 Summary costs O&amp;M'!$J$3:$R$15,$BA$4,FALSE))</f>
        <v>0</v>
      </c>
      <c r="BS140" s="414">
        <f>+AI140*(VLOOKUP(LEFT($AZ128,6),'2.1 Summary costs O&amp;M'!$J$3:$R$15,$BA$4,FALSE))</f>
        <v>0</v>
      </c>
      <c r="BT140" s="414">
        <f>+AJ140*(VLOOKUP(LEFT($AZ128,6),'2.1 Summary costs O&amp;M'!$J$3:$R$15,$BA$4,FALSE))</f>
        <v>2188.2167167105945</v>
      </c>
      <c r="BU140" s="414">
        <f t="shared" si="80"/>
        <v>7250.8402591453705</v>
      </c>
    </row>
    <row r="141" spans="5:73"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79"/>
        <v>0</v>
      </c>
      <c r="AZ141" s="398">
        <f t="shared" si="82"/>
        <v>0</v>
      </c>
      <c r="BA141" s="414">
        <f>+Q141*(VLOOKUP(LEFT($AZ128,6),'2.1 Summary costs O&amp;M'!$J$3:$R$15,$BA$4,FALSE))</f>
        <v>0</v>
      </c>
      <c r="BB141" s="414">
        <f>+R141*(VLOOKUP(LEFT($AZ128,6),'2.1 Summary costs O&amp;M'!$J$3:$R$15,$BA$4,FALSE))</f>
        <v>0</v>
      </c>
      <c r="BC141" s="414">
        <f>+S141*(VLOOKUP(LEFT($AZ128,6),'2.1 Summary costs O&amp;M'!$J$3:$R$15,$BA$4,FALSE))</f>
        <v>0</v>
      </c>
      <c r="BD141" s="414">
        <f>+T141*(VLOOKUP(LEFT($AZ128,6),'2.1 Summary costs O&amp;M'!$J$3:$R$15,$BA$4,FALSE))</f>
        <v>0</v>
      </c>
      <c r="BE141" s="414">
        <f>+U141*(VLOOKUP(LEFT($AZ128,6),'2.1 Summary costs O&amp;M'!$J$3:$R$15,$BA$4,FALSE))</f>
        <v>0</v>
      </c>
      <c r="BF141" s="414">
        <f>+V141*(VLOOKUP(LEFT($AZ128,6),'2.1 Summary costs O&amp;M'!$J$3:$R$15,$BA$4,FALSE))</f>
        <v>0</v>
      </c>
      <c r="BG141" s="414">
        <f>+W141*(VLOOKUP(LEFT($AZ128,6),'2.1 Summary costs O&amp;M'!$J$3:$R$15,$BA$4,FALSE))</f>
        <v>0</v>
      </c>
      <c r="BH141" s="414">
        <f>+X141*(VLOOKUP(LEFT($AZ128,6),'2.1 Summary costs O&amp;M'!$J$3:$R$15,$BA$4,FALSE))</f>
        <v>0</v>
      </c>
      <c r="BI141" s="414">
        <f>+Y141*(VLOOKUP(LEFT($AZ128,6),'2.1 Summary costs O&amp;M'!$J$3:$R$15,$BA$4,FALSE))</f>
        <v>0</v>
      </c>
      <c r="BJ141" s="414">
        <f>+Z141*(VLOOKUP(LEFT($AZ128,6),'2.1 Summary costs O&amp;M'!$J$3:$R$15,$BA$4,FALSE))</f>
        <v>0</v>
      </c>
      <c r="BK141" s="414">
        <f>+AA141*(VLOOKUP(LEFT($AZ128,6),'2.1 Summary costs O&amp;M'!$J$3:$R$15,$BA$4,FALSE))</f>
        <v>0</v>
      </c>
      <c r="BL141" s="414">
        <f>+AB141*(VLOOKUP(LEFT($AZ128,6),'2.1 Summary costs O&amp;M'!$J$3:$R$15,$BA$4,FALSE))</f>
        <v>0</v>
      </c>
      <c r="BM141" s="414">
        <f>+AC141*(VLOOKUP(LEFT($AZ128,6),'2.1 Summary costs O&amp;M'!$J$3:$R$15,$BA$4,FALSE))</f>
        <v>0</v>
      </c>
      <c r="BN141" s="414">
        <f>+AD141*(VLOOKUP(LEFT($AZ128,6),'2.1 Summary costs O&amp;M'!$J$3:$R$15,$BA$4,FALSE))</f>
        <v>0</v>
      </c>
      <c r="BO141" s="414">
        <f>+AE141*(VLOOKUP(LEFT($AZ128,6),'2.1 Summary costs O&amp;M'!$J$3:$R$15,$BA$4,FALSE))</f>
        <v>0</v>
      </c>
      <c r="BP141" s="414">
        <f>+AF141*(VLOOKUP(LEFT($AZ128,6),'2.1 Summary costs O&amp;M'!$J$3:$R$15,$BA$4,FALSE))</f>
        <v>0</v>
      </c>
      <c r="BQ141" s="414">
        <f>+AG141*(VLOOKUP(LEFT($AZ128,6),'2.1 Summary costs O&amp;M'!$J$3:$R$15,$BA$4,FALSE))</f>
        <v>0</v>
      </c>
      <c r="BR141" s="414">
        <f>+AH141*(VLOOKUP(LEFT($AZ128,6),'2.1 Summary costs O&amp;M'!$J$3:$R$15,$BA$4,FALSE))</f>
        <v>0</v>
      </c>
      <c r="BS141" s="414">
        <f>+AI141*(VLOOKUP(LEFT($AZ128,6),'2.1 Summary costs O&amp;M'!$J$3:$R$15,$BA$4,FALSE))</f>
        <v>0</v>
      </c>
      <c r="BT141" s="414">
        <f>+AJ141*(VLOOKUP(LEFT($AZ128,6),'2.1 Summary costs O&amp;M'!$J$3:$R$15,$BA$4,FALSE))</f>
        <v>0</v>
      </c>
      <c r="BU141" s="414">
        <f t="shared" si="80"/>
        <v>0</v>
      </c>
    </row>
    <row r="142" spans="5:73"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79"/>
        <v>0</v>
      </c>
      <c r="AZ142" s="398">
        <f t="shared" si="82"/>
        <v>0</v>
      </c>
      <c r="BA142" s="414">
        <f>+Q142*(VLOOKUP(LEFT($AZ128,6),'2.1 Summary costs O&amp;M'!$J$3:$R$15,$BA$4,FALSE))</f>
        <v>0</v>
      </c>
      <c r="BB142" s="414">
        <f>+R142*(VLOOKUP(LEFT($AZ128,6),'2.1 Summary costs O&amp;M'!$J$3:$R$15,$BA$4,FALSE))</f>
        <v>0</v>
      </c>
      <c r="BC142" s="414">
        <f>+S142*(VLOOKUP(LEFT($AZ128,6),'2.1 Summary costs O&amp;M'!$J$3:$R$15,$BA$4,FALSE))</f>
        <v>0</v>
      </c>
      <c r="BD142" s="414">
        <f>+T142*(VLOOKUP(LEFT($AZ128,6),'2.1 Summary costs O&amp;M'!$J$3:$R$15,$BA$4,FALSE))</f>
        <v>0</v>
      </c>
      <c r="BE142" s="414">
        <f>+U142*(VLOOKUP(LEFT($AZ128,6),'2.1 Summary costs O&amp;M'!$J$3:$R$15,$BA$4,FALSE))</f>
        <v>0</v>
      </c>
      <c r="BF142" s="414">
        <f>+V142*(VLOOKUP(LEFT($AZ128,6),'2.1 Summary costs O&amp;M'!$J$3:$R$15,$BA$4,FALSE))</f>
        <v>0</v>
      </c>
      <c r="BG142" s="414">
        <f>+W142*(VLOOKUP(LEFT($AZ128,6),'2.1 Summary costs O&amp;M'!$J$3:$R$15,$BA$4,FALSE))</f>
        <v>0</v>
      </c>
      <c r="BH142" s="414">
        <f>+X142*(VLOOKUP(LEFT($AZ128,6),'2.1 Summary costs O&amp;M'!$J$3:$R$15,$BA$4,FALSE))</f>
        <v>0</v>
      </c>
      <c r="BI142" s="414">
        <f>+Y142*(VLOOKUP(LEFT($AZ128,6),'2.1 Summary costs O&amp;M'!$J$3:$R$15,$BA$4,FALSE))</f>
        <v>0</v>
      </c>
      <c r="BJ142" s="414">
        <f>+Z142*(VLOOKUP(LEFT($AZ128,6),'2.1 Summary costs O&amp;M'!$J$3:$R$15,$BA$4,FALSE))</f>
        <v>0</v>
      </c>
      <c r="BK142" s="414">
        <f>+AA142*(VLOOKUP(LEFT($AZ128,6),'2.1 Summary costs O&amp;M'!$J$3:$R$15,$BA$4,FALSE))</f>
        <v>0</v>
      </c>
      <c r="BL142" s="414">
        <f>+AB142*(VLOOKUP(LEFT($AZ128,6),'2.1 Summary costs O&amp;M'!$J$3:$R$15,$BA$4,FALSE))</f>
        <v>0</v>
      </c>
      <c r="BM142" s="414">
        <f>+AC142*(VLOOKUP(LEFT($AZ128,6),'2.1 Summary costs O&amp;M'!$J$3:$R$15,$BA$4,FALSE))</f>
        <v>0</v>
      </c>
      <c r="BN142" s="414">
        <f>+AD142*(VLOOKUP(LEFT($AZ128,6),'2.1 Summary costs O&amp;M'!$J$3:$R$15,$BA$4,FALSE))</f>
        <v>0</v>
      </c>
      <c r="BO142" s="414">
        <f>+AE142*(VLOOKUP(LEFT($AZ128,6),'2.1 Summary costs O&amp;M'!$J$3:$R$15,$BA$4,FALSE))</f>
        <v>0</v>
      </c>
      <c r="BP142" s="414">
        <f>+AF142*(VLOOKUP(LEFT($AZ128,6),'2.1 Summary costs O&amp;M'!$J$3:$R$15,$BA$4,FALSE))</f>
        <v>0</v>
      </c>
      <c r="BQ142" s="414">
        <f>+AG142*(VLOOKUP(LEFT($AZ128,6),'2.1 Summary costs O&amp;M'!$J$3:$R$15,$BA$4,FALSE))</f>
        <v>0</v>
      </c>
      <c r="BR142" s="414">
        <f>+AH142*(VLOOKUP(LEFT($AZ128,6),'2.1 Summary costs O&amp;M'!$J$3:$R$15,$BA$4,FALSE))</f>
        <v>0</v>
      </c>
      <c r="BS142" s="414">
        <f>+AI142*(VLOOKUP(LEFT($AZ128,6),'2.1 Summary costs O&amp;M'!$J$3:$R$15,$BA$4,FALSE))</f>
        <v>0</v>
      </c>
      <c r="BT142" s="414">
        <f>+AJ142*(VLOOKUP(LEFT($AZ128,6),'2.1 Summary costs O&amp;M'!$J$3:$R$15,$BA$4,FALSE))</f>
        <v>0</v>
      </c>
      <c r="BU142" s="414">
        <f t="shared" si="80"/>
        <v>0</v>
      </c>
    </row>
    <row r="143" spans="5:73" x14ac:dyDescent="0.25">
      <c r="F143" s="438"/>
      <c r="G143" s="109" t="s">
        <v>242</v>
      </c>
      <c r="H143" s="109"/>
      <c r="I143" s="176">
        <f>10*0.15</f>
        <v>1.5</v>
      </c>
      <c r="J143" s="176"/>
      <c r="K143" s="148" t="s">
        <v>243</v>
      </c>
      <c r="L143" s="175"/>
      <c r="M143" s="200">
        <v>55</v>
      </c>
      <c r="N143" s="200">
        <f t="shared" si="81"/>
        <v>82.5</v>
      </c>
      <c r="Q143" s="383"/>
      <c r="R143" s="383">
        <f t="shared" ref="R143:AJ144" si="83">+$N143*(1+$N$4)^(1+R$6)</f>
        <v>89.344954875741891</v>
      </c>
      <c r="S143" s="383"/>
      <c r="T143" s="383">
        <f t="shared" si="83"/>
        <v>94.22093811784201</v>
      </c>
      <c r="U143" s="383"/>
      <c r="V143" s="383">
        <f t="shared" si="83"/>
        <v>99.363027181029707</v>
      </c>
      <c r="W143" s="384"/>
      <c r="X143" s="383">
        <f t="shared" si="83"/>
        <v>104.78574473786162</v>
      </c>
      <c r="Y143" s="384"/>
      <c r="Z143" s="383">
        <f t="shared" si="83"/>
        <v>110.50440603287691</v>
      </c>
      <c r="AA143" s="384"/>
      <c r="AB143" s="383">
        <f t="shared" si="83"/>
        <v>116.53516213705656</v>
      </c>
      <c r="AC143" s="384"/>
      <c r="AD143" s="383">
        <f t="shared" si="83"/>
        <v>122.89504556288598</v>
      </c>
      <c r="AE143" s="384"/>
      <c r="AF143" s="383">
        <f t="shared" si="83"/>
        <v>129.60201836885091</v>
      </c>
      <c r="AG143" s="384"/>
      <c r="AH143" s="383">
        <f t="shared" si="83"/>
        <v>136.67502288922643</v>
      </c>
      <c r="AI143" s="384"/>
      <c r="AJ143" s="383">
        <f t="shared" si="83"/>
        <v>144.13403523243437</v>
      </c>
      <c r="AK143" s="385">
        <f t="shared" si="79"/>
        <v>1148.0603551358063</v>
      </c>
      <c r="AZ143" s="398" t="str">
        <f t="shared" si="82"/>
        <v>Barbed wire  (for 3 wire per meter)</v>
      </c>
      <c r="BA143" s="414">
        <f>+Q143*(VLOOKUP(LEFT($AZ128,6),'2.1 Summary costs O&amp;M'!$J$3:$R$15,$BA$4,FALSE))</f>
        <v>0</v>
      </c>
      <c r="BB143" s="414">
        <f>+R143*(VLOOKUP(LEFT($AZ128,6),'2.1 Summary costs O&amp;M'!$J$3:$R$15,$BA$4,FALSE))</f>
        <v>14920.607464248897</v>
      </c>
      <c r="BC143" s="414">
        <f>+S143*(VLOOKUP(LEFT($AZ128,6),'2.1 Summary costs O&amp;M'!$J$3:$R$15,$BA$4,FALSE))</f>
        <v>0</v>
      </c>
      <c r="BD143" s="414">
        <f>+T143*(VLOOKUP(LEFT($AZ128,6),'2.1 Summary costs O&amp;M'!$J$3:$R$15,$BA$4,FALSE))</f>
        <v>15734.896665679616</v>
      </c>
      <c r="BE143" s="414">
        <f>+U143*(VLOOKUP(LEFT($AZ128,6),'2.1 Summary costs O&amp;M'!$J$3:$R$15,$BA$4,FALSE))</f>
        <v>0</v>
      </c>
      <c r="BF143" s="414">
        <f>+V143*(VLOOKUP(LEFT($AZ128,6),'2.1 Summary costs O&amp;M'!$J$3:$R$15,$BA$4,FALSE))</f>
        <v>16593.625539231962</v>
      </c>
      <c r="BG143" s="414">
        <f>+W143*(VLOOKUP(LEFT($AZ128,6),'2.1 Summary costs O&amp;M'!$J$3:$R$15,$BA$4,FALSE))</f>
        <v>0</v>
      </c>
      <c r="BH143" s="414">
        <f>+X143*(VLOOKUP(LEFT($AZ128,6),'2.1 Summary costs O&amp;M'!$J$3:$R$15,$BA$4,FALSE))</f>
        <v>17499.219371222891</v>
      </c>
      <c r="BI143" s="414">
        <f>+Y143*(VLOOKUP(LEFT($AZ128,6),'2.1 Summary costs O&amp;M'!$J$3:$R$15,$BA$4,FALSE))</f>
        <v>0</v>
      </c>
      <c r="BJ143" s="414">
        <f>+Z143*(VLOOKUP(LEFT($AZ128,6),'2.1 Summary costs O&amp;M'!$J$3:$R$15,$BA$4,FALSE))</f>
        <v>18454.235807490444</v>
      </c>
      <c r="BK143" s="414">
        <f>+AA143*(VLOOKUP(LEFT($AZ128,6),'2.1 Summary costs O&amp;M'!$J$3:$R$15,$BA$4,FALSE))</f>
        <v>0</v>
      </c>
      <c r="BL143" s="414">
        <f>+AB143*(VLOOKUP(LEFT($AZ128,6),'2.1 Summary costs O&amp;M'!$J$3:$R$15,$BA$4,FALSE))</f>
        <v>19461.372076888445</v>
      </c>
      <c r="BM143" s="414">
        <f>+AC143*(VLOOKUP(LEFT($AZ128,6),'2.1 Summary costs O&amp;M'!$J$3:$R$15,$BA$4,FALSE))</f>
        <v>0</v>
      </c>
      <c r="BN143" s="414">
        <f>+AD143*(VLOOKUP(LEFT($AZ128,6),'2.1 Summary costs O&amp;M'!$J$3:$R$15,$BA$4,FALSE))</f>
        <v>20523.472609001958</v>
      </c>
      <c r="BO143" s="414">
        <f>+AE143*(VLOOKUP(LEFT($AZ128,6),'2.1 Summary costs O&amp;M'!$J$3:$R$15,$BA$4,FALSE))</f>
        <v>0</v>
      </c>
      <c r="BP143" s="414">
        <f>+AF143*(VLOOKUP(LEFT($AZ128,6),'2.1 Summary costs O&amp;M'!$J$3:$R$15,$BA$4,FALSE))</f>
        <v>21643.537067598103</v>
      </c>
      <c r="BQ143" s="414">
        <f>+AG143*(VLOOKUP(LEFT($AZ128,6),'2.1 Summary costs O&amp;M'!$J$3:$R$15,$BA$4,FALSE))</f>
        <v>0</v>
      </c>
      <c r="BR143" s="414">
        <f>+AH143*(VLOOKUP(LEFT($AZ128,6),'2.1 Summary costs O&amp;M'!$J$3:$R$15,$BA$4,FALSE))</f>
        <v>22824.728822500812</v>
      </c>
      <c r="BS143" s="414">
        <f>+AI143*(VLOOKUP(LEFT($AZ128,6),'2.1 Summary costs O&amp;M'!$J$3:$R$15,$BA$4,FALSE))</f>
        <v>0</v>
      </c>
      <c r="BT143" s="414">
        <f>+AJ143*(VLOOKUP(LEFT($AZ128,6),'2.1 Summary costs O&amp;M'!$J$3:$R$15,$BA$4,FALSE))</f>
        <v>24070.383883816539</v>
      </c>
      <c r="BU143" s="414">
        <f t="shared" si="80"/>
        <v>191726.07930767967</v>
      </c>
    </row>
    <row r="144" spans="5:73" x14ac:dyDescent="0.25">
      <c r="F144" s="438"/>
      <c r="G144" s="109" t="s">
        <v>244</v>
      </c>
      <c r="H144" s="109"/>
      <c r="I144" s="105">
        <f>4*0.15</f>
        <v>0.6</v>
      </c>
      <c r="J144" s="105"/>
      <c r="K144" s="105" t="s">
        <v>125</v>
      </c>
      <c r="L144" s="175"/>
      <c r="M144" s="200">
        <v>2.5</v>
      </c>
      <c r="N144" s="200">
        <f t="shared" si="81"/>
        <v>1.5</v>
      </c>
      <c r="Q144" s="383"/>
      <c r="R144" s="383">
        <f t="shared" si="83"/>
        <v>1.6244537250134889</v>
      </c>
      <c r="S144" s="383"/>
      <c r="T144" s="383">
        <f t="shared" si="83"/>
        <v>1.7131079657789456</v>
      </c>
      <c r="U144" s="383"/>
      <c r="V144" s="383">
        <f t="shared" si="83"/>
        <v>1.80660049420054</v>
      </c>
      <c r="W144" s="384"/>
      <c r="X144" s="383">
        <f t="shared" si="83"/>
        <v>1.9051953588702113</v>
      </c>
      <c r="Y144" s="384"/>
      <c r="Z144" s="383">
        <f t="shared" si="83"/>
        <v>2.0091710187795804</v>
      </c>
      <c r="AA144" s="384"/>
      <c r="AB144" s="383">
        <f t="shared" si="83"/>
        <v>2.1188211297646649</v>
      </c>
      <c r="AC144" s="384"/>
      <c r="AD144" s="383">
        <f t="shared" si="83"/>
        <v>2.2344553738706541</v>
      </c>
      <c r="AE144" s="384"/>
      <c r="AF144" s="383">
        <f t="shared" si="83"/>
        <v>2.3564003339791073</v>
      </c>
      <c r="AG144" s="384"/>
      <c r="AH144" s="383">
        <f t="shared" si="83"/>
        <v>2.485000416167753</v>
      </c>
      <c r="AI144" s="384"/>
      <c r="AJ144" s="383">
        <f t="shared" si="83"/>
        <v>2.6206188224078977</v>
      </c>
      <c r="AK144" s="385">
        <f t="shared" si="79"/>
        <v>20.873824638832847</v>
      </c>
      <c r="AZ144" s="398" t="str">
        <f t="shared" si="82"/>
        <v>Fence staples</v>
      </c>
      <c r="BA144" s="414">
        <f>+Q144*(VLOOKUP(LEFT($AZ128,6),'2.1 Summary costs O&amp;M'!$J$3:$R$15,$BA$4,FALSE))</f>
        <v>0</v>
      </c>
      <c r="BB144" s="414">
        <f>+R144*(VLOOKUP(LEFT($AZ128,6),'2.1 Summary costs O&amp;M'!$J$3:$R$15,$BA$4,FALSE))</f>
        <v>271.28377207725265</v>
      </c>
      <c r="BC144" s="414">
        <f>+S144*(VLOOKUP(LEFT($AZ128,6),'2.1 Summary costs O&amp;M'!$J$3:$R$15,$BA$4,FALSE))</f>
        <v>0</v>
      </c>
      <c r="BD144" s="414">
        <f>+T144*(VLOOKUP(LEFT($AZ128,6),'2.1 Summary costs O&amp;M'!$J$3:$R$15,$BA$4,FALSE))</f>
        <v>286.08903028508394</v>
      </c>
      <c r="BE144" s="414">
        <f>+U144*(VLOOKUP(LEFT($AZ128,6),'2.1 Summary costs O&amp;M'!$J$3:$R$15,$BA$4,FALSE))</f>
        <v>0</v>
      </c>
      <c r="BF144" s="414">
        <f>+V144*(VLOOKUP(LEFT($AZ128,6),'2.1 Summary costs O&amp;M'!$J$3:$R$15,$BA$4,FALSE))</f>
        <v>301.7022825314902</v>
      </c>
      <c r="BG144" s="414">
        <f>+W144*(VLOOKUP(LEFT($AZ128,6),'2.1 Summary costs O&amp;M'!$J$3:$R$15,$BA$4,FALSE))</f>
        <v>0</v>
      </c>
      <c r="BH144" s="414">
        <f>+X144*(VLOOKUP(LEFT($AZ128,6),'2.1 Summary costs O&amp;M'!$J$3:$R$15,$BA$4,FALSE))</f>
        <v>318.16762493132529</v>
      </c>
      <c r="BI144" s="414">
        <f>+Y144*(VLOOKUP(LEFT($AZ128,6),'2.1 Summary costs O&amp;M'!$J$3:$R$15,$BA$4,FALSE))</f>
        <v>0</v>
      </c>
      <c r="BJ144" s="414">
        <f>+Z144*(VLOOKUP(LEFT($AZ128,6),'2.1 Summary costs O&amp;M'!$J$3:$R$15,$BA$4,FALSE))</f>
        <v>335.53156013618991</v>
      </c>
      <c r="BK144" s="414">
        <f>+AA144*(VLOOKUP(LEFT($AZ128,6),'2.1 Summary costs O&amp;M'!$J$3:$R$15,$BA$4,FALSE))</f>
        <v>0</v>
      </c>
      <c r="BL144" s="414">
        <f>+AB144*(VLOOKUP(LEFT($AZ128,6),'2.1 Summary costs O&amp;M'!$J$3:$R$15,$BA$4,FALSE))</f>
        <v>353.84312867069906</v>
      </c>
      <c r="BM144" s="414">
        <f>+AC144*(VLOOKUP(LEFT($AZ128,6),'2.1 Summary costs O&amp;M'!$J$3:$R$15,$BA$4,FALSE))</f>
        <v>0</v>
      </c>
      <c r="BN144" s="414">
        <f>+AD144*(VLOOKUP(LEFT($AZ128,6),'2.1 Summary costs O&amp;M'!$J$3:$R$15,$BA$4,FALSE))</f>
        <v>373.15404743639925</v>
      </c>
      <c r="BO144" s="414">
        <f>+AE144*(VLOOKUP(LEFT($AZ128,6),'2.1 Summary costs O&amp;M'!$J$3:$R$15,$BA$4,FALSE))</f>
        <v>0</v>
      </c>
      <c r="BP144" s="414">
        <f>+AF144*(VLOOKUP(LEFT($AZ128,6),'2.1 Summary costs O&amp;M'!$J$3:$R$15,$BA$4,FALSE))</f>
        <v>393.51885577451094</v>
      </c>
      <c r="BQ144" s="414">
        <f>+AG144*(VLOOKUP(LEFT($AZ128,6),'2.1 Summary costs O&amp;M'!$J$3:$R$15,$BA$4,FALSE))</f>
        <v>0</v>
      </c>
      <c r="BR144" s="414">
        <f>+AH144*(VLOOKUP(LEFT($AZ128,6),'2.1 Summary costs O&amp;M'!$J$3:$R$15,$BA$4,FALSE))</f>
        <v>414.99506950001478</v>
      </c>
      <c r="BS144" s="414">
        <f>+AI144*(VLOOKUP(LEFT($AZ128,6),'2.1 Summary costs O&amp;M'!$J$3:$R$15,$BA$4,FALSE))</f>
        <v>0</v>
      </c>
      <c r="BT144" s="414">
        <f>+AJ144*(VLOOKUP(LEFT($AZ128,6),'2.1 Summary costs O&amp;M'!$J$3:$R$15,$BA$4,FALSE))</f>
        <v>437.6433433421189</v>
      </c>
      <c r="BU144" s="412">
        <f t="shared" si="80"/>
        <v>3485.9287146850852</v>
      </c>
    </row>
    <row r="145" spans="1:73" ht="15.75" thickBot="1" x14ac:dyDescent="0.3">
      <c r="F145" s="438"/>
      <c r="G145" s="167" t="s">
        <v>153</v>
      </c>
      <c r="H145" s="322"/>
      <c r="I145" s="168"/>
      <c r="J145" s="168"/>
      <c r="K145" s="168"/>
      <c r="L145" s="168"/>
      <c r="M145" s="168"/>
      <c r="N145" s="202">
        <f>SUM(N139:N144)</f>
        <v>151.5</v>
      </c>
      <c r="Q145" s="385"/>
      <c r="R145" s="385">
        <f t="shared" ref="R145:AJ145" si="84">SUM(R139:R144)</f>
        <v>90.969408600755386</v>
      </c>
      <c r="S145" s="385">
        <f t="shared" si="84"/>
        <v>0</v>
      </c>
      <c r="T145" s="385">
        <f t="shared" si="84"/>
        <v>95.934046083620956</v>
      </c>
      <c r="U145" s="385">
        <f t="shared" si="84"/>
        <v>79.165497141305991</v>
      </c>
      <c r="V145" s="385">
        <f t="shared" si="84"/>
        <v>101.16962767523025</v>
      </c>
      <c r="W145" s="385">
        <f t="shared" si="84"/>
        <v>0</v>
      </c>
      <c r="X145" s="385">
        <f t="shared" si="84"/>
        <v>106.69094009673184</v>
      </c>
      <c r="Y145" s="385">
        <f t="shared" si="84"/>
        <v>0</v>
      </c>
      <c r="Z145" s="385">
        <f t="shared" si="84"/>
        <v>202.9262728967376</v>
      </c>
      <c r="AA145" s="385">
        <f t="shared" si="84"/>
        <v>0</v>
      </c>
      <c r="AB145" s="385">
        <f t="shared" si="84"/>
        <v>118.65398326682123</v>
      </c>
      <c r="AC145" s="385">
        <f t="shared" si="84"/>
        <v>0</v>
      </c>
      <c r="AD145" s="385">
        <f t="shared" si="84"/>
        <v>125.12950093675664</v>
      </c>
      <c r="AE145" s="385">
        <f t="shared" si="84"/>
        <v>103.25780630650496</v>
      </c>
      <c r="AF145" s="385">
        <f t="shared" si="84"/>
        <v>131.95841870283002</v>
      </c>
      <c r="AG145" s="385">
        <f t="shared" si="84"/>
        <v>0</v>
      </c>
      <c r="AH145" s="385">
        <f t="shared" si="84"/>
        <v>139.16002330539419</v>
      </c>
      <c r="AI145" s="385">
        <f t="shared" si="84"/>
        <v>0</v>
      </c>
      <c r="AJ145" s="385">
        <f t="shared" si="84"/>
        <v>264.68250106319766</v>
      </c>
      <c r="AK145" s="385">
        <f t="shared" ref="AK145" si="85">SUM(Q145:AJ145)</f>
        <v>1559.6980260758867</v>
      </c>
      <c r="AZ145" s="398" t="str">
        <f t="shared" si="82"/>
        <v>Subtotal USD</v>
      </c>
      <c r="BA145" s="414">
        <f>+Q145*(VLOOKUP(LEFT($AZ128,6),'2.1 Summary costs O&amp;M'!$J$3:$R$15,$BA$4,FALSE))</f>
        <v>0</v>
      </c>
      <c r="BB145" s="414">
        <f>+R145*(VLOOKUP(LEFT($AZ128,6),'2.1 Summary costs O&amp;M'!$J$3:$R$15,$BA$4,FALSE))</f>
        <v>15191.89123632615</v>
      </c>
      <c r="BC145" s="414">
        <f>+S145*(VLOOKUP(LEFT($AZ128,6),'2.1 Summary costs O&amp;M'!$J$3:$R$15,$BA$4,FALSE))</f>
        <v>0</v>
      </c>
      <c r="BD145" s="414">
        <f>+T145*(VLOOKUP(LEFT($AZ128,6),'2.1 Summary costs O&amp;M'!$J$3:$R$15,$BA$4,FALSE))</f>
        <v>16020.9856959647</v>
      </c>
      <c r="BE145" s="414">
        <f>+U145*(VLOOKUP(LEFT($AZ128,6),'2.1 Summary costs O&amp;M'!$J$3:$R$15,$BA$4,FALSE))</f>
        <v>13220.638022598101</v>
      </c>
      <c r="BF145" s="414">
        <f>+V145*(VLOOKUP(LEFT($AZ128,6),'2.1 Summary costs O&amp;M'!$J$3:$R$15,$BA$4,FALSE))</f>
        <v>16895.327821763451</v>
      </c>
      <c r="BG145" s="414">
        <f>+W145*(VLOOKUP(LEFT($AZ128,6),'2.1 Summary costs O&amp;M'!$J$3:$R$15,$BA$4,FALSE))</f>
        <v>0</v>
      </c>
      <c r="BH145" s="414">
        <f>+X145*(VLOOKUP(LEFT($AZ128,6),'2.1 Summary costs O&amp;M'!$J$3:$R$15,$BA$4,FALSE))</f>
        <v>17817.386996154215</v>
      </c>
      <c r="BI145" s="414">
        <f>+Y145*(VLOOKUP(LEFT($AZ128,6),'2.1 Summary costs O&amp;M'!$J$3:$R$15,$BA$4,FALSE))</f>
        <v>0</v>
      </c>
      <c r="BJ145" s="414">
        <f>+Z145*(VLOOKUP(LEFT($AZ128,6),'2.1 Summary costs O&amp;M'!$J$3:$R$15,$BA$4,FALSE))</f>
        <v>33888.687573755182</v>
      </c>
      <c r="BK145" s="414">
        <f>+AA145*(VLOOKUP(LEFT($AZ128,6),'2.1 Summary costs O&amp;M'!$J$3:$R$15,$BA$4,FALSE))</f>
        <v>0</v>
      </c>
      <c r="BL145" s="414">
        <f>+AB145*(VLOOKUP(LEFT($AZ128,6),'2.1 Summary costs O&amp;M'!$J$3:$R$15,$BA$4,FALSE))</f>
        <v>19815.215205559147</v>
      </c>
      <c r="BM145" s="414">
        <f>+AC145*(VLOOKUP(LEFT($AZ128,6),'2.1 Summary costs O&amp;M'!$J$3:$R$15,$BA$4,FALSE))</f>
        <v>0</v>
      </c>
      <c r="BN145" s="414">
        <f>+AD145*(VLOOKUP(LEFT($AZ128,6),'2.1 Summary costs O&amp;M'!$J$3:$R$15,$BA$4,FALSE))</f>
        <v>20896.626656438359</v>
      </c>
      <c r="BO145" s="414">
        <f>+AE145*(VLOOKUP(LEFT($AZ128,6),'2.1 Summary costs O&amp;M'!$J$3:$R$15,$BA$4,FALSE))</f>
        <v>17244.053653186329</v>
      </c>
      <c r="BP145" s="414">
        <f>+AF145*(VLOOKUP(LEFT($AZ128,6),'2.1 Summary costs O&amp;M'!$J$3:$R$15,$BA$4,FALSE))</f>
        <v>22037.055923372613</v>
      </c>
      <c r="BQ145" s="414">
        <f>+AG145*(VLOOKUP(LEFT($AZ128,6),'2.1 Summary costs O&amp;M'!$J$3:$R$15,$BA$4,FALSE))</f>
        <v>0</v>
      </c>
      <c r="BR145" s="414">
        <f>+AH145*(VLOOKUP(LEFT($AZ128,6),'2.1 Summary costs O&amp;M'!$J$3:$R$15,$BA$4,FALSE))</f>
        <v>23239.723892000831</v>
      </c>
      <c r="BS145" s="414">
        <f>+AI145*(VLOOKUP(LEFT($AZ128,6),'2.1 Summary costs O&amp;M'!$J$3:$R$15,$BA$4,FALSE))</f>
        <v>0</v>
      </c>
      <c r="BT145" s="414">
        <f>+AJ145*(VLOOKUP(LEFT($AZ128,6),'2.1 Summary costs O&amp;M'!$J$3:$R$15,$BA$4,FALSE))</f>
        <v>44201.977677554009</v>
      </c>
      <c r="BU145" s="412">
        <f t="shared" si="80"/>
        <v>260469.57035467311</v>
      </c>
    </row>
    <row r="146" spans="1:73"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73"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73" ht="15.75" thickBot="1" x14ac:dyDescent="0.3">
      <c r="F148" s="438"/>
      <c r="G148" s="162" t="s">
        <v>153</v>
      </c>
      <c r="H148" s="320"/>
      <c r="I148" s="163"/>
      <c r="J148" s="163"/>
      <c r="K148" s="163"/>
      <c r="L148" s="163"/>
      <c r="M148" s="164"/>
      <c r="N148" s="91">
        <f>N147</f>
        <v>0</v>
      </c>
    </row>
    <row r="149" spans="1:73" ht="15.75" thickBot="1" x14ac:dyDescent="0.3">
      <c r="F149" s="439"/>
      <c r="G149" s="162" t="s">
        <v>158</v>
      </c>
      <c r="H149" s="320"/>
      <c r="I149" s="163"/>
      <c r="J149" s="163"/>
      <c r="K149" s="163"/>
      <c r="L149" s="163"/>
      <c r="M149" s="163"/>
      <c r="N149" s="91">
        <f>N148+N145+N137</f>
        <v>156.67241379310346</v>
      </c>
    </row>
    <row r="150" spans="1:73"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73"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73"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73" ht="45.75" thickBot="1" x14ac:dyDescent="0.3">
      <c r="A153" s="395" t="str">
        <f>+F153</f>
        <v xml:space="preserve">2.1.7. Establish agroforestry systems for natural shade in coffee plantations. </v>
      </c>
      <c r="B153" s="396">
        <f>+AK162*($N$2*(1+$N$3))</f>
        <v>11.75487205419086</v>
      </c>
      <c r="C153" s="397">
        <f>+AK170</f>
        <v>398.24408026202229</v>
      </c>
      <c r="D153" s="397">
        <f>+C153+B153</f>
        <v>409.99895231621315</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c r="AZ153" t="str">
        <f>+F153</f>
        <v xml:space="preserve">2.1.7. Establish agroforestry systems for natural shade in coffee plantations. </v>
      </c>
    </row>
    <row r="154" spans="1:73" x14ac:dyDescent="0.25">
      <c r="E154" s="76"/>
      <c r="F154" s="438"/>
      <c r="G154" s="78"/>
      <c r="H154" s="319"/>
      <c r="I154" s="79"/>
      <c r="J154" s="80"/>
      <c r="K154" s="79"/>
      <c r="L154" s="81"/>
      <c r="M154" s="195"/>
      <c r="N154" s="195"/>
      <c r="Q154" s="383"/>
      <c r="R154" s="383">
        <f>+$N154*(1+$N$1)^(1+R$6)</f>
        <v>0</v>
      </c>
      <c r="S154" s="383"/>
      <c r="T154" s="383">
        <f>+$N154*(1+$N$1)^(1+T$6)</f>
        <v>0</v>
      </c>
      <c r="U154" s="383"/>
      <c r="V154" s="383">
        <f>+$N154*(1+$N$1)^(1+V$6)</f>
        <v>0</v>
      </c>
      <c r="W154" s="383"/>
      <c r="X154" s="383">
        <f>+$N154*(1+$N$1)^(1+X$6)</f>
        <v>0</v>
      </c>
      <c r="Y154" s="383"/>
      <c r="Z154" s="383">
        <f>+$N154*(1+$N$1)^(1+Z$6)</f>
        <v>0</v>
      </c>
      <c r="AA154" s="383"/>
      <c r="AB154" s="383">
        <f>+$N154*(1+$N$1)^(1+AB$6)</f>
        <v>0</v>
      </c>
      <c r="AC154" s="383"/>
      <c r="AD154" s="383">
        <f>+$N154*(1+$N$1)^(1+AD$6)</f>
        <v>0</v>
      </c>
      <c r="AE154" s="383"/>
      <c r="AF154" s="383">
        <f>+$N154*(1+$N$1)^(1+AF$6)</f>
        <v>0</v>
      </c>
      <c r="AG154" s="383"/>
      <c r="AH154" s="383">
        <f>+$N154*(1+$N$1)^(1+AH$6)</f>
        <v>0</v>
      </c>
      <c r="AI154" s="383"/>
      <c r="AJ154" s="383">
        <f>+$N154*(1+$N$1)^(1+AJ$6)</f>
        <v>0</v>
      </c>
      <c r="AK154" s="392">
        <f t="shared" ref="AK154:AK156" si="86">SUM(Q154:AJ154)</f>
        <v>0</v>
      </c>
      <c r="AZ154">
        <f>+G154</f>
        <v>0</v>
      </c>
      <c r="BA154" s="412">
        <f>+Q154*($N$2*(1+$N$3))*(VLOOKUP(LEFT(AZ153,6),'2.1 Summary costs O&amp;M'!$J$3:$R$15,BA4,FALSE))</f>
        <v>0</v>
      </c>
      <c r="BB154" s="412">
        <f>+R154*($N$2*(1+$N$3))*(VLOOKUP(LEFT(AZ153,6),'2.1 Summary costs O&amp;M'!$J$3:$R$15,BA4,FALSE))</f>
        <v>0</v>
      </c>
      <c r="BC154" s="412">
        <f>+S154*($N$2*(1+$N$3))*(VLOOKUP(LEFT(AZ153,6),'2.1 Summary costs O&amp;M'!$J$3:$R$15,BA4,FALSE))</f>
        <v>0</v>
      </c>
      <c r="BD154" s="412">
        <f>+T154*($N$2*(1+$N$3))*(VLOOKUP(LEFT(AZ153,6),'2.1 Summary costs O&amp;M'!$J$3:$R$15,BA4,FALSE))</f>
        <v>0</v>
      </c>
      <c r="BE154" s="412">
        <f>+U154*($N$2*(1+$N$3))*(VLOOKUP(LEFT(AZ153,6),'2.1 Summary costs O&amp;M'!$J$3:$R$15,BA4,FALSE))</f>
        <v>0</v>
      </c>
      <c r="BF154" s="412">
        <f>+V154*($N$2*(1+$N$3))*(VLOOKUP(LEFT(AZ153,6),'2.1 Summary costs O&amp;M'!$J$3:$R$15,BA4,FALSE))</f>
        <v>0</v>
      </c>
      <c r="BG154" s="412">
        <f>+W154*($N$2*(1+$N$3))*(VLOOKUP(LEFT(AZ153,6),'2.1 Summary costs O&amp;M'!$J$3:$R$15,BA4,FALSE))</f>
        <v>0</v>
      </c>
      <c r="BH154" s="412">
        <f>+X154*($N$2*(1+$N$3))*(VLOOKUP(LEFT(AZ153,6),'2.1 Summary costs O&amp;M'!$J$3:$R$15,BA4,FALSE))</f>
        <v>0</v>
      </c>
      <c r="BI154" s="412">
        <f>+Y154*($N$2*(1+$N$3))*(VLOOKUP(LEFT(AZ153,6),'2.1 Summary costs O&amp;M'!$J$3:$R$15,BA4,FALSE))</f>
        <v>0</v>
      </c>
      <c r="BJ154" s="412">
        <f>+Z154*($N$2*(1+$N$3))*(VLOOKUP(LEFT(AZ153,6),'2.1 Summary costs O&amp;M'!$J$3:$R$15,BA4,FALSE))</f>
        <v>0</v>
      </c>
      <c r="BK154" s="412">
        <f>+AA154*($N$2*(1+$N$3))*(VLOOKUP(LEFT(AZ153,6),'2.1 Summary costs O&amp;M'!$J$3:$R$15,BA4,FALSE))</f>
        <v>0</v>
      </c>
      <c r="BL154" s="412">
        <f>+AB154*($N$2*(1+$N$3))*(VLOOKUP(LEFT(AZ153,6),'2.1 Summary costs O&amp;M'!$J$3:$R$15,BA4,FALSE))</f>
        <v>0</v>
      </c>
      <c r="BM154" s="412">
        <f>+AC154*($N$2*(1+$N$3))*(VLOOKUP(LEFT(AZ153,6),'2.1 Summary costs O&amp;M'!$J$3:$R$15,BA4,FALSE))</f>
        <v>0</v>
      </c>
      <c r="BN154" s="412">
        <f>+AD154*($N$2*(1+$N$3))*(VLOOKUP(LEFT(AZ153,6),'2.1 Summary costs O&amp;M'!$J$3:$R$15,BA4,FALSE))</f>
        <v>0</v>
      </c>
      <c r="BO154" s="412">
        <f>+AE154*($N$2*(1+$N$3))*(VLOOKUP(LEFT(AZ153,6),'2.1 Summary costs O&amp;M'!$J$3:$R$15,BA4,FALSE))</f>
        <v>0</v>
      </c>
      <c r="BP154" s="412">
        <f>+AF154*($N$2*(1+$N$3))*(VLOOKUP(LEFT(AZ153,6),'2.1 Summary costs O&amp;M'!$J$3:$R$15,BA4,FALSE))</f>
        <v>0</v>
      </c>
      <c r="BQ154" s="412">
        <f>+AG154*($N$2*(1+$N$3))*(VLOOKUP(LEFT(AZ153,6),'2.1 Summary costs O&amp;M'!$J$3:$R$15,BA4,FALSE))</f>
        <v>0</v>
      </c>
      <c r="BR154" s="412">
        <f>+AH154*($N$2*(1+$N$3))*(VLOOKUP(LEFT(AZ153,6),'2.1 Summary costs O&amp;M'!$J$3:$R$15,BA4,FALSE))</f>
        <v>0</v>
      </c>
      <c r="BS154" s="412">
        <f>+AI154*($N$2*(1+$N$3))*(VLOOKUP(LEFT(AZ153,6),'2.1 Summary costs O&amp;M'!$J$3:$R$15,BA4,FALSE))</f>
        <v>0</v>
      </c>
      <c r="BT154" s="412">
        <f>+AJ154*($N$2*(1+$N$3))*(VLOOKUP(LEFT(AZ153,6),'2.1 Summary costs O&amp;M'!$J$3:$R$15,BA4,FALSE))</f>
        <v>0</v>
      </c>
      <c r="BU154" s="412">
        <f>SUM(BA154:BT154)</f>
        <v>0</v>
      </c>
    </row>
    <row r="155" spans="1:73" x14ac:dyDescent="0.25">
      <c r="E155" s="76"/>
      <c r="F155" s="438"/>
      <c r="G155" s="78" t="s">
        <v>218</v>
      </c>
      <c r="H155" s="319"/>
      <c r="I155" s="79">
        <f>81*0.04</f>
        <v>3.24</v>
      </c>
      <c r="J155" s="80" t="s">
        <v>145</v>
      </c>
      <c r="K155" s="79">
        <v>75</v>
      </c>
      <c r="L155" s="81">
        <v>1</v>
      </c>
      <c r="M155" s="198">
        <f t="shared" ref="M155:M158" si="87">+I155/K155</f>
        <v>4.3200000000000002E-2</v>
      </c>
      <c r="N155" s="198">
        <f t="shared" ref="N155:N158" si="88">M155*L155</f>
        <v>4.3200000000000002E-2</v>
      </c>
      <c r="Q155" s="383"/>
      <c r="R155" s="383">
        <f t="shared" ref="R155:S159" si="89">+$N155*(1+$N$1)^(1+R$6)</f>
        <v>4.6060929482294385E-2</v>
      </c>
      <c r="S155" s="383">
        <f t="shared" si="89"/>
        <v>4.7056073020492112E-2</v>
      </c>
      <c r="T155" s="383"/>
      <c r="U155" s="383"/>
      <c r="V155" s="383"/>
      <c r="W155" s="383"/>
      <c r="X155" s="383"/>
      <c r="Y155" s="383"/>
      <c r="Z155" s="383">
        <f t="shared" ref="Z155:AA159" si="90">+$N155*(1+$N$1)^(1+Z$6)</f>
        <v>5.4650805331590134E-2</v>
      </c>
      <c r="AA155" s="383">
        <f t="shared" si="90"/>
        <v>5.5831532607272645E-2</v>
      </c>
      <c r="AB155" s="383"/>
      <c r="AC155" s="383"/>
      <c r="AD155" s="383"/>
      <c r="AE155" s="383"/>
      <c r="AF155" s="383"/>
      <c r="AG155" s="383"/>
      <c r="AH155" s="383"/>
      <c r="AI155" s="383"/>
      <c r="AJ155" s="383"/>
      <c r="AK155" s="385">
        <f t="shared" si="86"/>
        <v>0.20359934044164926</v>
      </c>
      <c r="AZ155" t="str">
        <f t="shared" ref="AZ155:AZ162" si="91">+G155</f>
        <v>Dig hole</v>
      </c>
      <c r="BA155" s="412">
        <f>+Q155*($N$2*(1+$N$3))*(VLOOKUP(LEFT(AZ153,6),'2.1 Summary costs O&amp;M'!$J$3:$R$15,BA4,FALSE))</f>
        <v>0</v>
      </c>
      <c r="BB155" s="412">
        <f>+R155*($N$2*(1+$N$3))*(VLOOKUP(LEFT(AZ153,6),'2.1 Summary costs O&amp;M'!$J$3:$R$15,BA4,FALSE))</f>
        <v>0</v>
      </c>
      <c r="BC155" s="412">
        <f>+S155*($N$2*(1+$N$3))*(VLOOKUP(LEFT(AZ153,6),'2.1 Summary costs O&amp;M'!$J$3:$R$15,BA4,FALSE))</f>
        <v>0</v>
      </c>
      <c r="BD155" s="412">
        <f>+T155*($N$2*(1+$N$3))*(VLOOKUP(LEFT(AZ153,6),'2.1 Summary costs O&amp;M'!$J$3:$R$15,BA4,FALSE))</f>
        <v>0</v>
      </c>
      <c r="BE155" s="412">
        <f>+U155*($N$2*(1+$N$3))*(VLOOKUP(LEFT(AZ153,6),'2.1 Summary costs O&amp;M'!$J$3:$R$15,BA4,FALSE))</f>
        <v>0</v>
      </c>
      <c r="BF155" s="412">
        <f>+V155*($N$2*(1+$N$3))*(VLOOKUP(LEFT(AZ153,6),'2.1 Summary costs O&amp;M'!$J$3:$R$15,BA4,FALSE))</f>
        <v>0</v>
      </c>
      <c r="BG155" s="412">
        <f>+W155*($N$2*(1+$N$3))*(VLOOKUP(LEFT(AZ153,6),'2.1 Summary costs O&amp;M'!$J$3:$R$15,BA4,FALSE))</f>
        <v>0</v>
      </c>
      <c r="BH155" s="412">
        <f>+X155*($N$2*(1+$N$3))*(VLOOKUP(LEFT(AZ153,6),'2.1 Summary costs O&amp;M'!$J$3:$R$15,BA4,FALSE))</f>
        <v>0</v>
      </c>
      <c r="BI155" s="412">
        <f>+Y155*($N$2*(1+$N$3))*(VLOOKUP(LEFT(AZ153,6),'2.1 Summary costs O&amp;M'!$J$3:$R$15,BA4,FALSE))</f>
        <v>0</v>
      </c>
      <c r="BJ155" s="412">
        <f>+Z155*($N$2*(1+$N$3))*(VLOOKUP(LEFT(AZ153,6),'2.1 Summary costs O&amp;M'!$J$3:$R$15,BA4,FALSE))</f>
        <v>0</v>
      </c>
      <c r="BK155" s="412">
        <f>+AA155*($N$2*(1+$N$3))*(VLOOKUP(LEFT(AZ153,6),'2.1 Summary costs O&amp;M'!$J$3:$R$15,BA4,FALSE))</f>
        <v>0</v>
      </c>
      <c r="BL155" s="412">
        <f>+AB155*($N$2*(1+$N$3))*(VLOOKUP(LEFT(AZ153,6),'2.1 Summary costs O&amp;M'!$J$3:$R$15,BA4,FALSE))</f>
        <v>0</v>
      </c>
      <c r="BM155" s="412">
        <f>+AC155*($N$2*(1+$N$3))*(VLOOKUP(LEFT(AZ153,6),'2.1 Summary costs O&amp;M'!$J$3:$R$15,BA4,FALSE))</f>
        <v>0</v>
      </c>
      <c r="BN155" s="412">
        <f>+AD155*($N$2*(1+$N$3))*(VLOOKUP(LEFT(AZ153,6),'2.1 Summary costs O&amp;M'!$J$3:$R$15,BA4,FALSE))</f>
        <v>0</v>
      </c>
      <c r="BO155" s="412">
        <f>+AE155*($N$2*(1+$N$3))*(VLOOKUP(LEFT(AZ153,6),'2.1 Summary costs O&amp;M'!$J$3:$R$15,BA4,FALSE))</f>
        <v>0</v>
      </c>
      <c r="BP155" s="412">
        <f>+AF155*($N$2*(1+$N$3))*(VLOOKUP(LEFT(AZ153,6),'2.1 Summary costs O&amp;M'!$J$3:$R$15,BA4,FALSE))</f>
        <v>0</v>
      </c>
      <c r="BQ155" s="412">
        <f>+AG155*($N$2*(1+$N$3))*(VLOOKUP(LEFT(AZ153,6),'2.1 Summary costs O&amp;M'!$J$3:$R$15,BA4,FALSE))</f>
        <v>0</v>
      </c>
      <c r="BR155" s="412">
        <f>+AH155*($N$2*(1+$N$3))*(VLOOKUP(LEFT(AZ153,6),'2.1 Summary costs O&amp;M'!$J$3:$R$15,BA4,FALSE))</f>
        <v>0</v>
      </c>
      <c r="BS155" s="412">
        <f>+AI155*($N$2*(1+$N$3))*(VLOOKUP(LEFT(AZ153,6),'2.1 Summary costs O&amp;M'!$J$3:$R$15,BA4,FALSE))</f>
        <v>0</v>
      </c>
      <c r="BT155" s="412">
        <f>+AJ155*($N$2*(1+$N$3))*(VLOOKUP(LEFT(AZ153,6),'2.1 Summary costs O&amp;M'!$J$3:$R$15,BA4,FALSE))</f>
        <v>0</v>
      </c>
      <c r="BU155" s="412">
        <f t="shared" ref="BU155:BU162" si="92">SUM(BA155:BT155)</f>
        <v>0</v>
      </c>
    </row>
    <row r="156" spans="1:73" ht="15" customHeight="1" x14ac:dyDescent="0.25">
      <c r="E156" s="76"/>
      <c r="F156" s="438"/>
      <c r="G156" s="78" t="s">
        <v>219</v>
      </c>
      <c r="H156" s="319"/>
      <c r="I156" s="79">
        <f t="shared" ref="I156:I158" si="93">81*0.04</f>
        <v>3.24</v>
      </c>
      <c r="J156" s="80" t="s">
        <v>145</v>
      </c>
      <c r="K156" s="79">
        <v>200</v>
      </c>
      <c r="L156" s="81">
        <v>1</v>
      </c>
      <c r="M156" s="198">
        <f t="shared" si="87"/>
        <v>1.6200000000000003E-2</v>
      </c>
      <c r="N156" s="198">
        <f t="shared" si="88"/>
        <v>1.6200000000000003E-2</v>
      </c>
      <c r="Q156" s="383"/>
      <c r="R156" s="383">
        <f t="shared" si="89"/>
        <v>1.7272848555860396E-2</v>
      </c>
      <c r="S156" s="383">
        <f t="shared" si="89"/>
        <v>1.7646027382684545E-2</v>
      </c>
      <c r="T156" s="383"/>
      <c r="U156" s="383"/>
      <c r="V156" s="383"/>
      <c r="W156" s="383"/>
      <c r="X156" s="383"/>
      <c r="Y156" s="383"/>
      <c r="Z156" s="383">
        <f t="shared" si="90"/>
        <v>2.0494051999346303E-2</v>
      </c>
      <c r="AA156" s="383">
        <f t="shared" si="90"/>
        <v>2.0936824727727243E-2</v>
      </c>
      <c r="AB156" s="383"/>
      <c r="AC156" s="383"/>
      <c r="AD156" s="383"/>
      <c r="AE156" s="383"/>
      <c r="AF156" s="383"/>
      <c r="AG156" s="383"/>
      <c r="AH156" s="383"/>
      <c r="AI156" s="383"/>
      <c r="AJ156" s="383"/>
      <c r="AK156" s="385">
        <f t="shared" si="86"/>
        <v>7.6349752665618484E-2</v>
      </c>
      <c r="AZ156" t="str">
        <f t="shared" si="91"/>
        <v>Plant tree</v>
      </c>
      <c r="BA156" s="412">
        <f>+Q156*($N$2*(1+$N$3))*(VLOOKUP(LEFT(AZ153,6),'2.1 Summary costs O&amp;M'!$J$3:$R$15,BA4,FALSE))</f>
        <v>0</v>
      </c>
      <c r="BB156" s="412">
        <f>+R156*($N$2*(1+$N$3))*(VLOOKUP(LEFT(AZ153,6),'2.1 Summary costs O&amp;M'!$J$3:$R$15,BA4,FALSE))</f>
        <v>0</v>
      </c>
      <c r="BC156" s="412">
        <f>+S156*($N$2*(1+$N$3))*(VLOOKUP(LEFT(AZ153,6),'2.1 Summary costs O&amp;M'!$J$3:$R$15,BA4,FALSE))</f>
        <v>0</v>
      </c>
      <c r="BD156" s="412">
        <f>+T156*($N$2*(1+$N$3))*(VLOOKUP(LEFT(AZ153,6),'2.1 Summary costs O&amp;M'!$J$3:$R$15,BA4,FALSE))</f>
        <v>0</v>
      </c>
      <c r="BE156" s="412">
        <f>+U156*($N$2*(1+$N$3))*(VLOOKUP(LEFT(AZ153,6),'2.1 Summary costs O&amp;M'!$J$3:$R$15,BA4,FALSE))</f>
        <v>0</v>
      </c>
      <c r="BF156" s="412">
        <f>+V156*($N$2*(1+$N$3))*(VLOOKUP(LEFT(AZ153,6),'2.1 Summary costs O&amp;M'!$J$3:$R$15,BA4,FALSE))</f>
        <v>0</v>
      </c>
      <c r="BG156" s="412">
        <f>+W156*($N$2*(1+$N$3))*(VLOOKUP(LEFT(AZ153,6),'2.1 Summary costs O&amp;M'!$J$3:$R$15,BA4,FALSE))</f>
        <v>0</v>
      </c>
      <c r="BH156" s="412">
        <f>+X156*($N$2*(1+$N$3))*(VLOOKUP(LEFT(AZ153,6),'2.1 Summary costs O&amp;M'!$J$3:$R$15,BA4,FALSE))</f>
        <v>0</v>
      </c>
      <c r="BI156" s="412">
        <f>+Y156*($N$2*(1+$N$3))*(VLOOKUP(LEFT(AZ153,6),'2.1 Summary costs O&amp;M'!$J$3:$R$15,BA4,FALSE))</f>
        <v>0</v>
      </c>
      <c r="BJ156" s="412">
        <f>+Z156*($N$2*(1+$N$3))*(VLOOKUP(LEFT(AZ153,6),'2.1 Summary costs O&amp;M'!$J$3:$R$15,BA4,FALSE))</f>
        <v>0</v>
      </c>
      <c r="BK156" s="412">
        <f>+AA156*($N$2*(1+$N$3))*(VLOOKUP(LEFT(AZ153,6),'2.1 Summary costs O&amp;M'!$J$3:$R$15,BA4,FALSE))</f>
        <v>0</v>
      </c>
      <c r="BL156" s="412">
        <f>+AB156*($N$2*(1+$N$3))*(VLOOKUP(LEFT(AZ153,6),'2.1 Summary costs O&amp;M'!$J$3:$R$15,BA4,FALSE))</f>
        <v>0</v>
      </c>
      <c r="BM156" s="412">
        <f>+AC156*($N$2*(1+$N$3))*(VLOOKUP(LEFT(AZ153,6),'2.1 Summary costs O&amp;M'!$J$3:$R$15,BA4,FALSE))</f>
        <v>0</v>
      </c>
      <c r="BN156" s="412">
        <f>+AD156*($N$2*(1+$N$3))*(VLOOKUP(LEFT(AZ153,6),'2.1 Summary costs O&amp;M'!$J$3:$R$15,BA4,FALSE))</f>
        <v>0</v>
      </c>
      <c r="BO156" s="412">
        <f>+AE156*($N$2*(1+$N$3))*(VLOOKUP(LEFT(AZ153,6),'2.1 Summary costs O&amp;M'!$J$3:$R$15,BA4,FALSE))</f>
        <v>0</v>
      </c>
      <c r="BP156" s="412">
        <f>+AF156*($N$2*(1+$N$3))*(VLOOKUP(LEFT(AZ153,6),'2.1 Summary costs O&amp;M'!$J$3:$R$15,BA4,FALSE))</f>
        <v>0</v>
      </c>
      <c r="BQ156" s="412">
        <f>+AG156*($N$2*(1+$N$3))*(VLOOKUP(LEFT(AZ153,6),'2.1 Summary costs O&amp;M'!$J$3:$R$15,BA4,FALSE))</f>
        <v>0</v>
      </c>
      <c r="BR156" s="412">
        <f>+AH156*($N$2*(1+$N$3))*(VLOOKUP(LEFT(AZ153,6),'2.1 Summary costs O&amp;M'!$J$3:$R$15,BA4,FALSE))</f>
        <v>0</v>
      </c>
      <c r="BS156" s="412">
        <f>+AI156*($N$2*(1+$N$3))*(VLOOKUP(LEFT(AZ153,6),'2.1 Summary costs O&amp;M'!$J$3:$R$15,BA4,FALSE))</f>
        <v>0</v>
      </c>
      <c r="BT156" s="412">
        <f>+AJ156*($N$2*(1+$N$3))*(VLOOKUP(LEFT(AZ153,6),'2.1 Summary costs O&amp;M'!$J$3:$R$15,BA4,FALSE))</f>
        <v>0</v>
      </c>
      <c r="BU156" s="412">
        <f t="shared" si="92"/>
        <v>0</v>
      </c>
    </row>
    <row r="157" spans="1:73" x14ac:dyDescent="0.25">
      <c r="E157" s="76"/>
      <c r="F157" s="438"/>
      <c r="G157" s="78" t="s">
        <v>271</v>
      </c>
      <c r="H157" s="319"/>
      <c r="I157" s="79">
        <f t="shared" si="93"/>
        <v>3.24</v>
      </c>
      <c r="J157" s="80" t="s">
        <v>145</v>
      </c>
      <c r="K157" s="79">
        <v>75</v>
      </c>
      <c r="L157" s="81">
        <v>1</v>
      </c>
      <c r="M157" s="198">
        <f t="shared" si="87"/>
        <v>4.3200000000000002E-2</v>
      </c>
      <c r="N157" s="198">
        <f t="shared" si="88"/>
        <v>4.3200000000000002E-2</v>
      </c>
      <c r="Q157" s="383"/>
      <c r="R157" s="383">
        <f t="shared" si="89"/>
        <v>4.6060929482294385E-2</v>
      </c>
      <c r="S157" s="383">
        <f t="shared" si="89"/>
        <v>4.7056073020492112E-2</v>
      </c>
      <c r="T157" s="383"/>
      <c r="U157" s="383"/>
      <c r="V157" s="383"/>
      <c r="W157" s="383"/>
      <c r="X157" s="383"/>
      <c r="Y157" s="383"/>
      <c r="Z157" s="383">
        <f t="shared" si="90"/>
        <v>5.4650805331590134E-2</v>
      </c>
      <c r="AA157" s="383">
        <f t="shared" si="90"/>
        <v>5.5831532607272645E-2</v>
      </c>
      <c r="AB157" s="383"/>
      <c r="AC157" s="383"/>
      <c r="AD157" s="383"/>
      <c r="AE157" s="383"/>
      <c r="AF157" s="383"/>
      <c r="AG157" s="383"/>
      <c r="AH157" s="383"/>
      <c r="AI157" s="383"/>
      <c r="AJ157" s="383"/>
      <c r="AK157" s="385"/>
      <c r="AZ157" t="str">
        <f t="shared" si="91"/>
        <v>Site preparation "clearing"</v>
      </c>
      <c r="BA157" s="412">
        <f>+Q157*($N$2*(1+$N$3))*(VLOOKUP(LEFT(AZ153,6),'2.1 Summary costs O&amp;M'!$J$3:$R$15,BA4,FALSE))</f>
        <v>0</v>
      </c>
      <c r="BB157" s="412">
        <f>+R157*($N$2*(1+$N$3))*(VLOOKUP(LEFT(AZ153,6),'2.1 Summary costs O&amp;M'!$J$3:$R$15,BA4,FALSE))</f>
        <v>0</v>
      </c>
      <c r="BC157" s="412">
        <f>+S157*($N$2*(1+$N$3))*(VLOOKUP(LEFT(AZ153,6),'2.1 Summary costs O&amp;M'!$J$3:$R$15,BA4,FALSE))</f>
        <v>0</v>
      </c>
      <c r="BD157" s="412">
        <f>+T157*($N$2*(1+$N$3))*(VLOOKUP(LEFT(AZ153,6),'2.1 Summary costs O&amp;M'!$J$3:$R$15,BA4,FALSE))</f>
        <v>0</v>
      </c>
      <c r="BE157" s="412">
        <f>+U157*($N$2*(1+$N$3))*(VLOOKUP(LEFT(AZ153,6),'2.1 Summary costs O&amp;M'!$J$3:$R$15,BA4,FALSE))</f>
        <v>0</v>
      </c>
      <c r="BF157" s="412">
        <f>+V157*($N$2*(1+$N$3))*(VLOOKUP(LEFT(AZ153,6),'2.1 Summary costs O&amp;M'!$J$3:$R$15,BA4,FALSE))</f>
        <v>0</v>
      </c>
      <c r="BG157" s="412">
        <f>+W157*($N$2*(1+$N$3))*(VLOOKUP(LEFT(AZ153,6),'2.1 Summary costs O&amp;M'!$J$3:$R$15,BA4,FALSE))</f>
        <v>0</v>
      </c>
      <c r="BH157" s="412">
        <f>+X157*($N$2*(1+$N$3))*(VLOOKUP(LEFT(AZ153,6),'2.1 Summary costs O&amp;M'!$J$3:$R$15,BA4,FALSE))</f>
        <v>0</v>
      </c>
      <c r="BI157" s="412">
        <f>+Y157*($N$2*(1+$N$3))*(VLOOKUP(LEFT(AZ153,6),'2.1 Summary costs O&amp;M'!$J$3:$R$15,BA4,FALSE))</f>
        <v>0</v>
      </c>
      <c r="BJ157" s="412">
        <f>+Z157*($N$2*(1+$N$3))*(VLOOKUP(LEFT(AZ153,6),'2.1 Summary costs O&amp;M'!$J$3:$R$15,BA4,FALSE))</f>
        <v>0</v>
      </c>
      <c r="BK157" s="412">
        <f>+AA157*($N$2*(1+$N$3))*(VLOOKUP(LEFT(AZ153,6),'2.1 Summary costs O&amp;M'!$J$3:$R$15,BA4,FALSE))</f>
        <v>0</v>
      </c>
      <c r="BL157" s="412">
        <f>+AB157*($N$2*(1+$N$3))*(VLOOKUP(LEFT(AZ153,6),'2.1 Summary costs O&amp;M'!$J$3:$R$15,BA4,FALSE))</f>
        <v>0</v>
      </c>
      <c r="BM157" s="412">
        <f>+AC157*($N$2*(1+$N$3))*(VLOOKUP(LEFT(AZ153,6),'2.1 Summary costs O&amp;M'!$J$3:$R$15,BA4,FALSE))</f>
        <v>0</v>
      </c>
      <c r="BN157" s="412">
        <f>+AD157*($N$2*(1+$N$3))*(VLOOKUP(LEFT(AZ153,6),'2.1 Summary costs O&amp;M'!$J$3:$R$15,BA4,FALSE))</f>
        <v>0</v>
      </c>
      <c r="BO157" s="412">
        <f>+AE157*($N$2*(1+$N$3))*(VLOOKUP(LEFT(AZ153,6),'2.1 Summary costs O&amp;M'!$J$3:$R$15,BA4,FALSE))</f>
        <v>0</v>
      </c>
      <c r="BP157" s="412">
        <f>+AF157*($N$2*(1+$N$3))*(VLOOKUP(LEFT(AZ153,6),'2.1 Summary costs O&amp;M'!$J$3:$R$15,BA4,FALSE))</f>
        <v>0</v>
      </c>
      <c r="BQ157" s="412">
        <f>+AG157*($N$2*(1+$N$3))*(VLOOKUP(LEFT(AZ153,6),'2.1 Summary costs O&amp;M'!$J$3:$R$15,BA4,FALSE))</f>
        <v>0</v>
      </c>
      <c r="BR157" s="412">
        <f>+AH157*($N$2*(1+$N$3))*(VLOOKUP(LEFT(AZ153,6),'2.1 Summary costs O&amp;M'!$J$3:$R$15,BA4,FALSE))</f>
        <v>0</v>
      </c>
      <c r="BS157" s="412">
        <f>+AI157*($N$2*(1+$N$3))*(VLOOKUP(LEFT(AZ153,6),'2.1 Summary costs O&amp;M'!$J$3:$R$15,BA4,FALSE))</f>
        <v>0</v>
      </c>
      <c r="BT157" s="412">
        <f>+AJ157*($N$2*(1+$N$3))*(VLOOKUP(LEFT(AZ153,6),'2.1 Summary costs O&amp;M'!$J$3:$R$15,BA4,FALSE))</f>
        <v>0</v>
      </c>
      <c r="BU157" s="412">
        <f t="shared" si="92"/>
        <v>0</v>
      </c>
    </row>
    <row r="158" spans="1:73" x14ac:dyDescent="0.25">
      <c r="E158" s="76"/>
      <c r="F158" s="438"/>
      <c r="G158" s="78" t="s">
        <v>272</v>
      </c>
      <c r="H158" s="319"/>
      <c r="I158" s="79">
        <f t="shared" si="93"/>
        <v>3.24</v>
      </c>
      <c r="J158" s="80" t="s">
        <v>145</v>
      </c>
      <c r="K158" s="79">
        <v>75</v>
      </c>
      <c r="L158" s="81">
        <v>1</v>
      </c>
      <c r="M158" s="198">
        <f t="shared" si="87"/>
        <v>4.3200000000000002E-2</v>
      </c>
      <c r="N158" s="198">
        <f t="shared" si="88"/>
        <v>4.3200000000000002E-2</v>
      </c>
      <c r="Q158" s="383"/>
      <c r="R158" s="383">
        <f t="shared" si="89"/>
        <v>4.6060929482294385E-2</v>
      </c>
      <c r="S158" s="383">
        <f t="shared" si="89"/>
        <v>4.7056073020492112E-2</v>
      </c>
      <c r="T158" s="383"/>
      <c r="U158" s="383"/>
      <c r="V158" s="383"/>
      <c r="W158" s="383"/>
      <c r="X158" s="383"/>
      <c r="Y158" s="383"/>
      <c r="Z158" s="383">
        <f t="shared" si="90"/>
        <v>5.4650805331590134E-2</v>
      </c>
      <c r="AA158" s="383">
        <f t="shared" si="90"/>
        <v>5.5831532607272645E-2</v>
      </c>
      <c r="AB158" s="383"/>
      <c r="AC158" s="383"/>
      <c r="AD158" s="383"/>
      <c r="AE158" s="383"/>
      <c r="AF158" s="383"/>
      <c r="AG158" s="383"/>
      <c r="AH158" s="383"/>
      <c r="AI158" s="383"/>
      <c r="AJ158" s="383"/>
      <c r="AK158" s="385">
        <f t="shared" ref="AK158:AK160" si="94">SUM(Q158:AJ158)</f>
        <v>0.20359934044164926</v>
      </c>
      <c r="AZ158" t="str">
        <f t="shared" si="91"/>
        <v>Fertilized tree</v>
      </c>
      <c r="BA158" s="412">
        <f>+Q158*($N$2*(1+$N$3))*(VLOOKUP(LEFT(AZ153,6),'2.1 Summary costs O&amp;M'!$J$3:$R$15,BA4,FALSE))</f>
        <v>0</v>
      </c>
      <c r="BB158" s="412">
        <f>+R158*($N$2*(1+$N$3))*(VLOOKUP(LEFT(AZ153,6),'2.1 Summary costs O&amp;M'!$J$3:$R$15,BA4,FALSE))</f>
        <v>0</v>
      </c>
      <c r="BC158" s="412">
        <f>+S158*($N$2*(1+$N$3))*(VLOOKUP(LEFT(AZ153,6),'2.1 Summary costs O&amp;M'!$J$3:$R$15,BA4,FALSE))</f>
        <v>0</v>
      </c>
      <c r="BD158" s="412">
        <f>+T158*($N$2*(1+$N$3))*(VLOOKUP(LEFT(AZ153,6),'2.1 Summary costs O&amp;M'!$J$3:$R$15,BA4,FALSE))</f>
        <v>0</v>
      </c>
      <c r="BE158" s="412">
        <f>+U158*($N$2*(1+$N$3))*(VLOOKUP(LEFT(AZ153,6),'2.1 Summary costs O&amp;M'!$J$3:$R$15,BA4,FALSE))</f>
        <v>0</v>
      </c>
      <c r="BF158" s="412">
        <f>+V158*($N$2*(1+$N$3))*(VLOOKUP(LEFT(AZ153,6),'2.1 Summary costs O&amp;M'!$J$3:$R$15,BA4,FALSE))</f>
        <v>0</v>
      </c>
      <c r="BG158" s="412">
        <f>+W158*($N$2*(1+$N$3))*(VLOOKUP(LEFT(AZ153,6),'2.1 Summary costs O&amp;M'!$J$3:$R$15,BA4,FALSE))</f>
        <v>0</v>
      </c>
      <c r="BH158" s="412">
        <f>+X158*($N$2*(1+$N$3))*(VLOOKUP(LEFT(AZ153,6),'2.1 Summary costs O&amp;M'!$J$3:$R$15,BA4,FALSE))</f>
        <v>0</v>
      </c>
      <c r="BI158" s="412">
        <f>+Y158*($N$2*(1+$N$3))*(VLOOKUP(LEFT(AZ153,6),'2.1 Summary costs O&amp;M'!$J$3:$R$15,BA4,FALSE))</f>
        <v>0</v>
      </c>
      <c r="BJ158" s="412">
        <f>+Z158*($N$2*(1+$N$3))*(VLOOKUP(LEFT(AZ153,6),'2.1 Summary costs O&amp;M'!$J$3:$R$15,BA4,FALSE))</f>
        <v>0</v>
      </c>
      <c r="BK158" s="412">
        <f>+AA158*($N$2*(1+$N$3))*(VLOOKUP(LEFT(AZ153,6),'2.1 Summary costs O&amp;M'!$J$3:$R$15,BA4,FALSE))</f>
        <v>0</v>
      </c>
      <c r="BL158" s="412">
        <f>+AB158*($N$2*(1+$N$3))*(VLOOKUP(LEFT(AZ153,6),'2.1 Summary costs O&amp;M'!$J$3:$R$15,BA4,FALSE))</f>
        <v>0</v>
      </c>
      <c r="BM158" s="412">
        <f>+AC158*($N$2*(1+$N$3))*(VLOOKUP(LEFT(AZ153,6),'2.1 Summary costs O&amp;M'!$J$3:$R$15,BA4,FALSE))</f>
        <v>0</v>
      </c>
      <c r="BN158" s="412">
        <f>+AD158*($N$2*(1+$N$3))*(VLOOKUP(LEFT(AZ153,6),'2.1 Summary costs O&amp;M'!$J$3:$R$15,BA4,FALSE))</f>
        <v>0</v>
      </c>
      <c r="BO158" s="412">
        <f>+AE158*($N$2*(1+$N$3))*(VLOOKUP(LEFT(AZ153,6),'2.1 Summary costs O&amp;M'!$J$3:$R$15,BA4,FALSE))</f>
        <v>0</v>
      </c>
      <c r="BP158" s="412">
        <f>+AF158*($N$2*(1+$N$3))*(VLOOKUP(LEFT(AZ153,6),'2.1 Summary costs O&amp;M'!$J$3:$R$15,BA4,FALSE))</f>
        <v>0</v>
      </c>
      <c r="BQ158" s="412">
        <f>+AG158*($N$2*(1+$N$3))*(VLOOKUP(LEFT(AZ153,6),'2.1 Summary costs O&amp;M'!$J$3:$R$15,BA4,FALSE))</f>
        <v>0</v>
      </c>
      <c r="BR158" s="412">
        <f>+AH158*($N$2*(1+$N$3))*(VLOOKUP(LEFT(AZ153,6),'2.1 Summary costs O&amp;M'!$J$3:$R$15,BA4,FALSE))</f>
        <v>0</v>
      </c>
      <c r="BS158" s="412">
        <f>+AI158*($N$2*(1+$N$3))*(VLOOKUP(LEFT(AZ153,6),'2.1 Summary costs O&amp;M'!$J$3:$R$15,BA4,FALSE))</f>
        <v>0</v>
      </c>
      <c r="BT158" s="412">
        <f>+AJ158*($N$2*(1+$N$3))*(VLOOKUP(LEFT(AZ153,6),'2.1 Summary costs O&amp;M'!$J$3:$R$15,BA4,FALSE))</f>
        <v>0</v>
      </c>
      <c r="BU158" s="412">
        <f t="shared" si="92"/>
        <v>0</v>
      </c>
    </row>
    <row r="159" spans="1:73" x14ac:dyDescent="0.25">
      <c r="E159" s="76"/>
      <c r="F159" s="438"/>
      <c r="I159" s="105"/>
      <c r="J159" s="124"/>
      <c r="K159" s="105"/>
      <c r="L159" s="81"/>
      <c r="M159" s="106"/>
      <c r="N159" s="113"/>
      <c r="Q159" s="383"/>
      <c r="R159" s="383">
        <f t="shared" si="89"/>
        <v>0</v>
      </c>
      <c r="S159" s="383">
        <f t="shared" si="89"/>
        <v>0</v>
      </c>
      <c r="T159" s="383"/>
      <c r="U159" s="383"/>
      <c r="V159" s="383"/>
      <c r="W159" s="383"/>
      <c r="X159" s="383"/>
      <c r="Y159" s="383"/>
      <c r="Z159" s="383">
        <f t="shared" si="90"/>
        <v>0</v>
      </c>
      <c r="AA159" s="383">
        <f t="shared" si="90"/>
        <v>0</v>
      </c>
      <c r="AB159" s="383"/>
      <c r="AC159" s="383"/>
      <c r="AD159" s="383"/>
      <c r="AE159" s="383"/>
      <c r="AF159" s="383"/>
      <c r="AG159" s="383"/>
      <c r="AH159" s="383"/>
      <c r="AI159" s="383"/>
      <c r="AJ159" s="383"/>
      <c r="AK159" s="385">
        <f t="shared" si="94"/>
        <v>0</v>
      </c>
      <c r="AZ159">
        <f t="shared" si="91"/>
        <v>0</v>
      </c>
      <c r="BA159" s="412">
        <f>+Q159*($N$2*(1+$N$3))*(VLOOKUP(LEFT(AZ153,6),'2.1 Summary costs O&amp;M'!$J$3:$R$15,BA4,FALSE))</f>
        <v>0</v>
      </c>
      <c r="BB159" s="412">
        <f>+R159*($N$2*(1+$N$3))*(VLOOKUP(LEFT(AZ153,6),'2.1 Summary costs O&amp;M'!$J$3:$R$15,BA4,FALSE))</f>
        <v>0</v>
      </c>
      <c r="BC159" s="412">
        <f>+S159*($N$2*(1+$N$3))*(VLOOKUP(LEFT(AZ153,6),'2.1 Summary costs O&amp;M'!$J$3:$R$15,BA4,FALSE))</f>
        <v>0</v>
      </c>
      <c r="BD159" s="412">
        <f>+T159*($N$2*(1+$N$3))*(VLOOKUP(LEFT(AZ153,6),'2.1 Summary costs O&amp;M'!$J$3:$R$15,BA4,FALSE))</f>
        <v>0</v>
      </c>
      <c r="BE159" s="412">
        <f>+U159*($N$2*(1+$N$3))*(VLOOKUP(LEFT(AZ153,6),'2.1 Summary costs O&amp;M'!$J$3:$R$15,BA4,FALSE))</f>
        <v>0</v>
      </c>
      <c r="BF159" s="412">
        <f>+V159*($N$2*(1+$N$3))*(VLOOKUP(LEFT(AZ153,6),'2.1 Summary costs O&amp;M'!$J$3:$R$15,BA4,FALSE))</f>
        <v>0</v>
      </c>
      <c r="BG159" s="412">
        <f>+W159*($N$2*(1+$N$3))*(VLOOKUP(LEFT(AZ153,6),'2.1 Summary costs O&amp;M'!$J$3:$R$15,BA4,FALSE))</f>
        <v>0</v>
      </c>
      <c r="BH159" s="412">
        <f>+X159*($N$2*(1+$N$3))*(VLOOKUP(LEFT(AZ153,6),'2.1 Summary costs O&amp;M'!$J$3:$R$15,BA4,FALSE))</f>
        <v>0</v>
      </c>
      <c r="BI159" s="412">
        <f>+Y159*($N$2*(1+$N$3))*(VLOOKUP(LEFT(AZ153,6),'2.1 Summary costs O&amp;M'!$J$3:$R$15,BA4,FALSE))</f>
        <v>0</v>
      </c>
      <c r="BJ159" s="412">
        <f>+Z159*($N$2*(1+$N$3))*(VLOOKUP(LEFT(AZ153,6),'2.1 Summary costs O&amp;M'!$J$3:$R$15,BA4,FALSE))</f>
        <v>0</v>
      </c>
      <c r="BK159" s="412">
        <f>+AA159*($N$2*(1+$N$3))*(VLOOKUP(LEFT(AZ153,6),'2.1 Summary costs O&amp;M'!$J$3:$R$15,BA4,FALSE))</f>
        <v>0</v>
      </c>
      <c r="BL159" s="412">
        <f>+AB159*($N$2*(1+$N$3))*(VLOOKUP(LEFT(AZ153,6),'2.1 Summary costs O&amp;M'!$J$3:$R$15,BA4,FALSE))</f>
        <v>0</v>
      </c>
      <c r="BM159" s="412">
        <f>+AC159*($N$2*(1+$N$3))*(VLOOKUP(LEFT(AZ153,6),'2.1 Summary costs O&amp;M'!$J$3:$R$15,BA4,FALSE))</f>
        <v>0</v>
      </c>
      <c r="BN159" s="412">
        <f>+AD159*($N$2*(1+$N$3))*(VLOOKUP(LEFT(AZ153,6),'2.1 Summary costs O&amp;M'!$J$3:$R$15,BA4,FALSE))</f>
        <v>0</v>
      </c>
      <c r="BO159" s="412">
        <f>+AE159*($N$2*(1+$N$3))*(VLOOKUP(LEFT(AZ153,6),'2.1 Summary costs O&amp;M'!$J$3:$R$15,BA4,FALSE))</f>
        <v>0</v>
      </c>
      <c r="BP159" s="412">
        <f>+AF159*($N$2*(1+$N$3))*(VLOOKUP(LEFT(AZ153,6),'2.1 Summary costs O&amp;M'!$J$3:$R$15,BA4,FALSE))</f>
        <v>0</v>
      </c>
      <c r="BQ159" s="412">
        <f>+AG159*($N$2*(1+$N$3))*(VLOOKUP(LEFT(AZ153,6),'2.1 Summary costs O&amp;M'!$J$3:$R$15,BA4,FALSE))</f>
        <v>0</v>
      </c>
      <c r="BR159" s="412">
        <f>+AH159*($N$2*(1+$N$3))*(VLOOKUP(LEFT(AZ153,6),'2.1 Summary costs O&amp;M'!$J$3:$R$15,BA4,FALSE))</f>
        <v>0</v>
      </c>
      <c r="BS159" s="412">
        <f>+AI159*($N$2*(1+$N$3))*(VLOOKUP(LEFT(AZ153,6),'2.1 Summary costs O&amp;M'!$J$3:$R$15,BA4,FALSE))</f>
        <v>0</v>
      </c>
      <c r="BT159" s="412">
        <f>+AJ159*($N$2*(1+$N$3))*(VLOOKUP(LEFT(AZ153,6),'2.1 Summary costs O&amp;M'!$J$3:$R$15,BA4,FALSE))</f>
        <v>0</v>
      </c>
      <c r="BU159" s="412">
        <f t="shared" si="92"/>
        <v>0</v>
      </c>
    </row>
    <row r="160" spans="1:73"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94"/>
        <v>0</v>
      </c>
      <c r="AZ160">
        <f t="shared" si="91"/>
        <v>0</v>
      </c>
      <c r="BA160" s="412">
        <f>+Q160*($N$2*(1+$N$3))*(VLOOKUP(LEFT(AZ153,6),'2.1 Summary costs O&amp;M'!$J$3:$R$15,BA4,FALSE))</f>
        <v>0</v>
      </c>
      <c r="BB160" s="412">
        <f>+R160*($N$2*(1+$N$3))*(VLOOKUP(LEFT(AZ153,6),'2.1 Summary costs O&amp;M'!$J$3:$R$15,BA4,FALSE))</f>
        <v>0</v>
      </c>
      <c r="BC160" s="412">
        <f>+S160*($N$2*(1+$N$3))*(VLOOKUP(LEFT(AZ153,6),'2.1 Summary costs O&amp;M'!$J$3:$R$15,BA4,FALSE))</f>
        <v>0</v>
      </c>
      <c r="BD160" s="412">
        <f>+T160*($N$2*(1+$N$3))*(VLOOKUP(LEFT(AZ153,6),'2.1 Summary costs O&amp;M'!$J$3:$R$15,BA4,FALSE))</f>
        <v>0</v>
      </c>
      <c r="BE160" s="412">
        <f>+U160*($N$2*(1+$N$3))*(VLOOKUP(LEFT(AZ153,6),'2.1 Summary costs O&amp;M'!$J$3:$R$15,BA4,FALSE))</f>
        <v>0</v>
      </c>
      <c r="BF160" s="412">
        <f>+V160*($N$2*(1+$N$3))*(VLOOKUP(LEFT(AZ153,6),'2.1 Summary costs O&amp;M'!$J$3:$R$15,BA4,FALSE))</f>
        <v>0</v>
      </c>
      <c r="BG160" s="412">
        <f>+W160*($N$2*(1+$N$3))*(VLOOKUP(LEFT(AZ153,6),'2.1 Summary costs O&amp;M'!$J$3:$R$15,BA4,FALSE))</f>
        <v>0</v>
      </c>
      <c r="BH160" s="412">
        <f>+X160*($N$2*(1+$N$3))*(VLOOKUP(LEFT(AZ153,6),'2.1 Summary costs O&amp;M'!$J$3:$R$15,BA4,FALSE))</f>
        <v>0</v>
      </c>
      <c r="BI160" s="412">
        <f>+Y160*($N$2*(1+$N$3))*(VLOOKUP(LEFT(AZ153,6),'2.1 Summary costs O&amp;M'!$J$3:$R$15,BA4,FALSE))</f>
        <v>0</v>
      </c>
      <c r="BJ160" s="412">
        <f>+Z160*($N$2*(1+$N$3))*(VLOOKUP(LEFT(AZ153,6),'2.1 Summary costs O&amp;M'!$J$3:$R$15,BA4,FALSE))</f>
        <v>0</v>
      </c>
      <c r="BK160" s="412">
        <f>+AA160*($N$2*(1+$N$3))*(VLOOKUP(LEFT(AZ153,6),'2.1 Summary costs O&amp;M'!$J$3:$R$15,BA4,FALSE))</f>
        <v>0</v>
      </c>
      <c r="BL160" s="412">
        <f>+AB160*($N$2*(1+$N$3))*(VLOOKUP(LEFT(AZ153,6),'2.1 Summary costs O&amp;M'!$J$3:$R$15,BA4,FALSE))</f>
        <v>0</v>
      </c>
      <c r="BM160" s="412">
        <f>+AC160*($N$2*(1+$N$3))*(VLOOKUP(LEFT(AZ153,6),'2.1 Summary costs O&amp;M'!$J$3:$R$15,BA4,FALSE))</f>
        <v>0</v>
      </c>
      <c r="BN160" s="412">
        <f>+AD160*($N$2*(1+$N$3))*(VLOOKUP(LEFT(AZ153,6),'2.1 Summary costs O&amp;M'!$J$3:$R$15,BA4,FALSE))</f>
        <v>0</v>
      </c>
      <c r="BO160" s="412">
        <f>+AE160*($N$2*(1+$N$3))*(VLOOKUP(LEFT(AZ153,6),'2.1 Summary costs O&amp;M'!$J$3:$R$15,BA4,FALSE))</f>
        <v>0</v>
      </c>
      <c r="BP160" s="412">
        <f>+AF160*($N$2*(1+$N$3))*(VLOOKUP(LEFT(AZ153,6),'2.1 Summary costs O&amp;M'!$J$3:$R$15,BA4,FALSE))</f>
        <v>0</v>
      </c>
      <c r="BQ160" s="412">
        <f>+AG160*($N$2*(1+$N$3))*(VLOOKUP(LEFT(AZ153,6),'2.1 Summary costs O&amp;M'!$J$3:$R$15,BA4,FALSE))</f>
        <v>0</v>
      </c>
      <c r="BR160" s="412">
        <f>+AH160*($N$2*(1+$N$3))*(VLOOKUP(LEFT(AZ153,6),'2.1 Summary costs O&amp;M'!$J$3:$R$15,BA4,FALSE))</f>
        <v>0</v>
      </c>
      <c r="BS160" s="412">
        <f>+AI160*($N$2*(1+$N$3))*(VLOOKUP(LEFT(AZ153,6),'2.1 Summary costs O&amp;M'!$J$3:$R$15,BA4,FALSE))</f>
        <v>0</v>
      </c>
      <c r="BT160" s="412">
        <f>+AJ160*($N$2*(1+$N$3))*(VLOOKUP(LEFT(AZ153,6),'2.1 Summary costs O&amp;M'!$J$3:$R$15,BA4,FALSE))</f>
        <v>0</v>
      </c>
      <c r="BU160" s="412">
        <f t="shared" si="92"/>
        <v>0</v>
      </c>
    </row>
    <row r="161" spans="5:73"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c r="AZ161">
        <f t="shared" si="91"/>
        <v>0</v>
      </c>
      <c r="BA161" s="412">
        <f>+Q161*($N$2*(1+$N$3))*(VLOOKUP(LEFT(AZ153,6),'2.1 Summary costs O&amp;M'!$J$3:$R$15,BA4,FALSE))</f>
        <v>0</v>
      </c>
      <c r="BB161" s="412">
        <f>+R161*($N$2*(1+$N$3))*(VLOOKUP(LEFT(AZ153,6),'2.1 Summary costs O&amp;M'!$J$3:$R$15,BA4,FALSE))</f>
        <v>0</v>
      </c>
      <c r="BC161" s="412">
        <f>+S161*($N$2*(1+$N$3))*(VLOOKUP(LEFT(AZ153,6),'2.1 Summary costs O&amp;M'!$J$3:$R$15,BA4,FALSE))</f>
        <v>0</v>
      </c>
      <c r="BD161" s="412">
        <f>+T161*($N$2*(1+$N$3))*(VLOOKUP(LEFT(AZ153,6),'2.1 Summary costs O&amp;M'!$J$3:$R$15,BA4,FALSE))</f>
        <v>0</v>
      </c>
      <c r="BE161" s="412">
        <f>+U161*($N$2*(1+$N$3))*(VLOOKUP(LEFT(AZ153,6),'2.1 Summary costs O&amp;M'!$J$3:$R$15,BA4,FALSE))</f>
        <v>0</v>
      </c>
      <c r="BF161" s="412">
        <f>+V161*($N$2*(1+$N$3))*(VLOOKUP(LEFT(AZ153,6),'2.1 Summary costs O&amp;M'!$J$3:$R$15,BA4,FALSE))</f>
        <v>0</v>
      </c>
      <c r="BG161" s="412">
        <f>+W161*($N$2*(1+$N$3))*(VLOOKUP(LEFT(AZ153,6),'2.1 Summary costs O&amp;M'!$J$3:$R$15,BA4,FALSE))</f>
        <v>0</v>
      </c>
      <c r="BH161" s="412">
        <f>+X161*($N$2*(1+$N$3))*(VLOOKUP(LEFT(AZ153,6),'2.1 Summary costs O&amp;M'!$J$3:$R$15,BA4,FALSE))</f>
        <v>0</v>
      </c>
      <c r="BI161" s="412">
        <f>+Y161*($N$2*(1+$N$3))*(VLOOKUP(LEFT(AZ153,6),'2.1 Summary costs O&amp;M'!$J$3:$R$15,BA4,FALSE))</f>
        <v>0</v>
      </c>
      <c r="BJ161" s="412">
        <f>+Z161*($N$2*(1+$N$3))*(VLOOKUP(LEFT(AZ153,6),'2.1 Summary costs O&amp;M'!$J$3:$R$15,BA4,FALSE))</f>
        <v>0</v>
      </c>
      <c r="BK161" s="412">
        <f>+AA161*($N$2*(1+$N$3))*(VLOOKUP(LEFT(AZ153,6),'2.1 Summary costs O&amp;M'!$J$3:$R$15,BA4,FALSE))</f>
        <v>0</v>
      </c>
      <c r="BL161" s="412">
        <f>+AB161*($N$2*(1+$N$3))*(VLOOKUP(LEFT(AZ153,6),'2.1 Summary costs O&amp;M'!$J$3:$R$15,BA4,FALSE))</f>
        <v>0</v>
      </c>
      <c r="BM161" s="412">
        <f>+AC161*($N$2*(1+$N$3))*(VLOOKUP(LEFT(AZ153,6),'2.1 Summary costs O&amp;M'!$J$3:$R$15,BA4,FALSE))</f>
        <v>0</v>
      </c>
      <c r="BN161" s="412">
        <f>+AD161*($N$2*(1+$N$3))*(VLOOKUP(LEFT(AZ153,6),'2.1 Summary costs O&amp;M'!$J$3:$R$15,BA4,FALSE))</f>
        <v>0</v>
      </c>
      <c r="BO161" s="412">
        <f>+AE161*($N$2*(1+$N$3))*(VLOOKUP(LEFT(AZ153,6),'2.1 Summary costs O&amp;M'!$J$3:$R$15,BA4,FALSE))</f>
        <v>0</v>
      </c>
      <c r="BP161" s="412">
        <f>+AF161*($N$2*(1+$N$3))*(VLOOKUP(LEFT(AZ153,6),'2.1 Summary costs O&amp;M'!$J$3:$R$15,BA4,FALSE))</f>
        <v>0</v>
      </c>
      <c r="BQ161" s="412">
        <f>+AG161*($N$2*(1+$N$3))*(VLOOKUP(LEFT(AZ153,6),'2.1 Summary costs O&amp;M'!$J$3:$R$15,BA4,FALSE))</f>
        <v>0</v>
      </c>
      <c r="BR161" s="412">
        <f>+AH161*($N$2*(1+$N$3))*(VLOOKUP(LEFT(AZ153,6),'2.1 Summary costs O&amp;M'!$J$3:$R$15,BA4,FALSE))</f>
        <v>0</v>
      </c>
      <c r="BS161" s="412">
        <f>+AI161*($N$2*(1+$N$3))*(VLOOKUP(LEFT(AZ153,6),'2.1 Summary costs O&amp;M'!$J$3:$R$15,BA4,FALSE))</f>
        <v>0</v>
      </c>
      <c r="BT161" s="412">
        <f>+AJ161*($N$2*(1+$N$3))*(VLOOKUP(LEFT(AZ153,6),'2.1 Summary costs O&amp;M'!$J$3:$R$15,BA4,FALSE))</f>
        <v>0</v>
      </c>
      <c r="BU161" s="412">
        <f t="shared" si="92"/>
        <v>0</v>
      </c>
    </row>
    <row r="162" spans="5:73" ht="15.75" thickBot="1" x14ac:dyDescent="0.3">
      <c r="F162" s="438"/>
      <c r="G162" s="162" t="s">
        <v>153</v>
      </c>
      <c r="H162" s="320"/>
      <c r="I162" s="163"/>
      <c r="J162" s="163"/>
      <c r="K162" s="163"/>
      <c r="L162" s="163"/>
      <c r="M162" s="164"/>
      <c r="N162" s="91">
        <f>SUM(N154:N161)</f>
        <v>0.14580000000000001</v>
      </c>
      <c r="Q162" s="385"/>
      <c r="R162" s="385">
        <f t="shared" ref="R162:AJ162" si="95">SUM(R154:R161)</f>
        <v>0.15545563700274356</v>
      </c>
      <c r="S162" s="385">
        <f t="shared" si="95"/>
        <v>0.15881424644416087</v>
      </c>
      <c r="T162" s="385">
        <f t="shared" si="95"/>
        <v>0</v>
      </c>
      <c r="U162" s="385">
        <f t="shared" si="95"/>
        <v>0</v>
      </c>
      <c r="V162" s="385">
        <f t="shared" si="95"/>
        <v>0</v>
      </c>
      <c r="W162" s="385">
        <f t="shared" si="95"/>
        <v>0</v>
      </c>
      <c r="X162" s="385">
        <f t="shared" si="95"/>
        <v>0</v>
      </c>
      <c r="Y162" s="385">
        <f t="shared" si="95"/>
        <v>0</v>
      </c>
      <c r="Z162" s="385">
        <f t="shared" si="95"/>
        <v>0.18444646799411671</v>
      </c>
      <c r="AA162" s="385">
        <f t="shared" si="95"/>
        <v>0.18843142254954517</v>
      </c>
      <c r="AB162" s="385">
        <f t="shared" si="95"/>
        <v>0</v>
      </c>
      <c r="AC162" s="385">
        <f t="shared" si="95"/>
        <v>0</v>
      </c>
      <c r="AD162" s="385">
        <f t="shared" si="95"/>
        <v>0</v>
      </c>
      <c r="AE162" s="385">
        <f t="shared" si="95"/>
        <v>0</v>
      </c>
      <c r="AF162" s="385">
        <f t="shared" si="95"/>
        <v>0</v>
      </c>
      <c r="AG162" s="385">
        <f t="shared" si="95"/>
        <v>0</v>
      </c>
      <c r="AH162" s="385">
        <f t="shared" si="95"/>
        <v>0</v>
      </c>
      <c r="AI162" s="385">
        <f t="shared" si="95"/>
        <v>0</v>
      </c>
      <c r="AJ162" s="385">
        <f t="shared" si="95"/>
        <v>0</v>
      </c>
      <c r="AK162" s="385">
        <f>SUM(Q162:AJ162)</f>
        <v>0.68714777399056626</v>
      </c>
      <c r="AZ162" t="str">
        <f t="shared" si="91"/>
        <v>Subtotal USD</v>
      </c>
      <c r="BA162" s="412">
        <f>+Q162*($N$2*(1+$N$3))*(VLOOKUP(LEFT(AZ153,6),'2.1 Summary costs O&amp;M'!$J$3:$R$15,BA4,FALSE))</f>
        <v>0</v>
      </c>
      <c r="BB162" s="412">
        <f>+R162*($N$2*(1+$N$3))*(VLOOKUP(LEFT(AZ153,6),'2.1 Summary costs O&amp;M'!$J$3:$R$15,BA4,FALSE))</f>
        <v>0</v>
      </c>
      <c r="BC162" s="412">
        <f>+S162*($N$2*(1+$N$3))*(VLOOKUP(LEFT(AZ153,6),'2.1 Summary costs O&amp;M'!$J$3:$R$15,BA4,FALSE))</f>
        <v>0</v>
      </c>
      <c r="BD162" s="412">
        <f>+T162*($N$2*(1+$N$3))*(VLOOKUP(LEFT(AZ153,6),'2.1 Summary costs O&amp;M'!$J$3:$R$15,BA4,FALSE))</f>
        <v>0</v>
      </c>
      <c r="BE162" s="412">
        <f>+U162*($N$2*(1+$N$3))*(VLOOKUP(LEFT(AZ153,6),'2.1 Summary costs O&amp;M'!$J$3:$R$15,BA4,FALSE))</f>
        <v>0</v>
      </c>
      <c r="BF162" s="412">
        <f>+V162*($N$2*(1+$N$3))*(VLOOKUP(LEFT(AZ153,6),'2.1 Summary costs O&amp;M'!$J$3:$R$15,BA4,FALSE))</f>
        <v>0</v>
      </c>
      <c r="BG162" s="412">
        <f>+W162*($N$2*(1+$N$3))*(VLOOKUP(LEFT(AZ153,6),'2.1 Summary costs O&amp;M'!$J$3:$R$15,BA4,FALSE))</f>
        <v>0</v>
      </c>
      <c r="BH162" s="412">
        <f>+X162*($N$2*(1+$N$3))*(VLOOKUP(LEFT(AZ153,6),'2.1 Summary costs O&amp;M'!$J$3:$R$15,BA4,FALSE))</f>
        <v>0</v>
      </c>
      <c r="BI162" s="412">
        <f>+Y162*($N$2*(1+$N$3))*(VLOOKUP(LEFT(AZ153,6),'2.1 Summary costs O&amp;M'!$J$3:$R$15,BA4,FALSE))</f>
        <v>0</v>
      </c>
      <c r="BJ162" s="412">
        <f>+Z162*($N$2*(1+$N$3))*(VLOOKUP(LEFT(AZ153,6),'2.1 Summary costs O&amp;M'!$J$3:$R$15,BA4,FALSE))</f>
        <v>0</v>
      </c>
      <c r="BK162" s="412">
        <f>+AA162*($N$2*(1+$N$3))*(VLOOKUP(LEFT(AZ153,6),'2.1 Summary costs O&amp;M'!$J$3:$R$15,BA4,FALSE))</f>
        <v>0</v>
      </c>
      <c r="BL162" s="412">
        <f>+AB162*($N$2*(1+$N$3))*(VLOOKUP(LEFT(AZ153,6),'2.1 Summary costs O&amp;M'!$J$3:$R$15,BA4,FALSE))</f>
        <v>0</v>
      </c>
      <c r="BM162" s="412">
        <f>+AC162*($N$2*(1+$N$3))*(VLOOKUP(LEFT(AZ153,6),'2.1 Summary costs O&amp;M'!$J$3:$R$15,BA4,FALSE))</f>
        <v>0</v>
      </c>
      <c r="BN162" s="412">
        <f>+AD162*($N$2*(1+$N$3))*(VLOOKUP(LEFT(AZ153,6),'2.1 Summary costs O&amp;M'!$J$3:$R$15,BA4,FALSE))</f>
        <v>0</v>
      </c>
      <c r="BO162" s="412">
        <f>+AE162*($N$2*(1+$N$3))*(VLOOKUP(LEFT(AZ153,6),'2.1 Summary costs O&amp;M'!$J$3:$R$15,BA4,FALSE))</f>
        <v>0</v>
      </c>
      <c r="BP162" s="412">
        <f>+AF162*($N$2*(1+$N$3))*(VLOOKUP(LEFT(AZ153,6),'2.1 Summary costs O&amp;M'!$J$3:$R$15,BA4,FALSE))</f>
        <v>0</v>
      </c>
      <c r="BQ162" s="412">
        <f>+AG162*($N$2*(1+$N$3))*(VLOOKUP(LEFT(AZ153,6),'2.1 Summary costs O&amp;M'!$J$3:$R$15,BA4,FALSE))</f>
        <v>0</v>
      </c>
      <c r="BR162" s="412">
        <f>+AH162*($N$2*(1+$N$3))*(VLOOKUP(LEFT(AZ153,6),'2.1 Summary costs O&amp;M'!$J$3:$R$15,BA4,FALSE))</f>
        <v>0</v>
      </c>
      <c r="BS162" s="412">
        <f>+AI162*($N$2*(1+$N$3))*(VLOOKUP(LEFT(AZ153,6),'2.1 Summary costs O&amp;M'!$J$3:$R$15,BA4,FALSE))</f>
        <v>0</v>
      </c>
      <c r="BT162" s="412">
        <f>+AJ162*($N$2*(1+$N$3))*(VLOOKUP(LEFT(AZ153,6),'2.1 Summary costs O&amp;M'!$J$3:$R$15,BA4,FALSE))</f>
        <v>0</v>
      </c>
      <c r="BU162" s="412">
        <f t="shared" si="92"/>
        <v>0</v>
      </c>
    </row>
    <row r="163" spans="5:73"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c r="AZ163" s="398"/>
      <c r="BA163" s="414">
        <f>+Q163*(VLOOKUP(LEFT($AZ153,6),'2.1 Summary costs O&amp;M'!$J$3:$R$15,$BA$4,FALSE))</f>
        <v>0</v>
      </c>
      <c r="BB163" s="414">
        <f>+R163*(VLOOKUP(LEFT($AZ153,6),'2.1 Summary costs O&amp;M'!$J$3:$R$15,$BA$4,FALSE))</f>
        <v>0</v>
      </c>
      <c r="BC163" s="414">
        <f>+S163*(VLOOKUP(LEFT($AZ153,6),'2.1 Summary costs O&amp;M'!$J$3:$R$15,$BA$4,FALSE))</f>
        <v>0</v>
      </c>
      <c r="BD163" s="414">
        <f>+T163*(VLOOKUP(LEFT($AZ153,6),'2.1 Summary costs O&amp;M'!$J$3:$R$15,$BA$4,FALSE))</f>
        <v>0</v>
      </c>
      <c r="BE163" s="414">
        <f>+U163*(VLOOKUP(LEFT($AZ153,6),'2.1 Summary costs O&amp;M'!$J$3:$R$15,$BA$4,FALSE))</f>
        <v>0</v>
      </c>
      <c r="BF163" s="414">
        <f>+V163*(VLOOKUP(LEFT($AZ153,6),'2.1 Summary costs O&amp;M'!$J$3:$R$15,$BA$4,FALSE))</f>
        <v>0</v>
      </c>
      <c r="BG163" s="414">
        <f>+W163*(VLOOKUP(LEFT($AZ153,6),'2.1 Summary costs O&amp;M'!$J$3:$R$15,$BA$4,FALSE))</f>
        <v>0</v>
      </c>
      <c r="BH163" s="414">
        <f>+X163*(VLOOKUP(LEFT($AZ153,6),'2.1 Summary costs O&amp;M'!$J$3:$R$15,$BA$4,FALSE))</f>
        <v>0</v>
      </c>
      <c r="BI163" s="414">
        <f>+Y163*(VLOOKUP(LEFT($AZ153,6),'2.1 Summary costs O&amp;M'!$J$3:$R$15,$BA$4,FALSE))</f>
        <v>0</v>
      </c>
      <c r="BJ163" s="414">
        <f>+Z163*(VLOOKUP(LEFT($AZ153,6),'2.1 Summary costs O&amp;M'!$J$3:$R$15,$BA$4,FALSE))</f>
        <v>0</v>
      </c>
      <c r="BK163" s="414">
        <f>+AA163*(VLOOKUP(LEFT($AZ153,6),'2.1 Summary costs O&amp;M'!$J$3:$R$15,$BA$4,FALSE))</f>
        <v>0</v>
      </c>
      <c r="BL163" s="414">
        <f>+AB163*(VLOOKUP(LEFT($AZ153,6),'2.1 Summary costs O&amp;M'!$J$3:$R$15,$BA$4,FALSE))</f>
        <v>0</v>
      </c>
      <c r="BM163" s="414">
        <f>+AC163*(VLOOKUP(LEFT($AZ153,6),'2.1 Summary costs O&amp;M'!$J$3:$R$15,$BA$4,FALSE))</f>
        <v>0</v>
      </c>
      <c r="BN163" s="414">
        <f>+AD163*(VLOOKUP(LEFT($AZ153,6),'2.1 Summary costs O&amp;M'!$J$3:$R$15,$BA$4,FALSE))</f>
        <v>0</v>
      </c>
      <c r="BO163" s="414">
        <f>+AE163*(VLOOKUP(LEFT($AZ153,6),'2.1 Summary costs O&amp;M'!$J$3:$R$15,$BA$4,FALSE))</f>
        <v>0</v>
      </c>
      <c r="BP163" s="414">
        <f>+AF163*(VLOOKUP(LEFT($AZ153,6),'2.1 Summary costs O&amp;M'!$J$3:$R$15,$BA$4,FALSE))</f>
        <v>0</v>
      </c>
      <c r="BQ163" s="414">
        <f>+AG163*(VLOOKUP(LEFT($AZ153,6),'2.1 Summary costs O&amp;M'!$J$3:$R$15,$BA$4,FALSE))</f>
        <v>0</v>
      </c>
      <c r="BR163" s="414">
        <f>+AH163*(VLOOKUP(LEFT($AZ153,6),'2.1 Summary costs O&amp;M'!$J$3:$R$15,$BA$4,FALSE))</f>
        <v>0</v>
      </c>
      <c r="BS163" s="414">
        <f>+AI163*(VLOOKUP(LEFT($AZ153,6),'2.1 Summary costs O&amp;M'!$J$3:$R$15,$BA$4,FALSE))</f>
        <v>0</v>
      </c>
      <c r="BT163" s="414">
        <f>+AJ163*(VLOOKUP(LEFT($AZ153,6),'2.1 Summary costs O&amp;M'!$J$3:$R$15,$BA$4,FALSE))</f>
        <v>0</v>
      </c>
      <c r="BU163" s="398"/>
    </row>
    <row r="164" spans="5:73" x14ac:dyDescent="0.25">
      <c r="F164" s="438"/>
      <c r="G164" s="109" t="s">
        <v>250</v>
      </c>
      <c r="H164" s="109"/>
      <c r="I164" s="176">
        <v>3</v>
      </c>
      <c r="J164" s="176"/>
      <c r="K164" s="148" t="s">
        <v>264</v>
      </c>
      <c r="L164" s="175"/>
      <c r="M164" s="195">
        <v>0.5</v>
      </c>
      <c r="N164" s="195">
        <f>M164*I164</f>
        <v>1.5</v>
      </c>
      <c r="Q164" s="383"/>
      <c r="R164" s="383">
        <f t="shared" ref="R164:S169" si="96">+$N164*(1+$N$1)^(1+R$6)</f>
        <v>1.5993378292463327</v>
      </c>
      <c r="S164" s="383">
        <f t="shared" si="96"/>
        <v>1.6338914243226426</v>
      </c>
      <c r="T164" s="383"/>
      <c r="U164" s="383"/>
      <c r="V164" s="383"/>
      <c r="W164" s="383"/>
      <c r="X164" s="383"/>
      <c r="Y164" s="383"/>
      <c r="Z164" s="383">
        <f t="shared" ref="Z164:AA169" si="97">+$N164*(1+$N$1)^(1+Z$6)</f>
        <v>1.8975974073468795</v>
      </c>
      <c r="AA164" s="383">
        <f t="shared" si="97"/>
        <v>1.9385948821969667</v>
      </c>
      <c r="AB164" s="383"/>
      <c r="AC164" s="383"/>
      <c r="AD164" s="383"/>
      <c r="AE164" s="383"/>
      <c r="AF164" s="383"/>
      <c r="AG164" s="383"/>
      <c r="AH164" s="383"/>
      <c r="AI164" s="383"/>
      <c r="AJ164" s="383"/>
      <c r="AK164" s="385">
        <f t="shared" ref="AK164:AK170" si="98">SUM(Q164:AJ164)</f>
        <v>7.0694215431128207</v>
      </c>
      <c r="AZ164" s="398" t="str">
        <f>+G164</f>
        <v>Seedlings (plastic bag 0.5 liters)</v>
      </c>
      <c r="BA164" s="414">
        <f>+Q164*(VLOOKUP(LEFT($AZ153,6),'2.1 Summary costs O&amp;M'!$J$3:$R$15,$BA$4,FALSE))</f>
        <v>0</v>
      </c>
      <c r="BB164" s="414">
        <f>+R164*(VLOOKUP(LEFT($AZ153,6),'2.1 Summary costs O&amp;M'!$J$3:$R$15,$BA$4,FALSE))</f>
        <v>0</v>
      </c>
      <c r="BC164" s="414">
        <f>+S164*(VLOOKUP(LEFT($AZ153,6),'2.1 Summary costs O&amp;M'!$J$3:$R$15,$BA$4,FALSE))</f>
        <v>0</v>
      </c>
      <c r="BD164" s="414">
        <f>+T164*(VLOOKUP(LEFT($AZ153,6),'2.1 Summary costs O&amp;M'!$J$3:$R$15,$BA$4,FALSE))</f>
        <v>0</v>
      </c>
      <c r="BE164" s="414">
        <f>+U164*(VLOOKUP(LEFT($AZ153,6),'2.1 Summary costs O&amp;M'!$J$3:$R$15,$BA$4,FALSE))</f>
        <v>0</v>
      </c>
      <c r="BF164" s="414">
        <f>+V164*(VLOOKUP(LEFT($AZ153,6),'2.1 Summary costs O&amp;M'!$J$3:$R$15,$BA$4,FALSE))</f>
        <v>0</v>
      </c>
      <c r="BG164" s="414">
        <f>+W164*(VLOOKUP(LEFT($AZ153,6),'2.1 Summary costs O&amp;M'!$J$3:$R$15,$BA$4,FALSE))</f>
        <v>0</v>
      </c>
      <c r="BH164" s="414">
        <f>+X164*(VLOOKUP(LEFT($AZ153,6),'2.1 Summary costs O&amp;M'!$J$3:$R$15,$BA$4,FALSE))</f>
        <v>0</v>
      </c>
      <c r="BI164" s="414">
        <f>+Y164*(VLOOKUP(LEFT($AZ153,6),'2.1 Summary costs O&amp;M'!$J$3:$R$15,$BA$4,FALSE))</f>
        <v>0</v>
      </c>
      <c r="BJ164" s="414">
        <f>+Z164*(VLOOKUP(LEFT($AZ153,6),'2.1 Summary costs O&amp;M'!$J$3:$R$15,$BA$4,FALSE))</f>
        <v>0</v>
      </c>
      <c r="BK164" s="414">
        <f>+AA164*(VLOOKUP(LEFT($AZ153,6),'2.1 Summary costs O&amp;M'!$J$3:$R$15,$BA$4,FALSE))</f>
        <v>0</v>
      </c>
      <c r="BL164" s="414">
        <f>+AB164*(VLOOKUP(LEFT($AZ153,6),'2.1 Summary costs O&amp;M'!$J$3:$R$15,$BA$4,FALSE))</f>
        <v>0</v>
      </c>
      <c r="BM164" s="414">
        <f>+AC164*(VLOOKUP(LEFT($AZ153,6),'2.1 Summary costs O&amp;M'!$J$3:$R$15,$BA$4,FALSE))</f>
        <v>0</v>
      </c>
      <c r="BN164" s="414">
        <f>+AD164*(VLOOKUP(LEFT($AZ153,6),'2.1 Summary costs O&amp;M'!$J$3:$R$15,$BA$4,FALSE))</f>
        <v>0</v>
      </c>
      <c r="BO164" s="414">
        <f>+AE164*(VLOOKUP(LEFT($AZ153,6),'2.1 Summary costs O&amp;M'!$J$3:$R$15,$BA$4,FALSE))</f>
        <v>0</v>
      </c>
      <c r="BP164" s="414">
        <f>+AF164*(VLOOKUP(LEFT($AZ153,6),'2.1 Summary costs O&amp;M'!$J$3:$R$15,$BA$4,FALSE))</f>
        <v>0</v>
      </c>
      <c r="BQ164" s="414">
        <f>+AG164*(VLOOKUP(LEFT($AZ153,6),'2.1 Summary costs O&amp;M'!$J$3:$R$15,$BA$4,FALSE))</f>
        <v>0</v>
      </c>
      <c r="BR164" s="414">
        <f>+AH164*(VLOOKUP(LEFT($AZ153,6),'2.1 Summary costs O&amp;M'!$J$3:$R$15,$BA$4,FALSE))</f>
        <v>0</v>
      </c>
      <c r="BS164" s="414">
        <f>+AI164*(VLOOKUP(LEFT($AZ153,6),'2.1 Summary costs O&amp;M'!$J$3:$R$15,$BA$4,FALSE))</f>
        <v>0</v>
      </c>
      <c r="BT164" s="414">
        <f>+AJ164*(VLOOKUP(LEFT($AZ153,6),'2.1 Summary costs O&amp;M'!$J$3:$R$15,$BA$4,FALSE))</f>
        <v>0</v>
      </c>
      <c r="BU164" s="414">
        <f t="shared" ref="BU164:BU170" si="99">SUM(BA164:BT164)</f>
        <v>0</v>
      </c>
    </row>
    <row r="165" spans="5:73" x14ac:dyDescent="0.25">
      <c r="F165" s="438"/>
      <c r="G165" s="109" t="s">
        <v>273</v>
      </c>
      <c r="H165" s="109"/>
      <c r="I165" s="176">
        <f>100*0.04</f>
        <v>4</v>
      </c>
      <c r="J165" s="176"/>
      <c r="K165" s="148" t="s">
        <v>276</v>
      </c>
      <c r="L165" s="175"/>
      <c r="M165" s="195">
        <f>+Costo_Pestici_organ_1ha</f>
        <v>1</v>
      </c>
      <c r="N165" s="195">
        <f>M165*I165</f>
        <v>4</v>
      </c>
      <c r="Q165" s="384"/>
      <c r="R165" s="383">
        <f t="shared" si="96"/>
        <v>4.2649008779902209</v>
      </c>
      <c r="S165" s="383">
        <f t="shared" si="96"/>
        <v>4.3570437981937138</v>
      </c>
      <c r="T165" s="383"/>
      <c r="U165" s="383"/>
      <c r="V165" s="383"/>
      <c r="W165" s="384"/>
      <c r="X165" s="383"/>
      <c r="Y165" s="384"/>
      <c r="Z165" s="383">
        <f t="shared" si="97"/>
        <v>5.0602597529250124</v>
      </c>
      <c r="AA165" s="383">
        <f t="shared" si="97"/>
        <v>5.1695863525252443</v>
      </c>
      <c r="AB165" s="383"/>
      <c r="AC165" s="384"/>
      <c r="AD165" s="383"/>
      <c r="AE165" s="383"/>
      <c r="AF165" s="383"/>
      <c r="AG165" s="384"/>
      <c r="AH165" s="383"/>
      <c r="AI165" s="384"/>
      <c r="AJ165" s="383"/>
      <c r="AK165" s="385">
        <f t="shared" si="98"/>
        <v>18.85179078163419</v>
      </c>
      <c r="AZ165" s="398" t="str">
        <f t="shared" ref="AZ165:AZ170" si="100">+G165</f>
        <v>Ecological pesticides and herbicides</v>
      </c>
      <c r="BA165" s="414">
        <f>+Q165*(VLOOKUP(LEFT($AZ153,6),'2.1 Summary costs O&amp;M'!$J$3:$R$15,$BA$4,FALSE))</f>
        <v>0</v>
      </c>
      <c r="BB165" s="414">
        <f>+R165*(VLOOKUP(LEFT($AZ153,6),'2.1 Summary costs O&amp;M'!$J$3:$R$15,$BA$4,FALSE))</f>
        <v>0</v>
      </c>
      <c r="BC165" s="414">
        <f>+S165*(VLOOKUP(LEFT($AZ153,6),'2.1 Summary costs O&amp;M'!$J$3:$R$15,$BA$4,FALSE))</f>
        <v>0</v>
      </c>
      <c r="BD165" s="414">
        <f>+T165*(VLOOKUP(LEFT($AZ153,6),'2.1 Summary costs O&amp;M'!$J$3:$R$15,$BA$4,FALSE))</f>
        <v>0</v>
      </c>
      <c r="BE165" s="414">
        <f>+U165*(VLOOKUP(LEFT($AZ153,6),'2.1 Summary costs O&amp;M'!$J$3:$R$15,$BA$4,FALSE))</f>
        <v>0</v>
      </c>
      <c r="BF165" s="414">
        <f>+V165*(VLOOKUP(LEFT($AZ153,6),'2.1 Summary costs O&amp;M'!$J$3:$R$15,$BA$4,FALSE))</f>
        <v>0</v>
      </c>
      <c r="BG165" s="414">
        <f>+W165*(VLOOKUP(LEFT($AZ153,6),'2.1 Summary costs O&amp;M'!$J$3:$R$15,$BA$4,FALSE))</f>
        <v>0</v>
      </c>
      <c r="BH165" s="414">
        <f>+X165*(VLOOKUP(LEFT($AZ153,6),'2.1 Summary costs O&amp;M'!$J$3:$R$15,$BA$4,FALSE))</f>
        <v>0</v>
      </c>
      <c r="BI165" s="414">
        <f>+Y165*(VLOOKUP(LEFT($AZ153,6),'2.1 Summary costs O&amp;M'!$J$3:$R$15,$BA$4,FALSE))</f>
        <v>0</v>
      </c>
      <c r="BJ165" s="414">
        <f>+Z165*(VLOOKUP(LEFT($AZ153,6),'2.1 Summary costs O&amp;M'!$J$3:$R$15,$BA$4,FALSE))</f>
        <v>0</v>
      </c>
      <c r="BK165" s="414">
        <f>+AA165*(VLOOKUP(LEFT($AZ153,6),'2.1 Summary costs O&amp;M'!$J$3:$R$15,$BA$4,FALSE))</f>
        <v>0</v>
      </c>
      <c r="BL165" s="414">
        <f>+AB165*(VLOOKUP(LEFT($AZ153,6),'2.1 Summary costs O&amp;M'!$J$3:$R$15,$BA$4,FALSE))</f>
        <v>0</v>
      </c>
      <c r="BM165" s="414">
        <f>+AC165*(VLOOKUP(LEFT($AZ153,6),'2.1 Summary costs O&amp;M'!$J$3:$R$15,$BA$4,FALSE))</f>
        <v>0</v>
      </c>
      <c r="BN165" s="414">
        <f>+AD165*(VLOOKUP(LEFT($AZ153,6),'2.1 Summary costs O&amp;M'!$J$3:$R$15,$BA$4,FALSE))</f>
        <v>0</v>
      </c>
      <c r="BO165" s="414">
        <f>+AE165*(VLOOKUP(LEFT($AZ153,6),'2.1 Summary costs O&amp;M'!$J$3:$R$15,$BA$4,FALSE))</f>
        <v>0</v>
      </c>
      <c r="BP165" s="414">
        <f>+AF165*(VLOOKUP(LEFT($AZ153,6),'2.1 Summary costs O&amp;M'!$J$3:$R$15,$BA$4,FALSE))</f>
        <v>0</v>
      </c>
      <c r="BQ165" s="414">
        <f>+AG165*(VLOOKUP(LEFT($AZ153,6),'2.1 Summary costs O&amp;M'!$J$3:$R$15,$BA$4,FALSE))</f>
        <v>0</v>
      </c>
      <c r="BR165" s="414">
        <f>+AH165*(VLOOKUP(LEFT($AZ153,6),'2.1 Summary costs O&amp;M'!$J$3:$R$15,$BA$4,FALSE))</f>
        <v>0</v>
      </c>
      <c r="BS165" s="414">
        <f>+AI165*(VLOOKUP(LEFT($AZ153,6),'2.1 Summary costs O&amp;M'!$J$3:$R$15,$BA$4,FALSE))</f>
        <v>0</v>
      </c>
      <c r="BT165" s="414">
        <f>+AJ165*(VLOOKUP(LEFT($AZ153,6),'2.1 Summary costs O&amp;M'!$J$3:$R$15,$BA$4,FALSE))</f>
        <v>0</v>
      </c>
      <c r="BU165" s="414">
        <f t="shared" si="99"/>
        <v>0</v>
      </c>
    </row>
    <row r="166" spans="5:73" x14ac:dyDescent="0.25">
      <c r="F166" s="446"/>
      <c r="G166" s="109"/>
      <c r="H166" s="109"/>
      <c r="I166" s="176"/>
      <c r="J166" s="176"/>
      <c r="K166" s="148"/>
      <c r="L166" s="175"/>
      <c r="M166" s="195"/>
      <c r="N166" s="195"/>
      <c r="Q166" s="384"/>
      <c r="R166" s="383">
        <f t="shared" si="96"/>
        <v>0</v>
      </c>
      <c r="S166" s="383">
        <f t="shared" si="96"/>
        <v>0</v>
      </c>
      <c r="T166" s="383"/>
      <c r="U166" s="384"/>
      <c r="V166" s="383"/>
      <c r="W166" s="384"/>
      <c r="X166" s="383"/>
      <c r="Y166" s="384"/>
      <c r="Z166" s="383">
        <f t="shared" si="97"/>
        <v>0</v>
      </c>
      <c r="AA166" s="383">
        <f t="shared" si="97"/>
        <v>0</v>
      </c>
      <c r="AB166" s="383"/>
      <c r="AC166" s="384"/>
      <c r="AD166" s="383"/>
      <c r="AE166" s="384"/>
      <c r="AF166" s="383"/>
      <c r="AG166" s="384"/>
      <c r="AH166" s="383"/>
      <c r="AI166" s="384"/>
      <c r="AJ166" s="383"/>
      <c r="AK166" s="385">
        <f t="shared" si="98"/>
        <v>0</v>
      </c>
      <c r="AZ166" s="398">
        <f t="shared" si="100"/>
        <v>0</v>
      </c>
      <c r="BA166" s="414">
        <f>+Q166*(VLOOKUP(LEFT($AZ153,6),'2.1 Summary costs O&amp;M'!$J$3:$R$15,$BA$4,FALSE))</f>
        <v>0</v>
      </c>
      <c r="BB166" s="414">
        <f>+R166*(VLOOKUP(LEFT($AZ153,6),'2.1 Summary costs O&amp;M'!$J$3:$R$15,$BA$4,FALSE))</f>
        <v>0</v>
      </c>
      <c r="BC166" s="414">
        <f>+S166*(VLOOKUP(LEFT($AZ153,6),'2.1 Summary costs O&amp;M'!$J$3:$R$15,$BA$4,FALSE))</f>
        <v>0</v>
      </c>
      <c r="BD166" s="414">
        <f>+T166*(VLOOKUP(LEFT($AZ153,6),'2.1 Summary costs O&amp;M'!$J$3:$R$15,$BA$4,FALSE))</f>
        <v>0</v>
      </c>
      <c r="BE166" s="414">
        <f>+U166*(VLOOKUP(LEFT($AZ153,6),'2.1 Summary costs O&amp;M'!$J$3:$R$15,$BA$4,FALSE))</f>
        <v>0</v>
      </c>
      <c r="BF166" s="414">
        <f>+V166*(VLOOKUP(LEFT($AZ153,6),'2.1 Summary costs O&amp;M'!$J$3:$R$15,$BA$4,FALSE))</f>
        <v>0</v>
      </c>
      <c r="BG166" s="414">
        <f>+W166*(VLOOKUP(LEFT($AZ153,6),'2.1 Summary costs O&amp;M'!$J$3:$R$15,$BA$4,FALSE))</f>
        <v>0</v>
      </c>
      <c r="BH166" s="414">
        <f>+X166*(VLOOKUP(LEFT($AZ153,6),'2.1 Summary costs O&amp;M'!$J$3:$R$15,$BA$4,FALSE))</f>
        <v>0</v>
      </c>
      <c r="BI166" s="414">
        <f>+Y166*(VLOOKUP(LEFT($AZ153,6),'2.1 Summary costs O&amp;M'!$J$3:$R$15,$BA$4,FALSE))</f>
        <v>0</v>
      </c>
      <c r="BJ166" s="414">
        <f>+Z166*(VLOOKUP(LEFT($AZ153,6),'2.1 Summary costs O&amp;M'!$J$3:$R$15,$BA$4,FALSE))</f>
        <v>0</v>
      </c>
      <c r="BK166" s="414">
        <f>+AA166*(VLOOKUP(LEFT($AZ153,6),'2.1 Summary costs O&amp;M'!$J$3:$R$15,$BA$4,FALSE))</f>
        <v>0</v>
      </c>
      <c r="BL166" s="414">
        <f>+AB166*(VLOOKUP(LEFT($AZ153,6),'2.1 Summary costs O&amp;M'!$J$3:$R$15,$BA$4,FALSE))</f>
        <v>0</v>
      </c>
      <c r="BM166" s="414">
        <f>+AC166*(VLOOKUP(LEFT($AZ153,6),'2.1 Summary costs O&amp;M'!$J$3:$R$15,$BA$4,FALSE))</f>
        <v>0</v>
      </c>
      <c r="BN166" s="414">
        <f>+AD166*(VLOOKUP(LEFT($AZ153,6),'2.1 Summary costs O&amp;M'!$J$3:$R$15,$BA$4,FALSE))</f>
        <v>0</v>
      </c>
      <c r="BO166" s="414">
        <f>+AE166*(VLOOKUP(LEFT($AZ153,6),'2.1 Summary costs O&amp;M'!$J$3:$R$15,$BA$4,FALSE))</f>
        <v>0</v>
      </c>
      <c r="BP166" s="414">
        <f>+AF166*(VLOOKUP(LEFT($AZ153,6),'2.1 Summary costs O&amp;M'!$J$3:$R$15,$BA$4,FALSE))</f>
        <v>0</v>
      </c>
      <c r="BQ166" s="414">
        <f>+AG166*(VLOOKUP(LEFT($AZ153,6),'2.1 Summary costs O&amp;M'!$J$3:$R$15,$BA$4,FALSE))</f>
        <v>0</v>
      </c>
      <c r="BR166" s="414">
        <f>+AH166*(VLOOKUP(LEFT($AZ153,6),'2.1 Summary costs O&amp;M'!$J$3:$R$15,$BA$4,FALSE))</f>
        <v>0</v>
      </c>
      <c r="BS166" s="414">
        <f>+AI166*(VLOOKUP(LEFT($AZ153,6),'2.1 Summary costs O&amp;M'!$J$3:$R$15,$BA$4,FALSE))</f>
        <v>0</v>
      </c>
      <c r="BT166" s="414">
        <f>+AJ166*(VLOOKUP(LEFT($AZ153,6),'2.1 Summary costs O&amp;M'!$J$3:$R$15,$BA$4,FALSE))</f>
        <v>0</v>
      </c>
      <c r="BU166" s="414">
        <f t="shared" si="99"/>
        <v>0</v>
      </c>
    </row>
    <row r="167" spans="5:73" x14ac:dyDescent="0.25">
      <c r="F167" s="446"/>
      <c r="G167" s="109"/>
      <c r="H167" s="109"/>
      <c r="I167" s="176"/>
      <c r="J167" s="176"/>
      <c r="K167" s="148"/>
      <c r="L167" s="175"/>
      <c r="M167" s="195"/>
      <c r="N167" s="195"/>
      <c r="Q167" s="384"/>
      <c r="R167" s="383">
        <f t="shared" si="96"/>
        <v>0</v>
      </c>
      <c r="S167" s="383">
        <f t="shared" si="96"/>
        <v>0</v>
      </c>
      <c r="T167" s="383"/>
      <c r="U167" s="384"/>
      <c r="V167" s="383"/>
      <c r="W167" s="384"/>
      <c r="X167" s="383"/>
      <c r="Y167" s="384"/>
      <c r="Z167" s="383">
        <f t="shared" si="97"/>
        <v>0</v>
      </c>
      <c r="AA167" s="383">
        <f t="shared" si="97"/>
        <v>0</v>
      </c>
      <c r="AB167" s="383"/>
      <c r="AC167" s="384"/>
      <c r="AD167" s="383"/>
      <c r="AE167" s="384"/>
      <c r="AF167" s="383"/>
      <c r="AG167" s="384"/>
      <c r="AH167" s="383"/>
      <c r="AI167" s="384"/>
      <c r="AJ167" s="383"/>
      <c r="AK167" s="385">
        <f t="shared" si="98"/>
        <v>0</v>
      </c>
      <c r="AZ167" s="398">
        <f t="shared" si="100"/>
        <v>0</v>
      </c>
      <c r="BA167" s="414">
        <f>+Q167*(VLOOKUP(LEFT($AZ153,6),'2.1 Summary costs O&amp;M'!$J$3:$R$15,$BA$4,FALSE))</f>
        <v>0</v>
      </c>
      <c r="BB167" s="414">
        <f>+R167*(VLOOKUP(LEFT($AZ153,6),'2.1 Summary costs O&amp;M'!$J$3:$R$15,$BA$4,FALSE))</f>
        <v>0</v>
      </c>
      <c r="BC167" s="414">
        <f>+S167*(VLOOKUP(LEFT($AZ153,6),'2.1 Summary costs O&amp;M'!$J$3:$R$15,$BA$4,FALSE))</f>
        <v>0</v>
      </c>
      <c r="BD167" s="414">
        <f>+T167*(VLOOKUP(LEFT($AZ153,6),'2.1 Summary costs O&amp;M'!$J$3:$R$15,$BA$4,FALSE))</f>
        <v>0</v>
      </c>
      <c r="BE167" s="414">
        <f>+U167*(VLOOKUP(LEFT($AZ153,6),'2.1 Summary costs O&amp;M'!$J$3:$R$15,$BA$4,FALSE))</f>
        <v>0</v>
      </c>
      <c r="BF167" s="414">
        <f>+V167*(VLOOKUP(LEFT($AZ153,6),'2.1 Summary costs O&amp;M'!$J$3:$R$15,$BA$4,FALSE))</f>
        <v>0</v>
      </c>
      <c r="BG167" s="414">
        <f>+W167*(VLOOKUP(LEFT($AZ153,6),'2.1 Summary costs O&amp;M'!$J$3:$R$15,$BA$4,FALSE))</f>
        <v>0</v>
      </c>
      <c r="BH167" s="414">
        <f>+X167*(VLOOKUP(LEFT($AZ153,6),'2.1 Summary costs O&amp;M'!$J$3:$R$15,$BA$4,FALSE))</f>
        <v>0</v>
      </c>
      <c r="BI167" s="414">
        <f>+Y167*(VLOOKUP(LEFT($AZ153,6),'2.1 Summary costs O&amp;M'!$J$3:$R$15,$BA$4,FALSE))</f>
        <v>0</v>
      </c>
      <c r="BJ167" s="414">
        <f>+Z167*(VLOOKUP(LEFT($AZ153,6),'2.1 Summary costs O&amp;M'!$J$3:$R$15,$BA$4,FALSE))</f>
        <v>0</v>
      </c>
      <c r="BK167" s="414">
        <f>+AA167*(VLOOKUP(LEFT($AZ153,6),'2.1 Summary costs O&amp;M'!$J$3:$R$15,$BA$4,FALSE))</f>
        <v>0</v>
      </c>
      <c r="BL167" s="414">
        <f>+AB167*(VLOOKUP(LEFT($AZ153,6),'2.1 Summary costs O&amp;M'!$J$3:$R$15,$BA$4,FALSE))</f>
        <v>0</v>
      </c>
      <c r="BM167" s="414">
        <f>+AC167*(VLOOKUP(LEFT($AZ153,6),'2.1 Summary costs O&amp;M'!$J$3:$R$15,$BA$4,FALSE))</f>
        <v>0</v>
      </c>
      <c r="BN167" s="414">
        <f>+AD167*(VLOOKUP(LEFT($AZ153,6),'2.1 Summary costs O&amp;M'!$J$3:$R$15,$BA$4,FALSE))</f>
        <v>0</v>
      </c>
      <c r="BO167" s="414">
        <f>+AE167*(VLOOKUP(LEFT($AZ153,6),'2.1 Summary costs O&amp;M'!$J$3:$R$15,$BA$4,FALSE))</f>
        <v>0</v>
      </c>
      <c r="BP167" s="414">
        <f>+AF167*(VLOOKUP(LEFT($AZ153,6),'2.1 Summary costs O&amp;M'!$J$3:$R$15,$BA$4,FALSE))</f>
        <v>0</v>
      </c>
      <c r="BQ167" s="414">
        <f>+AG167*(VLOOKUP(LEFT($AZ153,6),'2.1 Summary costs O&amp;M'!$J$3:$R$15,$BA$4,FALSE))</f>
        <v>0</v>
      </c>
      <c r="BR167" s="414">
        <f>+AH167*(VLOOKUP(LEFT($AZ153,6),'2.1 Summary costs O&amp;M'!$J$3:$R$15,$BA$4,FALSE))</f>
        <v>0</v>
      </c>
      <c r="BS167" s="414">
        <f>+AI167*(VLOOKUP(LEFT($AZ153,6),'2.1 Summary costs O&amp;M'!$J$3:$R$15,$BA$4,FALSE))</f>
        <v>0</v>
      </c>
      <c r="BT167" s="414">
        <f>+AJ167*(VLOOKUP(LEFT($AZ153,6),'2.1 Summary costs O&amp;M'!$J$3:$R$15,$BA$4,FALSE))</f>
        <v>0</v>
      </c>
      <c r="BU167" s="414">
        <f t="shared" si="99"/>
        <v>0</v>
      </c>
    </row>
    <row r="168" spans="5:73" x14ac:dyDescent="0.25">
      <c r="F168" s="438"/>
      <c r="G168" s="109" t="s">
        <v>256</v>
      </c>
      <c r="H168" s="109"/>
      <c r="I168" s="185">
        <v>0.04</v>
      </c>
      <c r="J168" s="176"/>
      <c r="K168" s="148" t="s">
        <v>277</v>
      </c>
      <c r="L168" s="175"/>
      <c r="M168" s="195">
        <f>+Costo_Abon_ton</f>
        <v>100</v>
      </c>
      <c r="N168" s="195">
        <f>M168*I168</f>
        <v>4</v>
      </c>
      <c r="Q168" s="383"/>
      <c r="R168" s="383">
        <f t="shared" si="96"/>
        <v>4.2649008779902209</v>
      </c>
      <c r="S168" s="383">
        <f t="shared" si="96"/>
        <v>4.3570437981937138</v>
      </c>
      <c r="T168" s="383"/>
      <c r="U168" s="383"/>
      <c r="V168" s="383"/>
      <c r="W168" s="384"/>
      <c r="X168" s="383"/>
      <c r="Y168" s="384"/>
      <c r="Z168" s="383">
        <f t="shared" si="97"/>
        <v>5.0602597529250124</v>
      </c>
      <c r="AA168" s="383">
        <f t="shared" si="97"/>
        <v>5.1695863525252443</v>
      </c>
      <c r="AB168" s="383"/>
      <c r="AC168" s="384"/>
      <c r="AD168" s="383"/>
      <c r="AE168" s="384"/>
      <c r="AF168" s="383"/>
      <c r="AG168" s="384"/>
      <c r="AH168" s="383"/>
      <c r="AI168" s="384"/>
      <c r="AJ168" s="383"/>
      <c r="AK168" s="385">
        <f t="shared" si="98"/>
        <v>18.85179078163419</v>
      </c>
      <c r="AZ168" s="398" t="str">
        <f t="shared" si="100"/>
        <v>Organic fertilizer</v>
      </c>
      <c r="BA168" s="414">
        <f>+Q168*(VLOOKUP(LEFT($AZ153,6),'2.1 Summary costs O&amp;M'!$J$3:$R$15,$BA$4,FALSE))</f>
        <v>0</v>
      </c>
      <c r="BB168" s="414">
        <f>+R168*(VLOOKUP(LEFT($AZ153,6),'2.1 Summary costs O&amp;M'!$J$3:$R$15,$BA$4,FALSE))</f>
        <v>0</v>
      </c>
      <c r="BC168" s="414">
        <f>+S168*(VLOOKUP(LEFT($AZ153,6),'2.1 Summary costs O&amp;M'!$J$3:$R$15,$BA$4,FALSE))</f>
        <v>0</v>
      </c>
      <c r="BD168" s="414">
        <f>+T168*(VLOOKUP(LEFT($AZ153,6),'2.1 Summary costs O&amp;M'!$J$3:$R$15,$BA$4,FALSE))</f>
        <v>0</v>
      </c>
      <c r="BE168" s="414">
        <f>+U168*(VLOOKUP(LEFT($AZ153,6),'2.1 Summary costs O&amp;M'!$J$3:$R$15,$BA$4,FALSE))</f>
        <v>0</v>
      </c>
      <c r="BF168" s="414">
        <f>+V168*(VLOOKUP(LEFT($AZ153,6),'2.1 Summary costs O&amp;M'!$J$3:$R$15,$BA$4,FALSE))</f>
        <v>0</v>
      </c>
      <c r="BG168" s="414">
        <f>+W168*(VLOOKUP(LEFT($AZ153,6),'2.1 Summary costs O&amp;M'!$J$3:$R$15,$BA$4,FALSE))</f>
        <v>0</v>
      </c>
      <c r="BH168" s="414">
        <f>+X168*(VLOOKUP(LEFT($AZ153,6),'2.1 Summary costs O&amp;M'!$J$3:$R$15,$BA$4,FALSE))</f>
        <v>0</v>
      </c>
      <c r="BI168" s="414">
        <f>+Y168*(VLOOKUP(LEFT($AZ153,6),'2.1 Summary costs O&amp;M'!$J$3:$R$15,$BA$4,FALSE))</f>
        <v>0</v>
      </c>
      <c r="BJ168" s="414">
        <f>+Z168*(VLOOKUP(LEFT($AZ153,6),'2.1 Summary costs O&amp;M'!$J$3:$R$15,$BA$4,FALSE))</f>
        <v>0</v>
      </c>
      <c r="BK168" s="414">
        <f>+AA168*(VLOOKUP(LEFT($AZ153,6),'2.1 Summary costs O&amp;M'!$J$3:$R$15,$BA$4,FALSE))</f>
        <v>0</v>
      </c>
      <c r="BL168" s="414">
        <f>+AB168*(VLOOKUP(LEFT($AZ153,6),'2.1 Summary costs O&amp;M'!$J$3:$R$15,$BA$4,FALSE))</f>
        <v>0</v>
      </c>
      <c r="BM168" s="414">
        <f>+AC168*(VLOOKUP(LEFT($AZ153,6),'2.1 Summary costs O&amp;M'!$J$3:$R$15,$BA$4,FALSE))</f>
        <v>0</v>
      </c>
      <c r="BN168" s="414">
        <f>+AD168*(VLOOKUP(LEFT($AZ153,6),'2.1 Summary costs O&amp;M'!$J$3:$R$15,$BA$4,FALSE))</f>
        <v>0</v>
      </c>
      <c r="BO168" s="414">
        <f>+AE168*(VLOOKUP(LEFT($AZ153,6),'2.1 Summary costs O&amp;M'!$J$3:$R$15,$BA$4,FALSE))</f>
        <v>0</v>
      </c>
      <c r="BP168" s="414">
        <f>+AF168*(VLOOKUP(LEFT($AZ153,6),'2.1 Summary costs O&amp;M'!$J$3:$R$15,$BA$4,FALSE))</f>
        <v>0</v>
      </c>
      <c r="BQ168" s="414">
        <f>+AG168*(VLOOKUP(LEFT($AZ153,6),'2.1 Summary costs O&amp;M'!$J$3:$R$15,$BA$4,FALSE))</f>
        <v>0</v>
      </c>
      <c r="BR168" s="414">
        <f>+AH168*(VLOOKUP(LEFT($AZ153,6),'2.1 Summary costs O&amp;M'!$J$3:$R$15,$BA$4,FALSE))</f>
        <v>0</v>
      </c>
      <c r="BS168" s="414">
        <f>+AI168*(VLOOKUP(LEFT($AZ153,6),'2.1 Summary costs O&amp;M'!$J$3:$R$15,$BA$4,FALSE))</f>
        <v>0</v>
      </c>
      <c r="BT168" s="414">
        <f>+AJ168*(VLOOKUP(LEFT($AZ153,6),'2.1 Summary costs O&amp;M'!$J$3:$R$15,$BA$4,FALSE))</f>
        <v>0</v>
      </c>
      <c r="BU168" s="414">
        <f t="shared" si="99"/>
        <v>0</v>
      </c>
    </row>
    <row r="169" spans="5:73" x14ac:dyDescent="0.25">
      <c r="F169" s="438"/>
      <c r="G169" s="109" t="s">
        <v>274</v>
      </c>
      <c r="H169" s="109"/>
      <c r="I169" s="105">
        <v>0.5</v>
      </c>
      <c r="J169" s="105"/>
      <c r="K169" s="148" t="s">
        <v>275</v>
      </c>
      <c r="L169" s="175"/>
      <c r="M169" s="195">
        <f>+Costo_Herramita</f>
        <v>150</v>
      </c>
      <c r="N169" s="195">
        <f>M169*I169</f>
        <v>75</v>
      </c>
      <c r="Q169" s="383"/>
      <c r="R169" s="383">
        <f t="shared" si="96"/>
        <v>79.966891462316639</v>
      </c>
      <c r="S169" s="383">
        <f t="shared" si="96"/>
        <v>81.694571216132132</v>
      </c>
      <c r="T169" s="383"/>
      <c r="U169" s="383"/>
      <c r="V169" s="383"/>
      <c r="W169" s="384"/>
      <c r="X169" s="383"/>
      <c r="Y169" s="384"/>
      <c r="Z169" s="383">
        <f t="shared" si="97"/>
        <v>94.879870367343983</v>
      </c>
      <c r="AA169" s="383">
        <f t="shared" si="97"/>
        <v>96.929744109848329</v>
      </c>
      <c r="AB169" s="383"/>
      <c r="AC169" s="384"/>
      <c r="AD169" s="383"/>
      <c r="AE169" s="384"/>
      <c r="AF169" s="383"/>
      <c r="AG169" s="384"/>
      <c r="AH169" s="383"/>
      <c r="AI169" s="384"/>
      <c r="AJ169" s="383"/>
      <c r="AK169" s="385">
        <f t="shared" si="98"/>
        <v>353.47107715564107</v>
      </c>
      <c r="AZ169" s="398" t="str">
        <f t="shared" si="100"/>
        <v>Tools</v>
      </c>
      <c r="BA169" s="414">
        <f>+Q169*(VLOOKUP(LEFT($AZ153,6),'2.1 Summary costs O&amp;M'!$J$3:$R$15,$BA$4,FALSE))</f>
        <v>0</v>
      </c>
      <c r="BB169" s="414">
        <f>+R169*(VLOOKUP(LEFT($AZ153,6),'2.1 Summary costs O&amp;M'!$J$3:$R$15,$BA$4,FALSE))</f>
        <v>0</v>
      </c>
      <c r="BC169" s="414">
        <f>+S169*(VLOOKUP(LEFT($AZ153,6),'2.1 Summary costs O&amp;M'!$J$3:$R$15,$BA$4,FALSE))</f>
        <v>0</v>
      </c>
      <c r="BD169" s="414">
        <f>+T169*(VLOOKUP(LEFT($AZ153,6),'2.1 Summary costs O&amp;M'!$J$3:$R$15,$BA$4,FALSE))</f>
        <v>0</v>
      </c>
      <c r="BE169" s="414">
        <f>+U169*(VLOOKUP(LEFT($AZ153,6),'2.1 Summary costs O&amp;M'!$J$3:$R$15,$BA$4,FALSE))</f>
        <v>0</v>
      </c>
      <c r="BF169" s="414">
        <f>+V169*(VLOOKUP(LEFT($AZ153,6),'2.1 Summary costs O&amp;M'!$J$3:$R$15,$BA$4,FALSE))</f>
        <v>0</v>
      </c>
      <c r="BG169" s="414">
        <f>+W169*(VLOOKUP(LEFT($AZ153,6),'2.1 Summary costs O&amp;M'!$J$3:$R$15,$BA$4,FALSE))</f>
        <v>0</v>
      </c>
      <c r="BH169" s="414">
        <f>+X169*(VLOOKUP(LEFT($AZ153,6),'2.1 Summary costs O&amp;M'!$J$3:$R$15,$BA$4,FALSE))</f>
        <v>0</v>
      </c>
      <c r="BI169" s="414">
        <f>+Y169*(VLOOKUP(LEFT($AZ153,6),'2.1 Summary costs O&amp;M'!$J$3:$R$15,$BA$4,FALSE))</f>
        <v>0</v>
      </c>
      <c r="BJ169" s="414">
        <f>+Z169*(VLOOKUP(LEFT($AZ153,6),'2.1 Summary costs O&amp;M'!$J$3:$R$15,$BA$4,FALSE))</f>
        <v>0</v>
      </c>
      <c r="BK169" s="414">
        <f>+AA169*(VLOOKUP(LEFT($AZ153,6),'2.1 Summary costs O&amp;M'!$J$3:$R$15,$BA$4,FALSE))</f>
        <v>0</v>
      </c>
      <c r="BL169" s="414">
        <f>+AB169*(VLOOKUP(LEFT($AZ153,6),'2.1 Summary costs O&amp;M'!$J$3:$R$15,$BA$4,FALSE))</f>
        <v>0</v>
      </c>
      <c r="BM169" s="414">
        <f>+AC169*(VLOOKUP(LEFT($AZ153,6),'2.1 Summary costs O&amp;M'!$J$3:$R$15,$BA$4,FALSE))</f>
        <v>0</v>
      </c>
      <c r="BN169" s="414">
        <f>+AD169*(VLOOKUP(LEFT($AZ153,6),'2.1 Summary costs O&amp;M'!$J$3:$R$15,$BA$4,FALSE))</f>
        <v>0</v>
      </c>
      <c r="BO169" s="414">
        <f>+AE169*(VLOOKUP(LEFT($AZ153,6),'2.1 Summary costs O&amp;M'!$J$3:$R$15,$BA$4,FALSE))</f>
        <v>0</v>
      </c>
      <c r="BP169" s="414">
        <f>+AF169*(VLOOKUP(LEFT($AZ153,6),'2.1 Summary costs O&amp;M'!$J$3:$R$15,$BA$4,FALSE))</f>
        <v>0</v>
      </c>
      <c r="BQ169" s="414">
        <f>+AG169*(VLOOKUP(LEFT($AZ153,6),'2.1 Summary costs O&amp;M'!$J$3:$R$15,$BA$4,FALSE))</f>
        <v>0</v>
      </c>
      <c r="BR169" s="414">
        <f>+AH169*(VLOOKUP(LEFT($AZ153,6),'2.1 Summary costs O&amp;M'!$J$3:$R$15,$BA$4,FALSE))</f>
        <v>0</v>
      </c>
      <c r="BS169" s="414">
        <f>+AI169*(VLOOKUP(LEFT($AZ153,6),'2.1 Summary costs O&amp;M'!$J$3:$R$15,$BA$4,FALSE))</f>
        <v>0</v>
      </c>
      <c r="BT169" s="414">
        <f>+AJ169*(VLOOKUP(LEFT($AZ153,6),'2.1 Summary costs O&amp;M'!$J$3:$R$15,$BA$4,FALSE))</f>
        <v>0</v>
      </c>
      <c r="BU169" s="412">
        <f t="shared" si="99"/>
        <v>0</v>
      </c>
    </row>
    <row r="170" spans="5:73" ht="15.75" thickBot="1" x14ac:dyDescent="0.3">
      <c r="F170" s="438"/>
      <c r="G170" s="167" t="s">
        <v>153</v>
      </c>
      <c r="H170" s="322"/>
      <c r="I170" s="168"/>
      <c r="J170" s="168"/>
      <c r="K170" s="168"/>
      <c r="L170" s="168"/>
      <c r="M170" s="195"/>
      <c r="N170" s="195">
        <f>SUM(N164:N169)</f>
        <v>84.5</v>
      </c>
      <c r="Q170" s="385"/>
      <c r="R170" s="385">
        <f t="shared" ref="R170:AJ170" si="101">SUM(R164:R169)</f>
        <v>90.09603104754342</v>
      </c>
      <c r="S170" s="385">
        <f t="shared" si="101"/>
        <v>92.042550236842203</v>
      </c>
      <c r="T170" s="385">
        <f t="shared" si="101"/>
        <v>0</v>
      </c>
      <c r="U170" s="385">
        <f t="shared" si="101"/>
        <v>0</v>
      </c>
      <c r="V170" s="385">
        <f t="shared" si="101"/>
        <v>0</v>
      </c>
      <c r="W170" s="385">
        <f t="shared" si="101"/>
        <v>0</v>
      </c>
      <c r="X170" s="385">
        <f t="shared" si="101"/>
        <v>0</v>
      </c>
      <c r="Y170" s="385">
        <f t="shared" si="101"/>
        <v>0</v>
      </c>
      <c r="Z170" s="385">
        <f t="shared" si="101"/>
        <v>106.89798728054089</v>
      </c>
      <c r="AA170" s="385">
        <f t="shared" si="101"/>
        <v>109.20751169709578</v>
      </c>
      <c r="AB170" s="385">
        <f t="shared" si="101"/>
        <v>0</v>
      </c>
      <c r="AC170" s="385">
        <f t="shared" si="101"/>
        <v>0</v>
      </c>
      <c r="AD170" s="385">
        <f t="shared" si="101"/>
        <v>0</v>
      </c>
      <c r="AE170" s="385">
        <f t="shared" si="101"/>
        <v>0</v>
      </c>
      <c r="AF170" s="385">
        <f t="shared" si="101"/>
        <v>0</v>
      </c>
      <c r="AG170" s="385">
        <f t="shared" si="101"/>
        <v>0</v>
      </c>
      <c r="AH170" s="385">
        <f t="shared" si="101"/>
        <v>0</v>
      </c>
      <c r="AI170" s="385">
        <f t="shared" si="101"/>
        <v>0</v>
      </c>
      <c r="AJ170" s="385">
        <f t="shared" si="101"/>
        <v>0</v>
      </c>
      <c r="AK170" s="385">
        <f t="shared" si="98"/>
        <v>398.24408026202229</v>
      </c>
      <c r="AZ170" s="398" t="str">
        <f t="shared" si="100"/>
        <v>Subtotal USD</v>
      </c>
      <c r="BA170" s="414">
        <f>+Q170*(VLOOKUP(LEFT($AZ153,6),'2.1 Summary costs O&amp;M'!$J$3:$R$15,$BA$4,FALSE))</f>
        <v>0</v>
      </c>
      <c r="BB170" s="414">
        <f>+R170*(VLOOKUP(LEFT($AZ153,6),'2.1 Summary costs O&amp;M'!$J$3:$R$15,$BA$4,FALSE))</f>
        <v>0</v>
      </c>
      <c r="BC170" s="414">
        <f>+S170*(VLOOKUP(LEFT($AZ153,6),'2.1 Summary costs O&amp;M'!$J$3:$R$15,$BA$4,FALSE))</f>
        <v>0</v>
      </c>
      <c r="BD170" s="414">
        <f>+T170*(VLOOKUP(LEFT($AZ153,6),'2.1 Summary costs O&amp;M'!$J$3:$R$15,$BA$4,FALSE))</f>
        <v>0</v>
      </c>
      <c r="BE170" s="414">
        <f>+U170*(VLOOKUP(LEFT($AZ153,6),'2.1 Summary costs O&amp;M'!$J$3:$R$15,$BA$4,FALSE))</f>
        <v>0</v>
      </c>
      <c r="BF170" s="414">
        <f>+V170*(VLOOKUP(LEFT($AZ153,6),'2.1 Summary costs O&amp;M'!$J$3:$R$15,$BA$4,FALSE))</f>
        <v>0</v>
      </c>
      <c r="BG170" s="414">
        <f>+W170*(VLOOKUP(LEFT($AZ153,6),'2.1 Summary costs O&amp;M'!$J$3:$R$15,$BA$4,FALSE))</f>
        <v>0</v>
      </c>
      <c r="BH170" s="414">
        <f>+X170*(VLOOKUP(LEFT($AZ153,6),'2.1 Summary costs O&amp;M'!$J$3:$R$15,$BA$4,FALSE))</f>
        <v>0</v>
      </c>
      <c r="BI170" s="414">
        <f>+Y170*(VLOOKUP(LEFT($AZ153,6),'2.1 Summary costs O&amp;M'!$J$3:$R$15,$BA$4,FALSE))</f>
        <v>0</v>
      </c>
      <c r="BJ170" s="414">
        <f>+Z170*(VLOOKUP(LEFT($AZ153,6),'2.1 Summary costs O&amp;M'!$J$3:$R$15,$BA$4,FALSE))</f>
        <v>0</v>
      </c>
      <c r="BK170" s="414">
        <f>+AA170*(VLOOKUP(LEFT($AZ153,6),'2.1 Summary costs O&amp;M'!$J$3:$R$15,$BA$4,FALSE))</f>
        <v>0</v>
      </c>
      <c r="BL170" s="414">
        <f>+AB170*(VLOOKUP(LEFT($AZ153,6),'2.1 Summary costs O&amp;M'!$J$3:$R$15,$BA$4,FALSE))</f>
        <v>0</v>
      </c>
      <c r="BM170" s="414">
        <f>+AC170*(VLOOKUP(LEFT($AZ153,6),'2.1 Summary costs O&amp;M'!$J$3:$R$15,$BA$4,FALSE))</f>
        <v>0</v>
      </c>
      <c r="BN170" s="414">
        <f>+AD170*(VLOOKUP(LEFT($AZ153,6),'2.1 Summary costs O&amp;M'!$J$3:$R$15,$BA$4,FALSE))</f>
        <v>0</v>
      </c>
      <c r="BO170" s="414">
        <f>+AE170*(VLOOKUP(LEFT($AZ153,6),'2.1 Summary costs O&amp;M'!$J$3:$R$15,$BA$4,FALSE))</f>
        <v>0</v>
      </c>
      <c r="BP170" s="414">
        <f>+AF170*(VLOOKUP(LEFT($AZ153,6),'2.1 Summary costs O&amp;M'!$J$3:$R$15,$BA$4,FALSE))</f>
        <v>0</v>
      </c>
      <c r="BQ170" s="414">
        <f>+AG170*(VLOOKUP(LEFT($AZ153,6),'2.1 Summary costs O&amp;M'!$J$3:$R$15,$BA$4,FALSE))</f>
        <v>0</v>
      </c>
      <c r="BR170" s="414">
        <f>+AH170*(VLOOKUP(LEFT($AZ153,6),'2.1 Summary costs O&amp;M'!$J$3:$R$15,$BA$4,FALSE))</f>
        <v>0</v>
      </c>
      <c r="BS170" s="414">
        <f>+AI170*(VLOOKUP(LEFT($AZ153,6),'2.1 Summary costs O&amp;M'!$J$3:$R$15,$BA$4,FALSE))</f>
        <v>0</v>
      </c>
      <c r="BT170" s="414">
        <f>+AJ170*(VLOOKUP(LEFT($AZ153,6),'2.1 Summary costs O&amp;M'!$J$3:$R$15,$BA$4,FALSE))</f>
        <v>0</v>
      </c>
      <c r="BU170" s="412">
        <f t="shared" si="99"/>
        <v>0</v>
      </c>
    </row>
    <row r="171" spans="5:73"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73"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73" ht="15.75" thickBot="1" x14ac:dyDescent="0.3">
      <c r="F173" s="438"/>
      <c r="G173" s="162" t="s">
        <v>153</v>
      </c>
      <c r="H173" s="320"/>
      <c r="I173" s="163"/>
      <c r="J173" s="163"/>
      <c r="K173" s="163"/>
      <c r="L173" s="163"/>
      <c r="M173" s="164"/>
      <c r="N173" s="91">
        <f>N172</f>
        <v>0</v>
      </c>
    </row>
    <row r="174" spans="5:73" ht="15.75" thickBot="1" x14ac:dyDescent="0.3">
      <c r="F174" s="439"/>
      <c r="G174" s="162" t="s">
        <v>158</v>
      </c>
      <c r="H174" s="320"/>
      <c r="I174" s="163"/>
      <c r="J174" s="163"/>
      <c r="K174" s="163"/>
      <c r="L174" s="163"/>
      <c r="M174" s="163"/>
      <c r="N174" s="91">
        <f>N173+N170+N162</f>
        <v>84.645799999999994</v>
      </c>
    </row>
    <row r="175" spans="5:73"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73"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73"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73" ht="45.75" thickBot="1" x14ac:dyDescent="0.3">
      <c r="A178" s="395" t="str">
        <f>+F178</f>
        <v>2.1.8. Establish silvopasture systems using diversified living fence arrangements.</v>
      </c>
      <c r="B178" s="396">
        <f>+AK187*($N$2*(1+$N$3))</f>
        <v>1244.5423346643845</v>
      </c>
      <c r="C178" s="397">
        <f>+AK195</f>
        <v>2017.6281047450257</v>
      </c>
      <c r="D178" s="397">
        <f>+C178+B178</f>
        <v>3262.1704394094104</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c r="AZ178" t="str">
        <f>+F178</f>
        <v>2.1.8. Establish silvopasture systems using diversified living fence arrangements.</v>
      </c>
    </row>
    <row r="179" spans="1:73"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5.3983274994875687</v>
      </c>
      <c r="R179" s="383">
        <f>+$N179*(1+$N$1)^(1+R$6)</f>
        <v>5.5149580318839062</v>
      </c>
      <c r="S179" s="383"/>
      <c r="T179" s="383">
        <f>+$N179*(1+$N$1)^(1+T$6)</f>
        <v>5.7558329230608223</v>
      </c>
      <c r="U179" s="383"/>
      <c r="V179" s="383">
        <f>+$N179*(1+$N$1)^(1+V$6)</f>
        <v>6.0072284225295967</v>
      </c>
      <c r="W179" s="383"/>
      <c r="X179" s="383">
        <f>+$N179*(1+$N$1)^(1+X$6)</f>
        <v>6.2696040352153366</v>
      </c>
      <c r="Y179" s="383"/>
      <c r="Z179" s="383">
        <f>+$N179*(1+$N$1)^(1+Z$6)</f>
        <v>6.5434393356788956</v>
      </c>
      <c r="AA179" s="383"/>
      <c r="AB179" s="383">
        <f>+$N179*(1+$N$1)^(1+AB$6)</f>
        <v>6.8292348446913174</v>
      </c>
      <c r="AC179" s="383"/>
      <c r="AD179" s="383">
        <f>+$N179*(1+$N$1)^(1+AD$6)</f>
        <v>7.1275129440941321</v>
      </c>
      <c r="AE179" s="383"/>
      <c r="AF179" s="383">
        <f>+$N179*(1+$N$1)^(1+AF$6)</f>
        <v>7.4388188316176773</v>
      </c>
      <c r="AG179" s="383"/>
      <c r="AH179" s="383">
        <f>+$N179*(1+$N$1)^(1+AH$6)</f>
        <v>7.7637215174026872</v>
      </c>
      <c r="AI179" s="383"/>
      <c r="AJ179" s="383">
        <f>+$N179*(1+$N$1)^(1+AJ$6)</f>
        <v>8.1028148640466036</v>
      </c>
      <c r="AK179" s="392">
        <f t="shared" ref="AK179:AK181" si="102">SUM(Q179:AJ179)</f>
        <v>72.75149324970856</v>
      </c>
      <c r="AZ179" t="str">
        <f>+G179</f>
        <v>Workforce</v>
      </c>
      <c r="BA179" s="412">
        <f>+Q179*($N$2*(1+$N$3))*(VLOOKUP(LEFT(AZ178,6),'2.1 Summary costs O&amp;M'!$J$3:$R$15,BA4,FALSE))</f>
        <v>15237.402334297105</v>
      </c>
      <c r="BB179" s="412">
        <f>+R179*($N$2*(1+$N$3))*(VLOOKUP(LEFT(AZ178,6),'2.1 Summary costs O&amp;M'!$J$3:$R$15,BA4,FALSE))</f>
        <v>15566.605471149207</v>
      </c>
      <c r="BC179" s="412">
        <f>+S179*($N$2*(1+$N$3))*(VLOOKUP(LEFT(AZ178,6),'2.1 Summary costs O&amp;M'!$J$3:$R$15,BA4,FALSE))</f>
        <v>0</v>
      </c>
      <c r="BD179" s="412">
        <f>+T179*($N$2*(1+$N$3))*(VLOOKUP(LEFT(AZ178,6),'2.1 Summary costs O&amp;M'!$J$3:$R$15,BA4,FALSE))</f>
        <v>16246.502648458492</v>
      </c>
      <c r="BE179" s="412">
        <f>+U179*($N$2*(1+$N$3))*(VLOOKUP(LEFT(AZ178,6),'2.1 Summary costs O&amp;M'!$J$3:$R$15,BA4,FALSE))</f>
        <v>0</v>
      </c>
      <c r="BF179" s="412">
        <f>+V179*($N$2*(1+$N$3))*(VLOOKUP(LEFT(AZ178,6),'2.1 Summary costs O&amp;M'!$J$3:$R$15,BA4,FALSE))</f>
        <v>16956.095456749747</v>
      </c>
      <c r="BG179" s="412">
        <f>+W179*($N$2*(1+$N$3))*(VLOOKUP(LEFT(AZ178,6),'2.1 Summary costs O&amp;M'!$J$3:$R$15,BA4,FALSE))</f>
        <v>0</v>
      </c>
      <c r="BH179" s="412">
        <f>+X179*($N$2*(1+$N$3))*(VLOOKUP(LEFT(AZ178,6),'2.1 Summary costs O&amp;M'!$J$3:$R$15,BA4,FALSE))</f>
        <v>17696.680901700955</v>
      </c>
      <c r="BI179" s="412">
        <f>+Y179*($N$2*(1+$N$3))*(VLOOKUP(LEFT(AZ178,6),'2.1 Summary costs O&amp;M'!$J$3:$R$15,BA4,FALSE))</f>
        <v>0</v>
      </c>
      <c r="BJ179" s="412">
        <f>+Z179*($N$2*(1+$N$3))*(VLOOKUP(LEFT(AZ178,6),'2.1 Summary costs O&amp;M'!$J$3:$R$15,BA4,FALSE))</f>
        <v>18469.612637853021</v>
      </c>
      <c r="BK179" s="412">
        <f>+AA179*($N$2*(1+$N$3))*(VLOOKUP(LEFT(AZ178,6),'2.1 Summary costs O&amp;M'!$J$3:$R$15,BA4,FALSE))</f>
        <v>0</v>
      </c>
      <c r="BL179" s="412">
        <f>+AB179*($N$2*(1+$N$3))*(VLOOKUP(LEFT(AZ178,6),'2.1 Summary costs O&amp;M'!$J$3:$R$15,BA4,FALSE))</f>
        <v>19276.30344284232</v>
      </c>
      <c r="BM179" s="412">
        <f>+AC179*($N$2*(1+$N$3))*(VLOOKUP(LEFT(AZ178,6),'2.1 Summary costs O&amp;M'!$J$3:$R$15,BA4,FALSE))</f>
        <v>0</v>
      </c>
      <c r="BN179" s="412">
        <f>+AD179*($N$2*(1+$N$3))*(VLOOKUP(LEFT(AZ178,6),'2.1 Summary costs O&amp;M'!$J$3:$R$15,BA4,FALSE))</f>
        <v>20118.227799699438</v>
      </c>
      <c r="BO179" s="412">
        <f>+AE179*($N$2*(1+$N$3))*(VLOOKUP(LEFT(AZ178,6),'2.1 Summary costs O&amp;M'!$J$3:$R$15,BA4,FALSE))</f>
        <v>0</v>
      </c>
      <c r="BP179" s="412">
        <f>+AF179*($N$2*(1+$N$3))*(VLOOKUP(LEFT(AZ178,6),'2.1 Summary costs O&amp;M'!$J$3:$R$15,BA4,FALSE))</f>
        <v>20996.924591934065</v>
      </c>
      <c r="BQ179" s="412">
        <f>+AG179*($N$2*(1+$N$3))*(VLOOKUP(LEFT(AZ178,6),'2.1 Summary costs O&amp;M'!$J$3:$R$15,BA4,FALSE))</f>
        <v>0</v>
      </c>
      <c r="BR179" s="412">
        <f>+AH179*($N$2*(1+$N$3))*(VLOOKUP(LEFT(AZ178,6),'2.1 Summary costs O&amp;M'!$J$3:$R$15,BA4,FALSE))</f>
        <v>21913.999916332195</v>
      </c>
      <c r="BS179" s="412">
        <f>+AI179*($N$2*(1+$N$3))*(VLOOKUP(LEFT(AZ178,6),'2.1 Summary costs O&amp;M'!$J$3:$R$15,BA4,FALSE))</f>
        <v>0</v>
      </c>
      <c r="BT179" s="412">
        <f>+AJ179*($N$2*(1+$N$3))*(VLOOKUP(LEFT(AZ178,6),'2.1 Summary costs O&amp;M'!$J$3:$R$15,BA4,FALSE))</f>
        <v>22871.130018606847</v>
      </c>
      <c r="BU179" s="412">
        <f>SUM(BA179:BT179)</f>
        <v>205349.4852196234</v>
      </c>
    </row>
    <row r="180" spans="1:73"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102"/>
        <v>0</v>
      </c>
      <c r="AZ180">
        <f t="shared" ref="AZ180:AZ187" si="103">+G180</f>
        <v>0</v>
      </c>
      <c r="BA180" s="412">
        <f>+Q180*($N$2*(1+$N$3))*(VLOOKUP(LEFT(AZ178,6),'2.1 Summary costs O&amp;M'!$J$3:$R$15,BA4,FALSE))</f>
        <v>0</v>
      </c>
      <c r="BB180" s="412">
        <f>+R180*($N$2*(1+$N$3))*(VLOOKUP(LEFT(AZ178,6),'2.1 Summary costs O&amp;M'!$J$3:$R$15,BA4,FALSE))</f>
        <v>0</v>
      </c>
      <c r="BC180" s="412">
        <f>+S180*($N$2*(1+$N$3))*(VLOOKUP(LEFT(AZ178,6),'2.1 Summary costs O&amp;M'!$J$3:$R$15,BA4,FALSE))</f>
        <v>0</v>
      </c>
      <c r="BD180" s="412">
        <f>+T180*($N$2*(1+$N$3))*(VLOOKUP(LEFT(AZ178,6),'2.1 Summary costs O&amp;M'!$J$3:$R$15,BA4,FALSE))</f>
        <v>0</v>
      </c>
      <c r="BE180" s="412">
        <f>+U180*($N$2*(1+$N$3))*(VLOOKUP(LEFT(AZ178,6),'2.1 Summary costs O&amp;M'!$J$3:$R$15,BA4,FALSE))</f>
        <v>0</v>
      </c>
      <c r="BF180" s="412">
        <f>+V180*($N$2*(1+$N$3))*(VLOOKUP(LEFT(AZ178,6),'2.1 Summary costs O&amp;M'!$J$3:$R$15,BA4,FALSE))</f>
        <v>0</v>
      </c>
      <c r="BG180" s="412">
        <f>+W180*($N$2*(1+$N$3))*(VLOOKUP(LEFT(AZ178,6),'2.1 Summary costs O&amp;M'!$J$3:$R$15,BA4,FALSE))</f>
        <v>0</v>
      </c>
      <c r="BH180" s="412">
        <f>+X180*($N$2*(1+$N$3))*(VLOOKUP(LEFT(AZ178,6),'2.1 Summary costs O&amp;M'!$J$3:$R$15,BA4,FALSE))</f>
        <v>0</v>
      </c>
      <c r="BI180" s="412">
        <f>+Y180*($N$2*(1+$N$3))*(VLOOKUP(LEFT(AZ178,6),'2.1 Summary costs O&amp;M'!$J$3:$R$15,BA4,FALSE))</f>
        <v>0</v>
      </c>
      <c r="BJ180" s="412">
        <f>+Z180*($N$2*(1+$N$3))*(VLOOKUP(LEFT(AZ178,6),'2.1 Summary costs O&amp;M'!$J$3:$R$15,BA4,FALSE))</f>
        <v>0</v>
      </c>
      <c r="BK180" s="412">
        <f>+AA180*($N$2*(1+$N$3))*(VLOOKUP(LEFT(AZ178,6),'2.1 Summary costs O&amp;M'!$J$3:$R$15,BA4,FALSE))</f>
        <v>0</v>
      </c>
      <c r="BL180" s="412">
        <f>+AB180*($N$2*(1+$N$3))*(VLOOKUP(LEFT(AZ178,6),'2.1 Summary costs O&amp;M'!$J$3:$R$15,BA4,FALSE))</f>
        <v>0</v>
      </c>
      <c r="BM180" s="412">
        <f>+AC180*($N$2*(1+$N$3))*(VLOOKUP(LEFT(AZ178,6),'2.1 Summary costs O&amp;M'!$J$3:$R$15,BA4,FALSE))</f>
        <v>0</v>
      </c>
      <c r="BN180" s="412">
        <f>+AD180*($N$2*(1+$N$3))*(VLOOKUP(LEFT(AZ178,6),'2.1 Summary costs O&amp;M'!$J$3:$R$15,BA4,FALSE))</f>
        <v>0</v>
      </c>
      <c r="BO180" s="412">
        <f>+AE180*($N$2*(1+$N$3))*(VLOOKUP(LEFT(AZ178,6),'2.1 Summary costs O&amp;M'!$J$3:$R$15,BA4,FALSE))</f>
        <v>0</v>
      </c>
      <c r="BP180" s="412">
        <f>+AF180*($N$2*(1+$N$3))*(VLOOKUP(LEFT(AZ178,6),'2.1 Summary costs O&amp;M'!$J$3:$R$15,BA4,FALSE))</f>
        <v>0</v>
      </c>
      <c r="BQ180" s="412">
        <f>+AG180*($N$2*(1+$N$3))*(VLOOKUP(LEFT(AZ178,6),'2.1 Summary costs O&amp;M'!$J$3:$R$15,BA4,FALSE))</f>
        <v>0</v>
      </c>
      <c r="BR180" s="412">
        <f>+AH180*($N$2*(1+$N$3))*(VLOOKUP(LEFT(AZ178,6),'2.1 Summary costs O&amp;M'!$J$3:$R$15,BA4,FALSE))</f>
        <v>0</v>
      </c>
      <c r="BS180" s="412">
        <f>+AI180*($N$2*(1+$N$3))*(VLOOKUP(LEFT(AZ178,6),'2.1 Summary costs O&amp;M'!$J$3:$R$15,BA4,FALSE))</f>
        <v>0</v>
      </c>
      <c r="BT180" s="412">
        <f>+AJ180*($N$2*(1+$N$3))*(VLOOKUP(LEFT(AZ178,6),'2.1 Summary costs O&amp;M'!$J$3:$R$15,BA4,FALSE))</f>
        <v>0</v>
      </c>
      <c r="BU180" s="412">
        <f t="shared" ref="BU180:BU187" si="104">SUM(BA180:BT180)</f>
        <v>0</v>
      </c>
    </row>
    <row r="181" spans="1:73"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102"/>
        <v>0</v>
      </c>
      <c r="AZ181">
        <f t="shared" si="103"/>
        <v>0</v>
      </c>
      <c r="BA181" s="412">
        <f>+Q181*($N$2*(1+$N$3))*(VLOOKUP(LEFT(AZ178,6),'2.1 Summary costs O&amp;M'!$J$3:$R$15,BA4,FALSE))</f>
        <v>0</v>
      </c>
      <c r="BB181" s="412">
        <f>+R181*($N$2*(1+$N$3))*(VLOOKUP(LEFT(AZ178,6),'2.1 Summary costs O&amp;M'!$J$3:$R$15,BA4,FALSE))</f>
        <v>0</v>
      </c>
      <c r="BC181" s="412">
        <f>+S181*($N$2*(1+$N$3))*(VLOOKUP(LEFT(AZ178,6),'2.1 Summary costs O&amp;M'!$J$3:$R$15,BA4,FALSE))</f>
        <v>0</v>
      </c>
      <c r="BD181" s="412">
        <f>+T181*($N$2*(1+$N$3))*(VLOOKUP(LEFT(AZ178,6),'2.1 Summary costs O&amp;M'!$J$3:$R$15,BA4,FALSE))</f>
        <v>0</v>
      </c>
      <c r="BE181" s="412">
        <f>+U181*($N$2*(1+$N$3))*(VLOOKUP(LEFT(AZ178,6),'2.1 Summary costs O&amp;M'!$J$3:$R$15,BA4,FALSE))</f>
        <v>0</v>
      </c>
      <c r="BF181" s="412">
        <f>+V181*($N$2*(1+$N$3))*(VLOOKUP(LEFT(AZ178,6),'2.1 Summary costs O&amp;M'!$J$3:$R$15,BA4,FALSE))</f>
        <v>0</v>
      </c>
      <c r="BG181" s="412">
        <f>+W181*($N$2*(1+$N$3))*(VLOOKUP(LEFT(AZ178,6),'2.1 Summary costs O&amp;M'!$J$3:$R$15,BA4,FALSE))</f>
        <v>0</v>
      </c>
      <c r="BH181" s="412">
        <f>+X181*($N$2*(1+$N$3))*(VLOOKUP(LEFT(AZ178,6),'2.1 Summary costs O&amp;M'!$J$3:$R$15,BA4,FALSE))</f>
        <v>0</v>
      </c>
      <c r="BI181" s="412">
        <f>+Y181*($N$2*(1+$N$3))*(VLOOKUP(LEFT(AZ178,6),'2.1 Summary costs O&amp;M'!$J$3:$R$15,BA4,FALSE))</f>
        <v>0</v>
      </c>
      <c r="BJ181" s="412">
        <f>+Z181*($N$2*(1+$N$3))*(VLOOKUP(LEFT(AZ178,6),'2.1 Summary costs O&amp;M'!$J$3:$R$15,BA4,FALSE))</f>
        <v>0</v>
      </c>
      <c r="BK181" s="412">
        <f>+AA181*($N$2*(1+$N$3))*(VLOOKUP(LEFT(AZ178,6),'2.1 Summary costs O&amp;M'!$J$3:$R$15,BA4,FALSE))</f>
        <v>0</v>
      </c>
      <c r="BL181" s="412">
        <f>+AB181*($N$2*(1+$N$3))*(VLOOKUP(LEFT(AZ178,6),'2.1 Summary costs O&amp;M'!$J$3:$R$15,BA4,FALSE))</f>
        <v>0</v>
      </c>
      <c r="BM181" s="412">
        <f>+AC181*($N$2*(1+$N$3))*(VLOOKUP(LEFT(AZ178,6),'2.1 Summary costs O&amp;M'!$J$3:$R$15,BA4,FALSE))</f>
        <v>0</v>
      </c>
      <c r="BN181" s="412">
        <f>+AD181*($N$2*(1+$N$3))*(VLOOKUP(LEFT(AZ178,6),'2.1 Summary costs O&amp;M'!$J$3:$R$15,BA4,FALSE))</f>
        <v>0</v>
      </c>
      <c r="BO181" s="412">
        <f>+AE181*($N$2*(1+$N$3))*(VLOOKUP(LEFT(AZ178,6),'2.1 Summary costs O&amp;M'!$J$3:$R$15,BA4,FALSE))</f>
        <v>0</v>
      </c>
      <c r="BP181" s="412">
        <f>+AF181*($N$2*(1+$N$3))*(VLOOKUP(LEFT(AZ178,6),'2.1 Summary costs O&amp;M'!$J$3:$R$15,BA4,FALSE))</f>
        <v>0</v>
      </c>
      <c r="BQ181" s="412">
        <f>+AG181*($N$2*(1+$N$3))*(VLOOKUP(LEFT(AZ178,6),'2.1 Summary costs O&amp;M'!$J$3:$R$15,BA4,FALSE))</f>
        <v>0</v>
      </c>
      <c r="BR181" s="412">
        <f>+AH181*($N$2*(1+$N$3))*(VLOOKUP(LEFT(AZ178,6),'2.1 Summary costs O&amp;M'!$J$3:$R$15,BA4,FALSE))</f>
        <v>0</v>
      </c>
      <c r="BS181" s="412">
        <f>+AI181*($N$2*(1+$N$3))*(VLOOKUP(LEFT(AZ178,6),'2.1 Summary costs O&amp;M'!$J$3:$R$15,BA4,FALSE))</f>
        <v>0</v>
      </c>
      <c r="BT181" s="412">
        <f>+AJ181*($N$2*(1+$N$3))*(VLOOKUP(LEFT(AZ178,6),'2.1 Summary costs O&amp;M'!$J$3:$R$15,BA4,FALSE))</f>
        <v>0</v>
      </c>
      <c r="BU181" s="412">
        <f t="shared" si="104"/>
        <v>0</v>
      </c>
    </row>
    <row r="182" spans="1:73"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c r="AZ182">
        <f t="shared" si="103"/>
        <v>0</v>
      </c>
      <c r="BA182" s="412">
        <f>+Q182*($N$2*(1+$N$3))*(VLOOKUP(LEFT(AZ178,6),'2.1 Summary costs O&amp;M'!$J$3:$R$15,BA4,FALSE))</f>
        <v>0</v>
      </c>
      <c r="BB182" s="412">
        <f>+R182*($N$2*(1+$N$3))*(VLOOKUP(LEFT(AZ178,6),'2.1 Summary costs O&amp;M'!$J$3:$R$15,BA4,FALSE))</f>
        <v>0</v>
      </c>
      <c r="BC182" s="412">
        <f>+S182*($N$2*(1+$N$3))*(VLOOKUP(LEFT(AZ178,6),'2.1 Summary costs O&amp;M'!$J$3:$R$15,BA4,FALSE))</f>
        <v>0</v>
      </c>
      <c r="BD182" s="412">
        <f>+T182*($N$2*(1+$N$3))*(VLOOKUP(LEFT(AZ178,6),'2.1 Summary costs O&amp;M'!$J$3:$R$15,BA4,FALSE))</f>
        <v>0</v>
      </c>
      <c r="BE182" s="412">
        <f>+U182*($N$2*(1+$N$3))*(VLOOKUP(LEFT(AZ178,6),'2.1 Summary costs O&amp;M'!$J$3:$R$15,BA4,FALSE))</f>
        <v>0</v>
      </c>
      <c r="BF182" s="412">
        <f>+V182*($N$2*(1+$N$3))*(VLOOKUP(LEFT(AZ178,6),'2.1 Summary costs O&amp;M'!$J$3:$R$15,BA4,FALSE))</f>
        <v>0</v>
      </c>
      <c r="BG182" s="412">
        <f>+W182*($N$2*(1+$N$3))*(VLOOKUP(LEFT(AZ178,6),'2.1 Summary costs O&amp;M'!$J$3:$R$15,BA4,FALSE))</f>
        <v>0</v>
      </c>
      <c r="BH182" s="412">
        <f>+X182*($N$2*(1+$N$3))*(VLOOKUP(LEFT(AZ178,6),'2.1 Summary costs O&amp;M'!$J$3:$R$15,BA4,FALSE))</f>
        <v>0</v>
      </c>
      <c r="BI182" s="412">
        <f>+Y182*($N$2*(1+$N$3))*(VLOOKUP(LEFT(AZ178,6),'2.1 Summary costs O&amp;M'!$J$3:$R$15,BA4,FALSE))</f>
        <v>0</v>
      </c>
      <c r="BJ182" s="412">
        <f>+Z182*($N$2*(1+$N$3))*(VLOOKUP(LEFT(AZ178,6),'2.1 Summary costs O&amp;M'!$J$3:$R$15,BA4,FALSE))</f>
        <v>0</v>
      </c>
      <c r="BK182" s="412">
        <f>+AA182*($N$2*(1+$N$3))*(VLOOKUP(LEFT(AZ178,6),'2.1 Summary costs O&amp;M'!$J$3:$R$15,BA4,FALSE))</f>
        <v>0</v>
      </c>
      <c r="BL182" s="412">
        <f>+AB182*($N$2*(1+$N$3))*(VLOOKUP(LEFT(AZ178,6),'2.1 Summary costs O&amp;M'!$J$3:$R$15,BA4,FALSE))</f>
        <v>0</v>
      </c>
      <c r="BM182" s="412">
        <f>+AC182*($N$2*(1+$N$3))*(VLOOKUP(LEFT(AZ178,6),'2.1 Summary costs O&amp;M'!$J$3:$R$15,BA4,FALSE))</f>
        <v>0</v>
      </c>
      <c r="BN182" s="412">
        <f>+AD182*($N$2*(1+$N$3))*(VLOOKUP(LEFT(AZ178,6),'2.1 Summary costs O&amp;M'!$J$3:$R$15,BA4,FALSE))</f>
        <v>0</v>
      </c>
      <c r="BO182" s="412">
        <f>+AE182*($N$2*(1+$N$3))*(VLOOKUP(LEFT(AZ178,6),'2.1 Summary costs O&amp;M'!$J$3:$R$15,BA4,FALSE))</f>
        <v>0</v>
      </c>
      <c r="BP182" s="412">
        <f>+AF182*($N$2*(1+$N$3))*(VLOOKUP(LEFT(AZ178,6),'2.1 Summary costs O&amp;M'!$J$3:$R$15,BA4,FALSE))</f>
        <v>0</v>
      </c>
      <c r="BQ182" s="412">
        <f>+AG182*($N$2*(1+$N$3))*(VLOOKUP(LEFT(AZ178,6),'2.1 Summary costs O&amp;M'!$J$3:$R$15,BA4,FALSE))</f>
        <v>0</v>
      </c>
      <c r="BR182" s="412">
        <f>+AH182*($N$2*(1+$N$3))*(VLOOKUP(LEFT(AZ178,6),'2.1 Summary costs O&amp;M'!$J$3:$R$15,BA4,FALSE))</f>
        <v>0</v>
      </c>
      <c r="BS182" s="412">
        <f>+AI182*($N$2*(1+$N$3))*(VLOOKUP(LEFT(AZ178,6),'2.1 Summary costs O&amp;M'!$J$3:$R$15,BA4,FALSE))</f>
        <v>0</v>
      </c>
      <c r="BT182" s="412">
        <f>+AJ182*($N$2*(1+$N$3))*(VLOOKUP(LEFT(AZ178,6),'2.1 Summary costs O&amp;M'!$J$3:$R$15,BA4,FALSE))</f>
        <v>0</v>
      </c>
      <c r="BU182" s="412">
        <f t="shared" si="104"/>
        <v>0</v>
      </c>
    </row>
    <row r="183" spans="1:73"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105">SUM(Q183:AJ183)</f>
        <v>0</v>
      </c>
      <c r="AZ183">
        <f t="shared" si="103"/>
        <v>0</v>
      </c>
      <c r="BA183" s="412">
        <f>+Q183*($N$2*(1+$N$3))*(VLOOKUP(LEFT(AZ178,6),'2.1 Summary costs O&amp;M'!$J$3:$R$15,BA4,FALSE))</f>
        <v>0</v>
      </c>
      <c r="BB183" s="412">
        <f>+R183*($N$2*(1+$N$3))*(VLOOKUP(LEFT(AZ178,6),'2.1 Summary costs O&amp;M'!$J$3:$R$15,BA4,FALSE))</f>
        <v>0</v>
      </c>
      <c r="BC183" s="412">
        <f>+S183*($N$2*(1+$N$3))*(VLOOKUP(LEFT(AZ178,6),'2.1 Summary costs O&amp;M'!$J$3:$R$15,BA4,FALSE))</f>
        <v>0</v>
      </c>
      <c r="BD183" s="412">
        <f>+T183*($N$2*(1+$N$3))*(VLOOKUP(LEFT(AZ178,6),'2.1 Summary costs O&amp;M'!$J$3:$R$15,BA4,FALSE))</f>
        <v>0</v>
      </c>
      <c r="BE183" s="412">
        <f>+U183*($N$2*(1+$N$3))*(VLOOKUP(LEFT(AZ178,6),'2.1 Summary costs O&amp;M'!$J$3:$R$15,BA4,FALSE))</f>
        <v>0</v>
      </c>
      <c r="BF183" s="412">
        <f>+V183*($N$2*(1+$N$3))*(VLOOKUP(LEFT(AZ178,6),'2.1 Summary costs O&amp;M'!$J$3:$R$15,BA4,FALSE))</f>
        <v>0</v>
      </c>
      <c r="BG183" s="412">
        <f>+W183*($N$2*(1+$N$3))*(VLOOKUP(LEFT(AZ178,6),'2.1 Summary costs O&amp;M'!$J$3:$R$15,BA4,FALSE))</f>
        <v>0</v>
      </c>
      <c r="BH183" s="412">
        <f>+X183*($N$2*(1+$N$3))*(VLOOKUP(LEFT(AZ178,6),'2.1 Summary costs O&amp;M'!$J$3:$R$15,BA4,FALSE))</f>
        <v>0</v>
      </c>
      <c r="BI183" s="412">
        <f>+Y183*($N$2*(1+$N$3))*(VLOOKUP(LEFT(AZ178,6),'2.1 Summary costs O&amp;M'!$J$3:$R$15,BA4,FALSE))</f>
        <v>0</v>
      </c>
      <c r="BJ183" s="412">
        <f>+Z183*($N$2*(1+$N$3))*(VLOOKUP(LEFT(AZ178,6),'2.1 Summary costs O&amp;M'!$J$3:$R$15,BA4,FALSE))</f>
        <v>0</v>
      </c>
      <c r="BK183" s="412">
        <f>+AA183*($N$2*(1+$N$3))*(VLOOKUP(LEFT(AZ178,6),'2.1 Summary costs O&amp;M'!$J$3:$R$15,BA4,FALSE))</f>
        <v>0</v>
      </c>
      <c r="BL183" s="412">
        <f>+AB183*($N$2*(1+$N$3))*(VLOOKUP(LEFT(AZ178,6),'2.1 Summary costs O&amp;M'!$J$3:$R$15,BA4,FALSE))</f>
        <v>0</v>
      </c>
      <c r="BM183" s="412">
        <f>+AC183*($N$2*(1+$N$3))*(VLOOKUP(LEFT(AZ178,6),'2.1 Summary costs O&amp;M'!$J$3:$R$15,BA4,FALSE))</f>
        <v>0</v>
      </c>
      <c r="BN183" s="412">
        <f>+AD183*($N$2*(1+$N$3))*(VLOOKUP(LEFT(AZ178,6),'2.1 Summary costs O&amp;M'!$J$3:$R$15,BA4,FALSE))</f>
        <v>0</v>
      </c>
      <c r="BO183" s="412">
        <f>+AE183*($N$2*(1+$N$3))*(VLOOKUP(LEFT(AZ178,6),'2.1 Summary costs O&amp;M'!$J$3:$R$15,BA4,FALSE))</f>
        <v>0</v>
      </c>
      <c r="BP183" s="412">
        <f>+AF183*($N$2*(1+$N$3))*(VLOOKUP(LEFT(AZ178,6),'2.1 Summary costs O&amp;M'!$J$3:$R$15,BA4,FALSE))</f>
        <v>0</v>
      </c>
      <c r="BQ183" s="412">
        <f>+AG183*($N$2*(1+$N$3))*(VLOOKUP(LEFT(AZ178,6),'2.1 Summary costs O&amp;M'!$J$3:$R$15,BA4,FALSE))</f>
        <v>0</v>
      </c>
      <c r="BR183" s="412">
        <f>+AH183*($N$2*(1+$N$3))*(VLOOKUP(LEFT(AZ178,6),'2.1 Summary costs O&amp;M'!$J$3:$R$15,BA4,FALSE))</f>
        <v>0</v>
      </c>
      <c r="BS183" s="412">
        <f>+AI183*($N$2*(1+$N$3))*(VLOOKUP(LEFT(AZ178,6),'2.1 Summary costs O&amp;M'!$J$3:$R$15,BA4,FALSE))</f>
        <v>0</v>
      </c>
      <c r="BT183" s="412">
        <f>+AJ183*($N$2*(1+$N$3))*(VLOOKUP(LEFT(AZ178,6),'2.1 Summary costs O&amp;M'!$J$3:$R$15,BA4,FALSE))</f>
        <v>0</v>
      </c>
      <c r="BU183" s="412">
        <f t="shared" si="104"/>
        <v>0</v>
      </c>
    </row>
    <row r="184" spans="1:73"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105"/>
        <v>0</v>
      </c>
      <c r="AZ184">
        <f t="shared" si="103"/>
        <v>0</v>
      </c>
      <c r="BA184" s="412">
        <f>+Q184*($N$2*(1+$N$3))*(VLOOKUP(LEFT(AZ178,6),'2.1 Summary costs O&amp;M'!$J$3:$R$15,BA4,FALSE))</f>
        <v>0</v>
      </c>
      <c r="BB184" s="412">
        <f>+R184*($N$2*(1+$N$3))*(VLOOKUP(LEFT(AZ178,6),'2.1 Summary costs O&amp;M'!$J$3:$R$15,BA4,FALSE))</f>
        <v>0</v>
      </c>
      <c r="BC184" s="412">
        <f>+S184*($N$2*(1+$N$3))*(VLOOKUP(LEFT(AZ178,6),'2.1 Summary costs O&amp;M'!$J$3:$R$15,BA4,FALSE))</f>
        <v>0</v>
      </c>
      <c r="BD184" s="412">
        <f>+T184*($N$2*(1+$N$3))*(VLOOKUP(LEFT(AZ178,6),'2.1 Summary costs O&amp;M'!$J$3:$R$15,BA4,FALSE))</f>
        <v>0</v>
      </c>
      <c r="BE184" s="412">
        <f>+U184*($N$2*(1+$N$3))*(VLOOKUP(LEFT(AZ178,6),'2.1 Summary costs O&amp;M'!$J$3:$R$15,BA4,FALSE))</f>
        <v>0</v>
      </c>
      <c r="BF184" s="412">
        <f>+V184*($N$2*(1+$N$3))*(VLOOKUP(LEFT(AZ178,6),'2.1 Summary costs O&amp;M'!$J$3:$R$15,BA4,FALSE))</f>
        <v>0</v>
      </c>
      <c r="BG184" s="412">
        <f>+W184*($N$2*(1+$N$3))*(VLOOKUP(LEFT(AZ178,6),'2.1 Summary costs O&amp;M'!$J$3:$R$15,BA4,FALSE))</f>
        <v>0</v>
      </c>
      <c r="BH184" s="412">
        <f>+X184*($N$2*(1+$N$3))*(VLOOKUP(LEFT(AZ178,6),'2.1 Summary costs O&amp;M'!$J$3:$R$15,BA4,FALSE))</f>
        <v>0</v>
      </c>
      <c r="BI184" s="412">
        <f>+Y184*($N$2*(1+$N$3))*(VLOOKUP(LEFT(AZ178,6),'2.1 Summary costs O&amp;M'!$J$3:$R$15,BA4,FALSE))</f>
        <v>0</v>
      </c>
      <c r="BJ184" s="412">
        <f>+Z184*($N$2*(1+$N$3))*(VLOOKUP(LEFT(AZ178,6),'2.1 Summary costs O&amp;M'!$J$3:$R$15,BA4,FALSE))</f>
        <v>0</v>
      </c>
      <c r="BK184" s="412">
        <f>+AA184*($N$2*(1+$N$3))*(VLOOKUP(LEFT(AZ178,6),'2.1 Summary costs O&amp;M'!$J$3:$R$15,BA4,FALSE))</f>
        <v>0</v>
      </c>
      <c r="BL184" s="412">
        <f>+AB184*($N$2*(1+$N$3))*(VLOOKUP(LEFT(AZ178,6),'2.1 Summary costs O&amp;M'!$J$3:$R$15,BA4,FALSE))</f>
        <v>0</v>
      </c>
      <c r="BM184" s="412">
        <f>+AC184*($N$2*(1+$N$3))*(VLOOKUP(LEFT(AZ178,6),'2.1 Summary costs O&amp;M'!$J$3:$R$15,BA4,FALSE))</f>
        <v>0</v>
      </c>
      <c r="BN184" s="412">
        <f>+AD184*($N$2*(1+$N$3))*(VLOOKUP(LEFT(AZ178,6),'2.1 Summary costs O&amp;M'!$J$3:$R$15,BA4,FALSE))</f>
        <v>0</v>
      </c>
      <c r="BO184" s="412">
        <f>+AE184*($N$2*(1+$N$3))*(VLOOKUP(LEFT(AZ178,6),'2.1 Summary costs O&amp;M'!$J$3:$R$15,BA4,FALSE))</f>
        <v>0</v>
      </c>
      <c r="BP184" s="412">
        <f>+AF184*($N$2*(1+$N$3))*(VLOOKUP(LEFT(AZ178,6),'2.1 Summary costs O&amp;M'!$J$3:$R$15,BA4,FALSE))</f>
        <v>0</v>
      </c>
      <c r="BQ184" s="412">
        <f>+AG184*($N$2*(1+$N$3))*(VLOOKUP(LEFT(AZ178,6),'2.1 Summary costs O&amp;M'!$J$3:$R$15,BA4,FALSE))</f>
        <v>0</v>
      </c>
      <c r="BR184" s="412">
        <f>+AH184*($N$2*(1+$N$3))*(VLOOKUP(LEFT(AZ178,6),'2.1 Summary costs O&amp;M'!$J$3:$R$15,BA4,FALSE))</f>
        <v>0</v>
      </c>
      <c r="BS184" s="412">
        <f>+AI184*($N$2*(1+$N$3))*(VLOOKUP(LEFT(AZ178,6),'2.1 Summary costs O&amp;M'!$J$3:$R$15,BA4,FALSE))</f>
        <v>0</v>
      </c>
      <c r="BT184" s="412">
        <f>+AJ184*($N$2*(1+$N$3))*(VLOOKUP(LEFT(AZ178,6),'2.1 Summary costs O&amp;M'!$J$3:$R$15,BA4,FALSE))</f>
        <v>0</v>
      </c>
      <c r="BU184" s="412">
        <f t="shared" si="104"/>
        <v>0</v>
      </c>
    </row>
    <row r="185" spans="1:73"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105"/>
        <v>0</v>
      </c>
      <c r="AZ185">
        <f t="shared" si="103"/>
        <v>0</v>
      </c>
      <c r="BA185" s="412">
        <f>+Q185*($N$2*(1+$N$3))*(VLOOKUP(LEFT(AZ178,6),'2.1 Summary costs O&amp;M'!$J$3:$R$15,BA4,FALSE))</f>
        <v>0</v>
      </c>
      <c r="BB185" s="412">
        <f>+R185*($N$2*(1+$N$3))*(VLOOKUP(LEFT(AZ178,6),'2.1 Summary costs O&amp;M'!$J$3:$R$15,BA4,FALSE))</f>
        <v>0</v>
      </c>
      <c r="BC185" s="412">
        <f>+S185*($N$2*(1+$N$3))*(VLOOKUP(LEFT(AZ178,6),'2.1 Summary costs O&amp;M'!$J$3:$R$15,BA4,FALSE))</f>
        <v>0</v>
      </c>
      <c r="BD185" s="412">
        <f>+T185*($N$2*(1+$N$3))*(VLOOKUP(LEFT(AZ178,6),'2.1 Summary costs O&amp;M'!$J$3:$R$15,BA4,FALSE))</f>
        <v>0</v>
      </c>
      <c r="BE185" s="412">
        <f>+U185*($N$2*(1+$N$3))*(VLOOKUP(LEFT(AZ178,6),'2.1 Summary costs O&amp;M'!$J$3:$R$15,BA4,FALSE))</f>
        <v>0</v>
      </c>
      <c r="BF185" s="412">
        <f>+V185*($N$2*(1+$N$3))*(VLOOKUP(LEFT(AZ178,6),'2.1 Summary costs O&amp;M'!$J$3:$R$15,BA4,FALSE))</f>
        <v>0</v>
      </c>
      <c r="BG185" s="412">
        <f>+W185*($N$2*(1+$N$3))*(VLOOKUP(LEFT(AZ178,6),'2.1 Summary costs O&amp;M'!$J$3:$R$15,BA4,FALSE))</f>
        <v>0</v>
      </c>
      <c r="BH185" s="412">
        <f>+X185*($N$2*(1+$N$3))*(VLOOKUP(LEFT(AZ178,6),'2.1 Summary costs O&amp;M'!$J$3:$R$15,BA4,FALSE))</f>
        <v>0</v>
      </c>
      <c r="BI185" s="412">
        <f>+Y185*($N$2*(1+$N$3))*(VLOOKUP(LEFT(AZ178,6),'2.1 Summary costs O&amp;M'!$J$3:$R$15,BA4,FALSE))</f>
        <v>0</v>
      </c>
      <c r="BJ185" s="412">
        <f>+Z185*($N$2*(1+$N$3))*(VLOOKUP(LEFT(AZ178,6),'2.1 Summary costs O&amp;M'!$J$3:$R$15,BA4,FALSE))</f>
        <v>0</v>
      </c>
      <c r="BK185" s="412">
        <f>+AA185*($N$2*(1+$N$3))*(VLOOKUP(LEFT(AZ178,6),'2.1 Summary costs O&amp;M'!$J$3:$R$15,BA4,FALSE))</f>
        <v>0</v>
      </c>
      <c r="BL185" s="412">
        <f>+AB185*($N$2*(1+$N$3))*(VLOOKUP(LEFT(AZ178,6),'2.1 Summary costs O&amp;M'!$J$3:$R$15,BA4,FALSE))</f>
        <v>0</v>
      </c>
      <c r="BM185" s="412">
        <f>+AC185*($N$2*(1+$N$3))*(VLOOKUP(LEFT(AZ178,6),'2.1 Summary costs O&amp;M'!$J$3:$R$15,BA4,FALSE))</f>
        <v>0</v>
      </c>
      <c r="BN185" s="412">
        <f>+AD185*($N$2*(1+$N$3))*(VLOOKUP(LEFT(AZ178,6),'2.1 Summary costs O&amp;M'!$J$3:$R$15,BA4,FALSE))</f>
        <v>0</v>
      </c>
      <c r="BO185" s="412">
        <f>+AE185*($N$2*(1+$N$3))*(VLOOKUP(LEFT(AZ178,6),'2.1 Summary costs O&amp;M'!$J$3:$R$15,BA4,FALSE))</f>
        <v>0</v>
      </c>
      <c r="BP185" s="412">
        <f>+AF185*($N$2*(1+$N$3))*(VLOOKUP(LEFT(AZ178,6),'2.1 Summary costs O&amp;M'!$J$3:$R$15,BA4,FALSE))</f>
        <v>0</v>
      </c>
      <c r="BQ185" s="412">
        <f>+AG185*($N$2*(1+$N$3))*(VLOOKUP(LEFT(AZ178,6),'2.1 Summary costs O&amp;M'!$J$3:$R$15,BA4,FALSE))</f>
        <v>0</v>
      </c>
      <c r="BR185" s="412">
        <f>+AH185*($N$2*(1+$N$3))*(VLOOKUP(LEFT(AZ178,6),'2.1 Summary costs O&amp;M'!$J$3:$R$15,BA4,FALSE))</f>
        <v>0</v>
      </c>
      <c r="BS185" s="412">
        <f>+AI185*($N$2*(1+$N$3))*(VLOOKUP(LEFT(AZ178,6),'2.1 Summary costs O&amp;M'!$J$3:$R$15,BA4,FALSE))</f>
        <v>0</v>
      </c>
      <c r="BT185" s="412">
        <f>+AJ185*($N$2*(1+$N$3))*(VLOOKUP(LEFT(AZ178,6),'2.1 Summary costs O&amp;M'!$J$3:$R$15,BA4,FALSE))</f>
        <v>0</v>
      </c>
      <c r="BU185" s="412">
        <f t="shared" si="104"/>
        <v>0</v>
      </c>
    </row>
    <row r="186" spans="1:73"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c r="AZ186">
        <f t="shared" si="103"/>
        <v>0</v>
      </c>
      <c r="BA186" s="412">
        <f>+Q186*($N$2*(1+$N$3))*(VLOOKUP(LEFT(AZ178,6),'2.1 Summary costs O&amp;M'!$J$3:$R$15,BA4,FALSE))</f>
        <v>0</v>
      </c>
      <c r="BB186" s="412">
        <f>+R186*($N$2*(1+$N$3))*(VLOOKUP(LEFT(AZ178,6),'2.1 Summary costs O&amp;M'!$J$3:$R$15,BA4,FALSE))</f>
        <v>0</v>
      </c>
      <c r="BC186" s="412">
        <f>+S186*($N$2*(1+$N$3))*(VLOOKUP(LEFT(AZ178,6),'2.1 Summary costs O&amp;M'!$J$3:$R$15,BA4,FALSE))</f>
        <v>0</v>
      </c>
      <c r="BD186" s="412">
        <f>+T186*($N$2*(1+$N$3))*(VLOOKUP(LEFT(AZ178,6),'2.1 Summary costs O&amp;M'!$J$3:$R$15,BA4,FALSE))</f>
        <v>0</v>
      </c>
      <c r="BE186" s="412">
        <f>+U186*($N$2*(1+$N$3))*(VLOOKUP(LEFT(AZ178,6),'2.1 Summary costs O&amp;M'!$J$3:$R$15,BA4,FALSE))</f>
        <v>0</v>
      </c>
      <c r="BF186" s="412">
        <f>+V186*($N$2*(1+$N$3))*(VLOOKUP(LEFT(AZ178,6),'2.1 Summary costs O&amp;M'!$J$3:$R$15,BA4,FALSE))</f>
        <v>0</v>
      </c>
      <c r="BG186" s="412">
        <f>+W186*($N$2*(1+$N$3))*(VLOOKUP(LEFT(AZ178,6),'2.1 Summary costs O&amp;M'!$J$3:$R$15,BA4,FALSE))</f>
        <v>0</v>
      </c>
      <c r="BH186" s="412">
        <f>+X186*($N$2*(1+$N$3))*(VLOOKUP(LEFT(AZ178,6),'2.1 Summary costs O&amp;M'!$J$3:$R$15,BA4,FALSE))</f>
        <v>0</v>
      </c>
      <c r="BI186" s="412">
        <f>+Y186*($N$2*(1+$N$3))*(VLOOKUP(LEFT(AZ178,6),'2.1 Summary costs O&amp;M'!$J$3:$R$15,BA4,FALSE))</f>
        <v>0</v>
      </c>
      <c r="BJ186" s="412">
        <f>+Z186*($N$2*(1+$N$3))*(VLOOKUP(LEFT(AZ178,6),'2.1 Summary costs O&amp;M'!$J$3:$R$15,BA4,FALSE))</f>
        <v>0</v>
      </c>
      <c r="BK186" s="412">
        <f>+AA186*($N$2*(1+$N$3))*(VLOOKUP(LEFT(AZ178,6),'2.1 Summary costs O&amp;M'!$J$3:$R$15,BA4,FALSE))</f>
        <v>0</v>
      </c>
      <c r="BL186" s="412">
        <f>+AB186*($N$2*(1+$N$3))*(VLOOKUP(LEFT(AZ178,6),'2.1 Summary costs O&amp;M'!$J$3:$R$15,BA4,FALSE))</f>
        <v>0</v>
      </c>
      <c r="BM186" s="412">
        <f>+AC186*($N$2*(1+$N$3))*(VLOOKUP(LEFT(AZ178,6),'2.1 Summary costs O&amp;M'!$J$3:$R$15,BA4,FALSE))</f>
        <v>0</v>
      </c>
      <c r="BN186" s="412">
        <f>+AD186*($N$2*(1+$N$3))*(VLOOKUP(LEFT(AZ178,6),'2.1 Summary costs O&amp;M'!$J$3:$R$15,BA4,FALSE))</f>
        <v>0</v>
      </c>
      <c r="BO186" s="412">
        <f>+AE186*($N$2*(1+$N$3))*(VLOOKUP(LEFT(AZ178,6),'2.1 Summary costs O&amp;M'!$J$3:$R$15,BA4,FALSE))</f>
        <v>0</v>
      </c>
      <c r="BP186" s="412">
        <f>+AF186*($N$2*(1+$N$3))*(VLOOKUP(LEFT(AZ178,6),'2.1 Summary costs O&amp;M'!$J$3:$R$15,BA4,FALSE))</f>
        <v>0</v>
      </c>
      <c r="BQ186" s="412">
        <f>+AG186*($N$2*(1+$N$3))*(VLOOKUP(LEFT(AZ178,6),'2.1 Summary costs O&amp;M'!$J$3:$R$15,BA4,FALSE))</f>
        <v>0</v>
      </c>
      <c r="BR186" s="412">
        <f>+AH186*($N$2*(1+$N$3))*(VLOOKUP(LEFT(AZ178,6),'2.1 Summary costs O&amp;M'!$J$3:$R$15,BA4,FALSE))</f>
        <v>0</v>
      </c>
      <c r="BS186" s="412">
        <f>+AI186*($N$2*(1+$N$3))*(VLOOKUP(LEFT(AZ178,6),'2.1 Summary costs O&amp;M'!$J$3:$R$15,BA4,FALSE))</f>
        <v>0</v>
      </c>
      <c r="BT186" s="412">
        <f>+AJ186*($N$2*(1+$N$3))*(VLOOKUP(LEFT(AZ178,6),'2.1 Summary costs O&amp;M'!$J$3:$R$15,BA4,FALSE))</f>
        <v>0</v>
      </c>
      <c r="BU186" s="412">
        <f t="shared" si="104"/>
        <v>0</v>
      </c>
    </row>
    <row r="187" spans="1:73" ht="15.75" thickBot="1" x14ac:dyDescent="0.3">
      <c r="F187" s="438"/>
      <c r="G187" s="162" t="s">
        <v>153</v>
      </c>
      <c r="H187" s="320"/>
      <c r="I187" s="163"/>
      <c r="J187" s="163"/>
      <c r="K187" s="163"/>
      <c r="L187" s="163"/>
      <c r="M187" s="164"/>
      <c r="N187" s="91">
        <f>SUM(N179:N186)</f>
        <v>5.1724137931034484</v>
      </c>
      <c r="Q187" s="385">
        <f t="shared" ref="Q187" si="106">SUM(Q179:Q186)</f>
        <v>5.3983274994875687</v>
      </c>
      <c r="R187" s="385">
        <f t="shared" ref="R187:AJ187" si="107">SUM(R179:R186)</f>
        <v>5.5149580318839062</v>
      </c>
      <c r="S187" s="385">
        <f t="shared" si="107"/>
        <v>0</v>
      </c>
      <c r="T187" s="385">
        <f t="shared" si="107"/>
        <v>5.7558329230608223</v>
      </c>
      <c r="U187" s="385">
        <f t="shared" si="107"/>
        <v>0</v>
      </c>
      <c r="V187" s="385">
        <f t="shared" si="107"/>
        <v>6.0072284225295967</v>
      </c>
      <c r="W187" s="385">
        <f t="shared" si="107"/>
        <v>0</v>
      </c>
      <c r="X187" s="385">
        <f t="shared" si="107"/>
        <v>6.2696040352153366</v>
      </c>
      <c r="Y187" s="385">
        <f t="shared" si="107"/>
        <v>0</v>
      </c>
      <c r="Z187" s="385">
        <f t="shared" si="107"/>
        <v>6.5434393356788956</v>
      </c>
      <c r="AA187" s="385">
        <f t="shared" si="107"/>
        <v>0</v>
      </c>
      <c r="AB187" s="385">
        <f t="shared" si="107"/>
        <v>6.8292348446913174</v>
      </c>
      <c r="AC187" s="385">
        <f t="shared" si="107"/>
        <v>0</v>
      </c>
      <c r="AD187" s="385">
        <f t="shared" si="107"/>
        <v>7.1275129440941321</v>
      </c>
      <c r="AE187" s="385">
        <f t="shared" si="107"/>
        <v>0</v>
      </c>
      <c r="AF187" s="385">
        <f t="shared" si="107"/>
        <v>7.4388188316176773</v>
      </c>
      <c r="AG187" s="385">
        <f t="shared" si="107"/>
        <v>0</v>
      </c>
      <c r="AH187" s="385">
        <f t="shared" si="107"/>
        <v>7.7637215174026872</v>
      </c>
      <c r="AI187" s="385">
        <f t="shared" si="107"/>
        <v>0</v>
      </c>
      <c r="AJ187" s="385">
        <f t="shared" si="107"/>
        <v>8.1028148640466036</v>
      </c>
      <c r="AK187" s="385">
        <f>SUM(Q187:AJ187)</f>
        <v>72.75149324970856</v>
      </c>
      <c r="AZ187" t="str">
        <f t="shared" si="103"/>
        <v>Subtotal USD</v>
      </c>
      <c r="BA187" s="412">
        <f>+Q187*($N$2*(1+$N$3))*(VLOOKUP(LEFT(AZ178,6),'2.1 Summary costs O&amp;M'!$J$3:$R$15,BA4,FALSE))</f>
        <v>15237.402334297105</v>
      </c>
      <c r="BB187" s="412">
        <f>+R187*($N$2*(1+$N$3))*(VLOOKUP(LEFT(AZ178,6),'2.1 Summary costs O&amp;M'!$J$3:$R$15,BA4,FALSE))</f>
        <v>15566.605471149207</v>
      </c>
      <c r="BC187" s="412">
        <f>+S187*($N$2*(1+$N$3))*(VLOOKUP(LEFT(AZ178,6),'2.1 Summary costs O&amp;M'!$J$3:$R$15,BA4,FALSE))</f>
        <v>0</v>
      </c>
      <c r="BD187" s="412">
        <f>+T187*($N$2*(1+$N$3))*(VLOOKUP(LEFT(AZ178,6),'2.1 Summary costs O&amp;M'!$J$3:$R$15,BA4,FALSE))</f>
        <v>16246.502648458492</v>
      </c>
      <c r="BE187" s="412">
        <f>+U187*($N$2*(1+$N$3))*(VLOOKUP(LEFT(AZ178,6),'2.1 Summary costs O&amp;M'!$J$3:$R$15,BA4,FALSE))</f>
        <v>0</v>
      </c>
      <c r="BF187" s="412">
        <f>+V187*($N$2*(1+$N$3))*(VLOOKUP(LEFT(AZ178,6),'2.1 Summary costs O&amp;M'!$J$3:$R$15,BA4,FALSE))</f>
        <v>16956.095456749747</v>
      </c>
      <c r="BG187" s="412">
        <f>+W187*($N$2*(1+$N$3))*(VLOOKUP(LEFT(AZ178,6),'2.1 Summary costs O&amp;M'!$J$3:$R$15,BA4,FALSE))</f>
        <v>0</v>
      </c>
      <c r="BH187" s="412">
        <f>+X187*($N$2*(1+$N$3))*(VLOOKUP(LEFT(AZ178,6),'2.1 Summary costs O&amp;M'!$J$3:$R$15,BA4,FALSE))</f>
        <v>17696.680901700955</v>
      </c>
      <c r="BI187" s="412">
        <f>+Y187*($N$2*(1+$N$3))*(VLOOKUP(LEFT(AZ178,6),'2.1 Summary costs O&amp;M'!$J$3:$R$15,BA4,FALSE))</f>
        <v>0</v>
      </c>
      <c r="BJ187" s="412">
        <f>+Z187*($N$2*(1+$N$3))*(VLOOKUP(LEFT(AZ178,6),'2.1 Summary costs O&amp;M'!$J$3:$R$15,BA4,FALSE))</f>
        <v>18469.612637853021</v>
      </c>
      <c r="BK187" s="412">
        <f>+AA187*($N$2*(1+$N$3))*(VLOOKUP(LEFT(AZ178,6),'2.1 Summary costs O&amp;M'!$J$3:$R$15,BA4,FALSE))</f>
        <v>0</v>
      </c>
      <c r="BL187" s="412">
        <f>+AB187*($N$2*(1+$N$3))*(VLOOKUP(LEFT(AZ178,6),'2.1 Summary costs O&amp;M'!$J$3:$R$15,BA4,FALSE))</f>
        <v>19276.30344284232</v>
      </c>
      <c r="BM187" s="412">
        <f>+AC187*($N$2*(1+$N$3))*(VLOOKUP(LEFT(AZ178,6),'2.1 Summary costs O&amp;M'!$J$3:$R$15,BA4,FALSE))</f>
        <v>0</v>
      </c>
      <c r="BN187" s="412">
        <f>+AD187*($N$2*(1+$N$3))*(VLOOKUP(LEFT(AZ178,6),'2.1 Summary costs O&amp;M'!$J$3:$R$15,BA4,FALSE))</f>
        <v>20118.227799699438</v>
      </c>
      <c r="BO187" s="412">
        <f>+AE187*($N$2*(1+$N$3))*(VLOOKUP(LEFT(AZ178,6),'2.1 Summary costs O&amp;M'!$J$3:$R$15,BA4,FALSE))</f>
        <v>0</v>
      </c>
      <c r="BP187" s="412">
        <f>+AF187*($N$2*(1+$N$3))*(VLOOKUP(LEFT(AZ178,6),'2.1 Summary costs O&amp;M'!$J$3:$R$15,BA4,FALSE))</f>
        <v>20996.924591934065</v>
      </c>
      <c r="BQ187" s="412">
        <f>+AG187*($N$2*(1+$N$3))*(VLOOKUP(LEFT(AZ178,6),'2.1 Summary costs O&amp;M'!$J$3:$R$15,BA4,FALSE))</f>
        <v>0</v>
      </c>
      <c r="BR187" s="412">
        <f>+AH187*($N$2*(1+$N$3))*(VLOOKUP(LEFT(AZ178,6),'2.1 Summary costs O&amp;M'!$J$3:$R$15,BA4,FALSE))</f>
        <v>21913.999916332195</v>
      </c>
      <c r="BS187" s="412">
        <f>+AI187*($N$2*(1+$N$3))*(VLOOKUP(LEFT(AZ178,6),'2.1 Summary costs O&amp;M'!$J$3:$R$15,BA4,FALSE))</f>
        <v>0</v>
      </c>
      <c r="BT187" s="412">
        <f>+AJ187*($N$2*(1+$N$3))*(VLOOKUP(LEFT(AZ178,6),'2.1 Summary costs O&amp;M'!$J$3:$R$15,BA4,FALSE))</f>
        <v>22871.130018606847</v>
      </c>
      <c r="BU187" s="412">
        <f t="shared" si="104"/>
        <v>205349.4852196234</v>
      </c>
    </row>
    <row r="188" spans="1:73"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c r="AZ188" s="398"/>
      <c r="BA188" s="414">
        <f>+Q188*(VLOOKUP(LEFT($AZ178,6),'2.1 Summary costs O&amp;M'!$J$3:$R$15,$BA$4,FALSE))</f>
        <v>0</v>
      </c>
      <c r="BB188" s="414">
        <f>+R188*(VLOOKUP(LEFT($AZ178,6),'2.1 Summary costs O&amp;M'!$J$3:$R$15,$BA$4,FALSE))</f>
        <v>0</v>
      </c>
      <c r="BC188" s="414">
        <f>+S188*(VLOOKUP(LEFT($AZ178,6),'2.1 Summary costs O&amp;M'!$J$3:$R$15,$BA$4,FALSE))</f>
        <v>0</v>
      </c>
      <c r="BD188" s="414">
        <f>+T188*(VLOOKUP(LEFT($AZ178,6),'2.1 Summary costs O&amp;M'!$J$3:$R$15,$BA$4,FALSE))</f>
        <v>0</v>
      </c>
      <c r="BE188" s="414">
        <f>+U188*(VLOOKUP(LEFT($AZ178,6),'2.1 Summary costs O&amp;M'!$J$3:$R$15,$BA$4,FALSE))</f>
        <v>0</v>
      </c>
      <c r="BF188" s="414">
        <f>+V188*(VLOOKUP(LEFT($AZ178,6),'2.1 Summary costs O&amp;M'!$J$3:$R$15,$BA$4,FALSE))</f>
        <v>0</v>
      </c>
      <c r="BG188" s="414">
        <f>+W188*(VLOOKUP(LEFT($AZ178,6),'2.1 Summary costs O&amp;M'!$J$3:$R$15,$BA$4,FALSE))</f>
        <v>0</v>
      </c>
      <c r="BH188" s="414">
        <f>+X188*(VLOOKUP(LEFT($AZ178,6),'2.1 Summary costs O&amp;M'!$J$3:$R$15,$BA$4,FALSE))</f>
        <v>0</v>
      </c>
      <c r="BI188" s="414">
        <f>+Y188*(VLOOKUP(LEFT($AZ178,6),'2.1 Summary costs O&amp;M'!$J$3:$R$15,$BA$4,FALSE))</f>
        <v>0</v>
      </c>
      <c r="BJ188" s="414">
        <f>+Z188*(VLOOKUP(LEFT($AZ178,6),'2.1 Summary costs O&amp;M'!$J$3:$R$15,$BA$4,FALSE))</f>
        <v>0</v>
      </c>
      <c r="BK188" s="414">
        <f>+AA188*(VLOOKUP(LEFT($AZ178,6),'2.1 Summary costs O&amp;M'!$J$3:$R$15,$BA$4,FALSE))</f>
        <v>0</v>
      </c>
      <c r="BL188" s="414">
        <f>+AB188*(VLOOKUP(LEFT($AZ178,6),'2.1 Summary costs O&amp;M'!$J$3:$R$15,$BA$4,FALSE))</f>
        <v>0</v>
      </c>
      <c r="BM188" s="414">
        <f>+AC188*(VLOOKUP(LEFT($AZ178,6),'2.1 Summary costs O&amp;M'!$J$3:$R$15,$BA$4,FALSE))</f>
        <v>0</v>
      </c>
      <c r="BN188" s="414">
        <f>+AD188*(VLOOKUP(LEFT($AZ178,6),'2.1 Summary costs O&amp;M'!$J$3:$R$15,$BA$4,FALSE))</f>
        <v>0</v>
      </c>
      <c r="BO188" s="414">
        <f>+AE188*(VLOOKUP(LEFT($AZ178,6),'2.1 Summary costs O&amp;M'!$J$3:$R$15,$BA$4,FALSE))</f>
        <v>0</v>
      </c>
      <c r="BP188" s="414">
        <f>+AF188*(VLOOKUP(LEFT($AZ178,6),'2.1 Summary costs O&amp;M'!$J$3:$R$15,$BA$4,FALSE))</f>
        <v>0</v>
      </c>
      <c r="BQ188" s="414">
        <f>+AG188*(VLOOKUP(LEFT($AZ178,6),'2.1 Summary costs O&amp;M'!$J$3:$R$15,$BA$4,FALSE))</f>
        <v>0</v>
      </c>
      <c r="BR188" s="414">
        <f>+AH188*(VLOOKUP(LEFT($AZ178,6),'2.1 Summary costs O&amp;M'!$J$3:$R$15,$BA$4,FALSE))</f>
        <v>0</v>
      </c>
      <c r="BS188" s="414">
        <f>+AI188*(VLOOKUP(LEFT($AZ178,6),'2.1 Summary costs O&amp;M'!$J$3:$R$15,$BA$4,FALSE))</f>
        <v>0</v>
      </c>
      <c r="BT188" s="414">
        <f>+AJ188*(VLOOKUP(LEFT($AZ178,6),'2.1 Summary costs O&amp;M'!$J$3:$R$15,$BA$4,FALSE))</f>
        <v>0</v>
      </c>
      <c r="BU188" s="398"/>
    </row>
    <row r="189" spans="1:73" x14ac:dyDescent="0.25">
      <c r="F189" s="438"/>
      <c r="G189" s="78" t="s">
        <v>246</v>
      </c>
      <c r="H189" s="78"/>
      <c r="I189" s="185">
        <f>60*0.25</f>
        <v>15</v>
      </c>
      <c r="J189" s="176"/>
      <c r="K189" s="148" t="s">
        <v>246</v>
      </c>
      <c r="L189" s="175"/>
      <c r="M189" s="200">
        <v>4</v>
      </c>
      <c r="N189" s="200">
        <f>M189*I189</f>
        <v>60</v>
      </c>
      <c r="Q189" s="383"/>
      <c r="R189" s="383"/>
      <c r="S189" s="383"/>
      <c r="T189" s="383"/>
      <c r="U189" s="383">
        <f>+$N189*(1+$N$4)^(1+U$6)</f>
        <v>70.369330792271995</v>
      </c>
      <c r="V189" s="383"/>
      <c r="W189" s="383"/>
      <c r="X189" s="383"/>
      <c r="Y189" s="383"/>
      <c r="Z189" s="383">
        <f>+$N189*(1+$N$4)^(1+Z$6)</f>
        <v>80.366840751183219</v>
      </c>
      <c r="AA189" s="383"/>
      <c r="AB189" s="383"/>
      <c r="AC189" s="383"/>
      <c r="AD189" s="383"/>
      <c r="AE189" s="383">
        <f>+$N189*(1+$N$4)^(1+AE$6)</f>
        <v>91.7847167168933</v>
      </c>
      <c r="AF189" s="383"/>
      <c r="AG189" s="383"/>
      <c r="AH189" s="383"/>
      <c r="AI189" s="383"/>
      <c r="AJ189" s="383">
        <f>+$N189*(1+$N$4)^(1+AJ$6)</f>
        <v>104.82475289631591</v>
      </c>
      <c r="AK189" s="385">
        <f t="shared" ref="AK189:AK195" si="108">SUM(Q189:AJ189)</f>
        <v>347.34564115666444</v>
      </c>
      <c r="AZ189" s="398" t="str">
        <f>+G189</f>
        <v>Dead poles</v>
      </c>
      <c r="BA189" s="414">
        <f>+Q189*(VLOOKUP(LEFT($AZ178,6),'2.1 Summary costs O&amp;M'!$J$3:$R$15,$BA$4,FALSE))</f>
        <v>0</v>
      </c>
      <c r="BB189" s="414">
        <f>+R189*(VLOOKUP(LEFT($AZ178,6),'2.1 Summary costs O&amp;M'!$J$3:$R$15,$BA$4,FALSE))</f>
        <v>0</v>
      </c>
      <c r="BC189" s="414">
        <f>+S189*(VLOOKUP(LEFT($AZ178,6),'2.1 Summary costs O&amp;M'!$J$3:$R$15,$BA$4,FALSE))</f>
        <v>0</v>
      </c>
      <c r="BD189" s="414">
        <f>+T189*(VLOOKUP(LEFT($AZ178,6),'2.1 Summary costs O&amp;M'!$J$3:$R$15,$BA$4,FALSE))</f>
        <v>0</v>
      </c>
      <c r="BE189" s="414">
        <f>+U189*(VLOOKUP(LEFT($AZ178,6),'2.1 Summary costs O&amp;M'!$J$3:$R$15,$BA$4,FALSE))</f>
        <v>11610.939580724878</v>
      </c>
      <c r="BF189" s="414">
        <f>+V189*(VLOOKUP(LEFT($AZ178,6),'2.1 Summary costs O&amp;M'!$J$3:$R$15,$BA$4,FALSE))</f>
        <v>0</v>
      </c>
      <c r="BG189" s="414">
        <f>+W189*(VLOOKUP(LEFT($AZ178,6),'2.1 Summary costs O&amp;M'!$J$3:$R$15,$BA$4,FALSE))</f>
        <v>0</v>
      </c>
      <c r="BH189" s="414">
        <f>+X189*(VLOOKUP(LEFT($AZ178,6),'2.1 Summary costs O&amp;M'!$J$3:$R$15,$BA$4,FALSE))</f>
        <v>0</v>
      </c>
      <c r="BI189" s="414">
        <f>+Y189*(VLOOKUP(LEFT($AZ178,6),'2.1 Summary costs O&amp;M'!$J$3:$R$15,$BA$4,FALSE))</f>
        <v>0</v>
      </c>
      <c r="BJ189" s="414">
        <f>+Z189*(VLOOKUP(LEFT($AZ178,6),'2.1 Summary costs O&amp;M'!$J$3:$R$15,$BA$4,FALSE))</f>
        <v>13260.528723945232</v>
      </c>
      <c r="BK189" s="414">
        <f>+AA189*(VLOOKUP(LEFT($AZ178,6),'2.1 Summary costs O&amp;M'!$J$3:$R$15,$BA$4,FALSE))</f>
        <v>0</v>
      </c>
      <c r="BL189" s="414">
        <f>+AB189*(VLOOKUP(LEFT($AZ178,6),'2.1 Summary costs O&amp;M'!$J$3:$R$15,$BA$4,FALSE))</f>
        <v>0</v>
      </c>
      <c r="BM189" s="414">
        <f>+AC189*(VLOOKUP(LEFT($AZ178,6),'2.1 Summary costs O&amp;M'!$J$3:$R$15,$BA$4,FALSE))</f>
        <v>0</v>
      </c>
      <c r="BN189" s="414">
        <f>+AD189*(VLOOKUP(LEFT($AZ178,6),'2.1 Summary costs O&amp;M'!$J$3:$R$15,$BA$4,FALSE))</f>
        <v>0</v>
      </c>
      <c r="BO189" s="414">
        <f>+AE189*(VLOOKUP(LEFT($AZ178,6),'2.1 Summary costs O&amp;M'!$J$3:$R$15,$BA$4,FALSE))</f>
        <v>15144.478258287394</v>
      </c>
      <c r="BP189" s="414">
        <f>+AF189*(VLOOKUP(LEFT($AZ178,6),'2.1 Summary costs O&amp;M'!$J$3:$R$15,$BA$4,FALSE))</f>
        <v>0</v>
      </c>
      <c r="BQ189" s="414">
        <f>+AG189*(VLOOKUP(LEFT($AZ178,6),'2.1 Summary costs O&amp;M'!$J$3:$R$15,$BA$4,FALSE))</f>
        <v>0</v>
      </c>
      <c r="BR189" s="414">
        <f>+AH189*(VLOOKUP(LEFT($AZ178,6),'2.1 Summary costs O&amp;M'!$J$3:$R$15,$BA$4,FALSE))</f>
        <v>0</v>
      </c>
      <c r="BS189" s="414">
        <f>+AI189*(VLOOKUP(LEFT($AZ178,6),'2.1 Summary costs O&amp;M'!$J$3:$R$15,$BA$4,FALSE))</f>
        <v>0</v>
      </c>
      <c r="BT189" s="414">
        <f>+AJ189*(VLOOKUP(LEFT($AZ178,6),'2.1 Summary costs O&amp;M'!$J$3:$R$15,$BA$4,FALSE))</f>
        <v>17296.084227892126</v>
      </c>
      <c r="BU189" s="414">
        <f t="shared" ref="BU189:BU195" si="109">SUM(BA189:BT189)</f>
        <v>57312.030790849632</v>
      </c>
    </row>
    <row r="190" spans="1:73" ht="25.5" x14ac:dyDescent="0.25">
      <c r="F190" s="438"/>
      <c r="G190" s="109" t="s">
        <v>278</v>
      </c>
      <c r="H190" s="109"/>
      <c r="I190" s="176">
        <f>575*0.04</f>
        <v>23</v>
      </c>
      <c r="J190" s="176"/>
      <c r="K190" s="148" t="s">
        <v>245</v>
      </c>
      <c r="L190" s="175"/>
      <c r="M190" s="200">
        <v>0.5</v>
      </c>
      <c r="N190" s="200">
        <f t="shared" ref="N190:N194" si="110">M190*I190</f>
        <v>11.5</v>
      </c>
      <c r="Q190" s="383">
        <f t="shared" ref="Q190:T190" si="111">+$N190*(1+$N$4)^(1+Q$6)</f>
        <v>12.127610225581702</v>
      </c>
      <c r="R190" s="383">
        <f t="shared" si="111"/>
        <v>12.454145225103415</v>
      </c>
      <c r="S190" s="383">
        <f t="shared" si="111"/>
        <v>12.789472155098597</v>
      </c>
      <c r="T190" s="383">
        <f t="shared" si="111"/>
        <v>13.133827737638583</v>
      </c>
      <c r="U190" s="383">
        <f>+$N190*(1+$N$4)^(1+U$6)</f>
        <v>13.4874550685188</v>
      </c>
      <c r="V190" s="383"/>
      <c r="W190" s="384"/>
      <c r="X190" s="383"/>
      <c r="Y190" s="384"/>
      <c r="Z190" s="383">
        <f>+$N190*(1+$N$4)^(1+Z$6)</f>
        <v>15.403644477310117</v>
      </c>
      <c r="AA190" s="384"/>
      <c r="AB190" s="383"/>
      <c r="AC190" s="384"/>
      <c r="AD190" s="383"/>
      <c r="AE190" s="383">
        <f>+$N190*(1+$N$4)^(1+AE$6)</f>
        <v>17.592070704071215</v>
      </c>
      <c r="AF190" s="383"/>
      <c r="AG190" s="384"/>
      <c r="AH190" s="383"/>
      <c r="AI190" s="384"/>
      <c r="AJ190" s="383">
        <f>+$N190*(1+$N$4)^(1+AJ$6)</f>
        <v>20.091410971793884</v>
      </c>
      <c r="AK190" s="385">
        <f t="shared" si="108"/>
        <v>117.07963656511632</v>
      </c>
      <c r="AZ190" s="398" t="str">
        <f t="shared" ref="AZ190:AZ195" si="112">+G190</f>
        <v>Live poles or timber seedlings or firewood seedlings</v>
      </c>
      <c r="BA190" s="414">
        <f>+Q190*(VLOOKUP(LEFT($AZ178,6),'2.1 Summary costs O&amp;M'!$J$3:$R$15,$BA$4,FALSE))</f>
        <v>2001.0556872209806</v>
      </c>
      <c r="BB190" s="414">
        <f>+R190*(VLOOKUP(LEFT($AZ178,6),'2.1 Summary costs O&amp;M'!$J$3:$R$15,$BA$4,FALSE))</f>
        <v>2054.9339621420636</v>
      </c>
      <c r="BC190" s="414">
        <f>+S190*(VLOOKUP(LEFT($AZ178,6),'2.1 Summary costs O&amp;M'!$J$3:$R$15,$BA$4,FALSE))</f>
        <v>2110.2629055912685</v>
      </c>
      <c r="BD190" s="414">
        <f>+T190*(VLOOKUP(LEFT($AZ178,6),'2.1 Summary costs O&amp;M'!$J$3:$R$15,$BA$4,FALSE))</f>
        <v>2167.0815767103663</v>
      </c>
      <c r="BE190" s="414">
        <f>+U190*(VLOOKUP(LEFT($AZ178,6),'2.1 Summary costs O&amp;M'!$J$3:$R$15,$BA$4,FALSE))</f>
        <v>2225.4300863056019</v>
      </c>
      <c r="BF190" s="414">
        <f>+V190*(VLOOKUP(LEFT($AZ178,6),'2.1 Summary costs O&amp;M'!$J$3:$R$15,$BA$4,FALSE))</f>
        <v>0</v>
      </c>
      <c r="BG190" s="414">
        <f>+W190*(VLOOKUP(LEFT($AZ178,6),'2.1 Summary costs O&amp;M'!$J$3:$R$15,$BA$4,FALSE))</f>
        <v>0</v>
      </c>
      <c r="BH190" s="414">
        <f>+X190*(VLOOKUP(LEFT($AZ178,6),'2.1 Summary costs O&amp;M'!$J$3:$R$15,$BA$4,FALSE))</f>
        <v>0</v>
      </c>
      <c r="BI190" s="414">
        <f>+Y190*(VLOOKUP(LEFT($AZ178,6),'2.1 Summary costs O&amp;M'!$J$3:$R$15,$BA$4,FALSE))</f>
        <v>0</v>
      </c>
      <c r="BJ190" s="414">
        <f>+Z190*(VLOOKUP(LEFT($AZ178,6),'2.1 Summary costs O&amp;M'!$J$3:$R$15,$BA$4,FALSE))</f>
        <v>2541.6013387561693</v>
      </c>
      <c r="BK190" s="414">
        <f>+AA190*(VLOOKUP(LEFT($AZ178,6),'2.1 Summary costs O&amp;M'!$J$3:$R$15,$BA$4,FALSE))</f>
        <v>0</v>
      </c>
      <c r="BL190" s="414">
        <f>+AB190*(VLOOKUP(LEFT($AZ178,6),'2.1 Summary costs O&amp;M'!$J$3:$R$15,$BA$4,FALSE))</f>
        <v>0</v>
      </c>
      <c r="BM190" s="414">
        <f>+AC190*(VLOOKUP(LEFT($AZ178,6),'2.1 Summary costs O&amp;M'!$J$3:$R$15,$BA$4,FALSE))</f>
        <v>0</v>
      </c>
      <c r="BN190" s="414">
        <f>+AD190*(VLOOKUP(LEFT($AZ178,6),'2.1 Summary costs O&amp;M'!$J$3:$R$15,$BA$4,FALSE))</f>
        <v>0</v>
      </c>
      <c r="BO190" s="414">
        <f>+AE190*(VLOOKUP(LEFT($AZ178,6),'2.1 Summary costs O&amp;M'!$J$3:$R$15,$BA$4,FALSE))</f>
        <v>2902.6916661717505</v>
      </c>
      <c r="BP190" s="414">
        <f>+AF190*(VLOOKUP(LEFT($AZ178,6),'2.1 Summary costs O&amp;M'!$J$3:$R$15,$BA$4,FALSE))</f>
        <v>0</v>
      </c>
      <c r="BQ190" s="414">
        <f>+AG190*(VLOOKUP(LEFT($AZ178,6),'2.1 Summary costs O&amp;M'!$J$3:$R$15,$BA$4,FALSE))</f>
        <v>0</v>
      </c>
      <c r="BR190" s="414">
        <f>+AH190*(VLOOKUP(LEFT($AZ178,6),'2.1 Summary costs O&amp;M'!$J$3:$R$15,$BA$4,FALSE))</f>
        <v>0</v>
      </c>
      <c r="BS190" s="414">
        <f>+AI190*(VLOOKUP(LEFT($AZ178,6),'2.1 Summary costs O&amp;M'!$J$3:$R$15,$BA$4,FALSE))</f>
        <v>0</v>
      </c>
      <c r="BT190" s="414">
        <f>+AJ190*(VLOOKUP(LEFT($AZ178,6),'2.1 Summary costs O&amp;M'!$J$3:$R$15,$BA$4,FALSE))</f>
        <v>3315.0828103459908</v>
      </c>
      <c r="BU190" s="414">
        <f t="shared" si="109"/>
        <v>19318.140033244188</v>
      </c>
    </row>
    <row r="191" spans="1:73" x14ac:dyDescent="0.25">
      <c r="F191" s="446"/>
      <c r="G191" s="109"/>
      <c r="H191" s="109"/>
      <c r="I191" s="176"/>
      <c r="J191" s="176"/>
      <c r="K191" s="148"/>
      <c r="L191" s="175"/>
      <c r="M191" s="200"/>
      <c r="N191" s="200"/>
      <c r="Q191" s="383">
        <f>+$N191*(1+$N$4)^(1+Q$6)</f>
        <v>0</v>
      </c>
      <c r="R191" s="383">
        <f>+$N191*(1+$N$4)^(1+R$6)</f>
        <v>0</v>
      </c>
      <c r="S191" s="384"/>
      <c r="T191" s="383">
        <f>+$N191*(1+$N$4)^(1+T$6)</f>
        <v>0</v>
      </c>
      <c r="U191" s="384"/>
      <c r="V191" s="383">
        <f>+$N191*(1+$N$4)^(1+V$6)</f>
        <v>0</v>
      </c>
      <c r="W191" s="384"/>
      <c r="X191" s="383">
        <f>+$N191*(1+$N$4)^(1+X$6)</f>
        <v>0</v>
      </c>
      <c r="Y191" s="384"/>
      <c r="Z191" s="383">
        <f>+$N191*(1+$N$4)^(1+Z$6)</f>
        <v>0</v>
      </c>
      <c r="AA191" s="384"/>
      <c r="AB191" s="383">
        <f>+$N191*(1+$N$4)^(1+AB$6)</f>
        <v>0</v>
      </c>
      <c r="AC191" s="384"/>
      <c r="AD191" s="383">
        <f>+$N191*(1+$N$4)^(1+AD$6)</f>
        <v>0</v>
      </c>
      <c r="AE191" s="384"/>
      <c r="AF191" s="383">
        <f>+$N191*(1+$N$4)^(1+AF$6)</f>
        <v>0</v>
      </c>
      <c r="AG191" s="384"/>
      <c r="AH191" s="383">
        <f>+$N191*(1+$N$4)^(1+AH$6)</f>
        <v>0</v>
      </c>
      <c r="AI191" s="384"/>
      <c r="AJ191" s="383">
        <f>+$N191*(1+$N$4)^(1+AJ$6)</f>
        <v>0</v>
      </c>
      <c r="AK191" s="385">
        <f t="shared" si="108"/>
        <v>0</v>
      </c>
      <c r="AZ191" s="398">
        <f t="shared" si="112"/>
        <v>0</v>
      </c>
      <c r="BA191" s="414">
        <f>+Q191*(VLOOKUP(LEFT($AZ178,6),'2.1 Summary costs O&amp;M'!$J$3:$R$15,$BA$4,FALSE))</f>
        <v>0</v>
      </c>
      <c r="BB191" s="414">
        <f>+R191*(VLOOKUP(LEFT($AZ178,6),'2.1 Summary costs O&amp;M'!$J$3:$R$15,$BA$4,FALSE))</f>
        <v>0</v>
      </c>
      <c r="BC191" s="414">
        <f>+S191*(VLOOKUP(LEFT($AZ178,6),'2.1 Summary costs O&amp;M'!$J$3:$R$15,$BA$4,FALSE))</f>
        <v>0</v>
      </c>
      <c r="BD191" s="414">
        <f>+T191*(VLOOKUP(LEFT($AZ178,6),'2.1 Summary costs O&amp;M'!$J$3:$R$15,$BA$4,FALSE))</f>
        <v>0</v>
      </c>
      <c r="BE191" s="414">
        <f>+U191*(VLOOKUP(LEFT($AZ178,6),'2.1 Summary costs O&amp;M'!$J$3:$R$15,$BA$4,FALSE))</f>
        <v>0</v>
      </c>
      <c r="BF191" s="414">
        <f>+V191*(VLOOKUP(LEFT($AZ178,6),'2.1 Summary costs O&amp;M'!$J$3:$R$15,$BA$4,FALSE))</f>
        <v>0</v>
      </c>
      <c r="BG191" s="414">
        <f>+W191*(VLOOKUP(LEFT($AZ178,6),'2.1 Summary costs O&amp;M'!$J$3:$R$15,$BA$4,FALSE))</f>
        <v>0</v>
      </c>
      <c r="BH191" s="414">
        <f>+X191*(VLOOKUP(LEFT($AZ178,6),'2.1 Summary costs O&amp;M'!$J$3:$R$15,$BA$4,FALSE))</f>
        <v>0</v>
      </c>
      <c r="BI191" s="414">
        <f>+Y191*(VLOOKUP(LEFT($AZ178,6),'2.1 Summary costs O&amp;M'!$J$3:$R$15,$BA$4,FALSE))</f>
        <v>0</v>
      </c>
      <c r="BJ191" s="414">
        <f>+Z191*(VLOOKUP(LEFT($AZ178,6),'2.1 Summary costs O&amp;M'!$J$3:$R$15,$BA$4,FALSE))</f>
        <v>0</v>
      </c>
      <c r="BK191" s="414">
        <f>+AA191*(VLOOKUP(LEFT($AZ178,6),'2.1 Summary costs O&amp;M'!$J$3:$R$15,$BA$4,FALSE))</f>
        <v>0</v>
      </c>
      <c r="BL191" s="414">
        <f>+AB191*(VLOOKUP(LEFT($AZ178,6),'2.1 Summary costs O&amp;M'!$J$3:$R$15,$BA$4,FALSE))</f>
        <v>0</v>
      </c>
      <c r="BM191" s="414">
        <f>+AC191*(VLOOKUP(LEFT($AZ178,6),'2.1 Summary costs O&amp;M'!$J$3:$R$15,$BA$4,FALSE))</f>
        <v>0</v>
      </c>
      <c r="BN191" s="414">
        <f>+AD191*(VLOOKUP(LEFT($AZ178,6),'2.1 Summary costs O&amp;M'!$J$3:$R$15,$BA$4,FALSE))</f>
        <v>0</v>
      </c>
      <c r="BO191" s="414">
        <f>+AE191*(VLOOKUP(LEFT($AZ178,6),'2.1 Summary costs O&amp;M'!$J$3:$R$15,$BA$4,FALSE))</f>
        <v>0</v>
      </c>
      <c r="BP191" s="414">
        <f>+AF191*(VLOOKUP(LEFT($AZ178,6),'2.1 Summary costs O&amp;M'!$J$3:$R$15,$BA$4,FALSE))</f>
        <v>0</v>
      </c>
      <c r="BQ191" s="414">
        <f>+AG191*(VLOOKUP(LEFT($AZ178,6),'2.1 Summary costs O&amp;M'!$J$3:$R$15,$BA$4,FALSE))</f>
        <v>0</v>
      </c>
      <c r="BR191" s="414">
        <f>+AH191*(VLOOKUP(LEFT($AZ178,6),'2.1 Summary costs O&amp;M'!$J$3:$R$15,$BA$4,FALSE))</f>
        <v>0</v>
      </c>
      <c r="BS191" s="414">
        <f>+AI191*(VLOOKUP(LEFT($AZ178,6),'2.1 Summary costs O&amp;M'!$J$3:$R$15,$BA$4,FALSE))</f>
        <v>0</v>
      </c>
      <c r="BT191" s="414">
        <f>+AJ191*(VLOOKUP(LEFT($AZ178,6),'2.1 Summary costs O&amp;M'!$J$3:$R$15,$BA$4,FALSE))</f>
        <v>0</v>
      </c>
      <c r="BU191" s="414">
        <f t="shared" si="109"/>
        <v>0</v>
      </c>
    </row>
    <row r="192" spans="1:73" x14ac:dyDescent="0.25">
      <c r="F192" s="446"/>
      <c r="G192" s="109"/>
      <c r="H192" s="109"/>
      <c r="I192" s="176"/>
      <c r="J192" s="176"/>
      <c r="K192" s="148"/>
      <c r="L192" s="175"/>
      <c r="M192" s="200"/>
      <c r="N192" s="200"/>
      <c r="Q192" s="383">
        <f>+$N192*(1+$N$4)^(1+Q$6)</f>
        <v>0</v>
      </c>
      <c r="R192" s="383">
        <f>+$N192*(1+$N$4)^(1+R$6)</f>
        <v>0</v>
      </c>
      <c r="S192" s="384"/>
      <c r="T192" s="383">
        <f>+$N192*(1+$N$4)^(1+T$6)</f>
        <v>0</v>
      </c>
      <c r="U192" s="384"/>
      <c r="V192" s="383">
        <f>+$N192*(1+$N$4)^(1+V$6)</f>
        <v>0</v>
      </c>
      <c r="W192" s="384"/>
      <c r="X192" s="383">
        <f>+$N192*(1+$N$4)^(1+X$6)</f>
        <v>0</v>
      </c>
      <c r="Y192" s="384"/>
      <c r="Z192" s="383">
        <f>+$N192*(1+$N$4)^(1+Z$6)</f>
        <v>0</v>
      </c>
      <c r="AA192" s="384"/>
      <c r="AB192" s="383">
        <f>+$N192*(1+$N$4)^(1+AB$6)</f>
        <v>0</v>
      </c>
      <c r="AC192" s="384"/>
      <c r="AD192" s="383">
        <f>+$N192*(1+$N$4)^(1+AD$6)</f>
        <v>0</v>
      </c>
      <c r="AE192" s="384"/>
      <c r="AF192" s="383">
        <f>+$N192*(1+$N$4)^(1+AF$6)</f>
        <v>0</v>
      </c>
      <c r="AG192" s="384"/>
      <c r="AH192" s="383">
        <f>+$N192*(1+$N$4)^(1+AH$6)</f>
        <v>0</v>
      </c>
      <c r="AI192" s="384"/>
      <c r="AJ192" s="383">
        <f>+$N192*(1+$N$4)^(1+AJ$6)</f>
        <v>0</v>
      </c>
      <c r="AK192" s="385">
        <f t="shared" si="108"/>
        <v>0</v>
      </c>
      <c r="AZ192" s="398">
        <f t="shared" si="112"/>
        <v>0</v>
      </c>
      <c r="BA192" s="414">
        <f>+Q192*(VLOOKUP(LEFT($AZ178,6),'2.1 Summary costs O&amp;M'!$J$3:$R$15,$BA$4,FALSE))</f>
        <v>0</v>
      </c>
      <c r="BB192" s="414">
        <f>+R192*(VLOOKUP(LEFT($AZ178,6),'2.1 Summary costs O&amp;M'!$J$3:$R$15,$BA$4,FALSE))</f>
        <v>0</v>
      </c>
      <c r="BC192" s="414">
        <f>+S192*(VLOOKUP(LEFT($AZ178,6),'2.1 Summary costs O&amp;M'!$J$3:$R$15,$BA$4,FALSE))</f>
        <v>0</v>
      </c>
      <c r="BD192" s="414">
        <f>+T192*(VLOOKUP(LEFT($AZ178,6),'2.1 Summary costs O&amp;M'!$J$3:$R$15,$BA$4,FALSE))</f>
        <v>0</v>
      </c>
      <c r="BE192" s="414">
        <f>+U192*(VLOOKUP(LEFT($AZ178,6),'2.1 Summary costs O&amp;M'!$J$3:$R$15,$BA$4,FALSE))</f>
        <v>0</v>
      </c>
      <c r="BF192" s="414">
        <f>+V192*(VLOOKUP(LEFT($AZ178,6),'2.1 Summary costs O&amp;M'!$J$3:$R$15,$BA$4,FALSE))</f>
        <v>0</v>
      </c>
      <c r="BG192" s="414">
        <f>+W192*(VLOOKUP(LEFT($AZ178,6),'2.1 Summary costs O&amp;M'!$J$3:$R$15,$BA$4,FALSE))</f>
        <v>0</v>
      </c>
      <c r="BH192" s="414">
        <f>+X192*(VLOOKUP(LEFT($AZ178,6),'2.1 Summary costs O&amp;M'!$J$3:$R$15,$BA$4,FALSE))</f>
        <v>0</v>
      </c>
      <c r="BI192" s="414">
        <f>+Y192*(VLOOKUP(LEFT($AZ178,6),'2.1 Summary costs O&amp;M'!$J$3:$R$15,$BA$4,FALSE))</f>
        <v>0</v>
      </c>
      <c r="BJ192" s="414">
        <f>+Z192*(VLOOKUP(LEFT($AZ178,6),'2.1 Summary costs O&amp;M'!$J$3:$R$15,$BA$4,FALSE))</f>
        <v>0</v>
      </c>
      <c r="BK192" s="414">
        <f>+AA192*(VLOOKUP(LEFT($AZ178,6),'2.1 Summary costs O&amp;M'!$J$3:$R$15,$BA$4,FALSE))</f>
        <v>0</v>
      </c>
      <c r="BL192" s="414">
        <f>+AB192*(VLOOKUP(LEFT($AZ178,6),'2.1 Summary costs O&amp;M'!$J$3:$R$15,$BA$4,FALSE))</f>
        <v>0</v>
      </c>
      <c r="BM192" s="414">
        <f>+AC192*(VLOOKUP(LEFT($AZ178,6),'2.1 Summary costs O&amp;M'!$J$3:$R$15,$BA$4,FALSE))</f>
        <v>0</v>
      </c>
      <c r="BN192" s="414">
        <f>+AD192*(VLOOKUP(LEFT($AZ178,6),'2.1 Summary costs O&amp;M'!$J$3:$R$15,$BA$4,FALSE))</f>
        <v>0</v>
      </c>
      <c r="BO192" s="414">
        <f>+AE192*(VLOOKUP(LEFT($AZ178,6),'2.1 Summary costs O&amp;M'!$J$3:$R$15,$BA$4,FALSE))</f>
        <v>0</v>
      </c>
      <c r="BP192" s="414">
        <f>+AF192*(VLOOKUP(LEFT($AZ178,6),'2.1 Summary costs O&amp;M'!$J$3:$R$15,$BA$4,FALSE))</f>
        <v>0</v>
      </c>
      <c r="BQ192" s="414">
        <f>+AG192*(VLOOKUP(LEFT($AZ178,6),'2.1 Summary costs O&amp;M'!$J$3:$R$15,$BA$4,FALSE))</f>
        <v>0</v>
      </c>
      <c r="BR192" s="414">
        <f>+AH192*(VLOOKUP(LEFT($AZ178,6),'2.1 Summary costs O&amp;M'!$J$3:$R$15,$BA$4,FALSE))</f>
        <v>0</v>
      </c>
      <c r="BS192" s="414">
        <f>+AI192*(VLOOKUP(LEFT($AZ178,6),'2.1 Summary costs O&amp;M'!$J$3:$R$15,$BA$4,FALSE))</f>
        <v>0</v>
      </c>
      <c r="BT192" s="414">
        <f>+AJ192*(VLOOKUP(LEFT($AZ178,6),'2.1 Summary costs O&amp;M'!$J$3:$R$15,$BA$4,FALSE))</f>
        <v>0</v>
      </c>
      <c r="BU192" s="414">
        <f t="shared" si="109"/>
        <v>0</v>
      </c>
    </row>
    <row r="193" spans="1:73" x14ac:dyDescent="0.25">
      <c r="F193" s="438"/>
      <c r="G193" s="109" t="s">
        <v>242</v>
      </c>
      <c r="H193" s="109"/>
      <c r="I193" s="176">
        <v>2</v>
      </c>
      <c r="J193" s="176"/>
      <c r="K193" s="148" t="s">
        <v>243</v>
      </c>
      <c r="L193" s="175"/>
      <c r="M193" s="200">
        <v>55</v>
      </c>
      <c r="N193" s="200">
        <f t="shared" si="110"/>
        <v>110</v>
      </c>
      <c r="Q193" s="383"/>
      <c r="R193" s="383">
        <f t="shared" ref="Q193:AJ194" si="113">+$N193*(1+$N$4)^(1+R$6)</f>
        <v>119.12660650098918</v>
      </c>
      <c r="S193" s="383"/>
      <c r="T193" s="383">
        <f t="shared" si="113"/>
        <v>125.62791749045601</v>
      </c>
      <c r="U193" s="383"/>
      <c r="V193" s="383">
        <f t="shared" si="113"/>
        <v>132.48403624137293</v>
      </c>
      <c r="W193" s="384"/>
      <c r="X193" s="383">
        <f t="shared" si="113"/>
        <v>139.71432631714882</v>
      </c>
      <c r="Y193" s="384"/>
      <c r="Z193" s="383">
        <f t="shared" si="113"/>
        <v>147.3392080438359</v>
      </c>
      <c r="AA193" s="384"/>
      <c r="AB193" s="383">
        <f t="shared" si="113"/>
        <v>155.38021618274209</v>
      </c>
      <c r="AC193" s="384"/>
      <c r="AD193" s="383">
        <f t="shared" si="113"/>
        <v>163.86006075051463</v>
      </c>
      <c r="AE193" s="384"/>
      <c r="AF193" s="383">
        <f t="shared" si="113"/>
        <v>172.80269115846787</v>
      </c>
      <c r="AG193" s="384"/>
      <c r="AH193" s="383">
        <f t="shared" si="113"/>
        <v>182.23336385230189</v>
      </c>
      <c r="AI193" s="384"/>
      <c r="AJ193" s="383">
        <f t="shared" si="113"/>
        <v>192.17871364324583</v>
      </c>
      <c r="AK193" s="385">
        <f t="shared" si="108"/>
        <v>1530.7471401810751</v>
      </c>
      <c r="AZ193" s="398" t="str">
        <f t="shared" si="112"/>
        <v>Barbed wire  (for 3 wire per meter)</v>
      </c>
      <c r="BA193" s="414">
        <f>+Q193*(VLOOKUP(LEFT($AZ178,6),'2.1 Summary costs O&amp;M'!$J$3:$R$15,$BA$4,FALSE))</f>
        <v>0</v>
      </c>
      <c r="BB193" s="414">
        <f>+R193*(VLOOKUP(LEFT($AZ178,6),'2.1 Summary costs O&amp;M'!$J$3:$R$15,$BA$4,FALSE))</f>
        <v>19655.890072663216</v>
      </c>
      <c r="BC193" s="414">
        <f>+S193*(VLOOKUP(LEFT($AZ178,6),'2.1 Summary costs O&amp;M'!$J$3:$R$15,$BA$4,FALSE))</f>
        <v>0</v>
      </c>
      <c r="BD193" s="414">
        <f>+T193*(VLOOKUP(LEFT($AZ178,6),'2.1 Summary costs O&amp;M'!$J$3:$R$15,$BA$4,FALSE))</f>
        <v>20728.606385925243</v>
      </c>
      <c r="BE193" s="414">
        <f>+U193*(VLOOKUP(LEFT($AZ178,6),'2.1 Summary costs O&amp;M'!$J$3:$R$15,$BA$4,FALSE))</f>
        <v>0</v>
      </c>
      <c r="BF193" s="414">
        <f>+V193*(VLOOKUP(LEFT($AZ178,6),'2.1 Summary costs O&amp;M'!$J$3:$R$15,$BA$4,FALSE))</f>
        <v>21859.865979826533</v>
      </c>
      <c r="BG193" s="414">
        <f>+W193*(VLOOKUP(LEFT($AZ178,6),'2.1 Summary costs O&amp;M'!$J$3:$R$15,$BA$4,FALSE))</f>
        <v>0</v>
      </c>
      <c r="BH193" s="414">
        <f>+X193*(VLOOKUP(LEFT($AZ178,6),'2.1 Summary costs O&amp;M'!$J$3:$R$15,$BA$4,FALSE))</f>
        <v>23052.863842329556</v>
      </c>
      <c r="BI193" s="414">
        <f>+Y193*(VLOOKUP(LEFT($AZ178,6),'2.1 Summary costs O&amp;M'!$J$3:$R$15,$BA$4,FALSE))</f>
        <v>0</v>
      </c>
      <c r="BJ193" s="414">
        <f>+Z193*(VLOOKUP(LEFT($AZ178,6),'2.1 Summary costs O&amp;M'!$J$3:$R$15,$BA$4,FALSE))</f>
        <v>24310.969327232924</v>
      </c>
      <c r="BK193" s="414">
        <f>+AA193*(VLOOKUP(LEFT($AZ178,6),'2.1 Summary costs O&amp;M'!$J$3:$R$15,$BA$4,FALSE))</f>
        <v>0</v>
      </c>
      <c r="BL193" s="414">
        <f>+AB193*(VLOOKUP(LEFT($AZ178,6),'2.1 Summary costs O&amp;M'!$J$3:$R$15,$BA$4,FALSE))</f>
        <v>25637.735670152444</v>
      </c>
      <c r="BM193" s="414">
        <f>+AC193*(VLOOKUP(LEFT($AZ178,6),'2.1 Summary costs O&amp;M'!$J$3:$R$15,$BA$4,FALSE))</f>
        <v>0</v>
      </c>
      <c r="BN193" s="414">
        <f>+AD193*(VLOOKUP(LEFT($AZ178,6),'2.1 Summary costs O&amp;M'!$J$3:$R$15,$BA$4,FALSE))</f>
        <v>27036.910023834913</v>
      </c>
      <c r="BO193" s="414">
        <f>+AE193*(VLOOKUP(LEFT($AZ178,6),'2.1 Summary costs O&amp;M'!$J$3:$R$15,$BA$4,FALSE))</f>
        <v>0</v>
      </c>
      <c r="BP193" s="414">
        <f>+AF193*(VLOOKUP(LEFT($AZ178,6),'2.1 Summary costs O&amp;M'!$J$3:$R$15,$BA$4,FALSE))</f>
        <v>28512.444041147199</v>
      </c>
      <c r="BQ193" s="414">
        <f>+AG193*(VLOOKUP(LEFT($AZ178,6),'2.1 Summary costs O&amp;M'!$J$3:$R$15,$BA$4,FALSE))</f>
        <v>0</v>
      </c>
      <c r="BR193" s="414">
        <f>+AH193*(VLOOKUP(LEFT($AZ178,6),'2.1 Summary costs O&amp;M'!$J$3:$R$15,$BA$4,FALSE))</f>
        <v>30068.505035629812</v>
      </c>
      <c r="BS193" s="414">
        <f>+AI193*(VLOOKUP(LEFT($AZ178,6),'2.1 Summary costs O&amp;M'!$J$3:$R$15,$BA$4,FALSE))</f>
        <v>0</v>
      </c>
      <c r="BT193" s="414">
        <f>+AJ193*(VLOOKUP(LEFT($AZ178,6),'2.1 Summary costs O&amp;M'!$J$3:$R$15,$BA$4,FALSE))</f>
        <v>31709.487751135563</v>
      </c>
      <c r="BU193" s="414">
        <f t="shared" si="109"/>
        <v>252573.27812987738</v>
      </c>
    </row>
    <row r="194" spans="1:73" x14ac:dyDescent="0.25">
      <c r="F194" s="438"/>
      <c r="G194" s="109" t="s">
        <v>244</v>
      </c>
      <c r="H194" s="109"/>
      <c r="I194" s="105">
        <v>0.6</v>
      </c>
      <c r="J194" s="105"/>
      <c r="K194" s="105" t="s">
        <v>125</v>
      </c>
      <c r="L194" s="175"/>
      <c r="M194" s="200">
        <v>2.5</v>
      </c>
      <c r="N194" s="200">
        <f t="shared" si="110"/>
        <v>1.5</v>
      </c>
      <c r="Q194" s="383">
        <f t="shared" si="113"/>
        <v>1.5818622033367438</v>
      </c>
      <c r="R194" s="383">
        <f t="shared" si="113"/>
        <v>1.6244537250134889</v>
      </c>
      <c r="S194" s="383"/>
      <c r="T194" s="383">
        <f t="shared" si="113"/>
        <v>1.7131079657789456</v>
      </c>
      <c r="U194" s="383"/>
      <c r="V194" s="383">
        <f t="shared" si="113"/>
        <v>1.80660049420054</v>
      </c>
      <c r="W194" s="384"/>
      <c r="X194" s="383">
        <f t="shared" si="113"/>
        <v>1.9051953588702113</v>
      </c>
      <c r="Y194" s="384"/>
      <c r="Z194" s="383">
        <f t="shared" si="113"/>
        <v>2.0091710187795804</v>
      </c>
      <c r="AA194" s="384"/>
      <c r="AB194" s="383">
        <f t="shared" si="113"/>
        <v>2.1188211297646649</v>
      </c>
      <c r="AC194" s="384"/>
      <c r="AD194" s="383">
        <f t="shared" si="113"/>
        <v>2.2344553738706541</v>
      </c>
      <c r="AE194" s="384"/>
      <c r="AF194" s="383">
        <f t="shared" si="113"/>
        <v>2.3564003339791073</v>
      </c>
      <c r="AG194" s="384"/>
      <c r="AH194" s="383">
        <f t="shared" si="113"/>
        <v>2.485000416167753</v>
      </c>
      <c r="AI194" s="384"/>
      <c r="AJ194" s="383">
        <f t="shared" si="113"/>
        <v>2.6206188224078977</v>
      </c>
      <c r="AK194" s="385">
        <f t="shared" si="108"/>
        <v>22.455686842169587</v>
      </c>
      <c r="AZ194" s="398" t="str">
        <f t="shared" si="112"/>
        <v>Fence staples</v>
      </c>
      <c r="BA194" s="414">
        <f>+Q194*(VLOOKUP(LEFT($AZ178,6),'2.1 Summary costs O&amp;M'!$J$3:$R$15,$BA$4,FALSE))</f>
        <v>261.0072635505627</v>
      </c>
      <c r="BB194" s="414">
        <f>+R194*(VLOOKUP(LEFT($AZ178,6),'2.1 Summary costs O&amp;M'!$J$3:$R$15,$BA$4,FALSE))</f>
        <v>268.03486462722566</v>
      </c>
      <c r="BC194" s="414">
        <f>+S194*(VLOOKUP(LEFT($AZ178,6),'2.1 Summary costs O&amp;M'!$J$3:$R$15,$BA$4,FALSE))</f>
        <v>0</v>
      </c>
      <c r="BD194" s="414">
        <f>+T194*(VLOOKUP(LEFT($AZ178,6),'2.1 Summary costs O&amp;M'!$J$3:$R$15,$BA$4,FALSE))</f>
        <v>282.66281435352602</v>
      </c>
      <c r="BE194" s="414">
        <f>+U194*(VLOOKUP(LEFT($AZ178,6),'2.1 Summary costs O&amp;M'!$J$3:$R$15,$BA$4,FALSE))</f>
        <v>0</v>
      </c>
      <c r="BF194" s="414">
        <f>+V194*(VLOOKUP(LEFT($AZ178,6),'2.1 Summary costs O&amp;M'!$J$3:$R$15,$BA$4,FALSE))</f>
        <v>298.08908154308909</v>
      </c>
      <c r="BG194" s="414">
        <f>+W194*(VLOOKUP(LEFT($AZ178,6),'2.1 Summary costs O&amp;M'!$J$3:$R$15,$BA$4,FALSE))</f>
        <v>0</v>
      </c>
      <c r="BH194" s="414">
        <f>+X194*(VLOOKUP(LEFT($AZ178,6),'2.1 Summary costs O&amp;M'!$J$3:$R$15,$BA$4,FALSE))</f>
        <v>314.35723421358489</v>
      </c>
      <c r="BI194" s="414">
        <f>+Y194*(VLOOKUP(LEFT($AZ178,6),'2.1 Summary costs O&amp;M'!$J$3:$R$15,$BA$4,FALSE))</f>
        <v>0</v>
      </c>
      <c r="BJ194" s="414">
        <f>+Z194*(VLOOKUP(LEFT($AZ178,6),'2.1 Summary costs O&amp;M'!$J$3:$R$15,$BA$4,FALSE))</f>
        <v>331.51321809863077</v>
      </c>
      <c r="BK194" s="414">
        <f>+AA194*(VLOOKUP(LEFT($AZ178,6),'2.1 Summary costs O&amp;M'!$J$3:$R$15,$BA$4,FALSE))</f>
        <v>0</v>
      </c>
      <c r="BL194" s="414">
        <f>+AB194*(VLOOKUP(LEFT($AZ178,6),'2.1 Summary costs O&amp;M'!$J$3:$R$15,$BA$4,FALSE))</f>
        <v>349.60548641116969</v>
      </c>
      <c r="BM194" s="414">
        <f>+AC194*(VLOOKUP(LEFT($AZ178,6),'2.1 Summary costs O&amp;M'!$J$3:$R$15,$BA$4,FALSE))</f>
        <v>0</v>
      </c>
      <c r="BN194" s="414">
        <f>+AD194*(VLOOKUP(LEFT($AZ178,6),'2.1 Summary costs O&amp;M'!$J$3:$R$15,$BA$4,FALSE))</f>
        <v>368.68513668865791</v>
      </c>
      <c r="BO194" s="414">
        <f>+AE194*(VLOOKUP(LEFT($AZ178,6),'2.1 Summary costs O&amp;M'!$J$3:$R$15,$BA$4,FALSE))</f>
        <v>0</v>
      </c>
      <c r="BP194" s="414">
        <f>+AF194*(VLOOKUP(LEFT($AZ178,6),'2.1 Summary costs O&amp;M'!$J$3:$R$15,$BA$4,FALSE))</f>
        <v>388.80605510655272</v>
      </c>
      <c r="BQ194" s="414">
        <f>+AG194*(VLOOKUP(LEFT($AZ178,6),'2.1 Summary costs O&amp;M'!$J$3:$R$15,$BA$4,FALSE))</f>
        <v>0</v>
      </c>
      <c r="BR194" s="414">
        <f>+AH194*(VLOOKUP(LEFT($AZ178,6),'2.1 Summary costs O&amp;M'!$J$3:$R$15,$BA$4,FALSE))</f>
        <v>410.02506866767925</v>
      </c>
      <c r="BS194" s="414">
        <f>+AI194*(VLOOKUP(LEFT($AZ178,6),'2.1 Summary costs O&amp;M'!$J$3:$R$15,$BA$4,FALSE))</f>
        <v>0</v>
      </c>
      <c r="BT194" s="414">
        <f>+AJ194*(VLOOKUP(LEFT($AZ178,6),'2.1 Summary costs O&amp;M'!$J$3:$R$15,$BA$4,FALSE))</f>
        <v>432.40210569730311</v>
      </c>
      <c r="BU194" s="412">
        <f t="shared" si="109"/>
        <v>3705.1883289579819</v>
      </c>
    </row>
    <row r="195" spans="1:73" ht="15.75" thickBot="1" x14ac:dyDescent="0.3">
      <c r="F195" s="438"/>
      <c r="G195" s="167" t="s">
        <v>153</v>
      </c>
      <c r="H195" s="322"/>
      <c r="I195" s="168"/>
      <c r="J195" s="168"/>
      <c r="K195" s="168"/>
      <c r="L195" s="168"/>
      <c r="M195" s="168"/>
      <c r="N195" s="202">
        <f>SUM(N189:N194)</f>
        <v>183</v>
      </c>
      <c r="Q195" s="385">
        <f t="shared" ref="Q195" si="114">SUM(Q189:Q194)</f>
        <v>13.709472428918446</v>
      </c>
      <c r="R195" s="385">
        <f t="shared" ref="R195:AJ195" si="115">SUM(R189:R194)</f>
        <v>133.20520545110608</v>
      </c>
      <c r="S195" s="385">
        <f t="shared" si="115"/>
        <v>12.789472155098597</v>
      </c>
      <c r="T195" s="385">
        <f t="shared" si="115"/>
        <v>140.47485319387351</v>
      </c>
      <c r="U195" s="385">
        <f t="shared" si="115"/>
        <v>83.856785860790794</v>
      </c>
      <c r="V195" s="385">
        <f t="shared" si="115"/>
        <v>134.29063673557349</v>
      </c>
      <c r="W195" s="385">
        <f t="shared" si="115"/>
        <v>0</v>
      </c>
      <c r="X195" s="385">
        <f t="shared" si="115"/>
        <v>141.61952167601902</v>
      </c>
      <c r="Y195" s="385">
        <f t="shared" si="115"/>
        <v>0</v>
      </c>
      <c r="Z195" s="385">
        <f t="shared" si="115"/>
        <v>245.11886429110879</v>
      </c>
      <c r="AA195" s="385">
        <f t="shared" si="115"/>
        <v>0</v>
      </c>
      <c r="AB195" s="385">
        <f t="shared" si="115"/>
        <v>157.49903731250674</v>
      </c>
      <c r="AC195" s="385">
        <f t="shared" si="115"/>
        <v>0</v>
      </c>
      <c r="AD195" s="385">
        <f t="shared" si="115"/>
        <v>166.09451612438528</v>
      </c>
      <c r="AE195" s="385">
        <f t="shared" si="115"/>
        <v>109.37678742096452</v>
      </c>
      <c r="AF195" s="385">
        <f t="shared" si="115"/>
        <v>175.15909149244698</v>
      </c>
      <c r="AG195" s="385">
        <f t="shared" si="115"/>
        <v>0</v>
      </c>
      <c r="AH195" s="385">
        <f t="shared" si="115"/>
        <v>184.71836426846966</v>
      </c>
      <c r="AI195" s="385">
        <f t="shared" si="115"/>
        <v>0</v>
      </c>
      <c r="AJ195" s="385">
        <f t="shared" si="115"/>
        <v>319.71549633376355</v>
      </c>
      <c r="AK195" s="385">
        <f t="shared" si="108"/>
        <v>2017.6281047450257</v>
      </c>
      <c r="AZ195" s="398" t="str">
        <f t="shared" si="112"/>
        <v>Subtotal USD</v>
      </c>
      <c r="BA195" s="414">
        <f>+Q195*(VLOOKUP(LEFT($AZ178,6),'2.1 Summary costs O&amp;M'!$J$3:$R$15,$BA$4,FALSE))</f>
        <v>2262.0629507715435</v>
      </c>
      <c r="BB195" s="414">
        <f>+R195*(VLOOKUP(LEFT($AZ178,6),'2.1 Summary costs O&amp;M'!$J$3:$R$15,$BA$4,FALSE))</f>
        <v>21978.858899432504</v>
      </c>
      <c r="BC195" s="414">
        <f>+S195*(VLOOKUP(LEFT($AZ178,6),'2.1 Summary costs O&amp;M'!$J$3:$R$15,$BA$4,FALSE))</f>
        <v>2110.2629055912685</v>
      </c>
      <c r="BD195" s="414">
        <f>+T195*(VLOOKUP(LEFT($AZ178,6),'2.1 Summary costs O&amp;M'!$J$3:$R$15,$BA$4,FALSE))</f>
        <v>23178.350776989129</v>
      </c>
      <c r="BE195" s="414">
        <f>+U195*(VLOOKUP(LEFT($AZ178,6),'2.1 Summary costs O&amp;M'!$J$3:$R$15,$BA$4,FALSE))</f>
        <v>13836.369667030482</v>
      </c>
      <c r="BF195" s="414">
        <f>+V195*(VLOOKUP(LEFT($AZ178,6),'2.1 Summary costs O&amp;M'!$J$3:$R$15,$BA$4,FALSE))</f>
        <v>22157.955061369626</v>
      </c>
      <c r="BG195" s="414">
        <f>+W195*(VLOOKUP(LEFT($AZ178,6),'2.1 Summary costs O&amp;M'!$J$3:$R$15,$BA$4,FALSE))</f>
        <v>0</v>
      </c>
      <c r="BH195" s="414">
        <f>+X195*(VLOOKUP(LEFT($AZ178,6),'2.1 Summary costs O&amp;M'!$J$3:$R$15,$BA$4,FALSE))</f>
        <v>23367.221076543137</v>
      </c>
      <c r="BI195" s="414">
        <f>+Y195*(VLOOKUP(LEFT($AZ178,6),'2.1 Summary costs O&amp;M'!$J$3:$R$15,$BA$4,FALSE))</f>
        <v>0</v>
      </c>
      <c r="BJ195" s="414">
        <f>+Z195*(VLOOKUP(LEFT($AZ178,6),'2.1 Summary costs O&amp;M'!$J$3:$R$15,$BA$4,FALSE))</f>
        <v>40444.612608032949</v>
      </c>
      <c r="BK195" s="414">
        <f>+AA195*(VLOOKUP(LEFT($AZ178,6),'2.1 Summary costs O&amp;M'!$J$3:$R$15,$BA$4,FALSE))</f>
        <v>0</v>
      </c>
      <c r="BL195" s="414">
        <f>+AB195*(VLOOKUP(LEFT($AZ178,6),'2.1 Summary costs O&amp;M'!$J$3:$R$15,$BA$4,FALSE))</f>
        <v>25987.341156563612</v>
      </c>
      <c r="BM195" s="414">
        <f>+AC195*(VLOOKUP(LEFT($AZ178,6),'2.1 Summary costs O&amp;M'!$J$3:$R$15,$BA$4,FALSE))</f>
        <v>0</v>
      </c>
      <c r="BN195" s="414">
        <f>+AD195*(VLOOKUP(LEFT($AZ178,6),'2.1 Summary costs O&amp;M'!$J$3:$R$15,$BA$4,FALSE))</f>
        <v>27405.595160523571</v>
      </c>
      <c r="BO195" s="414">
        <f>+AE195*(VLOOKUP(LEFT($AZ178,6),'2.1 Summary costs O&amp;M'!$J$3:$R$15,$BA$4,FALSE))</f>
        <v>18047.169924459147</v>
      </c>
      <c r="BP195" s="414">
        <f>+AF195*(VLOOKUP(LEFT($AZ178,6),'2.1 Summary costs O&amp;M'!$J$3:$R$15,$BA$4,FALSE))</f>
        <v>28901.250096253752</v>
      </c>
      <c r="BQ195" s="414">
        <f>+AG195*(VLOOKUP(LEFT($AZ178,6),'2.1 Summary costs O&amp;M'!$J$3:$R$15,$BA$4,FALSE))</f>
        <v>0</v>
      </c>
      <c r="BR195" s="414">
        <f>+AH195*(VLOOKUP(LEFT($AZ178,6),'2.1 Summary costs O&amp;M'!$J$3:$R$15,$BA$4,FALSE))</f>
        <v>30478.530104297493</v>
      </c>
      <c r="BS195" s="414">
        <f>+AI195*(VLOOKUP(LEFT($AZ178,6),'2.1 Summary costs O&amp;M'!$J$3:$R$15,$BA$4,FALSE))</f>
        <v>0</v>
      </c>
      <c r="BT195" s="414">
        <f>+AJ195*(VLOOKUP(LEFT($AZ178,6),'2.1 Summary costs O&amp;M'!$J$3:$R$15,$BA$4,FALSE))</f>
        <v>52753.056895070986</v>
      </c>
      <c r="BU195" s="412">
        <f t="shared" si="109"/>
        <v>332908.63728292921</v>
      </c>
    </row>
    <row r="196" spans="1:73"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73"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73" ht="15.75" thickBot="1" x14ac:dyDescent="0.3">
      <c r="F198" s="438"/>
      <c r="G198" s="162" t="s">
        <v>153</v>
      </c>
      <c r="H198" s="320"/>
      <c r="I198" s="163"/>
      <c r="J198" s="163"/>
      <c r="K198" s="163"/>
      <c r="L198" s="163"/>
      <c r="M198" s="164"/>
      <c r="N198" s="91">
        <f>N197</f>
        <v>0</v>
      </c>
    </row>
    <row r="199" spans="1:73" ht="15.6" customHeight="1" thickBot="1" x14ac:dyDescent="0.3">
      <c r="F199" s="439"/>
      <c r="G199" s="162" t="s">
        <v>158</v>
      </c>
      <c r="H199" s="320"/>
      <c r="I199" s="163"/>
      <c r="J199" s="163"/>
      <c r="K199" s="163"/>
      <c r="L199" s="163"/>
      <c r="M199" s="163"/>
      <c r="N199" s="91">
        <f>N198+N195+N187</f>
        <v>188.17241379310346</v>
      </c>
    </row>
    <row r="200" spans="1:73"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73"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73"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73" ht="30.75" thickBot="1" x14ac:dyDescent="0.3">
      <c r="A203" s="395" t="str">
        <f>+F203</f>
        <v>2.1.9. Establish silvopasture systems.</v>
      </c>
      <c r="B203" s="396">
        <f>+AK212*($N$2*(1+$N$3))</f>
        <v>19.995367729396314</v>
      </c>
      <c r="C203" s="397">
        <f>+AK220</f>
        <v>526.76519243744997</v>
      </c>
      <c r="D203" s="397">
        <f>+C203+B203</f>
        <v>546.76056016684629</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v>1</v>
      </c>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c r="AZ203" t="str">
        <f>+F203</f>
        <v>2.1.9. Establish silvopasture systems.</v>
      </c>
    </row>
    <row r="204" spans="1:73"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116">+$N204*(1+$N$1)^(1+Z$6)</f>
        <v>0</v>
      </c>
      <c r="AA204" s="383">
        <f t="shared" si="116"/>
        <v>0</v>
      </c>
      <c r="AB204" s="383"/>
      <c r="AC204" s="383"/>
      <c r="AD204" s="383"/>
      <c r="AE204" s="383"/>
      <c r="AF204" s="383"/>
      <c r="AG204" s="383"/>
      <c r="AH204" s="383"/>
      <c r="AI204" s="383"/>
      <c r="AJ204" s="383">
        <f t="shared" ref="AJ204:AJ209" si="117">+$N204*(1+$N$1)^(1+AJ$6)</f>
        <v>0</v>
      </c>
      <c r="AK204" s="392">
        <f t="shared" ref="AK204:AK206" si="118">SUM(Q204:AJ204)</f>
        <v>0</v>
      </c>
      <c r="AZ204">
        <f>+G204</f>
        <v>0</v>
      </c>
      <c r="BA204" s="412">
        <f>+Q204*($N$2*(1+$N$3))*(VLOOKUP(LEFT(AZ203,6),'2.1 Summary costs O&amp;M'!$J$3:$R$15,BA4,FALSE))</f>
        <v>0</v>
      </c>
      <c r="BB204" s="412">
        <f>+R204*($N$2*(1+$N$3))*(VLOOKUP(LEFT(AZ203,6),'2.1 Summary costs O&amp;M'!$J$3:$R$15,BA4,FALSE))</f>
        <v>0</v>
      </c>
      <c r="BC204" s="412">
        <f>+S204*($N$2*(1+$N$3))*(VLOOKUP(LEFT(AZ203,6),'2.1 Summary costs O&amp;M'!$J$3:$R$15,BA4,FALSE))</f>
        <v>0</v>
      </c>
      <c r="BD204" s="412">
        <f>+T204*($N$2*(1+$N$3))*(VLOOKUP(LEFT(AZ203,6),'2.1 Summary costs O&amp;M'!$J$3:$R$15,BA4,FALSE))</f>
        <v>0</v>
      </c>
      <c r="BE204" s="412">
        <f>+U204*($N$2*(1+$N$3))*(VLOOKUP(LEFT(AZ203,6),'2.1 Summary costs O&amp;M'!$J$3:$R$15,BA4,FALSE))</f>
        <v>0</v>
      </c>
      <c r="BF204" s="412">
        <f>+V204*($N$2*(1+$N$3))*(VLOOKUP(LEFT(AZ203,6),'2.1 Summary costs O&amp;M'!$J$3:$R$15,BA4,FALSE))</f>
        <v>0</v>
      </c>
      <c r="BG204" s="412">
        <f>+W204*($N$2*(1+$N$3))*(VLOOKUP(LEFT(AZ203,6),'2.1 Summary costs O&amp;M'!$J$3:$R$15,BA4,FALSE))</f>
        <v>0</v>
      </c>
      <c r="BH204" s="412">
        <f>+X204*($N$2*(1+$N$3))*(VLOOKUP(LEFT(AZ203,6),'2.1 Summary costs O&amp;M'!$J$3:$R$15,BA4,FALSE))</f>
        <v>0</v>
      </c>
      <c r="BI204" s="412">
        <f>+Y204*($N$2*(1+$N$3))*(VLOOKUP(LEFT(AZ203,6),'2.1 Summary costs O&amp;M'!$J$3:$R$15,BA4,FALSE))</f>
        <v>0</v>
      </c>
      <c r="BJ204" s="412">
        <f>+Z204*($N$2*(1+$N$3))*(VLOOKUP(LEFT(AZ203,6),'2.1 Summary costs O&amp;M'!$J$3:$R$15,BA4,FALSE))</f>
        <v>0</v>
      </c>
      <c r="BK204" s="412">
        <f>+AA204*($N$2*(1+$N$3))*(VLOOKUP(LEFT(AZ203,6),'2.1 Summary costs O&amp;M'!$J$3:$R$15,BA4,FALSE))</f>
        <v>0</v>
      </c>
      <c r="BL204" s="412">
        <f>+AB204*($N$2*(1+$N$3))*(VLOOKUP(LEFT(AZ203,6),'2.1 Summary costs O&amp;M'!$J$3:$R$15,BA4,FALSE))</f>
        <v>0</v>
      </c>
      <c r="BM204" s="412">
        <f>+AC204*($N$2*(1+$N$3))*(VLOOKUP(LEFT(AZ203,6),'2.1 Summary costs O&amp;M'!$J$3:$R$15,BA4,FALSE))</f>
        <v>0</v>
      </c>
      <c r="BN204" s="412">
        <f>+AD204*($N$2*(1+$N$3))*(VLOOKUP(LEFT(AZ203,6),'2.1 Summary costs O&amp;M'!$J$3:$R$15,BA4,FALSE))</f>
        <v>0</v>
      </c>
      <c r="BO204" s="412">
        <f>+AE204*($N$2*(1+$N$3))*(VLOOKUP(LEFT(AZ203,6),'2.1 Summary costs O&amp;M'!$J$3:$R$15,BA4,FALSE))</f>
        <v>0</v>
      </c>
      <c r="BP204" s="412">
        <f>+AF204*($N$2*(1+$N$3))*(VLOOKUP(LEFT(AZ203,6),'2.1 Summary costs O&amp;M'!$J$3:$R$15,BA4,FALSE))</f>
        <v>0</v>
      </c>
      <c r="BQ204" s="412">
        <f>+AG204*($N$2*(1+$N$3))*(VLOOKUP(LEFT(AZ203,6),'2.1 Summary costs O&amp;M'!$J$3:$R$15,BA4,FALSE))</f>
        <v>0</v>
      </c>
      <c r="BR204" s="412">
        <f>+AH204*($N$2*(1+$N$3))*(VLOOKUP(LEFT(AZ203,6),'2.1 Summary costs O&amp;M'!$J$3:$R$15,BA4,FALSE))</f>
        <v>0</v>
      </c>
      <c r="BS204" s="412">
        <f>+AI204*($N$2*(1+$N$3))*(VLOOKUP(LEFT(AZ203,6),'2.1 Summary costs O&amp;M'!$J$3:$R$15,BA4,FALSE))</f>
        <v>0</v>
      </c>
      <c r="BT204" s="412">
        <f>+AJ204*($N$2*(1+$N$3))*(VLOOKUP(LEFT(AZ203,6),'2.1 Summary costs O&amp;M'!$J$3:$R$15,BA4,FALSE))</f>
        <v>0</v>
      </c>
      <c r="BU204" s="412">
        <f>SUM(BA204:BT204)</f>
        <v>0</v>
      </c>
    </row>
    <row r="205" spans="1:73" x14ac:dyDescent="0.25">
      <c r="E205" s="76"/>
      <c r="F205" s="438"/>
      <c r="G205" s="78" t="s">
        <v>218</v>
      </c>
      <c r="H205" s="319"/>
      <c r="I205" s="79">
        <v>3</v>
      </c>
      <c r="J205" s="80" t="s">
        <v>145</v>
      </c>
      <c r="K205" s="79">
        <f>+Ahoyd_UM</f>
        <v>150</v>
      </c>
      <c r="L205" s="81">
        <v>1</v>
      </c>
      <c r="M205" s="198">
        <f t="shared" ref="M205:M209" si="119">+I205/K205</f>
        <v>0.02</v>
      </c>
      <c r="N205" s="198">
        <f t="shared" ref="N205:N209" si="120">M205*L205</f>
        <v>0.02</v>
      </c>
      <c r="Q205" s="383">
        <f t="shared" ref="Q205:R209" si="121">+$N205*(1+$N$1)^(1+Q$6)</f>
        <v>2.0873532998018602E-2</v>
      </c>
      <c r="R205" s="383">
        <f t="shared" si="121"/>
        <v>2.1324504389951104E-2</v>
      </c>
      <c r="S205" s="383"/>
      <c r="T205" s="383"/>
      <c r="U205" s="383"/>
      <c r="V205" s="383"/>
      <c r="W205" s="383"/>
      <c r="X205" s="383"/>
      <c r="Y205" s="383"/>
      <c r="Z205" s="383">
        <f t="shared" si="116"/>
        <v>2.5301298764625061E-2</v>
      </c>
      <c r="AA205" s="383">
        <f t="shared" si="116"/>
        <v>2.5847931762626224E-2</v>
      </c>
      <c r="AB205" s="383"/>
      <c r="AC205" s="383"/>
      <c r="AD205" s="383"/>
      <c r="AE205" s="383"/>
      <c r="AF205" s="383"/>
      <c r="AG205" s="383"/>
      <c r="AH205" s="383"/>
      <c r="AI205" s="383"/>
      <c r="AJ205" s="383">
        <f t="shared" si="117"/>
        <v>3.1330884140980196E-2</v>
      </c>
      <c r="AK205" s="385">
        <f t="shared" si="118"/>
        <v>0.1246781520562012</v>
      </c>
      <c r="AZ205" t="str">
        <f t="shared" ref="AZ205:AZ212" si="122">+G205</f>
        <v>Dig hole</v>
      </c>
      <c r="BA205" s="412">
        <f>+Q205*($N$2*(1+$N$3))*(VLOOKUP(LEFT(AZ203,6),'2.1 Summary costs O&amp;M'!$J$3:$R$15,BA4,FALSE))</f>
        <v>58.917955692615479</v>
      </c>
      <c r="BB205" s="412">
        <f>+R205*($N$2*(1+$N$3))*(VLOOKUP(LEFT(AZ203,6),'2.1 Summary costs O&amp;M'!$J$3:$R$15,BA4,FALSE))</f>
        <v>60.19087448844359</v>
      </c>
      <c r="BC205" s="412">
        <f>+S205*($N$2*(1+$N$3))*(VLOOKUP(LEFT(AZ203,6),'2.1 Summary costs O&amp;M'!$J$3:$R$15,BA4,FALSE))</f>
        <v>0</v>
      </c>
      <c r="BD205" s="412">
        <f>+T205*($N$2*(1+$N$3))*(VLOOKUP(LEFT(AZ203,6),'2.1 Summary costs O&amp;M'!$J$3:$R$15,BA4,FALSE))</f>
        <v>0</v>
      </c>
      <c r="BE205" s="412">
        <f>+U205*($N$2*(1+$N$3))*(VLOOKUP(LEFT(AZ203,6),'2.1 Summary costs O&amp;M'!$J$3:$R$15,BA4,FALSE))</f>
        <v>0</v>
      </c>
      <c r="BF205" s="412">
        <f>+V205*($N$2*(1+$N$3))*(VLOOKUP(LEFT(AZ203,6),'2.1 Summary costs O&amp;M'!$J$3:$R$15,BA4,FALSE))</f>
        <v>0</v>
      </c>
      <c r="BG205" s="412">
        <f>+W205*($N$2*(1+$N$3))*(VLOOKUP(LEFT(AZ203,6),'2.1 Summary costs O&amp;M'!$J$3:$R$15,BA4,FALSE))</f>
        <v>0</v>
      </c>
      <c r="BH205" s="412">
        <f>+X205*($N$2*(1+$N$3))*(VLOOKUP(LEFT(AZ203,6),'2.1 Summary costs O&amp;M'!$J$3:$R$15,BA4,FALSE))</f>
        <v>0</v>
      </c>
      <c r="BI205" s="412">
        <f>+Y205*($N$2*(1+$N$3))*(VLOOKUP(LEFT(AZ203,6),'2.1 Summary costs O&amp;M'!$J$3:$R$15,BA4,FALSE))</f>
        <v>0</v>
      </c>
      <c r="BJ205" s="412">
        <f>+Z205*($N$2*(1+$N$3))*(VLOOKUP(LEFT(AZ203,6),'2.1 Summary costs O&amp;M'!$J$3:$R$15,BA4,FALSE))</f>
        <v>71.415835533031682</v>
      </c>
      <c r="BK205" s="412">
        <f>+AA205*($N$2*(1+$N$3))*(VLOOKUP(LEFT(AZ203,6),'2.1 Summary costs O&amp;M'!$J$3:$R$15,BA4,FALSE))</f>
        <v>72.958770251337938</v>
      </c>
      <c r="BL205" s="412">
        <f>+AB205*($N$2*(1+$N$3))*(VLOOKUP(LEFT(AZ203,6),'2.1 Summary costs O&amp;M'!$J$3:$R$15,BA4,FALSE))</f>
        <v>0</v>
      </c>
      <c r="BM205" s="412">
        <f>+AC205*($N$2*(1+$N$3))*(VLOOKUP(LEFT(AZ203,6),'2.1 Summary costs O&amp;M'!$J$3:$R$15,BA4,FALSE))</f>
        <v>0</v>
      </c>
      <c r="BN205" s="412">
        <f>+AD205*($N$2*(1+$N$3))*(VLOOKUP(LEFT(AZ203,6),'2.1 Summary costs O&amp;M'!$J$3:$R$15,BA4,FALSE))</f>
        <v>0</v>
      </c>
      <c r="BO205" s="412">
        <f>+AE205*($N$2*(1+$N$3))*(VLOOKUP(LEFT(AZ203,6),'2.1 Summary costs O&amp;M'!$J$3:$R$15,BA4,FALSE))</f>
        <v>0</v>
      </c>
      <c r="BP205" s="412">
        <f>+AF205*($N$2*(1+$N$3))*(VLOOKUP(LEFT(AZ203,6),'2.1 Summary costs O&amp;M'!$J$3:$R$15,BA4,FALSE))</f>
        <v>0</v>
      </c>
      <c r="BQ205" s="412">
        <f>+AG205*($N$2*(1+$N$3))*(VLOOKUP(LEFT(AZ203,6),'2.1 Summary costs O&amp;M'!$J$3:$R$15,BA4,FALSE))</f>
        <v>0</v>
      </c>
      <c r="BR205" s="412">
        <f>+AH205*($N$2*(1+$N$3))*(VLOOKUP(LEFT(AZ203,6),'2.1 Summary costs O&amp;M'!$J$3:$R$15,BA4,FALSE))</f>
        <v>0</v>
      </c>
      <c r="BS205" s="412">
        <f>+AI205*($N$2*(1+$N$3))*(VLOOKUP(LEFT(AZ203,6),'2.1 Summary costs O&amp;M'!$J$3:$R$15,BA4,FALSE))</f>
        <v>0</v>
      </c>
      <c r="BT205" s="412">
        <f>+AJ205*($N$2*(1+$N$3))*(VLOOKUP(LEFT(AZ203,6),'2.1 Summary costs O&amp;M'!$J$3:$R$15,BA4,FALSE))</f>
        <v>88.435036071946485</v>
      </c>
      <c r="BU205" s="412">
        <f t="shared" ref="BU205:BU212" si="123">SUM(BA205:BT205)</f>
        <v>351.91847203737518</v>
      </c>
    </row>
    <row r="206" spans="1:73" x14ac:dyDescent="0.25">
      <c r="E206" s="76"/>
      <c r="F206" s="438"/>
      <c r="G206" s="78" t="s">
        <v>219</v>
      </c>
      <c r="H206" s="319"/>
      <c r="I206" s="79">
        <v>3</v>
      </c>
      <c r="J206" s="80" t="s">
        <v>145</v>
      </c>
      <c r="K206" s="79">
        <f>+Tranplte_UM</f>
        <v>400</v>
      </c>
      <c r="L206" s="81">
        <v>1</v>
      </c>
      <c r="M206" s="198">
        <f t="shared" si="119"/>
        <v>7.4999999999999997E-3</v>
      </c>
      <c r="N206" s="198">
        <f t="shared" si="120"/>
        <v>7.4999999999999997E-3</v>
      </c>
      <c r="Q206" s="383">
        <f t="shared" si="121"/>
        <v>7.8275748742569744E-3</v>
      </c>
      <c r="R206" s="383">
        <f t="shared" si="121"/>
        <v>7.9966891462316635E-3</v>
      </c>
      <c r="S206" s="383"/>
      <c r="T206" s="383"/>
      <c r="U206" s="383"/>
      <c r="V206" s="383"/>
      <c r="W206" s="383"/>
      <c r="X206" s="383"/>
      <c r="Y206" s="383"/>
      <c r="Z206" s="383">
        <f t="shared" si="116"/>
        <v>9.4879870367343983E-3</v>
      </c>
      <c r="AA206" s="383">
        <f t="shared" si="116"/>
        <v>9.692974410984833E-3</v>
      </c>
      <c r="AB206" s="383"/>
      <c r="AC206" s="383"/>
      <c r="AD206" s="383"/>
      <c r="AE206" s="383"/>
      <c r="AF206" s="383"/>
      <c r="AG206" s="383"/>
      <c r="AH206" s="383"/>
      <c r="AI206" s="383"/>
      <c r="AJ206" s="383">
        <f t="shared" si="117"/>
        <v>1.1749081552867574E-2</v>
      </c>
      <c r="AK206" s="385">
        <f t="shared" si="118"/>
        <v>4.6754307021075435E-2</v>
      </c>
      <c r="AZ206" t="str">
        <f t="shared" si="122"/>
        <v>Plant tree</v>
      </c>
      <c r="BA206" s="412">
        <f>+Q206*($N$2*(1+$N$3))*(VLOOKUP(LEFT(AZ203,6),'2.1 Summary costs O&amp;M'!$J$3:$R$15,BA4,FALSE))</f>
        <v>22.094233384730803</v>
      </c>
      <c r="BB206" s="412">
        <f>+R206*($N$2*(1+$N$3))*(VLOOKUP(LEFT(AZ203,6),'2.1 Summary costs O&amp;M'!$J$3:$R$15,BA4,FALSE))</f>
        <v>22.571577933166346</v>
      </c>
      <c r="BC206" s="412">
        <f>+S206*($N$2*(1+$N$3))*(VLOOKUP(LEFT(AZ203,6),'2.1 Summary costs O&amp;M'!$J$3:$R$15,BA4,FALSE))</f>
        <v>0</v>
      </c>
      <c r="BD206" s="412">
        <f>+T206*($N$2*(1+$N$3))*(VLOOKUP(LEFT(AZ203,6),'2.1 Summary costs O&amp;M'!$J$3:$R$15,BA4,FALSE))</f>
        <v>0</v>
      </c>
      <c r="BE206" s="412">
        <f>+U206*($N$2*(1+$N$3))*(VLOOKUP(LEFT(AZ203,6),'2.1 Summary costs O&amp;M'!$J$3:$R$15,BA4,FALSE))</f>
        <v>0</v>
      </c>
      <c r="BF206" s="412">
        <f>+V206*($N$2*(1+$N$3))*(VLOOKUP(LEFT(AZ203,6),'2.1 Summary costs O&amp;M'!$J$3:$R$15,BA4,FALSE))</f>
        <v>0</v>
      </c>
      <c r="BG206" s="412">
        <f>+W206*($N$2*(1+$N$3))*(VLOOKUP(LEFT(AZ203,6),'2.1 Summary costs O&amp;M'!$J$3:$R$15,BA4,FALSE))</f>
        <v>0</v>
      </c>
      <c r="BH206" s="412">
        <f>+X206*($N$2*(1+$N$3))*(VLOOKUP(LEFT(AZ203,6),'2.1 Summary costs O&amp;M'!$J$3:$R$15,BA4,FALSE))</f>
        <v>0</v>
      </c>
      <c r="BI206" s="412">
        <f>+Y206*($N$2*(1+$N$3))*(VLOOKUP(LEFT(AZ203,6),'2.1 Summary costs O&amp;M'!$J$3:$R$15,BA4,FALSE))</f>
        <v>0</v>
      </c>
      <c r="BJ206" s="412">
        <f>+Z206*($N$2*(1+$N$3))*(VLOOKUP(LEFT(AZ203,6),'2.1 Summary costs O&amp;M'!$J$3:$R$15,BA4,FALSE))</f>
        <v>26.780938324886883</v>
      </c>
      <c r="BK206" s="412">
        <f>+AA206*($N$2*(1+$N$3))*(VLOOKUP(LEFT(AZ203,6),'2.1 Summary costs O&amp;M'!$J$3:$R$15,BA4,FALSE))</f>
        <v>27.359538844251723</v>
      </c>
      <c r="BL206" s="412">
        <f>+AB206*($N$2*(1+$N$3))*(VLOOKUP(LEFT(AZ203,6),'2.1 Summary costs O&amp;M'!$J$3:$R$15,BA4,FALSE))</f>
        <v>0</v>
      </c>
      <c r="BM206" s="412">
        <f>+AC206*($N$2*(1+$N$3))*(VLOOKUP(LEFT(AZ203,6),'2.1 Summary costs O&amp;M'!$J$3:$R$15,BA4,FALSE))</f>
        <v>0</v>
      </c>
      <c r="BN206" s="412">
        <f>+AD206*($N$2*(1+$N$3))*(VLOOKUP(LEFT(AZ203,6),'2.1 Summary costs O&amp;M'!$J$3:$R$15,BA4,FALSE))</f>
        <v>0</v>
      </c>
      <c r="BO206" s="412">
        <f>+AE206*($N$2*(1+$N$3))*(VLOOKUP(LEFT(AZ203,6),'2.1 Summary costs O&amp;M'!$J$3:$R$15,BA4,FALSE))</f>
        <v>0</v>
      </c>
      <c r="BP206" s="412">
        <f>+AF206*($N$2*(1+$N$3))*(VLOOKUP(LEFT(AZ203,6),'2.1 Summary costs O&amp;M'!$J$3:$R$15,BA4,FALSE))</f>
        <v>0</v>
      </c>
      <c r="BQ206" s="412">
        <f>+AG206*($N$2*(1+$N$3))*(VLOOKUP(LEFT(AZ203,6),'2.1 Summary costs O&amp;M'!$J$3:$R$15,BA4,FALSE))</f>
        <v>0</v>
      </c>
      <c r="BR206" s="412">
        <f>+AH206*($N$2*(1+$N$3))*(VLOOKUP(LEFT(AZ203,6),'2.1 Summary costs O&amp;M'!$J$3:$R$15,BA4,FALSE))</f>
        <v>0</v>
      </c>
      <c r="BS206" s="412">
        <f>+AI206*($N$2*(1+$N$3))*(VLOOKUP(LEFT(AZ203,6),'2.1 Summary costs O&amp;M'!$J$3:$R$15,BA4,FALSE))</f>
        <v>0</v>
      </c>
      <c r="BT206" s="412">
        <f>+AJ206*($N$2*(1+$N$3))*(VLOOKUP(LEFT(AZ203,6),'2.1 Summary costs O&amp;M'!$J$3:$R$15,BA4,FALSE))</f>
        <v>33.163138526979928</v>
      </c>
      <c r="BU206" s="412">
        <f t="shared" si="123"/>
        <v>131.96942701401568</v>
      </c>
    </row>
    <row r="207" spans="1:73" x14ac:dyDescent="0.25">
      <c r="E207" s="76"/>
      <c r="F207" s="438"/>
      <c r="G207" s="78" t="s">
        <v>271</v>
      </c>
      <c r="H207" s="319"/>
      <c r="I207" s="79">
        <v>3</v>
      </c>
      <c r="J207" s="80" t="s">
        <v>145</v>
      </c>
      <c r="K207" s="79">
        <f>+Plateo_UM</f>
        <v>150</v>
      </c>
      <c r="L207" s="81">
        <v>1</v>
      </c>
      <c r="M207" s="198">
        <f t="shared" si="119"/>
        <v>0.02</v>
      </c>
      <c r="N207" s="198">
        <f t="shared" si="120"/>
        <v>0.02</v>
      </c>
      <c r="Q207" s="383">
        <f t="shared" si="121"/>
        <v>2.0873532998018602E-2</v>
      </c>
      <c r="R207" s="383">
        <f t="shared" si="121"/>
        <v>2.1324504389951104E-2</v>
      </c>
      <c r="S207" s="383"/>
      <c r="T207" s="383"/>
      <c r="U207" s="383"/>
      <c r="V207" s="383"/>
      <c r="W207" s="383"/>
      <c r="X207" s="383"/>
      <c r="Y207" s="383"/>
      <c r="Z207" s="383">
        <f t="shared" si="116"/>
        <v>2.5301298764625061E-2</v>
      </c>
      <c r="AA207" s="383">
        <f t="shared" si="116"/>
        <v>2.5847931762626224E-2</v>
      </c>
      <c r="AB207" s="383"/>
      <c r="AC207" s="383"/>
      <c r="AD207" s="383"/>
      <c r="AE207" s="383"/>
      <c r="AF207" s="383"/>
      <c r="AG207" s="383"/>
      <c r="AH207" s="383"/>
      <c r="AI207" s="383"/>
      <c r="AJ207" s="383">
        <f t="shared" si="117"/>
        <v>3.1330884140980196E-2</v>
      </c>
      <c r="AK207" s="385"/>
      <c r="AZ207" t="str">
        <f t="shared" si="122"/>
        <v>Site preparation "clearing"</v>
      </c>
      <c r="BA207" s="412">
        <f>+Q207*($N$2*(1+$N$3))*(VLOOKUP(LEFT(AZ203,6),'2.1 Summary costs O&amp;M'!$J$3:$R$15,BA4,FALSE))</f>
        <v>58.917955692615479</v>
      </c>
      <c r="BB207" s="412">
        <f>+R207*($N$2*(1+$N$3))*(VLOOKUP(LEFT(AZ203,6),'2.1 Summary costs O&amp;M'!$J$3:$R$15,BA4,FALSE))</f>
        <v>60.19087448844359</v>
      </c>
      <c r="BC207" s="412">
        <f>+S207*($N$2*(1+$N$3))*(VLOOKUP(LEFT(AZ203,6),'2.1 Summary costs O&amp;M'!$J$3:$R$15,BA4,FALSE))</f>
        <v>0</v>
      </c>
      <c r="BD207" s="412">
        <f>+T207*($N$2*(1+$N$3))*(VLOOKUP(LEFT(AZ203,6),'2.1 Summary costs O&amp;M'!$J$3:$R$15,BA4,FALSE))</f>
        <v>0</v>
      </c>
      <c r="BE207" s="412">
        <f>+U207*($N$2*(1+$N$3))*(VLOOKUP(LEFT(AZ203,6),'2.1 Summary costs O&amp;M'!$J$3:$R$15,BA4,FALSE))</f>
        <v>0</v>
      </c>
      <c r="BF207" s="412">
        <f>+V207*($N$2*(1+$N$3))*(VLOOKUP(LEFT(AZ203,6),'2.1 Summary costs O&amp;M'!$J$3:$R$15,BA4,FALSE))</f>
        <v>0</v>
      </c>
      <c r="BG207" s="412">
        <f>+W207*($N$2*(1+$N$3))*(VLOOKUP(LEFT(AZ203,6),'2.1 Summary costs O&amp;M'!$J$3:$R$15,BA4,FALSE))</f>
        <v>0</v>
      </c>
      <c r="BH207" s="412">
        <f>+X207*($N$2*(1+$N$3))*(VLOOKUP(LEFT(AZ203,6),'2.1 Summary costs O&amp;M'!$J$3:$R$15,BA4,FALSE))</f>
        <v>0</v>
      </c>
      <c r="BI207" s="412">
        <f>+Y207*($N$2*(1+$N$3))*(VLOOKUP(LEFT(AZ203,6),'2.1 Summary costs O&amp;M'!$J$3:$R$15,BA4,FALSE))</f>
        <v>0</v>
      </c>
      <c r="BJ207" s="412">
        <f>+Z207*($N$2*(1+$N$3))*(VLOOKUP(LEFT(AZ203,6),'2.1 Summary costs O&amp;M'!$J$3:$R$15,BA4,FALSE))</f>
        <v>71.415835533031682</v>
      </c>
      <c r="BK207" s="412">
        <f>+AA207*($N$2*(1+$N$3))*(VLOOKUP(LEFT(AZ203,6),'2.1 Summary costs O&amp;M'!$J$3:$R$15,BA4,FALSE))</f>
        <v>72.958770251337938</v>
      </c>
      <c r="BL207" s="412">
        <f>+AB207*($N$2*(1+$N$3))*(VLOOKUP(LEFT(AZ203,6),'2.1 Summary costs O&amp;M'!$J$3:$R$15,BA4,FALSE))</f>
        <v>0</v>
      </c>
      <c r="BM207" s="412">
        <f>+AC207*($N$2*(1+$N$3))*(VLOOKUP(LEFT(AZ203,6),'2.1 Summary costs O&amp;M'!$J$3:$R$15,BA4,FALSE))</f>
        <v>0</v>
      </c>
      <c r="BN207" s="412">
        <f>+AD207*($N$2*(1+$N$3))*(VLOOKUP(LEFT(AZ203,6),'2.1 Summary costs O&amp;M'!$J$3:$R$15,BA4,FALSE))</f>
        <v>0</v>
      </c>
      <c r="BO207" s="412">
        <f>+AE207*($N$2*(1+$N$3))*(VLOOKUP(LEFT(AZ203,6),'2.1 Summary costs O&amp;M'!$J$3:$R$15,BA4,FALSE))</f>
        <v>0</v>
      </c>
      <c r="BP207" s="412">
        <f>+AF207*($N$2*(1+$N$3))*(VLOOKUP(LEFT(AZ203,6),'2.1 Summary costs O&amp;M'!$J$3:$R$15,BA4,FALSE))</f>
        <v>0</v>
      </c>
      <c r="BQ207" s="412">
        <f>+AG207*($N$2*(1+$N$3))*(VLOOKUP(LEFT(AZ203,6),'2.1 Summary costs O&amp;M'!$J$3:$R$15,BA4,FALSE))</f>
        <v>0</v>
      </c>
      <c r="BR207" s="412">
        <f>+AH207*($N$2*(1+$N$3))*(VLOOKUP(LEFT(AZ203,6),'2.1 Summary costs O&amp;M'!$J$3:$R$15,BA4,FALSE))</f>
        <v>0</v>
      </c>
      <c r="BS207" s="412">
        <f>+AI207*($N$2*(1+$N$3))*(VLOOKUP(LEFT(AZ203,6),'2.1 Summary costs O&amp;M'!$J$3:$R$15,BA4,FALSE))</f>
        <v>0</v>
      </c>
      <c r="BT207" s="412">
        <f>+AJ207*($N$2*(1+$N$3))*(VLOOKUP(LEFT(AZ203,6),'2.1 Summary costs O&amp;M'!$J$3:$R$15,BA4,FALSE))</f>
        <v>88.435036071946485</v>
      </c>
      <c r="BU207" s="412">
        <f t="shared" si="123"/>
        <v>351.91847203737518</v>
      </c>
    </row>
    <row r="208" spans="1:73" x14ac:dyDescent="0.25">
      <c r="E208" s="76"/>
      <c r="F208" s="438"/>
      <c r="G208" s="78" t="s">
        <v>272</v>
      </c>
      <c r="H208" s="319"/>
      <c r="I208" s="79">
        <v>3</v>
      </c>
      <c r="J208" s="80" t="s">
        <v>145</v>
      </c>
      <c r="K208" s="79">
        <f>+Abno_arbol_UM</f>
        <v>150</v>
      </c>
      <c r="L208" s="81">
        <v>1</v>
      </c>
      <c r="M208" s="198">
        <f t="shared" si="119"/>
        <v>0.02</v>
      </c>
      <c r="N208" s="198">
        <f t="shared" si="120"/>
        <v>0.02</v>
      </c>
      <c r="Q208" s="383">
        <f t="shared" si="121"/>
        <v>2.0873532998018602E-2</v>
      </c>
      <c r="R208" s="383">
        <f t="shared" si="121"/>
        <v>2.1324504389951104E-2</v>
      </c>
      <c r="S208" s="383"/>
      <c r="T208" s="383"/>
      <c r="U208" s="383"/>
      <c r="V208" s="383"/>
      <c r="W208" s="383"/>
      <c r="X208" s="383"/>
      <c r="Y208" s="383"/>
      <c r="Z208" s="383">
        <f t="shared" si="116"/>
        <v>2.5301298764625061E-2</v>
      </c>
      <c r="AA208" s="383">
        <f t="shared" si="116"/>
        <v>2.5847931762626224E-2</v>
      </c>
      <c r="AB208" s="383"/>
      <c r="AC208" s="383"/>
      <c r="AD208" s="383"/>
      <c r="AE208" s="383"/>
      <c r="AF208" s="383"/>
      <c r="AG208" s="383"/>
      <c r="AH208" s="383"/>
      <c r="AI208" s="383"/>
      <c r="AJ208" s="383">
        <f t="shared" si="117"/>
        <v>3.1330884140980196E-2</v>
      </c>
      <c r="AK208" s="385">
        <f t="shared" ref="AK208:AK210" si="124">SUM(Q208:AJ208)</f>
        <v>0.1246781520562012</v>
      </c>
      <c r="AZ208" t="str">
        <f t="shared" si="122"/>
        <v>Fertilized tree</v>
      </c>
      <c r="BA208" s="412">
        <f>+Q208*($N$2*(1+$N$3))*(VLOOKUP(LEFT(AZ203,6),'2.1 Summary costs O&amp;M'!$J$3:$R$15,BA4,FALSE))</f>
        <v>58.917955692615479</v>
      </c>
      <c r="BB208" s="412">
        <f>+R208*($N$2*(1+$N$3))*(VLOOKUP(LEFT(AZ203,6),'2.1 Summary costs O&amp;M'!$J$3:$R$15,BA4,FALSE))</f>
        <v>60.19087448844359</v>
      </c>
      <c r="BC208" s="412">
        <f>+S208*($N$2*(1+$N$3))*(VLOOKUP(LEFT(AZ203,6),'2.1 Summary costs O&amp;M'!$J$3:$R$15,BA4,FALSE))</f>
        <v>0</v>
      </c>
      <c r="BD208" s="412">
        <f>+T208*($N$2*(1+$N$3))*(VLOOKUP(LEFT(AZ203,6),'2.1 Summary costs O&amp;M'!$J$3:$R$15,BA4,FALSE))</f>
        <v>0</v>
      </c>
      <c r="BE208" s="412">
        <f>+U208*($N$2*(1+$N$3))*(VLOOKUP(LEFT(AZ203,6),'2.1 Summary costs O&amp;M'!$J$3:$R$15,BA4,FALSE))</f>
        <v>0</v>
      </c>
      <c r="BF208" s="412">
        <f>+V208*($N$2*(1+$N$3))*(VLOOKUP(LEFT(AZ203,6),'2.1 Summary costs O&amp;M'!$J$3:$R$15,BA4,FALSE))</f>
        <v>0</v>
      </c>
      <c r="BG208" s="412">
        <f>+W208*($N$2*(1+$N$3))*(VLOOKUP(LEFT(AZ203,6),'2.1 Summary costs O&amp;M'!$J$3:$R$15,BA4,FALSE))</f>
        <v>0</v>
      </c>
      <c r="BH208" s="412">
        <f>+X208*($N$2*(1+$N$3))*(VLOOKUP(LEFT(AZ203,6),'2.1 Summary costs O&amp;M'!$J$3:$R$15,BA4,FALSE))</f>
        <v>0</v>
      </c>
      <c r="BI208" s="412">
        <f>+Y208*($N$2*(1+$N$3))*(VLOOKUP(LEFT(AZ203,6),'2.1 Summary costs O&amp;M'!$J$3:$R$15,BA4,FALSE))</f>
        <v>0</v>
      </c>
      <c r="BJ208" s="412">
        <f>+Z208*($N$2*(1+$N$3))*(VLOOKUP(LEFT(AZ203,6),'2.1 Summary costs O&amp;M'!$J$3:$R$15,BA4,FALSE))</f>
        <v>71.415835533031682</v>
      </c>
      <c r="BK208" s="412">
        <f>+AA208*($N$2*(1+$N$3))*(VLOOKUP(LEFT(AZ203,6),'2.1 Summary costs O&amp;M'!$J$3:$R$15,BA4,FALSE))</f>
        <v>72.958770251337938</v>
      </c>
      <c r="BL208" s="412">
        <f>+AB208*($N$2*(1+$N$3))*(VLOOKUP(LEFT(AZ203,6),'2.1 Summary costs O&amp;M'!$J$3:$R$15,BA4,FALSE))</f>
        <v>0</v>
      </c>
      <c r="BM208" s="412">
        <f>+AC208*($N$2*(1+$N$3))*(VLOOKUP(LEFT(AZ203,6),'2.1 Summary costs O&amp;M'!$J$3:$R$15,BA4,FALSE))</f>
        <v>0</v>
      </c>
      <c r="BN208" s="412">
        <f>+AD208*($N$2*(1+$N$3))*(VLOOKUP(LEFT(AZ203,6),'2.1 Summary costs O&amp;M'!$J$3:$R$15,BA4,FALSE))</f>
        <v>0</v>
      </c>
      <c r="BO208" s="412">
        <f>+AE208*($N$2*(1+$N$3))*(VLOOKUP(LEFT(AZ203,6),'2.1 Summary costs O&amp;M'!$J$3:$R$15,BA4,FALSE))</f>
        <v>0</v>
      </c>
      <c r="BP208" s="412">
        <f>+AF208*($N$2*(1+$N$3))*(VLOOKUP(LEFT(AZ203,6),'2.1 Summary costs O&amp;M'!$J$3:$R$15,BA4,FALSE))</f>
        <v>0</v>
      </c>
      <c r="BQ208" s="412">
        <f>+AG208*($N$2*(1+$N$3))*(VLOOKUP(LEFT(AZ203,6),'2.1 Summary costs O&amp;M'!$J$3:$R$15,BA4,FALSE))</f>
        <v>0</v>
      </c>
      <c r="BR208" s="412">
        <f>+AH208*($N$2*(1+$N$3))*(VLOOKUP(LEFT(AZ203,6),'2.1 Summary costs O&amp;M'!$J$3:$R$15,BA4,FALSE))</f>
        <v>0</v>
      </c>
      <c r="BS208" s="412">
        <f>+AI208*($N$2*(1+$N$3))*(VLOOKUP(LEFT(AZ203,6),'2.1 Summary costs O&amp;M'!$J$3:$R$15,BA4,FALSE))</f>
        <v>0</v>
      </c>
      <c r="BT208" s="412">
        <f>+AJ208*($N$2*(1+$N$3))*(VLOOKUP(LEFT(AZ203,6),'2.1 Summary costs O&amp;M'!$J$3:$R$15,BA4,FALSE))</f>
        <v>88.435036071946485</v>
      </c>
      <c r="BU208" s="412">
        <f t="shared" si="123"/>
        <v>351.91847203737518</v>
      </c>
    </row>
    <row r="209" spans="5:73" x14ac:dyDescent="0.25">
      <c r="E209" s="76"/>
      <c r="F209" s="438"/>
      <c r="G209" s="74" t="s">
        <v>282</v>
      </c>
      <c r="I209" s="79">
        <v>3</v>
      </c>
      <c r="J209" s="124" t="s">
        <v>145</v>
      </c>
      <c r="K209" s="105">
        <v>25</v>
      </c>
      <c r="L209" s="81">
        <v>1</v>
      </c>
      <c r="M209" s="198">
        <f t="shared" si="119"/>
        <v>0.12</v>
      </c>
      <c r="N209" s="198">
        <f t="shared" si="120"/>
        <v>0.12</v>
      </c>
      <c r="Q209" s="383">
        <f t="shared" si="121"/>
        <v>0.12524119798811159</v>
      </c>
      <c r="R209" s="383">
        <f t="shared" si="121"/>
        <v>0.12794702633970662</v>
      </c>
      <c r="S209" s="383"/>
      <c r="T209" s="383"/>
      <c r="U209" s="383"/>
      <c r="V209" s="383"/>
      <c r="W209" s="383"/>
      <c r="X209" s="383"/>
      <c r="Y209" s="383"/>
      <c r="Z209" s="383">
        <f t="shared" si="116"/>
        <v>0.15180779258775037</v>
      </c>
      <c r="AA209" s="383">
        <f t="shared" si="116"/>
        <v>0.15508759057575733</v>
      </c>
      <c r="AB209" s="383"/>
      <c r="AC209" s="383"/>
      <c r="AD209" s="383"/>
      <c r="AE209" s="383"/>
      <c r="AF209" s="383"/>
      <c r="AG209" s="383"/>
      <c r="AH209" s="383"/>
      <c r="AI209" s="383"/>
      <c r="AJ209" s="383">
        <f t="shared" si="117"/>
        <v>0.18798530484588119</v>
      </c>
      <c r="AK209" s="385">
        <f t="shared" si="124"/>
        <v>0.74806891233720696</v>
      </c>
      <c r="AZ209" t="str">
        <f t="shared" si="122"/>
        <v>Construction of protection barriers</v>
      </c>
      <c r="BA209" s="412">
        <f>+Q209*($N$2*(1+$N$3))*(VLOOKUP(LEFT(AZ203,6),'2.1 Summary costs O&amp;M'!$J$3:$R$15,BA4,FALSE))</f>
        <v>353.50773415569284</v>
      </c>
      <c r="BB209" s="412">
        <f>+R209*($N$2*(1+$N$3))*(VLOOKUP(LEFT(AZ203,6),'2.1 Summary costs O&amp;M'!$J$3:$R$15,BA4,FALSE))</f>
        <v>361.14524693066153</v>
      </c>
      <c r="BC209" s="412">
        <f>+S209*($N$2*(1+$N$3))*(VLOOKUP(LEFT(AZ203,6),'2.1 Summary costs O&amp;M'!$J$3:$R$15,BA4,FALSE))</f>
        <v>0</v>
      </c>
      <c r="BD209" s="412">
        <f>+T209*($N$2*(1+$N$3))*(VLOOKUP(LEFT(AZ203,6),'2.1 Summary costs O&amp;M'!$J$3:$R$15,BA4,FALSE))</f>
        <v>0</v>
      </c>
      <c r="BE209" s="412">
        <f>+U209*($N$2*(1+$N$3))*(VLOOKUP(LEFT(AZ203,6),'2.1 Summary costs O&amp;M'!$J$3:$R$15,BA4,FALSE))</f>
        <v>0</v>
      </c>
      <c r="BF209" s="412">
        <f>+V209*($N$2*(1+$N$3))*(VLOOKUP(LEFT(AZ203,6),'2.1 Summary costs O&amp;M'!$J$3:$R$15,BA4,FALSE))</f>
        <v>0</v>
      </c>
      <c r="BG209" s="412">
        <f>+W209*($N$2*(1+$N$3))*(VLOOKUP(LEFT(AZ203,6),'2.1 Summary costs O&amp;M'!$J$3:$R$15,BA4,FALSE))</f>
        <v>0</v>
      </c>
      <c r="BH209" s="412">
        <f>+X209*($N$2*(1+$N$3))*(VLOOKUP(LEFT(AZ203,6),'2.1 Summary costs O&amp;M'!$J$3:$R$15,BA4,FALSE))</f>
        <v>0</v>
      </c>
      <c r="BI209" s="412">
        <f>+Y209*($N$2*(1+$N$3))*(VLOOKUP(LEFT(AZ203,6),'2.1 Summary costs O&amp;M'!$J$3:$R$15,BA4,FALSE))</f>
        <v>0</v>
      </c>
      <c r="BJ209" s="412">
        <f>+Z209*($N$2*(1+$N$3))*(VLOOKUP(LEFT(AZ203,6),'2.1 Summary costs O&amp;M'!$J$3:$R$15,BA4,FALSE))</f>
        <v>428.49501319819012</v>
      </c>
      <c r="BK209" s="412">
        <f>+AA209*($N$2*(1+$N$3))*(VLOOKUP(LEFT(AZ203,6),'2.1 Summary costs O&amp;M'!$J$3:$R$15,BA4,FALSE))</f>
        <v>437.75262150802757</v>
      </c>
      <c r="BL209" s="412">
        <f>+AB209*($N$2*(1+$N$3))*(VLOOKUP(LEFT(AZ203,6),'2.1 Summary costs O&amp;M'!$J$3:$R$15,BA4,FALSE))</f>
        <v>0</v>
      </c>
      <c r="BM209" s="412">
        <f>+AC209*($N$2*(1+$N$3))*(VLOOKUP(LEFT(AZ203,6),'2.1 Summary costs O&amp;M'!$J$3:$R$15,BA4,FALSE))</f>
        <v>0</v>
      </c>
      <c r="BN209" s="412">
        <f>+AD209*($N$2*(1+$N$3))*(VLOOKUP(LEFT(AZ203,6),'2.1 Summary costs O&amp;M'!$J$3:$R$15,BA4,FALSE))</f>
        <v>0</v>
      </c>
      <c r="BO209" s="412">
        <f>+AE209*($N$2*(1+$N$3))*(VLOOKUP(LEFT(AZ203,6),'2.1 Summary costs O&amp;M'!$J$3:$R$15,BA4,FALSE))</f>
        <v>0</v>
      </c>
      <c r="BP209" s="412">
        <f>+AF209*($N$2*(1+$N$3))*(VLOOKUP(LEFT(AZ203,6),'2.1 Summary costs O&amp;M'!$J$3:$R$15,BA4,FALSE))</f>
        <v>0</v>
      </c>
      <c r="BQ209" s="412">
        <f>+AG209*($N$2*(1+$N$3))*(VLOOKUP(LEFT(AZ203,6),'2.1 Summary costs O&amp;M'!$J$3:$R$15,BA4,FALSE))</f>
        <v>0</v>
      </c>
      <c r="BR209" s="412">
        <f>+AH209*($N$2*(1+$N$3))*(VLOOKUP(LEFT(AZ203,6),'2.1 Summary costs O&amp;M'!$J$3:$R$15,BA4,FALSE))</f>
        <v>0</v>
      </c>
      <c r="BS209" s="412">
        <f>+AI209*($N$2*(1+$N$3))*(VLOOKUP(LEFT(AZ203,6),'2.1 Summary costs O&amp;M'!$J$3:$R$15,BA4,FALSE))</f>
        <v>0</v>
      </c>
      <c r="BT209" s="412">
        <f>+AJ209*($N$2*(1+$N$3))*(VLOOKUP(LEFT(AZ203,6),'2.1 Summary costs O&amp;M'!$J$3:$R$15,BA4,FALSE))</f>
        <v>530.61021643167885</v>
      </c>
      <c r="BU209" s="412">
        <f t="shared" si="123"/>
        <v>2111.5108322242509</v>
      </c>
    </row>
    <row r="210" spans="5:73"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124"/>
        <v>0</v>
      </c>
      <c r="AZ210">
        <f t="shared" si="122"/>
        <v>0</v>
      </c>
      <c r="BA210" s="412">
        <f>+Q210*($N$2*(1+$N$3))*(VLOOKUP(LEFT(AZ203,6),'2.1 Summary costs O&amp;M'!$J$3:$R$15,BA4,FALSE))</f>
        <v>0</v>
      </c>
      <c r="BB210" s="412">
        <f>+R210*($N$2*(1+$N$3))*(VLOOKUP(LEFT(AZ203,6),'2.1 Summary costs O&amp;M'!$J$3:$R$15,BA4,FALSE))</f>
        <v>0</v>
      </c>
      <c r="BC210" s="412">
        <f>+S210*($N$2*(1+$N$3))*(VLOOKUP(LEFT(AZ203,6),'2.1 Summary costs O&amp;M'!$J$3:$R$15,BA4,FALSE))</f>
        <v>0</v>
      </c>
      <c r="BD210" s="412">
        <f>+T210*($N$2*(1+$N$3))*(VLOOKUP(LEFT(AZ203,6),'2.1 Summary costs O&amp;M'!$J$3:$R$15,BA4,FALSE))</f>
        <v>0</v>
      </c>
      <c r="BE210" s="412">
        <f>+U210*($N$2*(1+$N$3))*(VLOOKUP(LEFT(AZ203,6),'2.1 Summary costs O&amp;M'!$J$3:$R$15,BA4,FALSE))</f>
        <v>0</v>
      </c>
      <c r="BF210" s="412">
        <f>+V210*($N$2*(1+$N$3))*(VLOOKUP(LEFT(AZ203,6),'2.1 Summary costs O&amp;M'!$J$3:$R$15,BA4,FALSE))</f>
        <v>0</v>
      </c>
      <c r="BG210" s="412">
        <f>+W210*($N$2*(1+$N$3))*(VLOOKUP(LEFT(AZ203,6),'2.1 Summary costs O&amp;M'!$J$3:$R$15,BA4,FALSE))</f>
        <v>0</v>
      </c>
      <c r="BH210" s="412">
        <f>+X210*($N$2*(1+$N$3))*(VLOOKUP(LEFT(AZ203,6),'2.1 Summary costs O&amp;M'!$J$3:$R$15,BA4,FALSE))</f>
        <v>0</v>
      </c>
      <c r="BI210" s="412">
        <f>+Y210*($N$2*(1+$N$3))*(VLOOKUP(LEFT(AZ203,6),'2.1 Summary costs O&amp;M'!$J$3:$R$15,BA4,FALSE))</f>
        <v>0</v>
      </c>
      <c r="BJ210" s="412">
        <f>+Z210*($N$2*(1+$N$3))*(VLOOKUP(LEFT(AZ203,6),'2.1 Summary costs O&amp;M'!$J$3:$R$15,BA4,FALSE))</f>
        <v>0</v>
      </c>
      <c r="BK210" s="412">
        <f>+AA210*($N$2*(1+$N$3))*(VLOOKUP(LEFT(AZ203,6),'2.1 Summary costs O&amp;M'!$J$3:$R$15,BA4,FALSE))</f>
        <v>0</v>
      </c>
      <c r="BL210" s="412">
        <f>+AB210*($N$2*(1+$N$3))*(VLOOKUP(LEFT(AZ203,6),'2.1 Summary costs O&amp;M'!$J$3:$R$15,BA4,FALSE))</f>
        <v>0</v>
      </c>
      <c r="BM210" s="412">
        <f>+AC210*($N$2*(1+$N$3))*(VLOOKUP(LEFT(AZ203,6),'2.1 Summary costs O&amp;M'!$J$3:$R$15,BA4,FALSE))</f>
        <v>0</v>
      </c>
      <c r="BN210" s="412">
        <f>+AD210*($N$2*(1+$N$3))*(VLOOKUP(LEFT(AZ203,6),'2.1 Summary costs O&amp;M'!$J$3:$R$15,BA4,FALSE))</f>
        <v>0</v>
      </c>
      <c r="BO210" s="412">
        <f>+AE210*($N$2*(1+$N$3))*(VLOOKUP(LEFT(AZ203,6),'2.1 Summary costs O&amp;M'!$J$3:$R$15,BA4,FALSE))</f>
        <v>0</v>
      </c>
      <c r="BP210" s="412">
        <f>+AF210*($N$2*(1+$N$3))*(VLOOKUP(LEFT(AZ203,6),'2.1 Summary costs O&amp;M'!$J$3:$R$15,BA4,FALSE))</f>
        <v>0</v>
      </c>
      <c r="BQ210" s="412">
        <f>+AG210*($N$2*(1+$N$3))*(VLOOKUP(LEFT(AZ203,6),'2.1 Summary costs O&amp;M'!$J$3:$R$15,BA4,FALSE))</f>
        <v>0</v>
      </c>
      <c r="BR210" s="412">
        <f>+AH210*($N$2*(1+$N$3))*(VLOOKUP(LEFT(AZ203,6),'2.1 Summary costs O&amp;M'!$J$3:$R$15,BA4,FALSE))</f>
        <v>0</v>
      </c>
      <c r="BS210" s="412">
        <f>+AI210*($N$2*(1+$N$3))*(VLOOKUP(LEFT(AZ203,6),'2.1 Summary costs O&amp;M'!$J$3:$R$15,BA4,FALSE))</f>
        <v>0</v>
      </c>
      <c r="BT210" s="412">
        <f>+AJ210*($N$2*(1+$N$3))*(VLOOKUP(LEFT(AZ203,6),'2.1 Summary costs O&amp;M'!$J$3:$R$15,BA4,FALSE))</f>
        <v>0</v>
      </c>
      <c r="BU210" s="412">
        <f t="shared" si="123"/>
        <v>0</v>
      </c>
    </row>
    <row r="211" spans="5:73"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c r="AZ211">
        <f t="shared" si="122"/>
        <v>0</v>
      </c>
      <c r="BA211" s="412">
        <f>+Q211*($N$2*(1+$N$3))*(VLOOKUP(LEFT(AZ203,6),'2.1 Summary costs O&amp;M'!$J$3:$R$15,BA4,FALSE))</f>
        <v>0</v>
      </c>
      <c r="BB211" s="412">
        <f>+R211*($N$2*(1+$N$3))*(VLOOKUP(LEFT(AZ203,6),'2.1 Summary costs O&amp;M'!$J$3:$R$15,BA4,FALSE))</f>
        <v>0</v>
      </c>
      <c r="BC211" s="412">
        <f>+S211*($N$2*(1+$N$3))*(VLOOKUP(LEFT(AZ203,6),'2.1 Summary costs O&amp;M'!$J$3:$R$15,BA4,FALSE))</f>
        <v>0</v>
      </c>
      <c r="BD211" s="412">
        <f>+T211*($N$2*(1+$N$3))*(VLOOKUP(LEFT(AZ203,6),'2.1 Summary costs O&amp;M'!$J$3:$R$15,BA4,FALSE))</f>
        <v>0</v>
      </c>
      <c r="BE211" s="412">
        <f>+U211*($N$2*(1+$N$3))*(VLOOKUP(LEFT(AZ203,6),'2.1 Summary costs O&amp;M'!$J$3:$R$15,BA4,FALSE))</f>
        <v>0</v>
      </c>
      <c r="BF211" s="412">
        <f>+V211*($N$2*(1+$N$3))*(VLOOKUP(LEFT(AZ203,6),'2.1 Summary costs O&amp;M'!$J$3:$R$15,BA4,FALSE))</f>
        <v>0</v>
      </c>
      <c r="BG211" s="412">
        <f>+W211*($N$2*(1+$N$3))*(VLOOKUP(LEFT(AZ203,6),'2.1 Summary costs O&amp;M'!$J$3:$R$15,BA4,FALSE))</f>
        <v>0</v>
      </c>
      <c r="BH211" s="412">
        <f>+X211*($N$2*(1+$N$3))*(VLOOKUP(LEFT(AZ203,6),'2.1 Summary costs O&amp;M'!$J$3:$R$15,BA4,FALSE))</f>
        <v>0</v>
      </c>
      <c r="BI211" s="412">
        <f>+Y211*($N$2*(1+$N$3))*(VLOOKUP(LEFT(AZ203,6),'2.1 Summary costs O&amp;M'!$J$3:$R$15,BA4,FALSE))</f>
        <v>0</v>
      </c>
      <c r="BJ211" s="412">
        <f>+Z211*($N$2*(1+$N$3))*(VLOOKUP(LEFT(AZ203,6),'2.1 Summary costs O&amp;M'!$J$3:$R$15,BA4,FALSE))</f>
        <v>0</v>
      </c>
      <c r="BK211" s="412">
        <f>+AA211*($N$2*(1+$N$3))*(VLOOKUP(LEFT(AZ203,6),'2.1 Summary costs O&amp;M'!$J$3:$R$15,BA4,FALSE))</f>
        <v>0</v>
      </c>
      <c r="BL211" s="412">
        <f>+AB211*($N$2*(1+$N$3))*(VLOOKUP(LEFT(AZ203,6),'2.1 Summary costs O&amp;M'!$J$3:$R$15,BA4,FALSE))</f>
        <v>0</v>
      </c>
      <c r="BM211" s="412">
        <f>+AC211*($N$2*(1+$N$3))*(VLOOKUP(LEFT(AZ203,6),'2.1 Summary costs O&amp;M'!$J$3:$R$15,BA4,FALSE))</f>
        <v>0</v>
      </c>
      <c r="BN211" s="412">
        <f>+AD211*($N$2*(1+$N$3))*(VLOOKUP(LEFT(AZ203,6),'2.1 Summary costs O&amp;M'!$J$3:$R$15,BA4,FALSE))</f>
        <v>0</v>
      </c>
      <c r="BO211" s="412">
        <f>+AE211*($N$2*(1+$N$3))*(VLOOKUP(LEFT(AZ203,6),'2.1 Summary costs O&amp;M'!$J$3:$R$15,BA4,FALSE))</f>
        <v>0</v>
      </c>
      <c r="BP211" s="412">
        <f>+AF211*($N$2*(1+$N$3))*(VLOOKUP(LEFT(AZ203,6),'2.1 Summary costs O&amp;M'!$J$3:$R$15,BA4,FALSE))</f>
        <v>0</v>
      </c>
      <c r="BQ211" s="412">
        <f>+AG211*($N$2*(1+$N$3))*(VLOOKUP(LEFT(AZ203,6),'2.1 Summary costs O&amp;M'!$J$3:$R$15,BA4,FALSE))</f>
        <v>0</v>
      </c>
      <c r="BR211" s="412">
        <f>+AH211*($N$2*(1+$N$3))*(VLOOKUP(LEFT(AZ203,6),'2.1 Summary costs O&amp;M'!$J$3:$R$15,BA4,FALSE))</f>
        <v>0</v>
      </c>
      <c r="BS211" s="412">
        <f>+AI211*($N$2*(1+$N$3))*(VLOOKUP(LEFT(AZ203,6),'2.1 Summary costs O&amp;M'!$J$3:$R$15,BA4,FALSE))</f>
        <v>0</v>
      </c>
      <c r="BT211" s="412">
        <f>+AJ211*($N$2*(1+$N$3))*(VLOOKUP(LEFT(AZ203,6),'2.1 Summary costs O&amp;M'!$J$3:$R$15,BA4,FALSE))</f>
        <v>0</v>
      </c>
      <c r="BU211" s="412">
        <f t="shared" si="123"/>
        <v>0</v>
      </c>
    </row>
    <row r="212" spans="5:73" ht="15.75" thickBot="1" x14ac:dyDescent="0.3">
      <c r="F212" s="438"/>
      <c r="G212" s="162" t="s">
        <v>153</v>
      </c>
      <c r="H212" s="320"/>
      <c r="I212" s="163"/>
      <c r="J212" s="163"/>
      <c r="K212" s="163"/>
      <c r="L212" s="163"/>
      <c r="M212" s="164"/>
      <c r="N212" s="91">
        <f>SUM(N204:N211)</f>
        <v>0.1875</v>
      </c>
      <c r="Q212" s="385">
        <f t="shared" ref="Q212" si="125">SUM(Q204:Q211)</f>
        <v>0.19568937185642438</v>
      </c>
      <c r="R212" s="385">
        <f t="shared" ref="R212:AI212" si="126">SUM(R204:R211)</f>
        <v>0.19991722865579159</v>
      </c>
      <c r="S212" s="385"/>
      <c r="T212" s="385">
        <f t="shared" si="126"/>
        <v>0</v>
      </c>
      <c r="U212" s="385">
        <f t="shared" si="126"/>
        <v>0</v>
      </c>
      <c r="V212" s="385">
        <f t="shared" si="126"/>
        <v>0</v>
      </c>
      <c r="W212" s="385">
        <f t="shared" si="126"/>
        <v>0</v>
      </c>
      <c r="X212" s="385">
        <f t="shared" si="126"/>
        <v>0</v>
      </c>
      <c r="Y212" s="385">
        <f t="shared" si="126"/>
        <v>0</v>
      </c>
      <c r="Z212" s="385">
        <f t="shared" si="126"/>
        <v>0.23719967591835994</v>
      </c>
      <c r="AA212" s="385">
        <f t="shared" si="126"/>
        <v>0.24232436027462084</v>
      </c>
      <c r="AB212" s="385">
        <f t="shared" si="126"/>
        <v>0</v>
      </c>
      <c r="AC212" s="385">
        <f t="shared" si="126"/>
        <v>0</v>
      </c>
      <c r="AD212" s="385">
        <f t="shared" si="126"/>
        <v>0</v>
      </c>
      <c r="AE212" s="385">
        <f t="shared" si="126"/>
        <v>0</v>
      </c>
      <c r="AF212" s="385">
        <f t="shared" si="126"/>
        <v>0</v>
      </c>
      <c r="AG212" s="385">
        <f t="shared" si="126"/>
        <v>0</v>
      </c>
      <c r="AH212" s="385">
        <f t="shared" si="126"/>
        <v>0</v>
      </c>
      <c r="AI212" s="385">
        <f t="shared" si="126"/>
        <v>0</v>
      </c>
      <c r="AJ212" s="385">
        <f t="shared" ref="AJ212" si="127">SUM(AJ204:AJ211)</f>
        <v>0.29372703882168938</v>
      </c>
      <c r="AK212" s="385">
        <f>SUM(Q212:AJ212)</f>
        <v>1.168857675526886</v>
      </c>
      <c r="AZ212" t="str">
        <f t="shared" si="122"/>
        <v>Subtotal USD</v>
      </c>
      <c r="BA212" s="412">
        <f>+Q212*($N$2*(1+$N$3))*(VLOOKUP(LEFT(AZ203,6),'2.1 Summary costs O&amp;M'!$J$3:$R$15,BA4,FALSE))</f>
        <v>552.35583461827014</v>
      </c>
      <c r="BB212" s="412">
        <f>+R212*($N$2*(1+$N$3))*(VLOOKUP(LEFT(AZ203,6),'2.1 Summary costs O&amp;M'!$J$3:$R$15,BA4,FALSE))</f>
        <v>564.28944832915863</v>
      </c>
      <c r="BC212" s="412">
        <f>+S212*($N$2*(1+$N$3))*(VLOOKUP(LEFT(AZ203,6),'2.1 Summary costs O&amp;M'!$J$3:$R$15,BA4,FALSE))</f>
        <v>0</v>
      </c>
      <c r="BD212" s="412">
        <f>+T212*($N$2*(1+$N$3))*(VLOOKUP(LEFT(AZ203,6),'2.1 Summary costs O&amp;M'!$J$3:$R$15,BA4,FALSE))</f>
        <v>0</v>
      </c>
      <c r="BE212" s="412">
        <f>+U212*($N$2*(1+$N$3))*(VLOOKUP(LEFT(AZ203,6),'2.1 Summary costs O&amp;M'!$J$3:$R$15,BA4,FALSE))</f>
        <v>0</v>
      </c>
      <c r="BF212" s="412">
        <f>+V212*($N$2*(1+$N$3))*(VLOOKUP(LEFT(AZ203,6),'2.1 Summary costs O&amp;M'!$J$3:$R$15,BA4,FALSE))</f>
        <v>0</v>
      </c>
      <c r="BG212" s="412">
        <f>+W212*($N$2*(1+$N$3))*(VLOOKUP(LEFT(AZ203,6),'2.1 Summary costs O&amp;M'!$J$3:$R$15,BA4,FALSE))</f>
        <v>0</v>
      </c>
      <c r="BH212" s="412">
        <f>+X212*($N$2*(1+$N$3))*(VLOOKUP(LEFT(AZ203,6),'2.1 Summary costs O&amp;M'!$J$3:$R$15,BA4,FALSE))</f>
        <v>0</v>
      </c>
      <c r="BI212" s="412">
        <f>+Y212*($N$2*(1+$N$3))*(VLOOKUP(LEFT(AZ203,6),'2.1 Summary costs O&amp;M'!$J$3:$R$15,BA4,FALSE))</f>
        <v>0</v>
      </c>
      <c r="BJ212" s="412">
        <f>+Z212*($N$2*(1+$N$3))*(VLOOKUP(LEFT(AZ203,6),'2.1 Summary costs O&amp;M'!$J$3:$R$15,BA4,FALSE))</f>
        <v>669.52345812217197</v>
      </c>
      <c r="BK212" s="412">
        <f>+AA212*($N$2*(1+$N$3))*(VLOOKUP(LEFT(AZ203,6),'2.1 Summary costs O&amp;M'!$J$3:$R$15,BA4,FALSE))</f>
        <v>683.9884711062931</v>
      </c>
      <c r="BL212" s="412">
        <f>+AB212*($N$2*(1+$N$3))*(VLOOKUP(LEFT(AZ203,6),'2.1 Summary costs O&amp;M'!$J$3:$R$15,BA4,FALSE))</f>
        <v>0</v>
      </c>
      <c r="BM212" s="412">
        <f>+AC212*($N$2*(1+$N$3))*(VLOOKUP(LEFT(AZ203,6),'2.1 Summary costs O&amp;M'!$J$3:$R$15,BA4,FALSE))</f>
        <v>0</v>
      </c>
      <c r="BN212" s="412">
        <f>+AD212*($N$2*(1+$N$3))*(VLOOKUP(LEFT(AZ203,6),'2.1 Summary costs O&amp;M'!$J$3:$R$15,BA4,FALSE))</f>
        <v>0</v>
      </c>
      <c r="BO212" s="412">
        <f>+AE212*($N$2*(1+$N$3))*(VLOOKUP(LEFT(AZ203,6),'2.1 Summary costs O&amp;M'!$J$3:$R$15,BA4,FALSE))</f>
        <v>0</v>
      </c>
      <c r="BP212" s="412">
        <f>+AF212*($N$2*(1+$N$3))*(VLOOKUP(LEFT(AZ203,6),'2.1 Summary costs O&amp;M'!$J$3:$R$15,BA4,FALSE))</f>
        <v>0</v>
      </c>
      <c r="BQ212" s="412">
        <f>+AG212*($N$2*(1+$N$3))*(VLOOKUP(LEFT(AZ203,6),'2.1 Summary costs O&amp;M'!$J$3:$R$15,BA4,FALSE))</f>
        <v>0</v>
      </c>
      <c r="BR212" s="412">
        <f>+AH212*($N$2*(1+$N$3))*(VLOOKUP(LEFT(AZ203,6),'2.1 Summary costs O&amp;M'!$J$3:$R$15,BA4,FALSE))</f>
        <v>0</v>
      </c>
      <c r="BS212" s="412">
        <f>+AI212*($N$2*(1+$N$3))*(VLOOKUP(LEFT(AZ203,6),'2.1 Summary costs O&amp;M'!$J$3:$R$15,BA4,FALSE))</f>
        <v>0</v>
      </c>
      <c r="BT212" s="412">
        <f>+AJ212*($N$2*(1+$N$3))*(VLOOKUP(LEFT(AZ203,6),'2.1 Summary costs O&amp;M'!$J$3:$R$15,BA4,FALSE))</f>
        <v>829.07846317449844</v>
      </c>
      <c r="BU212" s="412">
        <f t="shared" si="123"/>
        <v>3299.2356753503927</v>
      </c>
    </row>
    <row r="213" spans="5:73"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c r="AZ213" s="398"/>
      <c r="BA213" s="414">
        <f>+Q213*(VLOOKUP(LEFT($AZ203,6),'2.1 Summary costs O&amp;M'!$J$3:$R$15,$BA$4,FALSE))</f>
        <v>0</v>
      </c>
      <c r="BB213" s="414">
        <f>+R213*(VLOOKUP(LEFT($AZ203,6),'2.1 Summary costs O&amp;M'!$J$3:$R$15,$BA$4,FALSE))</f>
        <v>0</v>
      </c>
      <c r="BC213" s="414">
        <f>+S213*(VLOOKUP(LEFT($AZ203,6),'2.1 Summary costs O&amp;M'!$J$3:$R$15,$BA$4,FALSE))</f>
        <v>0</v>
      </c>
      <c r="BD213" s="414">
        <f>+T213*(VLOOKUP(LEFT($AZ203,6),'2.1 Summary costs O&amp;M'!$J$3:$R$15,$BA$4,FALSE))</f>
        <v>0</v>
      </c>
      <c r="BE213" s="414">
        <f>+U213*(VLOOKUP(LEFT($AZ203,6),'2.1 Summary costs O&amp;M'!$J$3:$R$15,$BA$4,FALSE))</f>
        <v>0</v>
      </c>
      <c r="BF213" s="414">
        <f>+V213*(VLOOKUP(LEFT($AZ203,6),'2.1 Summary costs O&amp;M'!$J$3:$R$15,$BA$4,FALSE))</f>
        <v>0</v>
      </c>
      <c r="BG213" s="414">
        <f>+W213*(VLOOKUP(LEFT($AZ203,6),'2.1 Summary costs O&amp;M'!$J$3:$R$15,$BA$4,FALSE))</f>
        <v>0</v>
      </c>
      <c r="BH213" s="414">
        <f>+X213*(VLOOKUP(LEFT($AZ203,6),'2.1 Summary costs O&amp;M'!$J$3:$R$15,$BA$4,FALSE))</f>
        <v>0</v>
      </c>
      <c r="BI213" s="414">
        <f>+Y213*(VLOOKUP(LEFT($AZ203,6),'2.1 Summary costs O&amp;M'!$J$3:$R$15,$BA$4,FALSE))</f>
        <v>0</v>
      </c>
      <c r="BJ213" s="414">
        <f>+Z213*(VLOOKUP(LEFT($AZ203,6),'2.1 Summary costs O&amp;M'!$J$3:$R$15,$BA$4,FALSE))</f>
        <v>0</v>
      </c>
      <c r="BK213" s="414">
        <f>+AA213*(VLOOKUP(LEFT($AZ203,6),'2.1 Summary costs O&amp;M'!$J$3:$R$15,$BA$4,FALSE))</f>
        <v>0</v>
      </c>
      <c r="BL213" s="414">
        <f>+AB213*(VLOOKUP(LEFT($AZ203,6),'2.1 Summary costs O&amp;M'!$J$3:$R$15,$BA$4,FALSE))</f>
        <v>0</v>
      </c>
      <c r="BM213" s="414">
        <f>+AC213*(VLOOKUP(LEFT($AZ203,6),'2.1 Summary costs O&amp;M'!$J$3:$R$15,$BA$4,FALSE))</f>
        <v>0</v>
      </c>
      <c r="BN213" s="414">
        <f>+AD213*(VLOOKUP(LEFT($AZ203,6),'2.1 Summary costs O&amp;M'!$J$3:$R$15,$BA$4,FALSE))</f>
        <v>0</v>
      </c>
      <c r="BO213" s="414">
        <f>+AE213*(VLOOKUP(LEFT($AZ203,6),'2.1 Summary costs O&amp;M'!$J$3:$R$15,$BA$4,FALSE))</f>
        <v>0</v>
      </c>
      <c r="BP213" s="414">
        <f>+AF213*(VLOOKUP(LEFT($AZ203,6),'2.1 Summary costs O&amp;M'!$J$3:$R$15,$BA$4,FALSE))</f>
        <v>0</v>
      </c>
      <c r="BQ213" s="414">
        <f>+AG213*(VLOOKUP(LEFT($AZ203,6),'2.1 Summary costs O&amp;M'!$J$3:$R$15,$BA$4,FALSE))</f>
        <v>0</v>
      </c>
      <c r="BR213" s="414">
        <f>+AH213*(VLOOKUP(LEFT($AZ203,6),'2.1 Summary costs O&amp;M'!$J$3:$R$15,$BA$4,FALSE))</f>
        <v>0</v>
      </c>
      <c r="BS213" s="414">
        <f>+AI213*(VLOOKUP(LEFT($AZ203,6),'2.1 Summary costs O&amp;M'!$J$3:$R$15,$BA$4,FALSE))</f>
        <v>0</v>
      </c>
      <c r="BT213" s="414">
        <f>+AJ213*(VLOOKUP(LEFT($AZ203,6),'2.1 Summary costs O&amp;M'!$J$3:$R$15,$BA$4,FALSE))</f>
        <v>0</v>
      </c>
      <c r="BU213" s="398"/>
    </row>
    <row r="214" spans="5:73" x14ac:dyDescent="0.25">
      <c r="F214" s="438"/>
      <c r="G214" s="109" t="s">
        <v>250</v>
      </c>
      <c r="H214" s="109"/>
      <c r="I214" s="176">
        <v>3</v>
      </c>
      <c r="J214" s="176"/>
      <c r="K214" s="148" t="s">
        <v>264</v>
      </c>
      <c r="L214" s="175"/>
      <c r="M214" s="195">
        <v>0.5</v>
      </c>
      <c r="N214" s="195">
        <f>M214*I214</f>
        <v>1.5</v>
      </c>
      <c r="Q214" s="383">
        <f t="shared" ref="Q214:R219" si="128">+$N214*(1+$N$1)^(1+Q$6)</f>
        <v>1.565514974851395</v>
      </c>
      <c r="R214" s="383">
        <f t="shared" si="128"/>
        <v>1.5993378292463327</v>
      </c>
      <c r="S214" s="383"/>
      <c r="T214" s="383"/>
      <c r="U214" s="383"/>
      <c r="V214" s="383"/>
      <c r="W214" s="383"/>
      <c r="X214" s="383"/>
      <c r="Y214" s="383"/>
      <c r="Z214" s="383">
        <f t="shared" ref="Z214:AA219" si="129">+$N214*(1+$N$1)^(1+Z$6)</f>
        <v>1.8975974073468795</v>
      </c>
      <c r="AA214" s="383">
        <f t="shared" si="129"/>
        <v>1.9385948821969667</v>
      </c>
      <c r="AB214" s="383"/>
      <c r="AC214" s="383"/>
      <c r="AD214" s="383"/>
      <c r="AE214" s="383"/>
      <c r="AF214" s="383"/>
      <c r="AG214" s="383"/>
      <c r="AH214" s="383"/>
      <c r="AI214" s="383"/>
      <c r="AJ214" s="383">
        <f t="shared" ref="AJ214:AJ219" si="130">+$N214*(1+$N$1)^(1+AJ$6)</f>
        <v>2.349816310573515</v>
      </c>
      <c r="AK214" s="385">
        <f t="shared" ref="AK214:AK220" si="131">SUM(Q214:AJ214)</f>
        <v>9.3508614042150882</v>
      </c>
      <c r="AZ214" s="398" t="str">
        <f>+G214</f>
        <v>Seedlings (plastic bag 0.5 liters)</v>
      </c>
      <c r="BA214" s="414">
        <f>+Q214*(VLOOKUP(LEFT($AZ203,6),'2.1 Summary costs O&amp;M'!$J$3:$R$15,$BA$4,FALSE))</f>
        <v>258.30997085048017</v>
      </c>
      <c r="BB214" s="414">
        <f>+R214*(VLOOKUP(LEFT($AZ203,6),'2.1 Summary costs O&amp;M'!$J$3:$R$15,$BA$4,FALSE))</f>
        <v>263.89074182564491</v>
      </c>
      <c r="BC214" s="414">
        <f>+S214*(VLOOKUP(LEFT($AZ203,6),'2.1 Summary costs O&amp;M'!$J$3:$R$15,$BA$4,FALSE))</f>
        <v>0</v>
      </c>
      <c r="BD214" s="414">
        <f>+T214*(VLOOKUP(LEFT($AZ203,6),'2.1 Summary costs O&amp;M'!$J$3:$R$15,$BA$4,FALSE))</f>
        <v>0</v>
      </c>
      <c r="BE214" s="414">
        <f>+U214*(VLOOKUP(LEFT($AZ203,6),'2.1 Summary costs O&amp;M'!$J$3:$R$15,$BA$4,FALSE))</f>
        <v>0</v>
      </c>
      <c r="BF214" s="414">
        <f>+V214*(VLOOKUP(LEFT($AZ203,6),'2.1 Summary costs O&amp;M'!$J$3:$R$15,$BA$4,FALSE))</f>
        <v>0</v>
      </c>
      <c r="BG214" s="414">
        <f>+W214*(VLOOKUP(LEFT($AZ203,6),'2.1 Summary costs O&amp;M'!$J$3:$R$15,$BA$4,FALSE))</f>
        <v>0</v>
      </c>
      <c r="BH214" s="414">
        <f>+X214*(VLOOKUP(LEFT($AZ203,6),'2.1 Summary costs O&amp;M'!$J$3:$R$15,$BA$4,FALSE))</f>
        <v>0</v>
      </c>
      <c r="BI214" s="414">
        <f>+Y214*(VLOOKUP(LEFT($AZ203,6),'2.1 Summary costs O&amp;M'!$J$3:$R$15,$BA$4,FALSE))</f>
        <v>0</v>
      </c>
      <c r="BJ214" s="414">
        <f>+Z214*(VLOOKUP(LEFT($AZ203,6),'2.1 Summary costs O&amp;M'!$J$3:$R$15,$BA$4,FALSE))</f>
        <v>313.10357221223512</v>
      </c>
      <c r="BK214" s="414">
        <f>+AA214*(VLOOKUP(LEFT($AZ203,6),'2.1 Summary costs O&amp;M'!$J$3:$R$15,$BA$4,FALSE))</f>
        <v>319.86815556249951</v>
      </c>
      <c r="BL214" s="414">
        <f>+AB214*(VLOOKUP(LEFT($AZ203,6),'2.1 Summary costs O&amp;M'!$J$3:$R$15,$BA$4,FALSE))</f>
        <v>0</v>
      </c>
      <c r="BM214" s="414">
        <f>+AC214*(VLOOKUP(LEFT($AZ203,6),'2.1 Summary costs O&amp;M'!$J$3:$R$15,$BA$4,FALSE))</f>
        <v>0</v>
      </c>
      <c r="BN214" s="414">
        <f>+AD214*(VLOOKUP(LEFT($AZ203,6),'2.1 Summary costs O&amp;M'!$J$3:$R$15,$BA$4,FALSE))</f>
        <v>0</v>
      </c>
      <c r="BO214" s="414">
        <f>+AE214*(VLOOKUP(LEFT($AZ203,6),'2.1 Summary costs O&amp;M'!$J$3:$R$15,$BA$4,FALSE))</f>
        <v>0</v>
      </c>
      <c r="BP214" s="414">
        <f>+AF214*(VLOOKUP(LEFT($AZ203,6),'2.1 Summary costs O&amp;M'!$J$3:$R$15,$BA$4,FALSE))</f>
        <v>0</v>
      </c>
      <c r="BQ214" s="414">
        <f>+AG214*(VLOOKUP(LEFT($AZ203,6),'2.1 Summary costs O&amp;M'!$J$3:$R$15,$BA$4,FALSE))</f>
        <v>0</v>
      </c>
      <c r="BR214" s="414">
        <f>+AH214*(VLOOKUP(LEFT($AZ203,6),'2.1 Summary costs O&amp;M'!$J$3:$R$15,$BA$4,FALSE))</f>
        <v>0</v>
      </c>
      <c r="BS214" s="414">
        <f>+AI214*(VLOOKUP(LEFT($AZ203,6),'2.1 Summary costs O&amp;M'!$J$3:$R$15,$BA$4,FALSE))</f>
        <v>0</v>
      </c>
      <c r="BT214" s="414">
        <f>+AJ214*(VLOOKUP(LEFT($AZ203,6),'2.1 Summary costs O&amp;M'!$J$3:$R$15,$BA$4,FALSE))</f>
        <v>387.71969124462998</v>
      </c>
      <c r="BU214" s="414">
        <f t="shared" ref="BU214:BU220" si="132">SUM(BA214:BT214)</f>
        <v>1542.8921316954895</v>
      </c>
    </row>
    <row r="215" spans="5:73" x14ac:dyDescent="0.25">
      <c r="F215" s="438"/>
      <c r="G215" s="109" t="s">
        <v>273</v>
      </c>
      <c r="H215" s="109"/>
      <c r="I215" s="176">
        <v>4</v>
      </c>
      <c r="J215" s="176"/>
      <c r="K215" s="148" t="s">
        <v>276</v>
      </c>
      <c r="L215" s="175"/>
      <c r="M215" s="195">
        <f>+Costo_Pestici_organ_1ha</f>
        <v>1</v>
      </c>
      <c r="N215" s="195">
        <f>M215*I215</f>
        <v>4</v>
      </c>
      <c r="Q215" s="383">
        <f t="shared" si="128"/>
        <v>4.17470659960372</v>
      </c>
      <c r="R215" s="383">
        <f t="shared" si="128"/>
        <v>4.2649008779902209</v>
      </c>
      <c r="S215" s="383"/>
      <c r="T215" s="383"/>
      <c r="U215" s="383"/>
      <c r="V215" s="383"/>
      <c r="W215" s="384"/>
      <c r="X215" s="383"/>
      <c r="Y215" s="384"/>
      <c r="Z215" s="383">
        <f t="shared" si="129"/>
        <v>5.0602597529250124</v>
      </c>
      <c r="AA215" s="383">
        <f t="shared" si="129"/>
        <v>5.1695863525252443</v>
      </c>
      <c r="AB215" s="383"/>
      <c r="AC215" s="384"/>
      <c r="AD215" s="383"/>
      <c r="AE215" s="383"/>
      <c r="AF215" s="383"/>
      <c r="AG215" s="384"/>
      <c r="AH215" s="383"/>
      <c r="AI215" s="384"/>
      <c r="AJ215" s="383">
        <f t="shared" si="130"/>
        <v>6.2661768281960395</v>
      </c>
      <c r="AK215" s="385">
        <f t="shared" si="131"/>
        <v>24.93563041124024</v>
      </c>
      <c r="AZ215" s="398" t="str">
        <f t="shared" ref="AZ215:AZ220" si="133">+G215</f>
        <v>Ecological pesticides and herbicides</v>
      </c>
      <c r="BA215" s="414">
        <f>+Q215*(VLOOKUP(LEFT($AZ203,6),'2.1 Summary costs O&amp;M'!$J$3:$R$15,$BA$4,FALSE))</f>
        <v>688.82658893461382</v>
      </c>
      <c r="BB215" s="414">
        <f>+R215*(VLOOKUP(LEFT($AZ203,6),'2.1 Summary costs O&amp;M'!$J$3:$R$15,$BA$4,FALSE))</f>
        <v>703.7086448683865</v>
      </c>
      <c r="BC215" s="414">
        <f>+S215*(VLOOKUP(LEFT($AZ203,6),'2.1 Summary costs O&amp;M'!$J$3:$R$15,$BA$4,FALSE))</f>
        <v>0</v>
      </c>
      <c r="BD215" s="414">
        <f>+T215*(VLOOKUP(LEFT($AZ203,6),'2.1 Summary costs O&amp;M'!$J$3:$R$15,$BA$4,FALSE))</f>
        <v>0</v>
      </c>
      <c r="BE215" s="414">
        <f>+U215*(VLOOKUP(LEFT($AZ203,6),'2.1 Summary costs O&amp;M'!$J$3:$R$15,$BA$4,FALSE))</f>
        <v>0</v>
      </c>
      <c r="BF215" s="414">
        <f>+V215*(VLOOKUP(LEFT($AZ203,6),'2.1 Summary costs O&amp;M'!$J$3:$R$15,$BA$4,FALSE))</f>
        <v>0</v>
      </c>
      <c r="BG215" s="414">
        <f>+W215*(VLOOKUP(LEFT($AZ203,6),'2.1 Summary costs O&amp;M'!$J$3:$R$15,$BA$4,FALSE))</f>
        <v>0</v>
      </c>
      <c r="BH215" s="414">
        <f>+X215*(VLOOKUP(LEFT($AZ203,6),'2.1 Summary costs O&amp;M'!$J$3:$R$15,$BA$4,FALSE))</f>
        <v>0</v>
      </c>
      <c r="BI215" s="414">
        <f>+Y215*(VLOOKUP(LEFT($AZ203,6),'2.1 Summary costs O&amp;M'!$J$3:$R$15,$BA$4,FALSE))</f>
        <v>0</v>
      </c>
      <c r="BJ215" s="414">
        <f>+Z215*(VLOOKUP(LEFT($AZ203,6),'2.1 Summary costs O&amp;M'!$J$3:$R$15,$BA$4,FALSE))</f>
        <v>834.94285923262703</v>
      </c>
      <c r="BK215" s="414">
        <f>+AA215*(VLOOKUP(LEFT($AZ203,6),'2.1 Summary costs O&amp;M'!$J$3:$R$15,$BA$4,FALSE))</f>
        <v>852.98174816666528</v>
      </c>
      <c r="BL215" s="414">
        <f>+AB215*(VLOOKUP(LEFT($AZ203,6),'2.1 Summary costs O&amp;M'!$J$3:$R$15,$BA$4,FALSE))</f>
        <v>0</v>
      </c>
      <c r="BM215" s="414">
        <f>+AC215*(VLOOKUP(LEFT($AZ203,6),'2.1 Summary costs O&amp;M'!$J$3:$R$15,$BA$4,FALSE))</f>
        <v>0</v>
      </c>
      <c r="BN215" s="414">
        <f>+AD215*(VLOOKUP(LEFT($AZ203,6),'2.1 Summary costs O&amp;M'!$J$3:$R$15,$BA$4,FALSE))</f>
        <v>0</v>
      </c>
      <c r="BO215" s="414">
        <f>+AE215*(VLOOKUP(LEFT($AZ203,6),'2.1 Summary costs O&amp;M'!$J$3:$R$15,$BA$4,FALSE))</f>
        <v>0</v>
      </c>
      <c r="BP215" s="414">
        <f>+AF215*(VLOOKUP(LEFT($AZ203,6),'2.1 Summary costs O&amp;M'!$J$3:$R$15,$BA$4,FALSE))</f>
        <v>0</v>
      </c>
      <c r="BQ215" s="414">
        <f>+AG215*(VLOOKUP(LEFT($AZ203,6),'2.1 Summary costs O&amp;M'!$J$3:$R$15,$BA$4,FALSE))</f>
        <v>0</v>
      </c>
      <c r="BR215" s="414">
        <f>+AH215*(VLOOKUP(LEFT($AZ203,6),'2.1 Summary costs O&amp;M'!$J$3:$R$15,$BA$4,FALSE))</f>
        <v>0</v>
      </c>
      <c r="BS215" s="414">
        <f>+AI215*(VLOOKUP(LEFT($AZ203,6),'2.1 Summary costs O&amp;M'!$J$3:$R$15,$BA$4,FALSE))</f>
        <v>0</v>
      </c>
      <c r="BT215" s="414">
        <f>+AJ215*(VLOOKUP(LEFT($AZ203,6),'2.1 Summary costs O&amp;M'!$J$3:$R$15,$BA$4,FALSE))</f>
        <v>1033.9191766523466</v>
      </c>
      <c r="BU215" s="414">
        <f t="shared" si="132"/>
        <v>4114.3790178546387</v>
      </c>
    </row>
    <row r="216" spans="5:73" x14ac:dyDescent="0.25">
      <c r="F216" s="446"/>
      <c r="G216" s="109"/>
      <c r="H216" s="109"/>
      <c r="I216" s="176"/>
      <c r="J216" s="176"/>
      <c r="K216" s="148"/>
      <c r="L216" s="175"/>
      <c r="M216" s="195"/>
      <c r="N216" s="195"/>
      <c r="Q216" s="383">
        <f t="shared" si="128"/>
        <v>0</v>
      </c>
      <c r="R216" s="383">
        <f t="shared" si="128"/>
        <v>0</v>
      </c>
      <c r="S216" s="383"/>
      <c r="T216" s="383"/>
      <c r="U216" s="384"/>
      <c r="V216" s="383"/>
      <c r="W216" s="384"/>
      <c r="X216" s="383"/>
      <c r="Y216" s="384"/>
      <c r="Z216" s="383">
        <f t="shared" si="129"/>
        <v>0</v>
      </c>
      <c r="AA216" s="383">
        <f t="shared" si="129"/>
        <v>0</v>
      </c>
      <c r="AB216" s="383"/>
      <c r="AC216" s="384"/>
      <c r="AD216" s="383"/>
      <c r="AE216" s="384"/>
      <c r="AF216" s="383"/>
      <c r="AG216" s="384"/>
      <c r="AH216" s="383"/>
      <c r="AI216" s="384"/>
      <c r="AJ216" s="383">
        <f t="shared" si="130"/>
        <v>0</v>
      </c>
      <c r="AK216" s="385">
        <f t="shared" si="131"/>
        <v>0</v>
      </c>
      <c r="AZ216" s="398">
        <f t="shared" si="133"/>
        <v>0</v>
      </c>
      <c r="BA216" s="414">
        <f>+Q216*(VLOOKUP(LEFT($AZ203,6),'2.1 Summary costs O&amp;M'!$J$3:$R$15,$BA$4,FALSE))</f>
        <v>0</v>
      </c>
      <c r="BB216" s="414">
        <f>+R216*(VLOOKUP(LEFT($AZ203,6),'2.1 Summary costs O&amp;M'!$J$3:$R$15,$BA$4,FALSE))</f>
        <v>0</v>
      </c>
      <c r="BC216" s="414">
        <f>+S216*(VLOOKUP(LEFT($AZ203,6),'2.1 Summary costs O&amp;M'!$J$3:$R$15,$BA$4,FALSE))</f>
        <v>0</v>
      </c>
      <c r="BD216" s="414">
        <f>+T216*(VLOOKUP(LEFT($AZ203,6),'2.1 Summary costs O&amp;M'!$J$3:$R$15,$BA$4,FALSE))</f>
        <v>0</v>
      </c>
      <c r="BE216" s="414">
        <f>+U216*(VLOOKUP(LEFT($AZ203,6),'2.1 Summary costs O&amp;M'!$J$3:$R$15,$BA$4,FALSE))</f>
        <v>0</v>
      </c>
      <c r="BF216" s="414">
        <f>+V216*(VLOOKUP(LEFT($AZ203,6),'2.1 Summary costs O&amp;M'!$J$3:$R$15,$BA$4,FALSE))</f>
        <v>0</v>
      </c>
      <c r="BG216" s="414">
        <f>+W216*(VLOOKUP(LEFT($AZ203,6),'2.1 Summary costs O&amp;M'!$J$3:$R$15,$BA$4,FALSE))</f>
        <v>0</v>
      </c>
      <c r="BH216" s="414">
        <f>+X216*(VLOOKUP(LEFT($AZ203,6),'2.1 Summary costs O&amp;M'!$J$3:$R$15,$BA$4,FALSE))</f>
        <v>0</v>
      </c>
      <c r="BI216" s="414">
        <f>+Y216*(VLOOKUP(LEFT($AZ203,6),'2.1 Summary costs O&amp;M'!$J$3:$R$15,$BA$4,FALSE))</f>
        <v>0</v>
      </c>
      <c r="BJ216" s="414">
        <f>+Z216*(VLOOKUP(LEFT($AZ203,6),'2.1 Summary costs O&amp;M'!$J$3:$R$15,$BA$4,FALSE))</f>
        <v>0</v>
      </c>
      <c r="BK216" s="414">
        <f>+AA216*(VLOOKUP(LEFT($AZ203,6),'2.1 Summary costs O&amp;M'!$J$3:$R$15,$BA$4,FALSE))</f>
        <v>0</v>
      </c>
      <c r="BL216" s="414">
        <f>+AB216*(VLOOKUP(LEFT($AZ203,6),'2.1 Summary costs O&amp;M'!$J$3:$R$15,$BA$4,FALSE))</f>
        <v>0</v>
      </c>
      <c r="BM216" s="414">
        <f>+AC216*(VLOOKUP(LEFT($AZ203,6),'2.1 Summary costs O&amp;M'!$J$3:$R$15,$BA$4,FALSE))</f>
        <v>0</v>
      </c>
      <c r="BN216" s="414">
        <f>+AD216*(VLOOKUP(LEFT($AZ203,6),'2.1 Summary costs O&amp;M'!$J$3:$R$15,$BA$4,FALSE))</f>
        <v>0</v>
      </c>
      <c r="BO216" s="414">
        <f>+AE216*(VLOOKUP(LEFT($AZ203,6),'2.1 Summary costs O&amp;M'!$J$3:$R$15,$BA$4,FALSE))</f>
        <v>0</v>
      </c>
      <c r="BP216" s="414">
        <f>+AF216*(VLOOKUP(LEFT($AZ203,6),'2.1 Summary costs O&amp;M'!$J$3:$R$15,$BA$4,FALSE))</f>
        <v>0</v>
      </c>
      <c r="BQ216" s="414">
        <f>+AG216*(VLOOKUP(LEFT($AZ203,6),'2.1 Summary costs O&amp;M'!$J$3:$R$15,$BA$4,FALSE))</f>
        <v>0</v>
      </c>
      <c r="BR216" s="414">
        <f>+AH216*(VLOOKUP(LEFT($AZ203,6),'2.1 Summary costs O&amp;M'!$J$3:$R$15,$BA$4,FALSE))</f>
        <v>0</v>
      </c>
      <c r="BS216" s="414">
        <f>+AI216*(VLOOKUP(LEFT($AZ203,6),'2.1 Summary costs O&amp;M'!$J$3:$R$15,$BA$4,FALSE))</f>
        <v>0</v>
      </c>
      <c r="BT216" s="414">
        <f>+AJ216*(VLOOKUP(LEFT($AZ203,6),'2.1 Summary costs O&amp;M'!$J$3:$R$15,$BA$4,FALSE))</f>
        <v>0</v>
      </c>
      <c r="BU216" s="414">
        <f t="shared" si="132"/>
        <v>0</v>
      </c>
    </row>
    <row r="217" spans="5:73" x14ac:dyDescent="0.25">
      <c r="F217" s="446"/>
      <c r="G217" s="109"/>
      <c r="H217" s="109"/>
      <c r="I217" s="176"/>
      <c r="J217" s="176"/>
      <c r="K217" s="148"/>
      <c r="L217" s="175"/>
      <c r="M217" s="195"/>
      <c r="N217" s="195"/>
      <c r="Q217" s="383">
        <f t="shared" si="128"/>
        <v>0</v>
      </c>
      <c r="R217" s="383">
        <f t="shared" si="128"/>
        <v>0</v>
      </c>
      <c r="S217" s="383"/>
      <c r="T217" s="383"/>
      <c r="U217" s="384"/>
      <c r="V217" s="383"/>
      <c r="W217" s="384"/>
      <c r="X217" s="383"/>
      <c r="Y217" s="384"/>
      <c r="Z217" s="383">
        <f t="shared" si="129"/>
        <v>0</v>
      </c>
      <c r="AA217" s="383">
        <f t="shared" si="129"/>
        <v>0</v>
      </c>
      <c r="AB217" s="383"/>
      <c r="AC217" s="384"/>
      <c r="AD217" s="383"/>
      <c r="AE217" s="384"/>
      <c r="AF217" s="383"/>
      <c r="AG217" s="384"/>
      <c r="AH217" s="383"/>
      <c r="AI217" s="384"/>
      <c r="AJ217" s="383">
        <f t="shared" si="130"/>
        <v>0</v>
      </c>
      <c r="AK217" s="385">
        <f t="shared" si="131"/>
        <v>0</v>
      </c>
      <c r="AZ217" s="398">
        <f t="shared" si="133"/>
        <v>0</v>
      </c>
      <c r="BA217" s="414">
        <f>+Q217*(VLOOKUP(LEFT($AZ203,6),'2.1 Summary costs O&amp;M'!$J$3:$R$15,$BA$4,FALSE))</f>
        <v>0</v>
      </c>
      <c r="BB217" s="414">
        <f>+R217*(VLOOKUP(LEFT($AZ203,6),'2.1 Summary costs O&amp;M'!$J$3:$R$15,$BA$4,FALSE))</f>
        <v>0</v>
      </c>
      <c r="BC217" s="414">
        <f>+S217*(VLOOKUP(LEFT($AZ203,6),'2.1 Summary costs O&amp;M'!$J$3:$R$15,$BA$4,FALSE))</f>
        <v>0</v>
      </c>
      <c r="BD217" s="414">
        <f>+T217*(VLOOKUP(LEFT($AZ203,6),'2.1 Summary costs O&amp;M'!$J$3:$R$15,$BA$4,FALSE))</f>
        <v>0</v>
      </c>
      <c r="BE217" s="414">
        <f>+U217*(VLOOKUP(LEFT($AZ203,6),'2.1 Summary costs O&amp;M'!$J$3:$R$15,$BA$4,FALSE))</f>
        <v>0</v>
      </c>
      <c r="BF217" s="414">
        <f>+V217*(VLOOKUP(LEFT($AZ203,6),'2.1 Summary costs O&amp;M'!$J$3:$R$15,$BA$4,FALSE))</f>
        <v>0</v>
      </c>
      <c r="BG217" s="414">
        <f>+W217*(VLOOKUP(LEFT($AZ203,6),'2.1 Summary costs O&amp;M'!$J$3:$R$15,$BA$4,FALSE))</f>
        <v>0</v>
      </c>
      <c r="BH217" s="414">
        <f>+X217*(VLOOKUP(LEFT($AZ203,6),'2.1 Summary costs O&amp;M'!$J$3:$R$15,$BA$4,FALSE))</f>
        <v>0</v>
      </c>
      <c r="BI217" s="414">
        <f>+Y217*(VLOOKUP(LEFT($AZ203,6),'2.1 Summary costs O&amp;M'!$J$3:$R$15,$BA$4,FALSE))</f>
        <v>0</v>
      </c>
      <c r="BJ217" s="414">
        <f>+Z217*(VLOOKUP(LEFT($AZ203,6),'2.1 Summary costs O&amp;M'!$J$3:$R$15,$BA$4,FALSE))</f>
        <v>0</v>
      </c>
      <c r="BK217" s="414">
        <f>+AA217*(VLOOKUP(LEFT($AZ203,6),'2.1 Summary costs O&amp;M'!$J$3:$R$15,$BA$4,FALSE))</f>
        <v>0</v>
      </c>
      <c r="BL217" s="414">
        <f>+AB217*(VLOOKUP(LEFT($AZ203,6),'2.1 Summary costs O&amp;M'!$J$3:$R$15,$BA$4,FALSE))</f>
        <v>0</v>
      </c>
      <c r="BM217" s="414">
        <f>+AC217*(VLOOKUP(LEFT($AZ203,6),'2.1 Summary costs O&amp;M'!$J$3:$R$15,$BA$4,FALSE))</f>
        <v>0</v>
      </c>
      <c r="BN217" s="414">
        <f>+AD217*(VLOOKUP(LEFT($AZ203,6),'2.1 Summary costs O&amp;M'!$J$3:$R$15,$BA$4,FALSE))</f>
        <v>0</v>
      </c>
      <c r="BO217" s="414">
        <f>+AE217*(VLOOKUP(LEFT($AZ203,6),'2.1 Summary costs O&amp;M'!$J$3:$R$15,$BA$4,FALSE))</f>
        <v>0</v>
      </c>
      <c r="BP217" s="414">
        <f>+AF217*(VLOOKUP(LEFT($AZ203,6),'2.1 Summary costs O&amp;M'!$J$3:$R$15,$BA$4,FALSE))</f>
        <v>0</v>
      </c>
      <c r="BQ217" s="414">
        <f>+AG217*(VLOOKUP(LEFT($AZ203,6),'2.1 Summary costs O&amp;M'!$J$3:$R$15,$BA$4,FALSE))</f>
        <v>0</v>
      </c>
      <c r="BR217" s="414">
        <f>+AH217*(VLOOKUP(LEFT($AZ203,6),'2.1 Summary costs O&amp;M'!$J$3:$R$15,$BA$4,FALSE))</f>
        <v>0</v>
      </c>
      <c r="BS217" s="414">
        <f>+AI217*(VLOOKUP(LEFT($AZ203,6),'2.1 Summary costs O&amp;M'!$J$3:$R$15,$BA$4,FALSE))</f>
        <v>0</v>
      </c>
      <c r="BT217" s="414">
        <f>+AJ217*(VLOOKUP(LEFT($AZ203,6),'2.1 Summary costs O&amp;M'!$J$3:$R$15,$BA$4,FALSE))</f>
        <v>0</v>
      </c>
      <c r="BU217" s="414">
        <f t="shared" si="132"/>
        <v>0</v>
      </c>
    </row>
    <row r="218" spans="5:73" x14ac:dyDescent="0.25">
      <c r="F218" s="438"/>
      <c r="G218" s="109" t="s">
        <v>256</v>
      </c>
      <c r="H218" s="109"/>
      <c r="I218" s="185">
        <v>0.04</v>
      </c>
      <c r="J218" s="176"/>
      <c r="K218" s="148" t="s">
        <v>277</v>
      </c>
      <c r="L218" s="175"/>
      <c r="M218" s="195">
        <f>+Costo_Abon_ton</f>
        <v>100</v>
      </c>
      <c r="N218" s="195">
        <f>M218*I218</f>
        <v>4</v>
      </c>
      <c r="Q218" s="383">
        <f t="shared" si="128"/>
        <v>4.17470659960372</v>
      </c>
      <c r="R218" s="383">
        <f t="shared" si="128"/>
        <v>4.2649008779902209</v>
      </c>
      <c r="S218" s="383"/>
      <c r="T218" s="383"/>
      <c r="U218" s="383"/>
      <c r="V218" s="383"/>
      <c r="W218" s="384"/>
      <c r="X218" s="383"/>
      <c r="Y218" s="384"/>
      <c r="Z218" s="383">
        <f t="shared" si="129"/>
        <v>5.0602597529250124</v>
      </c>
      <c r="AA218" s="383">
        <f t="shared" si="129"/>
        <v>5.1695863525252443</v>
      </c>
      <c r="AB218" s="383"/>
      <c r="AC218" s="384"/>
      <c r="AD218" s="383"/>
      <c r="AE218" s="384"/>
      <c r="AF218" s="383"/>
      <c r="AG218" s="384"/>
      <c r="AH218" s="383"/>
      <c r="AI218" s="384"/>
      <c r="AJ218" s="383">
        <f t="shared" si="130"/>
        <v>6.2661768281960395</v>
      </c>
      <c r="AK218" s="385">
        <f t="shared" si="131"/>
        <v>24.93563041124024</v>
      </c>
      <c r="AZ218" s="398" t="str">
        <f t="shared" si="133"/>
        <v>Organic fertilizer</v>
      </c>
      <c r="BA218" s="414">
        <f>+Q218*(VLOOKUP(LEFT($AZ203,6),'2.1 Summary costs O&amp;M'!$J$3:$R$15,$BA$4,FALSE))</f>
        <v>688.82658893461382</v>
      </c>
      <c r="BB218" s="414">
        <f>+R218*(VLOOKUP(LEFT($AZ203,6),'2.1 Summary costs O&amp;M'!$J$3:$R$15,$BA$4,FALSE))</f>
        <v>703.7086448683865</v>
      </c>
      <c r="BC218" s="414">
        <f>+S218*(VLOOKUP(LEFT($AZ203,6),'2.1 Summary costs O&amp;M'!$J$3:$R$15,$BA$4,FALSE))</f>
        <v>0</v>
      </c>
      <c r="BD218" s="414">
        <f>+T218*(VLOOKUP(LEFT($AZ203,6),'2.1 Summary costs O&amp;M'!$J$3:$R$15,$BA$4,FALSE))</f>
        <v>0</v>
      </c>
      <c r="BE218" s="414">
        <f>+U218*(VLOOKUP(LEFT($AZ203,6),'2.1 Summary costs O&amp;M'!$J$3:$R$15,$BA$4,FALSE))</f>
        <v>0</v>
      </c>
      <c r="BF218" s="414">
        <f>+V218*(VLOOKUP(LEFT($AZ203,6),'2.1 Summary costs O&amp;M'!$J$3:$R$15,$BA$4,FALSE))</f>
        <v>0</v>
      </c>
      <c r="BG218" s="414">
        <f>+W218*(VLOOKUP(LEFT($AZ203,6),'2.1 Summary costs O&amp;M'!$J$3:$R$15,$BA$4,FALSE))</f>
        <v>0</v>
      </c>
      <c r="BH218" s="414">
        <f>+X218*(VLOOKUP(LEFT($AZ203,6),'2.1 Summary costs O&amp;M'!$J$3:$R$15,$BA$4,FALSE))</f>
        <v>0</v>
      </c>
      <c r="BI218" s="414">
        <f>+Y218*(VLOOKUP(LEFT($AZ203,6),'2.1 Summary costs O&amp;M'!$J$3:$R$15,$BA$4,FALSE))</f>
        <v>0</v>
      </c>
      <c r="BJ218" s="414">
        <f>+Z218*(VLOOKUP(LEFT($AZ203,6),'2.1 Summary costs O&amp;M'!$J$3:$R$15,$BA$4,FALSE))</f>
        <v>834.94285923262703</v>
      </c>
      <c r="BK218" s="414">
        <f>+AA218*(VLOOKUP(LEFT($AZ203,6),'2.1 Summary costs O&amp;M'!$J$3:$R$15,$BA$4,FALSE))</f>
        <v>852.98174816666528</v>
      </c>
      <c r="BL218" s="414">
        <f>+AB218*(VLOOKUP(LEFT($AZ203,6),'2.1 Summary costs O&amp;M'!$J$3:$R$15,$BA$4,FALSE))</f>
        <v>0</v>
      </c>
      <c r="BM218" s="414">
        <f>+AC218*(VLOOKUP(LEFT($AZ203,6),'2.1 Summary costs O&amp;M'!$J$3:$R$15,$BA$4,FALSE))</f>
        <v>0</v>
      </c>
      <c r="BN218" s="414">
        <f>+AD218*(VLOOKUP(LEFT($AZ203,6),'2.1 Summary costs O&amp;M'!$J$3:$R$15,$BA$4,FALSE))</f>
        <v>0</v>
      </c>
      <c r="BO218" s="414">
        <f>+AE218*(VLOOKUP(LEFT($AZ203,6),'2.1 Summary costs O&amp;M'!$J$3:$R$15,$BA$4,FALSE))</f>
        <v>0</v>
      </c>
      <c r="BP218" s="414">
        <f>+AF218*(VLOOKUP(LEFT($AZ203,6),'2.1 Summary costs O&amp;M'!$J$3:$R$15,$BA$4,FALSE))</f>
        <v>0</v>
      </c>
      <c r="BQ218" s="414">
        <f>+AG218*(VLOOKUP(LEFT($AZ203,6),'2.1 Summary costs O&amp;M'!$J$3:$R$15,$BA$4,FALSE))</f>
        <v>0</v>
      </c>
      <c r="BR218" s="414">
        <f>+AH218*(VLOOKUP(LEFT($AZ203,6),'2.1 Summary costs O&amp;M'!$J$3:$R$15,$BA$4,FALSE))</f>
        <v>0</v>
      </c>
      <c r="BS218" s="414">
        <f>+AI218*(VLOOKUP(LEFT($AZ203,6),'2.1 Summary costs O&amp;M'!$J$3:$R$15,$BA$4,FALSE))</f>
        <v>0</v>
      </c>
      <c r="BT218" s="414">
        <f>+AJ218*(VLOOKUP(LEFT($AZ203,6),'2.1 Summary costs O&amp;M'!$J$3:$R$15,$BA$4,FALSE))</f>
        <v>1033.9191766523466</v>
      </c>
      <c r="BU218" s="414">
        <f t="shared" si="132"/>
        <v>4114.3790178546387</v>
      </c>
    </row>
    <row r="219" spans="5:73" x14ac:dyDescent="0.25">
      <c r="F219" s="438"/>
      <c r="G219" s="109" t="s">
        <v>274</v>
      </c>
      <c r="H219" s="109"/>
      <c r="I219" s="105">
        <v>0.5</v>
      </c>
      <c r="J219" s="105"/>
      <c r="K219" s="148" t="s">
        <v>275</v>
      </c>
      <c r="L219" s="175"/>
      <c r="M219" s="195">
        <f>+Costo_Herramita</f>
        <v>150</v>
      </c>
      <c r="N219" s="195">
        <f>M219*I219</f>
        <v>75</v>
      </c>
      <c r="Q219" s="383">
        <f t="shared" si="128"/>
        <v>78.275748742569746</v>
      </c>
      <c r="R219" s="383">
        <f t="shared" si="128"/>
        <v>79.966891462316639</v>
      </c>
      <c r="S219" s="383"/>
      <c r="T219" s="383"/>
      <c r="U219" s="383"/>
      <c r="V219" s="383"/>
      <c r="W219" s="384"/>
      <c r="X219" s="383"/>
      <c r="Y219" s="384"/>
      <c r="Z219" s="383">
        <f t="shared" si="129"/>
        <v>94.879870367343983</v>
      </c>
      <c r="AA219" s="383">
        <f t="shared" si="129"/>
        <v>96.929744109848329</v>
      </c>
      <c r="AB219" s="383"/>
      <c r="AC219" s="384"/>
      <c r="AD219" s="383"/>
      <c r="AE219" s="384"/>
      <c r="AF219" s="383"/>
      <c r="AG219" s="384"/>
      <c r="AH219" s="383"/>
      <c r="AI219" s="384"/>
      <c r="AJ219" s="383">
        <f t="shared" si="130"/>
        <v>117.49081552867574</v>
      </c>
      <c r="AK219" s="385">
        <f t="shared" si="131"/>
        <v>467.54307021075442</v>
      </c>
      <c r="AZ219" s="398" t="str">
        <f t="shared" si="133"/>
        <v>Tools</v>
      </c>
      <c r="BA219" s="414">
        <f>+Q219*(VLOOKUP(LEFT($AZ203,6),'2.1 Summary costs O&amp;M'!$J$3:$R$15,$BA$4,FALSE))</f>
        <v>12915.498542524008</v>
      </c>
      <c r="BB219" s="414">
        <f>+R219*(VLOOKUP(LEFT($AZ203,6),'2.1 Summary costs O&amp;M'!$J$3:$R$15,$BA$4,FALSE))</f>
        <v>13194.537091282245</v>
      </c>
      <c r="BC219" s="414">
        <f>+S219*(VLOOKUP(LEFT($AZ203,6),'2.1 Summary costs O&amp;M'!$J$3:$R$15,$BA$4,FALSE))</f>
        <v>0</v>
      </c>
      <c r="BD219" s="414">
        <f>+T219*(VLOOKUP(LEFT($AZ203,6),'2.1 Summary costs O&amp;M'!$J$3:$R$15,$BA$4,FALSE))</f>
        <v>0</v>
      </c>
      <c r="BE219" s="414">
        <f>+U219*(VLOOKUP(LEFT($AZ203,6),'2.1 Summary costs O&amp;M'!$J$3:$R$15,$BA$4,FALSE))</f>
        <v>0</v>
      </c>
      <c r="BF219" s="414">
        <f>+V219*(VLOOKUP(LEFT($AZ203,6),'2.1 Summary costs O&amp;M'!$J$3:$R$15,$BA$4,FALSE))</f>
        <v>0</v>
      </c>
      <c r="BG219" s="414">
        <f>+W219*(VLOOKUP(LEFT($AZ203,6),'2.1 Summary costs O&amp;M'!$J$3:$R$15,$BA$4,FALSE))</f>
        <v>0</v>
      </c>
      <c r="BH219" s="414">
        <f>+X219*(VLOOKUP(LEFT($AZ203,6),'2.1 Summary costs O&amp;M'!$J$3:$R$15,$BA$4,FALSE))</f>
        <v>0</v>
      </c>
      <c r="BI219" s="414">
        <f>+Y219*(VLOOKUP(LEFT($AZ203,6),'2.1 Summary costs O&amp;M'!$J$3:$R$15,$BA$4,FALSE))</f>
        <v>0</v>
      </c>
      <c r="BJ219" s="414">
        <f>+Z219*(VLOOKUP(LEFT($AZ203,6),'2.1 Summary costs O&amp;M'!$J$3:$R$15,$BA$4,FALSE))</f>
        <v>15655.178610611758</v>
      </c>
      <c r="BK219" s="414">
        <f>+AA219*(VLOOKUP(LEFT($AZ203,6),'2.1 Summary costs O&amp;M'!$J$3:$R$15,$BA$4,FALSE))</f>
        <v>15993.407778124974</v>
      </c>
      <c r="BL219" s="414">
        <f>+AB219*(VLOOKUP(LEFT($AZ203,6),'2.1 Summary costs O&amp;M'!$J$3:$R$15,$BA$4,FALSE))</f>
        <v>0</v>
      </c>
      <c r="BM219" s="414">
        <f>+AC219*(VLOOKUP(LEFT($AZ203,6),'2.1 Summary costs O&amp;M'!$J$3:$R$15,$BA$4,FALSE))</f>
        <v>0</v>
      </c>
      <c r="BN219" s="414">
        <f>+AD219*(VLOOKUP(LEFT($AZ203,6),'2.1 Summary costs O&amp;M'!$J$3:$R$15,$BA$4,FALSE))</f>
        <v>0</v>
      </c>
      <c r="BO219" s="414">
        <f>+AE219*(VLOOKUP(LEFT($AZ203,6),'2.1 Summary costs O&amp;M'!$J$3:$R$15,$BA$4,FALSE))</f>
        <v>0</v>
      </c>
      <c r="BP219" s="414">
        <f>+AF219*(VLOOKUP(LEFT($AZ203,6),'2.1 Summary costs O&amp;M'!$J$3:$R$15,$BA$4,FALSE))</f>
        <v>0</v>
      </c>
      <c r="BQ219" s="414">
        <f>+AG219*(VLOOKUP(LEFT($AZ203,6),'2.1 Summary costs O&amp;M'!$J$3:$R$15,$BA$4,FALSE))</f>
        <v>0</v>
      </c>
      <c r="BR219" s="414">
        <f>+AH219*(VLOOKUP(LEFT($AZ203,6),'2.1 Summary costs O&amp;M'!$J$3:$R$15,$BA$4,FALSE))</f>
        <v>0</v>
      </c>
      <c r="BS219" s="414">
        <f>+AI219*(VLOOKUP(LEFT($AZ203,6),'2.1 Summary costs O&amp;M'!$J$3:$R$15,$BA$4,FALSE))</f>
        <v>0</v>
      </c>
      <c r="BT219" s="414">
        <f>+AJ219*(VLOOKUP(LEFT($AZ203,6),'2.1 Summary costs O&amp;M'!$J$3:$R$15,$BA$4,FALSE))</f>
        <v>19385.984562231497</v>
      </c>
      <c r="BU219" s="412">
        <f t="shared" si="132"/>
        <v>77144.606584774476</v>
      </c>
    </row>
    <row r="220" spans="5:73" ht="15.75" thickBot="1" x14ac:dyDescent="0.3">
      <c r="F220" s="438"/>
      <c r="G220" s="167" t="s">
        <v>153</v>
      </c>
      <c r="H220" s="322"/>
      <c r="I220" s="168"/>
      <c r="J220" s="168"/>
      <c r="K220" s="168"/>
      <c r="L220" s="168"/>
      <c r="M220" s="195"/>
      <c r="N220" s="195">
        <f>SUM(N214:N219)</f>
        <v>84.5</v>
      </c>
      <c r="Q220" s="385">
        <f t="shared" ref="Q220" si="134">SUM(Q214:Q219)</f>
        <v>88.190676916628576</v>
      </c>
      <c r="R220" s="385">
        <f t="shared" ref="R220:AJ220" si="135">SUM(R214:R219)</f>
        <v>90.09603104754342</v>
      </c>
      <c r="S220" s="385">
        <f t="shared" si="135"/>
        <v>0</v>
      </c>
      <c r="T220" s="385">
        <f t="shared" si="135"/>
        <v>0</v>
      </c>
      <c r="U220" s="385">
        <f t="shared" si="135"/>
        <v>0</v>
      </c>
      <c r="V220" s="385">
        <f t="shared" si="135"/>
        <v>0</v>
      </c>
      <c r="W220" s="385">
        <f t="shared" si="135"/>
        <v>0</v>
      </c>
      <c r="X220" s="385">
        <f t="shared" si="135"/>
        <v>0</v>
      </c>
      <c r="Y220" s="385">
        <f t="shared" si="135"/>
        <v>0</v>
      </c>
      <c r="Z220" s="385">
        <f t="shared" si="135"/>
        <v>106.89798728054089</v>
      </c>
      <c r="AA220" s="385">
        <f t="shared" si="135"/>
        <v>109.20751169709578</v>
      </c>
      <c r="AB220" s="385">
        <f t="shared" si="135"/>
        <v>0</v>
      </c>
      <c r="AC220" s="385">
        <f t="shared" si="135"/>
        <v>0</v>
      </c>
      <c r="AD220" s="385">
        <f t="shared" si="135"/>
        <v>0</v>
      </c>
      <c r="AE220" s="385">
        <f t="shared" si="135"/>
        <v>0</v>
      </c>
      <c r="AF220" s="385">
        <f t="shared" si="135"/>
        <v>0</v>
      </c>
      <c r="AG220" s="385">
        <f t="shared" si="135"/>
        <v>0</v>
      </c>
      <c r="AH220" s="385">
        <f t="shared" si="135"/>
        <v>0</v>
      </c>
      <c r="AI220" s="385">
        <f t="shared" si="135"/>
        <v>0</v>
      </c>
      <c r="AJ220" s="385">
        <f t="shared" si="135"/>
        <v>132.37298549564133</v>
      </c>
      <c r="AK220" s="385">
        <f t="shared" si="131"/>
        <v>526.76519243744997</v>
      </c>
      <c r="AZ220" s="398" t="str">
        <f t="shared" si="133"/>
        <v>Subtotal USD</v>
      </c>
      <c r="BA220" s="414">
        <f>+Q220*(VLOOKUP(LEFT($AZ203,6),'2.1 Summary costs O&amp;M'!$J$3:$R$15,$BA$4,FALSE))</f>
        <v>14551.461691243714</v>
      </c>
      <c r="BB220" s="414">
        <f>+R220*(VLOOKUP(LEFT($AZ203,6),'2.1 Summary costs O&amp;M'!$J$3:$R$15,$BA$4,FALSE))</f>
        <v>14865.845122844665</v>
      </c>
      <c r="BC220" s="414">
        <f>+S220*(VLOOKUP(LEFT($AZ203,6),'2.1 Summary costs O&amp;M'!$J$3:$R$15,$BA$4,FALSE))</f>
        <v>0</v>
      </c>
      <c r="BD220" s="414">
        <f>+T220*(VLOOKUP(LEFT($AZ203,6),'2.1 Summary costs O&amp;M'!$J$3:$R$15,$BA$4,FALSE))</f>
        <v>0</v>
      </c>
      <c r="BE220" s="414">
        <f>+U220*(VLOOKUP(LEFT($AZ203,6),'2.1 Summary costs O&amp;M'!$J$3:$R$15,$BA$4,FALSE))</f>
        <v>0</v>
      </c>
      <c r="BF220" s="414">
        <f>+V220*(VLOOKUP(LEFT($AZ203,6),'2.1 Summary costs O&amp;M'!$J$3:$R$15,$BA$4,FALSE))</f>
        <v>0</v>
      </c>
      <c r="BG220" s="414">
        <f>+W220*(VLOOKUP(LEFT($AZ203,6),'2.1 Summary costs O&amp;M'!$J$3:$R$15,$BA$4,FALSE))</f>
        <v>0</v>
      </c>
      <c r="BH220" s="414">
        <f>+X220*(VLOOKUP(LEFT($AZ203,6),'2.1 Summary costs O&amp;M'!$J$3:$R$15,$BA$4,FALSE))</f>
        <v>0</v>
      </c>
      <c r="BI220" s="414">
        <f>+Y220*(VLOOKUP(LEFT($AZ203,6),'2.1 Summary costs O&amp;M'!$J$3:$R$15,$BA$4,FALSE))</f>
        <v>0</v>
      </c>
      <c r="BJ220" s="414">
        <f>+Z220*(VLOOKUP(LEFT($AZ203,6),'2.1 Summary costs O&amp;M'!$J$3:$R$15,$BA$4,FALSE))</f>
        <v>17638.167901289245</v>
      </c>
      <c r="BK220" s="414">
        <f>+AA220*(VLOOKUP(LEFT($AZ203,6),'2.1 Summary costs O&amp;M'!$J$3:$R$15,$BA$4,FALSE))</f>
        <v>18019.239430020803</v>
      </c>
      <c r="BL220" s="414">
        <f>+AB220*(VLOOKUP(LEFT($AZ203,6),'2.1 Summary costs O&amp;M'!$J$3:$R$15,$BA$4,FALSE))</f>
        <v>0</v>
      </c>
      <c r="BM220" s="414">
        <f>+AC220*(VLOOKUP(LEFT($AZ203,6),'2.1 Summary costs O&amp;M'!$J$3:$R$15,$BA$4,FALSE))</f>
        <v>0</v>
      </c>
      <c r="BN220" s="414">
        <f>+AD220*(VLOOKUP(LEFT($AZ203,6),'2.1 Summary costs O&amp;M'!$J$3:$R$15,$BA$4,FALSE))</f>
        <v>0</v>
      </c>
      <c r="BO220" s="414">
        <f>+AE220*(VLOOKUP(LEFT($AZ203,6),'2.1 Summary costs O&amp;M'!$J$3:$R$15,$BA$4,FALSE))</f>
        <v>0</v>
      </c>
      <c r="BP220" s="414">
        <f>+AF220*(VLOOKUP(LEFT($AZ203,6),'2.1 Summary costs O&amp;M'!$J$3:$R$15,$BA$4,FALSE))</f>
        <v>0</v>
      </c>
      <c r="BQ220" s="414">
        <f>+AG220*(VLOOKUP(LEFT($AZ203,6),'2.1 Summary costs O&amp;M'!$J$3:$R$15,$BA$4,FALSE))</f>
        <v>0</v>
      </c>
      <c r="BR220" s="414">
        <f>+AH220*(VLOOKUP(LEFT($AZ203,6),'2.1 Summary costs O&amp;M'!$J$3:$R$15,$BA$4,FALSE))</f>
        <v>0</v>
      </c>
      <c r="BS220" s="414">
        <f>+AI220*(VLOOKUP(LEFT($AZ203,6),'2.1 Summary costs O&amp;M'!$J$3:$R$15,$BA$4,FALSE))</f>
        <v>0</v>
      </c>
      <c r="BT220" s="414">
        <f>+AJ220*(VLOOKUP(LEFT($AZ203,6),'2.1 Summary costs O&amp;M'!$J$3:$R$15,$BA$4,FALSE))</f>
        <v>21841.542606780818</v>
      </c>
      <c r="BU220" s="412">
        <f t="shared" si="132"/>
        <v>86916.256752179252</v>
      </c>
    </row>
    <row r="221" spans="5:73"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73"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73" ht="15.75" thickBot="1" x14ac:dyDescent="0.3">
      <c r="F223" s="438"/>
      <c r="G223" s="162" t="s">
        <v>153</v>
      </c>
      <c r="H223" s="320"/>
      <c r="I223" s="163"/>
      <c r="J223" s="163"/>
      <c r="K223" s="163"/>
      <c r="L223" s="163"/>
      <c r="M223" s="164"/>
      <c r="N223" s="91">
        <f>N222</f>
        <v>0</v>
      </c>
    </row>
    <row r="224" spans="5:73" ht="15.75" thickBot="1" x14ac:dyDescent="0.3">
      <c r="F224" s="439"/>
      <c r="G224" s="162" t="s">
        <v>158</v>
      </c>
      <c r="H224" s="320"/>
      <c r="I224" s="163"/>
      <c r="J224" s="163"/>
      <c r="K224" s="163"/>
      <c r="L224" s="163"/>
      <c r="M224" s="163"/>
      <c r="N224" s="91">
        <f>N223+N220+N212</f>
        <v>84.6875</v>
      </c>
    </row>
    <row r="225" spans="1:73"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73"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73"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73" ht="30.75" thickBot="1" x14ac:dyDescent="0.3">
      <c r="A228" s="395" t="str">
        <f>+F228</f>
        <v>2.1.11. Establish firebreaks for forests and plantations.</v>
      </c>
      <c r="B228" s="396">
        <f>+AK237*($N$2*(1+$N$3))</f>
        <v>3640.6907727324347</v>
      </c>
      <c r="C228" s="397">
        <f>+AK245</f>
        <v>26154.360204971377</v>
      </c>
      <c r="D228" s="397">
        <f>+C228+B228</f>
        <v>29795.050977703813</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c r="AZ228" t="str">
        <f>+F228</f>
        <v>2.1.11. Establish firebreaks for forests and plantations.</v>
      </c>
    </row>
    <row r="229" spans="1:73"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2.08735329980186</v>
      </c>
      <c r="R229" s="383">
        <f>+$N229*(1+$N$1)^(1+R$6)</f>
        <v>2.1324504389951104</v>
      </c>
      <c r="S229" s="383">
        <f t="shared" ref="S229:AJ229" si="136">+$N229*(1+$N$1)^(1+S$6)</f>
        <v>2.1785218990968569</v>
      </c>
      <c r="T229" s="383">
        <f t="shared" si="136"/>
        <v>2.2255887302501844</v>
      </c>
      <c r="U229" s="383">
        <f t="shared" si="136"/>
        <v>2.2736724373852195</v>
      </c>
      <c r="V229" s="383">
        <f t="shared" si="136"/>
        <v>2.3227949900447773</v>
      </c>
      <c r="W229" s="383">
        <f t="shared" si="136"/>
        <v>2.3729788324222878</v>
      </c>
      <c r="X229" s="383">
        <f t="shared" si="136"/>
        <v>2.4242468936165968</v>
      </c>
      <c r="Y229" s="383">
        <f t="shared" si="136"/>
        <v>2.4766225981083139</v>
      </c>
      <c r="Z229" s="383">
        <f t="shared" si="136"/>
        <v>2.5301298764625062</v>
      </c>
      <c r="AA229" s="383">
        <f t="shared" si="136"/>
        <v>2.5847931762626222</v>
      </c>
      <c r="AB229" s="383">
        <f t="shared" si="136"/>
        <v>2.6406374732806426</v>
      </c>
      <c r="AC229" s="383">
        <f t="shared" si="136"/>
        <v>2.6976882828885578</v>
      </c>
      <c r="AD229" s="383">
        <f t="shared" si="136"/>
        <v>2.7559716717163978</v>
      </c>
      <c r="AE229" s="383">
        <f t="shared" si="136"/>
        <v>2.8155142695621223</v>
      </c>
      <c r="AF229" s="383">
        <f t="shared" si="136"/>
        <v>2.8763432815588352</v>
      </c>
      <c r="AG229" s="383">
        <f t="shared" si="136"/>
        <v>2.9384865006048599</v>
      </c>
      <c r="AH229" s="383">
        <f t="shared" si="136"/>
        <v>3.0019723200623725</v>
      </c>
      <c r="AI229" s="383">
        <f t="shared" si="136"/>
        <v>3.0668297467303871</v>
      </c>
      <c r="AJ229" s="383">
        <f t="shared" si="136"/>
        <v>3.1330884140980197</v>
      </c>
      <c r="AK229" s="392">
        <f t="shared" ref="AK229:AK231" si="137">SUM(Q229:AJ229)</f>
        <v>51.535685132948515</v>
      </c>
      <c r="AL229" s="127"/>
      <c r="AM229" s="127"/>
      <c r="AN229" s="127"/>
      <c r="AO229" s="127"/>
      <c r="AP229" s="127"/>
      <c r="AZ229" t="str">
        <f>+G229</f>
        <v>Clearing and layout</v>
      </c>
      <c r="BA229" s="412">
        <f>+Q229*($N$2*(1+$N$3))*(VLOOKUP(LEFT(AZ228,6),'2.1 Summary costs O&amp;M'!$J$3:$R$15,BA4,FALSE))</f>
        <v>535.61777902377708</v>
      </c>
      <c r="BB229" s="412">
        <f>+R229*($N$2*(1+$N$3))*(VLOOKUP(LEFT(AZ228,6),'2.1 Summary costs O&amp;M'!$J$3:$R$15,BA4,FALSE))</f>
        <v>547.18976807675995</v>
      </c>
      <c r="BC229" s="412">
        <f>+S229*($N$2*(1+$N$3))*(VLOOKUP(LEFT(AZ228,6),'2.1 Summary costs O&amp;M'!$J$3:$R$15,BA4,FALSE))</f>
        <v>559.01176923891228</v>
      </c>
      <c r="BD229" s="412">
        <f>+T229*($N$2*(1+$N$3))*(VLOOKUP(LEFT(AZ228,6),'2.1 Summary costs O&amp;M'!$J$3:$R$15,BA4,FALSE))</f>
        <v>571.08918400641971</v>
      </c>
      <c r="BE229" s="412">
        <f>+U229*($N$2*(1+$N$3))*(VLOOKUP(LEFT(AZ228,6),'2.1 Summary costs O&amp;M'!$J$3:$R$15,BA4,FALSE))</f>
        <v>583.42753057445964</v>
      </c>
      <c r="BF229" s="412">
        <f>+V229*($N$2*(1+$N$3))*(VLOOKUP(LEFT(AZ228,6),'2.1 Summary costs O&amp;M'!$J$3:$R$15,BA4,FALSE))</f>
        <v>596.03244635847591</v>
      </c>
      <c r="BG229" s="412">
        <f>+W229*($N$2*(1+$N$3))*(VLOOKUP(LEFT(AZ228,6),'2.1 Summary costs O&amp;M'!$J$3:$R$15,BA4,FALSE))</f>
        <v>608.90969056992458</v>
      </c>
      <c r="BH229" s="412">
        <f>+X229*($N$2*(1+$N$3))*(VLOOKUP(LEFT(AZ228,6),'2.1 Summary costs O&amp;M'!$J$3:$R$15,BA4,FALSE))</f>
        <v>622.06514684766989</v>
      </c>
      <c r="BI229" s="412">
        <f>+Y229*($N$2*(1+$N$3))*(VLOOKUP(LEFT(AZ228,6),'2.1 Summary costs O&amp;M'!$J$3:$R$15,BA4,FALSE))</f>
        <v>635.50482594623065</v>
      </c>
      <c r="BJ229" s="412">
        <f>+Z229*($N$2*(1+$N$3))*(VLOOKUP(LEFT(AZ228,6),'2.1 Summary costs O&amp;M'!$J$3:$R$15,BA4,FALSE))</f>
        <v>649.23486848210609</v>
      </c>
      <c r="BK229" s="412">
        <f>+AA229*($N$2*(1+$N$3))*(VLOOKUP(LEFT(AZ228,6),'2.1 Summary costs O&amp;M'!$J$3:$R$15,BA4,FALSE))</f>
        <v>663.26154773943563</v>
      </c>
      <c r="BL229" s="412">
        <f>+AB229*($N$2*(1+$N$3))*(VLOOKUP(LEFT(AZ228,6),'2.1 Summary costs O&amp;M'!$J$3:$R$15,BA4,FALSE))</f>
        <v>677.5912725362756</v>
      </c>
      <c r="BM229" s="412">
        <f>+AC229*($N$2*(1+$N$3))*(VLOOKUP(LEFT(AZ228,6),'2.1 Summary costs O&amp;M'!$J$3:$R$15,BA4,FALSE))</f>
        <v>692.2305901528</v>
      </c>
      <c r="BN229" s="412">
        <f>+AD229*($N$2*(1+$N$3))*(VLOOKUP(LEFT(AZ228,6),'2.1 Summary costs O&amp;M'!$J$3:$R$15,BA4,FALSE))</f>
        <v>707.18618932276809</v>
      </c>
      <c r="BO229" s="412">
        <f>+AE229*($N$2*(1+$N$3))*(VLOOKUP(LEFT(AZ228,6),'2.1 Summary costs O&amp;M'!$J$3:$R$15,BA4,FALSE))</f>
        <v>722.46490328961795</v>
      </c>
      <c r="BP229" s="412">
        <f>+AF229*($N$2*(1+$N$3))*(VLOOKUP(LEFT(AZ228,6),'2.1 Summary costs O&amp;M'!$J$3:$R$15,BA4,FALSE))</f>
        <v>738.07371292859136</v>
      </c>
      <c r="BQ229" s="412">
        <f>+AG229*($N$2*(1+$N$3))*(VLOOKUP(LEFT(AZ228,6),'2.1 Summary costs O&amp;M'!$J$3:$R$15,BA4,FALSE))</f>
        <v>754.01974993630802</v>
      </c>
      <c r="BR229" s="412">
        <f>+AH229*($N$2*(1+$N$3))*(VLOOKUP(LEFT(AZ228,6),'2.1 Summary costs O&amp;M'!$J$3:$R$15,BA4,FALSE))</f>
        <v>770.31030008925291</v>
      </c>
      <c r="BS229" s="412">
        <f>+AI229*($N$2*(1+$N$3))*(VLOOKUP(LEFT(AZ228,6),'2.1 Summary costs O&amp;M'!$J$3:$R$15,BA4,FALSE))</f>
        <v>786.95280657266278</v>
      </c>
      <c r="BT229" s="412">
        <f>+AJ229*($N$2*(1+$N$3))*(VLOOKUP(LEFT(AZ228,6),'2.1 Summary costs O&amp;M'!$J$3:$R$15,BA4,FALSE))</f>
        <v>803.95487338133159</v>
      </c>
      <c r="BU229" s="412">
        <f>SUM(BA229:BT229)</f>
        <v>13224.12895507378</v>
      </c>
    </row>
    <row r="230" spans="1:73"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137"/>
        <v>0</v>
      </c>
      <c r="AL230" s="127"/>
      <c r="AM230" s="127"/>
      <c r="AN230" s="127"/>
      <c r="AO230" s="127"/>
      <c r="AP230" s="127"/>
      <c r="AZ230">
        <f t="shared" ref="AZ230:AZ237" si="138">+G230</f>
        <v>0</v>
      </c>
      <c r="BA230" s="412">
        <f>+Q230*($N$2*(1+$N$3))*(VLOOKUP(LEFT(AZ228,6),'2.1 Summary costs O&amp;M'!$J$3:$R$15,BA4,FALSE))</f>
        <v>0</v>
      </c>
      <c r="BB230" s="412">
        <f>+R230*($N$2*(1+$N$3))*(VLOOKUP(LEFT(AZ228,6),'2.1 Summary costs O&amp;M'!$J$3:$R$15,BA4,FALSE))</f>
        <v>0</v>
      </c>
      <c r="BC230" s="412">
        <f>+S230*($N$2*(1+$N$3))*(VLOOKUP(LEFT(AZ228,6),'2.1 Summary costs O&amp;M'!$J$3:$R$15,BA4,FALSE))</f>
        <v>0</v>
      </c>
      <c r="BD230" s="412">
        <f>+T230*($N$2*(1+$N$3))*(VLOOKUP(LEFT(AZ228,6),'2.1 Summary costs O&amp;M'!$J$3:$R$15,BA4,FALSE))</f>
        <v>0</v>
      </c>
      <c r="BE230" s="412">
        <f>+U230*($N$2*(1+$N$3))*(VLOOKUP(LEFT(AZ228,6),'2.1 Summary costs O&amp;M'!$J$3:$R$15,BA4,FALSE))</f>
        <v>0</v>
      </c>
      <c r="BF230" s="412">
        <f>+V230*($N$2*(1+$N$3))*(VLOOKUP(LEFT(AZ228,6),'2.1 Summary costs O&amp;M'!$J$3:$R$15,BA4,FALSE))</f>
        <v>0</v>
      </c>
      <c r="BG230" s="412">
        <f>+W230*($N$2*(1+$N$3))*(VLOOKUP(LEFT(AZ228,6),'2.1 Summary costs O&amp;M'!$J$3:$R$15,BA4,FALSE))</f>
        <v>0</v>
      </c>
      <c r="BH230" s="412">
        <f>+X230*($N$2*(1+$N$3))*(VLOOKUP(LEFT(AZ228,6),'2.1 Summary costs O&amp;M'!$J$3:$R$15,BA4,FALSE))</f>
        <v>0</v>
      </c>
      <c r="BI230" s="412">
        <f>+Y230*($N$2*(1+$N$3))*(VLOOKUP(LEFT(AZ228,6),'2.1 Summary costs O&amp;M'!$J$3:$R$15,BA4,FALSE))</f>
        <v>0</v>
      </c>
      <c r="BJ230" s="412">
        <f>+Z230*($N$2*(1+$N$3))*(VLOOKUP(LEFT(AZ228,6),'2.1 Summary costs O&amp;M'!$J$3:$R$15,BA4,FALSE))</f>
        <v>0</v>
      </c>
      <c r="BK230" s="412">
        <f>+AA230*($N$2*(1+$N$3))*(VLOOKUP(LEFT(AZ228,6),'2.1 Summary costs O&amp;M'!$J$3:$R$15,BA4,FALSE))</f>
        <v>0</v>
      </c>
      <c r="BL230" s="412">
        <f>+AB230*($N$2*(1+$N$3))*(VLOOKUP(LEFT(AZ228,6),'2.1 Summary costs O&amp;M'!$J$3:$R$15,BA4,FALSE))</f>
        <v>0</v>
      </c>
      <c r="BM230" s="412">
        <f>+AC230*($N$2*(1+$N$3))*(VLOOKUP(LEFT(AZ228,6),'2.1 Summary costs O&amp;M'!$J$3:$R$15,BA4,FALSE))</f>
        <v>0</v>
      </c>
      <c r="BN230" s="412">
        <f>+AD230*($N$2*(1+$N$3))*(VLOOKUP(LEFT(AZ228,6),'2.1 Summary costs O&amp;M'!$J$3:$R$15,BA4,FALSE))</f>
        <v>0</v>
      </c>
      <c r="BO230" s="412">
        <f>+AE230*($N$2*(1+$N$3))*(VLOOKUP(LEFT(AZ228,6),'2.1 Summary costs O&amp;M'!$J$3:$R$15,BA4,FALSE))</f>
        <v>0</v>
      </c>
      <c r="BP230" s="412">
        <f>+AF230*($N$2*(1+$N$3))*(VLOOKUP(LEFT(AZ228,6),'2.1 Summary costs O&amp;M'!$J$3:$R$15,BA4,FALSE))</f>
        <v>0</v>
      </c>
      <c r="BQ230" s="412">
        <f>+AG230*($N$2*(1+$N$3))*(VLOOKUP(LEFT(AZ228,6),'2.1 Summary costs O&amp;M'!$J$3:$R$15,BA4,FALSE))</f>
        <v>0</v>
      </c>
      <c r="BR230" s="412">
        <f>+AH230*($N$2*(1+$N$3))*(VLOOKUP(LEFT(AZ228,6),'2.1 Summary costs O&amp;M'!$J$3:$R$15,BA4,FALSE))</f>
        <v>0</v>
      </c>
      <c r="BS230" s="412">
        <f>+AI230*($N$2*(1+$N$3))*(VLOOKUP(LEFT(AZ228,6),'2.1 Summary costs O&amp;M'!$J$3:$R$15,BA4,FALSE))</f>
        <v>0</v>
      </c>
      <c r="BT230" s="412">
        <f>+AJ230*($N$2*(1+$N$3))*(VLOOKUP(LEFT(AZ228,6),'2.1 Summary costs O&amp;M'!$J$3:$R$15,BA4,FALSE))</f>
        <v>0</v>
      </c>
      <c r="BU230" s="412">
        <f t="shared" ref="BU230:BU237" si="139">SUM(BA230:BT230)</f>
        <v>0</v>
      </c>
    </row>
    <row r="231" spans="1:73"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137"/>
        <v>0</v>
      </c>
      <c r="AL231" s="127"/>
      <c r="AM231" s="127"/>
      <c r="AN231" s="127"/>
      <c r="AO231" s="127"/>
      <c r="AP231" s="127"/>
      <c r="AZ231">
        <f t="shared" si="138"/>
        <v>0</v>
      </c>
      <c r="BA231" s="412">
        <f>+Q231*($N$2*(1+$N$3))*(VLOOKUP(LEFT(AZ228,6),'2.1 Summary costs O&amp;M'!$J$3:$R$15,BA4,FALSE))</f>
        <v>0</v>
      </c>
      <c r="BB231" s="412">
        <f>+R231*($N$2*(1+$N$3))*(VLOOKUP(LEFT(AZ228,6),'2.1 Summary costs O&amp;M'!$J$3:$R$15,BA4,FALSE))</f>
        <v>0</v>
      </c>
      <c r="BC231" s="412">
        <f>+S231*($N$2*(1+$N$3))*(VLOOKUP(LEFT(AZ228,6),'2.1 Summary costs O&amp;M'!$J$3:$R$15,BA4,FALSE))</f>
        <v>0</v>
      </c>
      <c r="BD231" s="412">
        <f>+T231*($N$2*(1+$N$3))*(VLOOKUP(LEFT(AZ228,6),'2.1 Summary costs O&amp;M'!$J$3:$R$15,BA4,FALSE))</f>
        <v>0</v>
      </c>
      <c r="BE231" s="412">
        <f>+U231*($N$2*(1+$N$3))*(VLOOKUP(LEFT(AZ228,6),'2.1 Summary costs O&amp;M'!$J$3:$R$15,BA4,FALSE))</f>
        <v>0</v>
      </c>
      <c r="BF231" s="412">
        <f>+V231*($N$2*(1+$N$3))*(VLOOKUP(LEFT(AZ228,6),'2.1 Summary costs O&amp;M'!$J$3:$R$15,BA4,FALSE))</f>
        <v>0</v>
      </c>
      <c r="BG231" s="412">
        <f>+W231*($N$2*(1+$N$3))*(VLOOKUP(LEFT(AZ228,6),'2.1 Summary costs O&amp;M'!$J$3:$R$15,BA4,FALSE))</f>
        <v>0</v>
      </c>
      <c r="BH231" s="412">
        <f>+X231*($N$2*(1+$N$3))*(VLOOKUP(LEFT(AZ228,6),'2.1 Summary costs O&amp;M'!$J$3:$R$15,BA4,FALSE))</f>
        <v>0</v>
      </c>
      <c r="BI231" s="412">
        <f>+Y231*($N$2*(1+$N$3))*(VLOOKUP(LEFT(AZ228,6),'2.1 Summary costs O&amp;M'!$J$3:$R$15,BA4,FALSE))</f>
        <v>0</v>
      </c>
      <c r="BJ231" s="412">
        <f>+Z231*($N$2*(1+$N$3))*(VLOOKUP(LEFT(AZ228,6),'2.1 Summary costs O&amp;M'!$J$3:$R$15,BA4,FALSE))</f>
        <v>0</v>
      </c>
      <c r="BK231" s="412">
        <f>+AA231*($N$2*(1+$N$3))*(VLOOKUP(LEFT(AZ228,6),'2.1 Summary costs O&amp;M'!$J$3:$R$15,BA4,FALSE))</f>
        <v>0</v>
      </c>
      <c r="BL231" s="412">
        <f>+AB231*($N$2*(1+$N$3))*(VLOOKUP(LEFT(AZ228,6),'2.1 Summary costs O&amp;M'!$J$3:$R$15,BA4,FALSE))</f>
        <v>0</v>
      </c>
      <c r="BM231" s="412">
        <f>+AC231*($N$2*(1+$N$3))*(VLOOKUP(LEFT(AZ228,6),'2.1 Summary costs O&amp;M'!$J$3:$R$15,BA4,FALSE))</f>
        <v>0</v>
      </c>
      <c r="BN231" s="412">
        <f>+AD231*($N$2*(1+$N$3))*(VLOOKUP(LEFT(AZ228,6),'2.1 Summary costs O&amp;M'!$J$3:$R$15,BA4,FALSE))</f>
        <v>0</v>
      </c>
      <c r="BO231" s="412">
        <f>+AE231*($N$2*(1+$N$3))*(VLOOKUP(LEFT(AZ228,6),'2.1 Summary costs O&amp;M'!$J$3:$R$15,BA4,FALSE))</f>
        <v>0</v>
      </c>
      <c r="BP231" s="412">
        <f>+AF231*($N$2*(1+$N$3))*(VLOOKUP(LEFT(AZ228,6),'2.1 Summary costs O&amp;M'!$J$3:$R$15,BA4,FALSE))</f>
        <v>0</v>
      </c>
      <c r="BQ231" s="412">
        <f>+AG231*($N$2*(1+$N$3))*(VLOOKUP(LEFT(AZ228,6),'2.1 Summary costs O&amp;M'!$J$3:$R$15,BA4,FALSE))</f>
        <v>0</v>
      </c>
      <c r="BR231" s="412">
        <f>+AH231*($N$2*(1+$N$3))*(VLOOKUP(LEFT(AZ228,6),'2.1 Summary costs O&amp;M'!$J$3:$R$15,BA4,FALSE))</f>
        <v>0</v>
      </c>
      <c r="BS231" s="412">
        <f>+AI231*($N$2*(1+$N$3))*(VLOOKUP(LEFT(AZ228,6),'2.1 Summary costs O&amp;M'!$J$3:$R$15,BA4,FALSE))</f>
        <v>0</v>
      </c>
      <c r="BT231" s="412">
        <f>+AJ231*($N$2*(1+$N$3))*(VLOOKUP(LEFT(AZ228,6),'2.1 Summary costs O&amp;M'!$J$3:$R$15,BA4,FALSE))</f>
        <v>0</v>
      </c>
      <c r="BU231" s="412">
        <f t="shared" si="139"/>
        <v>0</v>
      </c>
    </row>
    <row r="232" spans="1:73"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c r="AZ232">
        <f t="shared" si="138"/>
        <v>0</v>
      </c>
      <c r="BA232" s="412">
        <f>+Q232*($N$2*(1+$N$3))*(VLOOKUP(LEFT(AZ228,6),'2.1 Summary costs O&amp;M'!$J$3:$R$15,BA4,FALSE))</f>
        <v>0</v>
      </c>
      <c r="BB232" s="412">
        <f>+R232*($N$2*(1+$N$3))*(VLOOKUP(LEFT(AZ228,6),'2.1 Summary costs O&amp;M'!$J$3:$R$15,BA4,FALSE))</f>
        <v>0</v>
      </c>
      <c r="BC232" s="412">
        <f>+S232*($N$2*(1+$N$3))*(VLOOKUP(LEFT(AZ228,6),'2.1 Summary costs O&amp;M'!$J$3:$R$15,BA4,FALSE))</f>
        <v>0</v>
      </c>
      <c r="BD232" s="412">
        <f>+T232*($N$2*(1+$N$3))*(VLOOKUP(LEFT(AZ228,6),'2.1 Summary costs O&amp;M'!$J$3:$R$15,BA4,FALSE))</f>
        <v>0</v>
      </c>
      <c r="BE232" s="412">
        <f>+U232*($N$2*(1+$N$3))*(VLOOKUP(LEFT(AZ228,6),'2.1 Summary costs O&amp;M'!$J$3:$R$15,BA4,FALSE))</f>
        <v>0</v>
      </c>
      <c r="BF232" s="412">
        <f>+V232*($N$2*(1+$N$3))*(VLOOKUP(LEFT(AZ228,6),'2.1 Summary costs O&amp;M'!$J$3:$R$15,BA4,FALSE))</f>
        <v>0</v>
      </c>
      <c r="BG232" s="412">
        <f>+W232*($N$2*(1+$N$3))*(VLOOKUP(LEFT(AZ228,6),'2.1 Summary costs O&amp;M'!$J$3:$R$15,BA4,FALSE))</f>
        <v>0</v>
      </c>
      <c r="BH232" s="412">
        <f>+X232*($N$2*(1+$N$3))*(VLOOKUP(LEFT(AZ228,6),'2.1 Summary costs O&amp;M'!$J$3:$R$15,BA4,FALSE))</f>
        <v>0</v>
      </c>
      <c r="BI232" s="412">
        <f>+Y232*($N$2*(1+$N$3))*(VLOOKUP(LEFT(AZ228,6),'2.1 Summary costs O&amp;M'!$J$3:$R$15,BA4,FALSE))</f>
        <v>0</v>
      </c>
      <c r="BJ232" s="412">
        <f>+Z232*($N$2*(1+$N$3))*(VLOOKUP(LEFT(AZ228,6),'2.1 Summary costs O&amp;M'!$J$3:$R$15,BA4,FALSE))</f>
        <v>0</v>
      </c>
      <c r="BK232" s="412">
        <f>+AA232*($N$2*(1+$N$3))*(VLOOKUP(LEFT(AZ228,6),'2.1 Summary costs O&amp;M'!$J$3:$R$15,BA4,FALSE))</f>
        <v>0</v>
      </c>
      <c r="BL232" s="412">
        <f>+AB232*($N$2*(1+$N$3))*(VLOOKUP(LEFT(AZ228,6),'2.1 Summary costs O&amp;M'!$J$3:$R$15,BA4,FALSE))</f>
        <v>0</v>
      </c>
      <c r="BM232" s="412">
        <f>+AC232*($N$2*(1+$N$3))*(VLOOKUP(LEFT(AZ228,6),'2.1 Summary costs O&amp;M'!$J$3:$R$15,BA4,FALSE))</f>
        <v>0</v>
      </c>
      <c r="BN232" s="412">
        <f>+AD232*($N$2*(1+$N$3))*(VLOOKUP(LEFT(AZ228,6),'2.1 Summary costs O&amp;M'!$J$3:$R$15,BA4,FALSE))</f>
        <v>0</v>
      </c>
      <c r="BO232" s="412">
        <f>+AE232*($N$2*(1+$N$3))*(VLOOKUP(LEFT(AZ228,6),'2.1 Summary costs O&amp;M'!$J$3:$R$15,BA4,FALSE))</f>
        <v>0</v>
      </c>
      <c r="BP232" s="412">
        <f>+AF232*($N$2*(1+$N$3))*(VLOOKUP(LEFT(AZ228,6),'2.1 Summary costs O&amp;M'!$J$3:$R$15,BA4,FALSE))</f>
        <v>0</v>
      </c>
      <c r="BQ232" s="412">
        <f>+AG232*($N$2*(1+$N$3))*(VLOOKUP(LEFT(AZ228,6),'2.1 Summary costs O&amp;M'!$J$3:$R$15,BA4,FALSE))</f>
        <v>0</v>
      </c>
      <c r="BR232" s="412">
        <f>+AH232*($N$2*(1+$N$3))*(VLOOKUP(LEFT(AZ228,6),'2.1 Summary costs O&amp;M'!$J$3:$R$15,BA4,FALSE))</f>
        <v>0</v>
      </c>
      <c r="BS232" s="412">
        <f>+AI232*($N$2*(1+$N$3))*(VLOOKUP(LEFT(AZ228,6),'2.1 Summary costs O&amp;M'!$J$3:$R$15,BA4,FALSE))</f>
        <v>0</v>
      </c>
      <c r="BT232" s="412">
        <f>+AJ232*($N$2*(1+$N$3))*(VLOOKUP(LEFT(AZ228,6),'2.1 Summary costs O&amp;M'!$J$3:$R$15,BA4,FALSE))</f>
        <v>0</v>
      </c>
      <c r="BU232" s="412">
        <f t="shared" si="139"/>
        <v>0</v>
      </c>
    </row>
    <row r="233" spans="1:73"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140">SUM(Q233:AJ233)</f>
        <v>0</v>
      </c>
      <c r="AL233" s="127"/>
      <c r="AM233" s="127"/>
      <c r="AN233" s="127"/>
      <c r="AO233" s="127"/>
      <c r="AP233" s="127"/>
      <c r="AZ233">
        <f t="shared" si="138"/>
        <v>0</v>
      </c>
      <c r="BA233" s="412">
        <f>+Q233*($N$2*(1+$N$3))*(VLOOKUP(LEFT(AZ228,6),'2.1 Summary costs O&amp;M'!$J$3:$R$15,BA4,FALSE))</f>
        <v>0</v>
      </c>
      <c r="BB233" s="412">
        <f>+R233*($N$2*(1+$N$3))*(VLOOKUP(LEFT(AZ228,6),'2.1 Summary costs O&amp;M'!$J$3:$R$15,BA4,FALSE))</f>
        <v>0</v>
      </c>
      <c r="BC233" s="412">
        <f>+S233*($N$2*(1+$N$3))*(VLOOKUP(LEFT(AZ228,6),'2.1 Summary costs O&amp;M'!$J$3:$R$15,BA4,FALSE))</f>
        <v>0</v>
      </c>
      <c r="BD233" s="412">
        <f>+T233*($N$2*(1+$N$3))*(VLOOKUP(LEFT(AZ228,6),'2.1 Summary costs O&amp;M'!$J$3:$R$15,BA4,FALSE))</f>
        <v>0</v>
      </c>
      <c r="BE233" s="412">
        <f>+U233*($N$2*(1+$N$3))*(VLOOKUP(LEFT(AZ228,6),'2.1 Summary costs O&amp;M'!$J$3:$R$15,BA4,FALSE))</f>
        <v>0</v>
      </c>
      <c r="BF233" s="412">
        <f>+V233*($N$2*(1+$N$3))*(VLOOKUP(LEFT(AZ228,6),'2.1 Summary costs O&amp;M'!$J$3:$R$15,BA4,FALSE))</f>
        <v>0</v>
      </c>
      <c r="BG233" s="412">
        <f>+W233*($N$2*(1+$N$3))*(VLOOKUP(LEFT(AZ228,6),'2.1 Summary costs O&amp;M'!$J$3:$R$15,BA4,FALSE))</f>
        <v>0</v>
      </c>
      <c r="BH233" s="412">
        <f>+X233*($N$2*(1+$N$3))*(VLOOKUP(LEFT(AZ228,6),'2.1 Summary costs O&amp;M'!$J$3:$R$15,BA4,FALSE))</f>
        <v>0</v>
      </c>
      <c r="BI233" s="412">
        <f>+Y233*($N$2*(1+$N$3))*(VLOOKUP(LEFT(AZ228,6),'2.1 Summary costs O&amp;M'!$J$3:$R$15,BA4,FALSE))</f>
        <v>0</v>
      </c>
      <c r="BJ233" s="412">
        <f>+Z233*($N$2*(1+$N$3))*(VLOOKUP(LEFT(AZ228,6),'2.1 Summary costs O&amp;M'!$J$3:$R$15,BA4,FALSE))</f>
        <v>0</v>
      </c>
      <c r="BK233" s="412">
        <f>+AA233*($N$2*(1+$N$3))*(VLOOKUP(LEFT(AZ228,6),'2.1 Summary costs O&amp;M'!$J$3:$R$15,BA4,FALSE))</f>
        <v>0</v>
      </c>
      <c r="BL233" s="412">
        <f>+AB233*($N$2*(1+$N$3))*(VLOOKUP(LEFT(AZ228,6),'2.1 Summary costs O&amp;M'!$J$3:$R$15,BA4,FALSE))</f>
        <v>0</v>
      </c>
      <c r="BM233" s="412">
        <f>+AC233*($N$2*(1+$N$3))*(VLOOKUP(LEFT(AZ228,6),'2.1 Summary costs O&amp;M'!$J$3:$R$15,BA4,FALSE))</f>
        <v>0</v>
      </c>
      <c r="BN233" s="412">
        <f>+AD233*($N$2*(1+$N$3))*(VLOOKUP(LEFT(AZ228,6),'2.1 Summary costs O&amp;M'!$J$3:$R$15,BA4,FALSE))</f>
        <v>0</v>
      </c>
      <c r="BO233" s="412">
        <f>+AE233*($N$2*(1+$N$3))*(VLOOKUP(LEFT(AZ228,6),'2.1 Summary costs O&amp;M'!$J$3:$R$15,BA4,FALSE))</f>
        <v>0</v>
      </c>
      <c r="BP233" s="412">
        <f>+AF233*($N$2*(1+$N$3))*(VLOOKUP(LEFT(AZ228,6),'2.1 Summary costs O&amp;M'!$J$3:$R$15,BA4,FALSE))</f>
        <v>0</v>
      </c>
      <c r="BQ233" s="412">
        <f>+AG233*($N$2*(1+$N$3))*(VLOOKUP(LEFT(AZ228,6),'2.1 Summary costs O&amp;M'!$J$3:$R$15,BA4,FALSE))</f>
        <v>0</v>
      </c>
      <c r="BR233" s="412">
        <f>+AH233*($N$2*(1+$N$3))*(VLOOKUP(LEFT(AZ228,6),'2.1 Summary costs O&amp;M'!$J$3:$R$15,BA4,FALSE))</f>
        <v>0</v>
      </c>
      <c r="BS233" s="412">
        <f>+AI233*($N$2*(1+$N$3))*(VLOOKUP(LEFT(AZ228,6),'2.1 Summary costs O&amp;M'!$J$3:$R$15,BA4,FALSE))</f>
        <v>0</v>
      </c>
      <c r="BT233" s="412">
        <f>+AJ233*($N$2*(1+$N$3))*(VLOOKUP(LEFT(AZ228,6),'2.1 Summary costs O&amp;M'!$J$3:$R$15,BA4,FALSE))</f>
        <v>0</v>
      </c>
      <c r="BU233" s="412">
        <f t="shared" si="139"/>
        <v>0</v>
      </c>
    </row>
    <row r="234" spans="1:73"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140"/>
        <v>0</v>
      </c>
      <c r="AL234" s="127"/>
      <c r="AM234" s="127"/>
      <c r="AN234" s="127"/>
      <c r="AO234" s="127"/>
      <c r="AP234" s="127"/>
      <c r="AZ234">
        <f t="shared" si="138"/>
        <v>0</v>
      </c>
      <c r="BA234" s="412">
        <f>+Q234*($N$2*(1+$N$3))*(VLOOKUP(LEFT(AZ228,6),'2.1 Summary costs O&amp;M'!$J$3:$R$15,BA4,FALSE))</f>
        <v>0</v>
      </c>
      <c r="BB234" s="412">
        <f>+R234*($N$2*(1+$N$3))*(VLOOKUP(LEFT(AZ228,6),'2.1 Summary costs O&amp;M'!$J$3:$R$15,BA4,FALSE))</f>
        <v>0</v>
      </c>
      <c r="BC234" s="412">
        <f>+S234*($N$2*(1+$N$3))*(VLOOKUP(LEFT(AZ228,6),'2.1 Summary costs O&amp;M'!$J$3:$R$15,BA4,FALSE))</f>
        <v>0</v>
      </c>
      <c r="BD234" s="412">
        <f>+T234*($N$2*(1+$N$3))*(VLOOKUP(LEFT(AZ228,6),'2.1 Summary costs O&amp;M'!$J$3:$R$15,BA4,FALSE))</f>
        <v>0</v>
      </c>
      <c r="BE234" s="412">
        <f>+U234*($N$2*(1+$N$3))*(VLOOKUP(LEFT(AZ228,6),'2.1 Summary costs O&amp;M'!$J$3:$R$15,BA4,FALSE))</f>
        <v>0</v>
      </c>
      <c r="BF234" s="412">
        <f>+V234*($N$2*(1+$N$3))*(VLOOKUP(LEFT(AZ228,6),'2.1 Summary costs O&amp;M'!$J$3:$R$15,BA4,FALSE))</f>
        <v>0</v>
      </c>
      <c r="BG234" s="412">
        <f>+W234*($N$2*(1+$N$3))*(VLOOKUP(LEFT(AZ228,6),'2.1 Summary costs O&amp;M'!$J$3:$R$15,BA4,FALSE))</f>
        <v>0</v>
      </c>
      <c r="BH234" s="412">
        <f>+X234*($N$2*(1+$N$3))*(VLOOKUP(LEFT(AZ228,6),'2.1 Summary costs O&amp;M'!$J$3:$R$15,BA4,FALSE))</f>
        <v>0</v>
      </c>
      <c r="BI234" s="412">
        <f>+Y234*($N$2*(1+$N$3))*(VLOOKUP(LEFT(AZ228,6),'2.1 Summary costs O&amp;M'!$J$3:$R$15,BA4,FALSE))</f>
        <v>0</v>
      </c>
      <c r="BJ234" s="412">
        <f>+Z234*($N$2*(1+$N$3))*(VLOOKUP(LEFT(AZ228,6),'2.1 Summary costs O&amp;M'!$J$3:$R$15,BA4,FALSE))</f>
        <v>0</v>
      </c>
      <c r="BK234" s="412">
        <f>+AA234*($N$2*(1+$N$3))*(VLOOKUP(LEFT(AZ228,6),'2.1 Summary costs O&amp;M'!$J$3:$R$15,BA4,FALSE))</f>
        <v>0</v>
      </c>
      <c r="BL234" s="412">
        <f>+AB234*($N$2*(1+$N$3))*(VLOOKUP(LEFT(AZ228,6),'2.1 Summary costs O&amp;M'!$J$3:$R$15,BA4,FALSE))</f>
        <v>0</v>
      </c>
      <c r="BM234" s="412">
        <f>+AC234*($N$2*(1+$N$3))*(VLOOKUP(LEFT(AZ228,6),'2.1 Summary costs O&amp;M'!$J$3:$R$15,BA4,FALSE))</f>
        <v>0</v>
      </c>
      <c r="BN234" s="412">
        <f>+AD234*($N$2*(1+$N$3))*(VLOOKUP(LEFT(AZ228,6),'2.1 Summary costs O&amp;M'!$J$3:$R$15,BA4,FALSE))</f>
        <v>0</v>
      </c>
      <c r="BO234" s="412">
        <f>+AE234*($N$2*(1+$N$3))*(VLOOKUP(LEFT(AZ228,6),'2.1 Summary costs O&amp;M'!$J$3:$R$15,BA4,FALSE))</f>
        <v>0</v>
      </c>
      <c r="BP234" s="412">
        <f>+AF234*($N$2*(1+$N$3))*(VLOOKUP(LEFT(AZ228,6),'2.1 Summary costs O&amp;M'!$J$3:$R$15,BA4,FALSE))</f>
        <v>0</v>
      </c>
      <c r="BQ234" s="412">
        <f>+AG234*($N$2*(1+$N$3))*(VLOOKUP(LEFT(AZ228,6),'2.1 Summary costs O&amp;M'!$J$3:$R$15,BA4,FALSE))</f>
        <v>0</v>
      </c>
      <c r="BR234" s="412">
        <f>+AH234*($N$2*(1+$N$3))*(VLOOKUP(LEFT(AZ228,6),'2.1 Summary costs O&amp;M'!$J$3:$R$15,BA4,FALSE))</f>
        <v>0</v>
      </c>
      <c r="BS234" s="412">
        <f>+AI234*($N$2*(1+$N$3))*(VLOOKUP(LEFT(AZ228,6),'2.1 Summary costs O&amp;M'!$J$3:$R$15,BA4,FALSE))</f>
        <v>0</v>
      </c>
      <c r="BT234" s="412">
        <f>+AJ234*($N$2*(1+$N$3))*(VLOOKUP(LEFT(AZ228,6),'2.1 Summary costs O&amp;M'!$J$3:$R$15,BA4,FALSE))</f>
        <v>0</v>
      </c>
      <c r="BU234" s="412">
        <f t="shared" si="139"/>
        <v>0</v>
      </c>
    </row>
    <row r="235" spans="1:73"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34.10508656077829</v>
      </c>
      <c r="V235" s="383"/>
      <c r="W235" s="383"/>
      <c r="X235" s="383"/>
      <c r="Y235" s="383"/>
      <c r="Z235" s="383">
        <f>+$N235*(1+$N$1)^(1+Z$6)</f>
        <v>37.951948146937596</v>
      </c>
      <c r="AA235" s="383"/>
      <c r="AB235" s="383"/>
      <c r="AC235" s="383"/>
      <c r="AD235" s="383"/>
      <c r="AE235" s="383">
        <f>+$N235*(1+$N$1)^(1+AE$6)</f>
        <v>42.232714043431834</v>
      </c>
      <c r="AF235" s="383"/>
      <c r="AG235" s="383"/>
      <c r="AH235" s="383"/>
      <c r="AI235" s="383"/>
      <c r="AJ235" s="383">
        <f>+$N235*(1+$N$1)^(1+AJ$6)</f>
        <v>46.996326211470297</v>
      </c>
      <c r="AK235" s="385">
        <f t="shared" si="140"/>
        <v>161.28607496261802</v>
      </c>
      <c r="AL235" s="127"/>
      <c r="AM235" s="127"/>
      <c r="AN235" s="127"/>
      <c r="AO235" s="127"/>
      <c r="AP235" s="127"/>
      <c r="AZ235" t="str">
        <f t="shared" si="138"/>
        <v>Baresoil openning</v>
      </c>
      <c r="BA235" s="412">
        <f>+Q235*($N$2*(1+$N$3))*(VLOOKUP(LEFT(AZ228,6),'2.1 Summary costs O&amp;M'!$J$3:$R$15,BA4,FALSE))</f>
        <v>0</v>
      </c>
      <c r="BB235" s="412">
        <f>+R235*($N$2*(1+$N$3))*(VLOOKUP(LEFT(AZ228,6),'2.1 Summary costs O&amp;M'!$J$3:$R$15,BA4,FALSE))</f>
        <v>0</v>
      </c>
      <c r="BC235" s="412">
        <f>+S235*($N$2*(1+$N$3))*(VLOOKUP(LEFT(AZ228,6),'2.1 Summary costs O&amp;M'!$J$3:$R$15,BA4,FALSE))</f>
        <v>0</v>
      </c>
      <c r="BD235" s="412">
        <f>+T235*($N$2*(1+$N$3))*(VLOOKUP(LEFT(AZ228,6),'2.1 Summary costs O&amp;M'!$J$3:$R$15,BA4,FALSE))</f>
        <v>0</v>
      </c>
      <c r="BE235" s="412">
        <f>+U235*($N$2*(1+$N$3))*(VLOOKUP(LEFT(AZ228,6),'2.1 Summary costs O&amp;M'!$J$3:$R$15,BA4,FALSE))</f>
        <v>8751.4129586168947</v>
      </c>
      <c r="BF235" s="412">
        <f>+V235*($N$2*(1+$N$3))*(VLOOKUP(LEFT(AZ228,6),'2.1 Summary costs O&amp;M'!$J$3:$R$15,BA4,FALSE))</f>
        <v>0</v>
      </c>
      <c r="BG235" s="412">
        <f>+W235*($N$2*(1+$N$3))*(VLOOKUP(LEFT(AZ228,6),'2.1 Summary costs O&amp;M'!$J$3:$R$15,BA4,FALSE))</f>
        <v>0</v>
      </c>
      <c r="BH235" s="412">
        <f>+X235*($N$2*(1+$N$3))*(VLOOKUP(LEFT(AZ228,6),'2.1 Summary costs O&amp;M'!$J$3:$R$15,BA4,FALSE))</f>
        <v>0</v>
      </c>
      <c r="BI235" s="412">
        <f>+Y235*($N$2*(1+$N$3))*(VLOOKUP(LEFT(AZ228,6),'2.1 Summary costs O&amp;M'!$J$3:$R$15,BA4,FALSE))</f>
        <v>0</v>
      </c>
      <c r="BJ235" s="412">
        <f>+Z235*($N$2*(1+$N$3))*(VLOOKUP(LEFT(AZ228,6),'2.1 Summary costs O&amp;M'!$J$3:$R$15,BA4,FALSE))</f>
        <v>9738.523027231593</v>
      </c>
      <c r="BK235" s="412">
        <f>+AA235*($N$2*(1+$N$3))*(VLOOKUP(LEFT(AZ228,6),'2.1 Summary costs O&amp;M'!$J$3:$R$15,BA4,FALSE))</f>
        <v>0</v>
      </c>
      <c r="BL235" s="412">
        <f>+AB235*($N$2*(1+$N$3))*(VLOOKUP(LEFT(AZ228,6),'2.1 Summary costs O&amp;M'!$J$3:$R$15,BA4,FALSE))</f>
        <v>0</v>
      </c>
      <c r="BM235" s="412">
        <f>+AC235*($N$2*(1+$N$3))*(VLOOKUP(LEFT(AZ228,6),'2.1 Summary costs O&amp;M'!$J$3:$R$15,BA4,FALSE))</f>
        <v>0</v>
      </c>
      <c r="BN235" s="412">
        <f>+AD235*($N$2*(1+$N$3))*(VLOOKUP(LEFT(AZ228,6),'2.1 Summary costs O&amp;M'!$J$3:$R$15,BA4,FALSE))</f>
        <v>0</v>
      </c>
      <c r="BO235" s="412">
        <f>+AE235*($N$2*(1+$N$3))*(VLOOKUP(LEFT(AZ228,6),'2.1 Summary costs O&amp;M'!$J$3:$R$15,BA4,FALSE))</f>
        <v>10836.973549344271</v>
      </c>
      <c r="BP235" s="412">
        <f>+AF235*($N$2*(1+$N$3))*(VLOOKUP(LEFT(AZ228,6),'2.1 Summary costs O&amp;M'!$J$3:$R$15,BA4,FALSE))</f>
        <v>0</v>
      </c>
      <c r="BQ235" s="412">
        <f>+AG235*($N$2*(1+$N$3))*(VLOOKUP(LEFT(AZ228,6),'2.1 Summary costs O&amp;M'!$J$3:$R$15,BA4,FALSE))</f>
        <v>0</v>
      </c>
      <c r="BR235" s="412">
        <f>+AH235*($N$2*(1+$N$3))*(VLOOKUP(LEFT(AZ228,6),'2.1 Summary costs O&amp;M'!$J$3:$R$15,BA4,FALSE))</f>
        <v>0</v>
      </c>
      <c r="BS235" s="412">
        <f>+AI235*($N$2*(1+$N$3))*(VLOOKUP(LEFT(AZ228,6),'2.1 Summary costs O&amp;M'!$J$3:$R$15,BA4,FALSE))</f>
        <v>0</v>
      </c>
      <c r="BT235" s="412">
        <f>+AJ235*($N$2*(1+$N$3))*(VLOOKUP(LEFT(AZ228,6),'2.1 Summary costs O&amp;M'!$J$3:$R$15,BA4,FALSE))</f>
        <v>12059.323100719976</v>
      </c>
      <c r="BU235" s="412">
        <f t="shared" si="139"/>
        <v>41386.232635912733</v>
      </c>
    </row>
    <row r="236" spans="1:73"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c r="AZ236">
        <f t="shared" si="138"/>
        <v>0</v>
      </c>
      <c r="BA236" s="412">
        <f>+Q236*($N$2*(1+$N$3))*(VLOOKUP(LEFT(AZ228,6),'2.1 Summary costs O&amp;M'!$J$3:$R$15,BA4,FALSE))</f>
        <v>0</v>
      </c>
      <c r="BB236" s="412">
        <f>+R236*($N$2*(1+$N$3))*(VLOOKUP(LEFT(AZ228,6),'2.1 Summary costs O&amp;M'!$J$3:$R$15,BA4,FALSE))</f>
        <v>0</v>
      </c>
      <c r="BC236" s="412">
        <f>+S236*($N$2*(1+$N$3))*(VLOOKUP(LEFT(AZ228,6),'2.1 Summary costs O&amp;M'!$J$3:$R$15,BA4,FALSE))</f>
        <v>0</v>
      </c>
      <c r="BD236" s="412">
        <f>+T236*($N$2*(1+$N$3))*(VLOOKUP(LEFT(AZ228,6),'2.1 Summary costs O&amp;M'!$J$3:$R$15,BA4,FALSE))</f>
        <v>0</v>
      </c>
      <c r="BE236" s="412">
        <f>+U236*($N$2*(1+$N$3))*(VLOOKUP(LEFT(AZ228,6),'2.1 Summary costs O&amp;M'!$J$3:$R$15,BA4,FALSE))</f>
        <v>0</v>
      </c>
      <c r="BF236" s="412">
        <f>+V236*($N$2*(1+$N$3))*(VLOOKUP(LEFT(AZ228,6),'2.1 Summary costs O&amp;M'!$J$3:$R$15,BA4,FALSE))</f>
        <v>0</v>
      </c>
      <c r="BG236" s="412">
        <f>+W236*($N$2*(1+$N$3))*(VLOOKUP(LEFT(AZ228,6),'2.1 Summary costs O&amp;M'!$J$3:$R$15,BA4,FALSE))</f>
        <v>0</v>
      </c>
      <c r="BH236" s="412">
        <f>+X236*($N$2*(1+$N$3))*(VLOOKUP(LEFT(AZ228,6),'2.1 Summary costs O&amp;M'!$J$3:$R$15,BA4,FALSE))</f>
        <v>0</v>
      </c>
      <c r="BI236" s="412">
        <f>+Y236*($N$2*(1+$N$3))*(VLOOKUP(LEFT(AZ228,6),'2.1 Summary costs O&amp;M'!$J$3:$R$15,BA4,FALSE))</f>
        <v>0</v>
      </c>
      <c r="BJ236" s="412">
        <f>+Z236*($N$2*(1+$N$3))*(VLOOKUP(LEFT(AZ228,6),'2.1 Summary costs O&amp;M'!$J$3:$R$15,BA4,FALSE))</f>
        <v>0</v>
      </c>
      <c r="BK236" s="412">
        <f>+AA236*($N$2*(1+$N$3))*(VLOOKUP(LEFT(AZ228,6),'2.1 Summary costs O&amp;M'!$J$3:$R$15,BA4,FALSE))</f>
        <v>0</v>
      </c>
      <c r="BL236" s="412">
        <f>+AB236*($N$2*(1+$N$3))*(VLOOKUP(LEFT(AZ228,6),'2.1 Summary costs O&amp;M'!$J$3:$R$15,BA4,FALSE))</f>
        <v>0</v>
      </c>
      <c r="BM236" s="412">
        <f>+AC236*($N$2*(1+$N$3))*(VLOOKUP(LEFT(AZ228,6),'2.1 Summary costs O&amp;M'!$J$3:$R$15,BA4,FALSE))</f>
        <v>0</v>
      </c>
      <c r="BN236" s="412">
        <f>+AD236*($N$2*(1+$N$3))*(VLOOKUP(LEFT(AZ228,6),'2.1 Summary costs O&amp;M'!$J$3:$R$15,BA4,FALSE))</f>
        <v>0</v>
      </c>
      <c r="BO236" s="412">
        <f>+AE236*($N$2*(1+$N$3))*(VLOOKUP(LEFT(AZ228,6),'2.1 Summary costs O&amp;M'!$J$3:$R$15,BA4,FALSE))</f>
        <v>0</v>
      </c>
      <c r="BP236" s="412">
        <f>+AF236*($N$2*(1+$N$3))*(VLOOKUP(LEFT(AZ228,6),'2.1 Summary costs O&amp;M'!$J$3:$R$15,BA4,FALSE))</f>
        <v>0</v>
      </c>
      <c r="BQ236" s="412">
        <f>+AG236*($N$2*(1+$N$3))*(VLOOKUP(LEFT(AZ228,6),'2.1 Summary costs O&amp;M'!$J$3:$R$15,BA4,FALSE))</f>
        <v>0</v>
      </c>
      <c r="BR236" s="412">
        <f>+AH236*($N$2*(1+$N$3))*(VLOOKUP(LEFT(AZ228,6),'2.1 Summary costs O&amp;M'!$J$3:$R$15,BA4,FALSE))</f>
        <v>0</v>
      </c>
      <c r="BS236" s="412">
        <f>+AI236*($N$2*(1+$N$3))*(VLOOKUP(LEFT(AZ228,6),'2.1 Summary costs O&amp;M'!$J$3:$R$15,BA4,FALSE))</f>
        <v>0</v>
      </c>
      <c r="BT236" s="412">
        <f>+AJ236*($N$2*(1+$N$3))*(VLOOKUP(LEFT(AZ228,6),'2.1 Summary costs O&amp;M'!$J$3:$R$15,BA4,FALSE))</f>
        <v>0</v>
      </c>
      <c r="BU236" s="412">
        <f t="shared" si="139"/>
        <v>0</v>
      </c>
    </row>
    <row r="237" spans="1:73" ht="15.75" thickBot="1" x14ac:dyDescent="0.3">
      <c r="F237" s="438"/>
      <c r="G237" s="162" t="s">
        <v>153</v>
      </c>
      <c r="H237" s="320"/>
      <c r="I237" s="163"/>
      <c r="J237" s="163"/>
      <c r="K237" s="163"/>
      <c r="L237" s="163"/>
      <c r="M237" s="164"/>
      <c r="N237" s="91">
        <f>SUM(N229:N236)</f>
        <v>32</v>
      </c>
      <c r="O237" s="127"/>
      <c r="P237" s="127"/>
      <c r="Q237" s="385">
        <f t="shared" ref="Q237" si="141">SUM(Q229:Q236)</f>
        <v>2.08735329980186</v>
      </c>
      <c r="R237" s="385">
        <f t="shared" ref="R237:AJ237" si="142">SUM(R229:R236)</f>
        <v>2.1324504389951104</v>
      </c>
      <c r="S237" s="385">
        <f t="shared" si="142"/>
        <v>2.1785218990968569</v>
      </c>
      <c r="T237" s="385">
        <f t="shared" si="142"/>
        <v>2.2255887302501844</v>
      </c>
      <c r="U237" s="385">
        <f t="shared" si="142"/>
        <v>36.378758998163512</v>
      </c>
      <c r="V237" s="385">
        <f t="shared" si="142"/>
        <v>2.3227949900447773</v>
      </c>
      <c r="W237" s="385">
        <f t="shared" si="142"/>
        <v>2.3729788324222878</v>
      </c>
      <c r="X237" s="385">
        <f t="shared" si="142"/>
        <v>2.4242468936165968</v>
      </c>
      <c r="Y237" s="385">
        <f t="shared" si="142"/>
        <v>2.4766225981083139</v>
      </c>
      <c r="Z237" s="385">
        <f t="shared" si="142"/>
        <v>40.482078023400099</v>
      </c>
      <c r="AA237" s="385">
        <f t="shared" si="142"/>
        <v>2.5847931762626222</v>
      </c>
      <c r="AB237" s="385">
        <f t="shared" si="142"/>
        <v>2.6406374732806426</v>
      </c>
      <c r="AC237" s="385">
        <f t="shared" si="142"/>
        <v>2.6976882828885578</v>
      </c>
      <c r="AD237" s="385">
        <f t="shared" si="142"/>
        <v>2.7559716717163978</v>
      </c>
      <c r="AE237" s="385">
        <f t="shared" si="142"/>
        <v>45.048228312993956</v>
      </c>
      <c r="AF237" s="385">
        <f t="shared" si="142"/>
        <v>2.8763432815588352</v>
      </c>
      <c r="AG237" s="385">
        <f t="shared" si="142"/>
        <v>2.9384865006048599</v>
      </c>
      <c r="AH237" s="385">
        <f t="shared" si="142"/>
        <v>3.0019723200623725</v>
      </c>
      <c r="AI237" s="385">
        <f t="shared" si="142"/>
        <v>3.0668297467303871</v>
      </c>
      <c r="AJ237" s="385">
        <f t="shared" si="142"/>
        <v>50.129414625568316</v>
      </c>
      <c r="AK237" s="385">
        <f>SUM(Q237:AJ237)</f>
        <v>212.82176009556656</v>
      </c>
      <c r="AL237" s="127"/>
      <c r="AM237" s="127"/>
      <c r="AN237" s="127"/>
      <c r="AO237" s="127"/>
      <c r="AP237" s="127"/>
      <c r="AZ237" t="str">
        <f t="shared" si="138"/>
        <v>Subtotal USD</v>
      </c>
      <c r="BA237" s="412">
        <f>+Q237*($N$2*(1+$N$3))*(VLOOKUP(LEFT(AZ228,6),'2.1 Summary costs O&amp;M'!$J$3:$R$15,BA4,FALSE))</f>
        <v>535.61777902377708</v>
      </c>
      <c r="BB237" s="412">
        <f>+R237*($N$2*(1+$N$3))*(VLOOKUP(LEFT(AZ228,6),'2.1 Summary costs O&amp;M'!$J$3:$R$15,BA4,FALSE))</f>
        <v>547.18976807675995</v>
      </c>
      <c r="BC237" s="412">
        <f>+S237*($N$2*(1+$N$3))*(VLOOKUP(LEFT(AZ228,6),'2.1 Summary costs O&amp;M'!$J$3:$R$15,BA4,FALSE))</f>
        <v>559.01176923891228</v>
      </c>
      <c r="BD237" s="412">
        <f>+T237*($N$2*(1+$N$3))*(VLOOKUP(LEFT(AZ228,6),'2.1 Summary costs O&amp;M'!$J$3:$R$15,BA4,FALSE))</f>
        <v>571.08918400641971</v>
      </c>
      <c r="BE237" s="412">
        <f>+U237*($N$2*(1+$N$3))*(VLOOKUP(LEFT(AZ228,6),'2.1 Summary costs O&amp;M'!$J$3:$R$15,BA4,FALSE))</f>
        <v>9334.8404891913542</v>
      </c>
      <c r="BF237" s="412">
        <f>+V237*($N$2*(1+$N$3))*(VLOOKUP(LEFT(AZ228,6),'2.1 Summary costs O&amp;M'!$J$3:$R$15,BA4,FALSE))</f>
        <v>596.03244635847591</v>
      </c>
      <c r="BG237" s="412">
        <f>+W237*($N$2*(1+$N$3))*(VLOOKUP(LEFT(AZ228,6),'2.1 Summary costs O&amp;M'!$J$3:$R$15,BA4,FALSE))</f>
        <v>608.90969056992458</v>
      </c>
      <c r="BH237" s="412">
        <f>+X237*($N$2*(1+$N$3))*(VLOOKUP(LEFT(AZ228,6),'2.1 Summary costs O&amp;M'!$J$3:$R$15,BA4,FALSE))</f>
        <v>622.06514684766989</v>
      </c>
      <c r="BI237" s="412">
        <f>+Y237*($N$2*(1+$N$3))*(VLOOKUP(LEFT(AZ228,6),'2.1 Summary costs O&amp;M'!$J$3:$R$15,BA4,FALSE))</f>
        <v>635.50482594623065</v>
      </c>
      <c r="BJ237" s="412">
        <f>+Z237*($N$2*(1+$N$3))*(VLOOKUP(LEFT(AZ228,6),'2.1 Summary costs O&amp;M'!$J$3:$R$15,BA4,FALSE))</f>
        <v>10387.757895713698</v>
      </c>
      <c r="BK237" s="412">
        <f>+AA237*($N$2*(1+$N$3))*(VLOOKUP(LEFT(AZ228,6),'2.1 Summary costs O&amp;M'!$J$3:$R$15,BA4,FALSE))</f>
        <v>663.26154773943563</v>
      </c>
      <c r="BL237" s="412">
        <f>+AB237*($N$2*(1+$N$3))*(VLOOKUP(LEFT(AZ228,6),'2.1 Summary costs O&amp;M'!$J$3:$R$15,BA4,FALSE))</f>
        <v>677.5912725362756</v>
      </c>
      <c r="BM237" s="412">
        <f>+AC237*($N$2*(1+$N$3))*(VLOOKUP(LEFT(AZ228,6),'2.1 Summary costs O&amp;M'!$J$3:$R$15,BA4,FALSE))</f>
        <v>692.2305901528</v>
      </c>
      <c r="BN237" s="412">
        <f>+AD237*($N$2*(1+$N$3))*(VLOOKUP(LEFT(AZ228,6),'2.1 Summary costs O&amp;M'!$J$3:$R$15,BA4,FALSE))</f>
        <v>707.18618932276809</v>
      </c>
      <c r="BO237" s="412">
        <f>+AE237*($N$2*(1+$N$3))*(VLOOKUP(LEFT(AZ228,6),'2.1 Summary costs O&amp;M'!$J$3:$R$15,BA4,FALSE))</f>
        <v>11559.438452633887</v>
      </c>
      <c r="BP237" s="412">
        <f>+AF237*($N$2*(1+$N$3))*(VLOOKUP(LEFT(AZ228,6),'2.1 Summary costs O&amp;M'!$J$3:$R$15,BA4,FALSE))</f>
        <v>738.07371292859136</v>
      </c>
      <c r="BQ237" s="412">
        <f>+AG237*($N$2*(1+$N$3))*(VLOOKUP(LEFT(AZ228,6),'2.1 Summary costs O&amp;M'!$J$3:$R$15,BA4,FALSE))</f>
        <v>754.01974993630802</v>
      </c>
      <c r="BR237" s="412">
        <f>+AH237*($N$2*(1+$N$3))*(VLOOKUP(LEFT(AZ228,6),'2.1 Summary costs O&amp;M'!$J$3:$R$15,BA4,FALSE))</f>
        <v>770.31030008925291</v>
      </c>
      <c r="BS237" s="412">
        <f>+AI237*($N$2*(1+$N$3))*(VLOOKUP(LEFT(AZ228,6),'2.1 Summary costs O&amp;M'!$J$3:$R$15,BA4,FALSE))</f>
        <v>786.95280657266278</v>
      </c>
      <c r="BT237" s="412">
        <f>+AJ237*($N$2*(1+$N$3))*(VLOOKUP(LEFT(AZ228,6),'2.1 Summary costs O&amp;M'!$J$3:$R$15,BA4,FALSE))</f>
        <v>12863.277974101306</v>
      </c>
      <c r="BU237" s="412">
        <f t="shared" si="139"/>
        <v>54610.361590986511</v>
      </c>
    </row>
    <row r="238" spans="1:73"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c r="AZ238" s="398"/>
      <c r="BA238" s="414">
        <f>+Q238*(VLOOKUP(LEFT($AZ228,6),'2.1 Summary costs O&amp;M'!$J$3:$R$15,$BA$4,FALSE))</f>
        <v>0</v>
      </c>
      <c r="BB238" s="414">
        <f>+R238*(VLOOKUP(LEFT($AZ228,6),'2.1 Summary costs O&amp;M'!$J$3:$R$15,$BA$4,FALSE))</f>
        <v>0</v>
      </c>
      <c r="BC238" s="414">
        <f>+S238*(VLOOKUP(LEFT($AZ228,6),'2.1 Summary costs O&amp;M'!$J$3:$R$15,$BA$4,FALSE))</f>
        <v>0</v>
      </c>
      <c r="BD238" s="414">
        <f>+T238*(VLOOKUP(LEFT($AZ228,6),'2.1 Summary costs O&amp;M'!$J$3:$R$15,$BA$4,FALSE))</f>
        <v>0</v>
      </c>
      <c r="BE238" s="414">
        <f>+U238*(VLOOKUP(LEFT($AZ228,6),'2.1 Summary costs O&amp;M'!$J$3:$R$15,$BA$4,FALSE))</f>
        <v>0</v>
      </c>
      <c r="BF238" s="414">
        <f>+V238*(VLOOKUP(LEFT($AZ228,6),'2.1 Summary costs O&amp;M'!$J$3:$R$15,$BA$4,FALSE))</f>
        <v>0</v>
      </c>
      <c r="BG238" s="414">
        <f>+W238*(VLOOKUP(LEFT($AZ228,6),'2.1 Summary costs O&amp;M'!$J$3:$R$15,$BA$4,FALSE))</f>
        <v>0</v>
      </c>
      <c r="BH238" s="414">
        <f>+X238*(VLOOKUP(LEFT($AZ228,6),'2.1 Summary costs O&amp;M'!$J$3:$R$15,$BA$4,FALSE))</f>
        <v>0</v>
      </c>
      <c r="BI238" s="414">
        <f>+Y238*(VLOOKUP(LEFT($AZ228,6),'2.1 Summary costs O&amp;M'!$J$3:$R$15,$BA$4,FALSE))</f>
        <v>0</v>
      </c>
      <c r="BJ238" s="414">
        <f>+Z238*(VLOOKUP(LEFT($AZ228,6),'2.1 Summary costs O&amp;M'!$J$3:$R$15,$BA$4,FALSE))</f>
        <v>0</v>
      </c>
      <c r="BK238" s="414">
        <f>+AA238*(VLOOKUP(LEFT($AZ228,6),'2.1 Summary costs O&amp;M'!$J$3:$R$15,$BA$4,FALSE))</f>
        <v>0</v>
      </c>
      <c r="BL238" s="414">
        <f>+AB238*(VLOOKUP(LEFT($AZ228,6),'2.1 Summary costs O&amp;M'!$J$3:$R$15,$BA$4,FALSE))</f>
        <v>0</v>
      </c>
      <c r="BM238" s="414">
        <f>+AC238*(VLOOKUP(LEFT($AZ228,6),'2.1 Summary costs O&amp;M'!$J$3:$R$15,$BA$4,FALSE))</f>
        <v>0</v>
      </c>
      <c r="BN238" s="414">
        <f>+AD238*(VLOOKUP(LEFT($AZ228,6),'2.1 Summary costs O&amp;M'!$J$3:$R$15,$BA$4,FALSE))</f>
        <v>0</v>
      </c>
      <c r="BO238" s="414">
        <f>+AE238*(VLOOKUP(LEFT($AZ228,6),'2.1 Summary costs O&amp;M'!$J$3:$R$15,$BA$4,FALSE))</f>
        <v>0</v>
      </c>
      <c r="BP238" s="414">
        <f>+AF238*(VLOOKUP(LEFT($AZ228,6),'2.1 Summary costs O&amp;M'!$J$3:$R$15,$BA$4,FALSE))</f>
        <v>0</v>
      </c>
      <c r="BQ238" s="414">
        <f>+AG238*(VLOOKUP(LEFT($AZ228,6),'2.1 Summary costs O&amp;M'!$J$3:$R$15,$BA$4,FALSE))</f>
        <v>0</v>
      </c>
      <c r="BR238" s="414">
        <f>+AH238*(VLOOKUP(LEFT($AZ228,6),'2.1 Summary costs O&amp;M'!$J$3:$R$15,$BA$4,FALSE))</f>
        <v>0</v>
      </c>
      <c r="BS238" s="414">
        <f>+AI238*(VLOOKUP(LEFT($AZ228,6),'2.1 Summary costs O&amp;M'!$J$3:$R$15,$BA$4,FALSE))</f>
        <v>0</v>
      </c>
      <c r="BT238" s="414">
        <f>+AJ238*(VLOOKUP(LEFT($AZ228,6),'2.1 Summary costs O&amp;M'!$J$3:$R$15,$BA$4,FALSE))</f>
        <v>0</v>
      </c>
      <c r="BU238" s="398"/>
    </row>
    <row r="239" spans="1:73" x14ac:dyDescent="0.25">
      <c r="F239" s="438"/>
      <c r="G239" s="78" t="s">
        <v>274</v>
      </c>
      <c r="H239" s="325"/>
      <c r="I239" s="117">
        <v>0.5</v>
      </c>
      <c r="J239" s="155"/>
      <c r="K239" s="119" t="str">
        <f>+lote</f>
        <v>lote</v>
      </c>
      <c r="L239" s="120"/>
      <c r="M239" s="116">
        <v>150</v>
      </c>
      <c r="N239" s="82">
        <f>+M239*I239</f>
        <v>75</v>
      </c>
      <c r="O239" s="127"/>
      <c r="P239" s="127"/>
      <c r="Q239" s="383">
        <f t="shared" ref="Q239:AJ244" si="143">+$N239*(1+$N$1)^(1+Q$6)</f>
        <v>78.275748742569746</v>
      </c>
      <c r="R239" s="383">
        <f t="shared" si="143"/>
        <v>79.966891462316639</v>
      </c>
      <c r="S239" s="383">
        <f t="shared" si="143"/>
        <v>81.694571216132132</v>
      </c>
      <c r="T239" s="383">
        <f t="shared" si="143"/>
        <v>83.459577384381916</v>
      </c>
      <c r="U239" s="383">
        <f t="shared" si="143"/>
        <v>85.262716401945738</v>
      </c>
      <c r="V239" s="383">
        <f t="shared" si="143"/>
        <v>87.10481212667915</v>
      </c>
      <c r="W239" s="383">
        <f t="shared" si="143"/>
        <v>88.986706215835795</v>
      </c>
      <c r="X239" s="383">
        <f t="shared" si="143"/>
        <v>90.909258510622379</v>
      </c>
      <c r="Y239" s="383">
        <f t="shared" si="143"/>
        <v>92.873347429061766</v>
      </c>
      <c r="Z239" s="383">
        <f t="shared" si="143"/>
        <v>94.879870367343983</v>
      </c>
      <c r="AA239" s="383">
        <f t="shared" si="143"/>
        <v>96.929744109848329</v>
      </c>
      <c r="AB239" s="383">
        <f t="shared" si="143"/>
        <v>99.023905248024093</v>
      </c>
      <c r="AC239" s="383">
        <f t="shared" si="143"/>
        <v>101.16331060832091</v>
      </c>
      <c r="AD239" s="383">
        <f t="shared" si="143"/>
        <v>103.34893768936492</v>
      </c>
      <c r="AE239" s="383">
        <f t="shared" si="143"/>
        <v>105.58178510857958</v>
      </c>
      <c r="AF239" s="383">
        <f t="shared" si="143"/>
        <v>107.86287305845632</v>
      </c>
      <c r="AG239" s="383">
        <f t="shared" si="143"/>
        <v>110.19324377268225</v>
      </c>
      <c r="AH239" s="383">
        <f t="shared" si="143"/>
        <v>112.57396200233897</v>
      </c>
      <c r="AI239" s="383">
        <f t="shared" si="143"/>
        <v>115.00611550238952</v>
      </c>
      <c r="AJ239" s="383">
        <f t="shared" si="143"/>
        <v>117.49081552867574</v>
      </c>
      <c r="AK239" s="385">
        <f t="shared" ref="AK239:AK245" si="144">SUM(Q239:AJ239)</f>
        <v>1932.5881924855698</v>
      </c>
      <c r="AL239" s="127"/>
      <c r="AM239" s="127"/>
      <c r="AN239" s="127"/>
      <c r="AO239" s="127"/>
      <c r="AP239" s="127"/>
      <c r="AZ239" s="398" t="str">
        <f>+G239</f>
        <v>Tools</v>
      </c>
      <c r="BA239" s="414">
        <f>+Q239*(VLOOKUP(LEFT($AZ228,6),'2.1 Summary costs O&amp;M'!$J$3:$R$15,$BA$4,FALSE))</f>
        <v>1174.1362311385462</v>
      </c>
      <c r="BB239" s="414">
        <f>+R239*(VLOOKUP(LEFT($AZ228,6),'2.1 Summary costs O&amp;M'!$J$3:$R$15,$BA$4,FALSE))</f>
        <v>1199.5033719347496</v>
      </c>
      <c r="BC239" s="414">
        <f>+S239*(VLOOKUP(LEFT($AZ228,6),'2.1 Summary costs O&amp;M'!$J$3:$R$15,$BA$4,FALSE))</f>
        <v>1225.418568241982</v>
      </c>
      <c r="BD239" s="414">
        <f>+T239*(VLOOKUP(LEFT($AZ228,6),'2.1 Summary costs O&amp;M'!$J$3:$R$15,$BA$4,FALSE))</f>
        <v>1251.8936607657288</v>
      </c>
      <c r="BE239" s="414">
        <f>+U239*(VLOOKUP(LEFT($AZ228,6),'2.1 Summary costs O&amp;M'!$J$3:$R$15,$BA$4,FALSE))</f>
        <v>1278.9407460291861</v>
      </c>
      <c r="BF239" s="414">
        <f>+V239*(VLOOKUP(LEFT($AZ228,6),'2.1 Summary costs O&amp;M'!$J$3:$R$15,$BA$4,FALSE))</f>
        <v>1306.5721819001872</v>
      </c>
      <c r="BG239" s="414">
        <f>+W239*(VLOOKUP(LEFT($AZ228,6),'2.1 Summary costs O&amp;M'!$J$3:$R$15,$BA$4,FALSE))</f>
        <v>1334.800593237537</v>
      </c>
      <c r="BH239" s="414">
        <f>+X239*(VLOOKUP(LEFT($AZ228,6),'2.1 Summary costs O&amp;M'!$J$3:$R$15,$BA$4,FALSE))</f>
        <v>1363.6388776593358</v>
      </c>
      <c r="BI239" s="414">
        <f>+Y239*(VLOOKUP(LEFT($AZ228,6),'2.1 Summary costs O&amp;M'!$J$3:$R$15,$BA$4,FALSE))</f>
        <v>1393.1002114359264</v>
      </c>
      <c r="BJ239" s="414">
        <f>+Z239*(VLOOKUP(LEFT($AZ228,6),'2.1 Summary costs O&amp;M'!$J$3:$R$15,$BA$4,FALSE))</f>
        <v>1423.1980555101597</v>
      </c>
      <c r="BK239" s="414">
        <f>+AA239*(VLOOKUP(LEFT($AZ228,6),'2.1 Summary costs O&amp;M'!$J$3:$R$15,$BA$4,FALSE))</f>
        <v>1453.9461616477249</v>
      </c>
      <c r="BL239" s="414">
        <f>+AB239*(VLOOKUP(LEFT($AZ228,6),'2.1 Summary costs O&amp;M'!$J$3:$R$15,$BA$4,FALSE))</f>
        <v>1485.3585787203615</v>
      </c>
      <c r="BM239" s="414">
        <f>+AC239*(VLOOKUP(LEFT($AZ228,6),'2.1 Summary costs O&amp;M'!$J$3:$R$15,$BA$4,FALSE))</f>
        <v>1517.4496591248137</v>
      </c>
      <c r="BN239" s="414">
        <f>+AD239*(VLOOKUP(LEFT($AZ228,6),'2.1 Summary costs O&amp;M'!$J$3:$R$15,$BA$4,FALSE))</f>
        <v>1550.2340653404738</v>
      </c>
      <c r="BO239" s="414">
        <f>+AE239*(VLOOKUP(LEFT($AZ228,6),'2.1 Summary costs O&amp;M'!$J$3:$R$15,$BA$4,FALSE))</f>
        <v>1583.7267766286936</v>
      </c>
      <c r="BP239" s="414">
        <f>+AF239*(VLOOKUP(LEFT($AZ228,6),'2.1 Summary costs O&amp;M'!$J$3:$R$15,$BA$4,FALSE))</f>
        <v>1617.9430958768448</v>
      </c>
      <c r="BQ239" s="414">
        <f>+AG239*(VLOOKUP(LEFT($AZ228,6),'2.1 Summary costs O&amp;M'!$J$3:$R$15,$BA$4,FALSE))</f>
        <v>1652.8986565902337</v>
      </c>
      <c r="BR239" s="414">
        <f>+AH239*(VLOOKUP(LEFT($AZ228,6),'2.1 Summary costs O&amp;M'!$J$3:$R$15,$BA$4,FALSE))</f>
        <v>1688.6094300350846</v>
      </c>
      <c r="BS239" s="414">
        <f>+AI239*(VLOOKUP(LEFT($AZ228,6),'2.1 Summary costs O&amp;M'!$J$3:$R$15,$BA$4,FALSE))</f>
        <v>1725.0917325358428</v>
      </c>
      <c r="BT239" s="414">
        <f>+AJ239*(VLOOKUP(LEFT($AZ228,6),'2.1 Summary costs O&amp;M'!$J$3:$R$15,$BA$4,FALSE))</f>
        <v>1762.3622329301361</v>
      </c>
      <c r="BU239" s="414">
        <f t="shared" ref="BU239:BU245" si="145">SUM(BA239:BT239)</f>
        <v>28988.822887283553</v>
      </c>
    </row>
    <row r="240" spans="1:73" x14ac:dyDescent="0.25">
      <c r="F240" s="438"/>
      <c r="G240" s="118" t="s">
        <v>285</v>
      </c>
      <c r="H240" s="118"/>
      <c r="I240" s="105">
        <v>0.5</v>
      </c>
      <c r="J240" s="105"/>
      <c r="K240" s="124" t="s">
        <v>145</v>
      </c>
      <c r="L240" s="124"/>
      <c r="M240" s="116">
        <v>120</v>
      </c>
      <c r="N240" s="82">
        <f t="shared" ref="N240:N244" si="146">+M240*I240</f>
        <v>60</v>
      </c>
      <c r="O240" s="127"/>
      <c r="P240" s="127"/>
      <c r="Q240" s="383">
        <f t="shared" si="143"/>
        <v>62.620598994055797</v>
      </c>
      <c r="R240" s="383">
        <f t="shared" si="143"/>
        <v>63.973513169853312</v>
      </c>
      <c r="S240" s="383">
        <f t="shared" si="143"/>
        <v>65.355656972905706</v>
      </c>
      <c r="T240" s="383">
        <f t="shared" si="143"/>
        <v>66.767661907505527</v>
      </c>
      <c r="U240" s="383">
        <f t="shared" si="143"/>
        <v>68.210173121556579</v>
      </c>
      <c r="V240" s="383">
        <f t="shared" si="143"/>
        <v>69.68384970134332</v>
      </c>
      <c r="W240" s="383">
        <f t="shared" si="143"/>
        <v>71.189364972668628</v>
      </c>
      <c r="X240" s="383">
        <f t="shared" si="143"/>
        <v>72.727406808497904</v>
      </c>
      <c r="Y240" s="383">
        <f t="shared" si="143"/>
        <v>74.298677943249416</v>
      </c>
      <c r="Z240" s="383">
        <f t="shared" si="143"/>
        <v>75.903896293875192</v>
      </c>
      <c r="AA240" s="383">
        <f t="shared" si="143"/>
        <v>77.543795287878666</v>
      </c>
      <c r="AB240" s="383">
        <f t="shared" si="143"/>
        <v>79.21912419841928</v>
      </c>
      <c r="AC240" s="383">
        <f t="shared" si="143"/>
        <v>80.930648486656736</v>
      </c>
      <c r="AD240" s="383">
        <f t="shared" si="143"/>
        <v>82.679150151491939</v>
      </c>
      <c r="AE240" s="383">
        <f t="shared" si="143"/>
        <v>84.465428086863668</v>
      </c>
      <c r="AF240" s="383">
        <f t="shared" si="143"/>
        <v>86.290298446765064</v>
      </c>
      <c r="AG240" s="383">
        <f t="shared" si="143"/>
        <v>88.154595018145798</v>
      </c>
      <c r="AH240" s="383">
        <f t="shared" si="143"/>
        <v>90.059169601871176</v>
      </c>
      <c r="AI240" s="383">
        <f t="shared" si="143"/>
        <v>92.004892401911619</v>
      </c>
      <c r="AJ240" s="383">
        <f t="shared" si="143"/>
        <v>93.992652422940594</v>
      </c>
      <c r="AK240" s="385">
        <f t="shared" si="144"/>
        <v>1546.0705539884559</v>
      </c>
      <c r="AL240" s="127"/>
      <c r="AM240" s="127"/>
      <c r="AN240" s="127"/>
      <c r="AO240" s="127"/>
      <c r="AP240" s="127"/>
      <c r="AZ240" s="398" t="str">
        <f t="shared" ref="AZ240:AZ245" si="147">+G240</f>
        <v>Drip torches</v>
      </c>
      <c r="BA240" s="414">
        <f>+Q240*(VLOOKUP(LEFT($AZ228,6),'2.1 Summary costs O&amp;M'!$J$3:$R$15,$BA$4,FALSE))</f>
        <v>939.3089849108369</v>
      </c>
      <c r="BB240" s="414">
        <f>+R240*(VLOOKUP(LEFT($AZ228,6),'2.1 Summary costs O&amp;M'!$J$3:$R$15,$BA$4,FALSE))</f>
        <v>959.60269754779972</v>
      </c>
      <c r="BC240" s="414">
        <f>+S240*(VLOOKUP(LEFT($AZ228,6),'2.1 Summary costs O&amp;M'!$J$3:$R$15,$BA$4,FALSE))</f>
        <v>980.33485459358553</v>
      </c>
      <c r="BD240" s="414">
        <f>+T240*(VLOOKUP(LEFT($AZ228,6),'2.1 Summary costs O&amp;M'!$J$3:$R$15,$BA$4,FALSE))</f>
        <v>1001.5149286125829</v>
      </c>
      <c r="BE240" s="414">
        <f>+U240*(VLOOKUP(LEFT($AZ228,6),'2.1 Summary costs O&amp;M'!$J$3:$R$15,$BA$4,FALSE))</f>
        <v>1023.1525968233486</v>
      </c>
      <c r="BF240" s="414">
        <f>+V240*(VLOOKUP(LEFT($AZ228,6),'2.1 Summary costs O&amp;M'!$J$3:$R$15,$BA$4,FALSE))</f>
        <v>1045.2577455201499</v>
      </c>
      <c r="BG240" s="414">
        <f>+W240*(VLOOKUP(LEFT($AZ228,6),'2.1 Summary costs O&amp;M'!$J$3:$R$15,$BA$4,FALSE))</f>
        <v>1067.8404745900293</v>
      </c>
      <c r="BH240" s="414">
        <f>+X240*(VLOOKUP(LEFT($AZ228,6),'2.1 Summary costs O&amp;M'!$J$3:$R$15,$BA$4,FALSE))</f>
        <v>1090.9111021274684</v>
      </c>
      <c r="BI240" s="414">
        <f>+Y240*(VLOOKUP(LEFT($AZ228,6),'2.1 Summary costs O&amp;M'!$J$3:$R$15,$BA$4,FALSE))</f>
        <v>1114.4801691487412</v>
      </c>
      <c r="BJ240" s="414">
        <f>+Z240*(VLOOKUP(LEFT($AZ228,6),'2.1 Summary costs O&amp;M'!$J$3:$R$15,$BA$4,FALSE))</f>
        <v>1138.5584444081278</v>
      </c>
      <c r="BK240" s="414">
        <f>+AA240*(VLOOKUP(LEFT($AZ228,6),'2.1 Summary costs O&amp;M'!$J$3:$R$15,$BA$4,FALSE))</f>
        <v>1163.1569293181799</v>
      </c>
      <c r="BL240" s="414">
        <f>+AB240*(VLOOKUP(LEFT($AZ228,6),'2.1 Summary costs O&amp;M'!$J$3:$R$15,$BA$4,FALSE))</f>
        <v>1188.2868629762893</v>
      </c>
      <c r="BM240" s="414">
        <f>+AC240*(VLOOKUP(LEFT($AZ228,6),'2.1 Summary costs O&amp;M'!$J$3:$R$15,$BA$4,FALSE))</f>
        <v>1213.959727299851</v>
      </c>
      <c r="BN240" s="414">
        <f>+AD240*(VLOOKUP(LEFT($AZ228,6),'2.1 Summary costs O&amp;M'!$J$3:$R$15,$BA$4,FALSE))</f>
        <v>1240.1872522723791</v>
      </c>
      <c r="BO240" s="414">
        <f>+AE240*(VLOOKUP(LEFT($AZ228,6),'2.1 Summary costs O&amp;M'!$J$3:$R$15,$BA$4,FALSE))</f>
        <v>1266.9814213029549</v>
      </c>
      <c r="BP240" s="414">
        <f>+AF240*(VLOOKUP(LEFT($AZ228,6),'2.1 Summary costs O&amp;M'!$J$3:$R$15,$BA$4,FALSE))</f>
        <v>1294.354476701476</v>
      </c>
      <c r="BQ240" s="414">
        <f>+AG240*(VLOOKUP(LEFT($AZ228,6),'2.1 Summary costs O&amp;M'!$J$3:$R$15,$BA$4,FALSE))</f>
        <v>1322.318925272187</v>
      </c>
      <c r="BR240" s="414">
        <f>+AH240*(VLOOKUP(LEFT($AZ228,6),'2.1 Summary costs O&amp;M'!$J$3:$R$15,$BA$4,FALSE))</f>
        <v>1350.8875440280676</v>
      </c>
      <c r="BS240" s="414">
        <f>+AI240*(VLOOKUP(LEFT($AZ228,6),'2.1 Summary costs O&amp;M'!$J$3:$R$15,$BA$4,FALSE))</f>
        <v>1380.0733860286743</v>
      </c>
      <c r="BT240" s="414">
        <f>+AJ240*(VLOOKUP(LEFT($AZ228,6),'2.1 Summary costs O&amp;M'!$J$3:$R$15,$BA$4,FALSE))</f>
        <v>1409.8897863441089</v>
      </c>
      <c r="BU240" s="414">
        <f t="shared" si="145"/>
        <v>23191.058309826836</v>
      </c>
    </row>
    <row r="241" spans="1:73" x14ac:dyDescent="0.25">
      <c r="F241" s="446"/>
      <c r="G241" s="118"/>
      <c r="H241" s="118"/>
      <c r="I241" s="105"/>
      <c r="J241" s="105"/>
      <c r="K241" s="124"/>
      <c r="L241" s="124"/>
      <c r="M241" s="116"/>
      <c r="N241" s="82"/>
      <c r="O241" s="127"/>
      <c r="P241" s="127"/>
      <c r="Q241" s="383">
        <f t="shared" si="143"/>
        <v>0</v>
      </c>
      <c r="R241" s="383">
        <f t="shared" si="143"/>
        <v>0</v>
      </c>
      <c r="S241" s="383">
        <f t="shared" si="143"/>
        <v>0</v>
      </c>
      <c r="T241" s="383">
        <f t="shared" si="143"/>
        <v>0</v>
      </c>
      <c r="U241" s="383">
        <f t="shared" si="143"/>
        <v>0</v>
      </c>
      <c r="V241" s="383">
        <f t="shared" si="143"/>
        <v>0</v>
      </c>
      <c r="W241" s="383">
        <f t="shared" si="143"/>
        <v>0</v>
      </c>
      <c r="X241" s="383">
        <f t="shared" si="143"/>
        <v>0</v>
      </c>
      <c r="Y241" s="383">
        <f t="shared" si="143"/>
        <v>0</v>
      </c>
      <c r="Z241" s="383">
        <f t="shared" si="143"/>
        <v>0</v>
      </c>
      <c r="AA241" s="383">
        <f t="shared" si="143"/>
        <v>0</v>
      </c>
      <c r="AB241" s="383">
        <f t="shared" si="143"/>
        <v>0</v>
      </c>
      <c r="AC241" s="383">
        <f t="shared" si="143"/>
        <v>0</v>
      </c>
      <c r="AD241" s="383">
        <f t="shared" si="143"/>
        <v>0</v>
      </c>
      <c r="AE241" s="383">
        <f t="shared" si="143"/>
        <v>0</v>
      </c>
      <c r="AF241" s="383">
        <f t="shared" si="143"/>
        <v>0</v>
      </c>
      <c r="AG241" s="383">
        <f t="shared" si="143"/>
        <v>0</v>
      </c>
      <c r="AH241" s="383">
        <f t="shared" si="143"/>
        <v>0</v>
      </c>
      <c r="AI241" s="383">
        <f t="shared" si="143"/>
        <v>0</v>
      </c>
      <c r="AJ241" s="383">
        <f t="shared" si="143"/>
        <v>0</v>
      </c>
      <c r="AK241" s="385">
        <f t="shared" si="144"/>
        <v>0</v>
      </c>
      <c r="AL241" s="127"/>
      <c r="AM241" s="127"/>
      <c r="AN241" s="127"/>
      <c r="AO241" s="127"/>
      <c r="AP241" s="127"/>
      <c r="AZ241" s="398">
        <f t="shared" si="147"/>
        <v>0</v>
      </c>
      <c r="BA241" s="414">
        <f>+Q241*(VLOOKUP(LEFT($AZ228,6),'2.1 Summary costs O&amp;M'!$J$3:$R$15,$BA$4,FALSE))</f>
        <v>0</v>
      </c>
      <c r="BB241" s="414">
        <f>+R241*(VLOOKUP(LEFT($AZ228,6),'2.1 Summary costs O&amp;M'!$J$3:$R$15,$BA$4,FALSE))</f>
        <v>0</v>
      </c>
      <c r="BC241" s="414">
        <f>+S241*(VLOOKUP(LEFT($AZ228,6),'2.1 Summary costs O&amp;M'!$J$3:$R$15,$BA$4,FALSE))</f>
        <v>0</v>
      </c>
      <c r="BD241" s="414">
        <f>+T241*(VLOOKUP(LEFT($AZ228,6),'2.1 Summary costs O&amp;M'!$J$3:$R$15,$BA$4,FALSE))</f>
        <v>0</v>
      </c>
      <c r="BE241" s="414">
        <f>+U241*(VLOOKUP(LEFT($AZ228,6),'2.1 Summary costs O&amp;M'!$J$3:$R$15,$BA$4,FALSE))</f>
        <v>0</v>
      </c>
      <c r="BF241" s="414">
        <f>+V241*(VLOOKUP(LEFT($AZ228,6),'2.1 Summary costs O&amp;M'!$J$3:$R$15,$BA$4,FALSE))</f>
        <v>0</v>
      </c>
      <c r="BG241" s="414">
        <f>+W241*(VLOOKUP(LEFT($AZ228,6),'2.1 Summary costs O&amp;M'!$J$3:$R$15,$BA$4,FALSE))</f>
        <v>0</v>
      </c>
      <c r="BH241" s="414">
        <f>+X241*(VLOOKUP(LEFT($AZ228,6),'2.1 Summary costs O&amp;M'!$J$3:$R$15,$BA$4,FALSE))</f>
        <v>0</v>
      </c>
      <c r="BI241" s="414">
        <f>+Y241*(VLOOKUP(LEFT($AZ228,6),'2.1 Summary costs O&amp;M'!$J$3:$R$15,$BA$4,FALSE))</f>
        <v>0</v>
      </c>
      <c r="BJ241" s="414">
        <f>+Z241*(VLOOKUP(LEFT($AZ228,6),'2.1 Summary costs O&amp;M'!$J$3:$R$15,$BA$4,FALSE))</f>
        <v>0</v>
      </c>
      <c r="BK241" s="414">
        <f>+AA241*(VLOOKUP(LEFT($AZ228,6),'2.1 Summary costs O&amp;M'!$J$3:$R$15,$BA$4,FALSE))</f>
        <v>0</v>
      </c>
      <c r="BL241" s="414">
        <f>+AB241*(VLOOKUP(LEFT($AZ228,6),'2.1 Summary costs O&amp;M'!$J$3:$R$15,$BA$4,FALSE))</f>
        <v>0</v>
      </c>
      <c r="BM241" s="414">
        <f>+AC241*(VLOOKUP(LEFT($AZ228,6),'2.1 Summary costs O&amp;M'!$J$3:$R$15,$BA$4,FALSE))</f>
        <v>0</v>
      </c>
      <c r="BN241" s="414">
        <f>+AD241*(VLOOKUP(LEFT($AZ228,6),'2.1 Summary costs O&amp;M'!$J$3:$R$15,$BA$4,FALSE))</f>
        <v>0</v>
      </c>
      <c r="BO241" s="414">
        <f>+AE241*(VLOOKUP(LEFT($AZ228,6),'2.1 Summary costs O&amp;M'!$J$3:$R$15,$BA$4,FALSE))</f>
        <v>0</v>
      </c>
      <c r="BP241" s="414">
        <f>+AF241*(VLOOKUP(LEFT($AZ228,6),'2.1 Summary costs O&amp;M'!$J$3:$R$15,$BA$4,FALSE))</f>
        <v>0</v>
      </c>
      <c r="BQ241" s="414">
        <f>+AG241*(VLOOKUP(LEFT($AZ228,6),'2.1 Summary costs O&amp;M'!$J$3:$R$15,$BA$4,FALSE))</f>
        <v>0</v>
      </c>
      <c r="BR241" s="414">
        <f>+AH241*(VLOOKUP(LEFT($AZ228,6),'2.1 Summary costs O&amp;M'!$J$3:$R$15,$BA$4,FALSE))</f>
        <v>0</v>
      </c>
      <c r="BS241" s="414">
        <f>+AI241*(VLOOKUP(LEFT($AZ228,6),'2.1 Summary costs O&amp;M'!$J$3:$R$15,$BA$4,FALSE))</f>
        <v>0</v>
      </c>
      <c r="BT241" s="414">
        <f>+AJ241*(VLOOKUP(LEFT($AZ228,6),'2.1 Summary costs O&amp;M'!$J$3:$R$15,$BA$4,FALSE))</f>
        <v>0</v>
      </c>
      <c r="BU241" s="414">
        <f t="shared" si="145"/>
        <v>0</v>
      </c>
    </row>
    <row r="242" spans="1:73" x14ac:dyDescent="0.25">
      <c r="F242" s="438"/>
      <c r="G242" s="118" t="s">
        <v>287</v>
      </c>
      <c r="H242" s="118"/>
      <c r="I242" s="105">
        <f>7/3</f>
        <v>2.3333333333333335</v>
      </c>
      <c r="J242" s="105"/>
      <c r="K242" s="124" t="s">
        <v>145</v>
      </c>
      <c r="L242" s="124"/>
      <c r="M242" s="116">
        <v>150</v>
      </c>
      <c r="N242" s="82">
        <f t="shared" si="146"/>
        <v>350</v>
      </c>
      <c r="O242" s="127"/>
      <c r="P242" s="127"/>
      <c r="Q242" s="383">
        <f t="shared" si="143"/>
        <v>365.28682746532553</v>
      </c>
      <c r="R242" s="383">
        <f t="shared" si="143"/>
        <v>373.17882682414432</v>
      </c>
      <c r="S242" s="383">
        <f t="shared" si="143"/>
        <v>381.24133234194994</v>
      </c>
      <c r="T242" s="383">
        <f t="shared" si="143"/>
        <v>389.4780277937823</v>
      </c>
      <c r="U242" s="383">
        <f t="shared" si="143"/>
        <v>397.89267654241343</v>
      </c>
      <c r="V242" s="383">
        <f t="shared" si="143"/>
        <v>406.48912325783601</v>
      </c>
      <c r="W242" s="383">
        <f t="shared" si="143"/>
        <v>415.27129567390034</v>
      </c>
      <c r="X242" s="383">
        <f t="shared" si="143"/>
        <v>424.24320638290448</v>
      </c>
      <c r="Y242" s="383">
        <f t="shared" si="143"/>
        <v>433.40895466895495</v>
      </c>
      <c r="Z242" s="383">
        <f t="shared" si="143"/>
        <v>442.77272838093859</v>
      </c>
      <c r="AA242" s="383">
        <f t="shared" si="143"/>
        <v>452.33880584595886</v>
      </c>
      <c r="AB242" s="383">
        <f t="shared" si="143"/>
        <v>462.11155782411242</v>
      </c>
      <c r="AC242" s="383">
        <f t="shared" si="143"/>
        <v>472.09544950549758</v>
      </c>
      <c r="AD242" s="383">
        <f t="shared" si="143"/>
        <v>482.2950425503696</v>
      </c>
      <c r="AE242" s="383">
        <f t="shared" si="143"/>
        <v>492.71499717337139</v>
      </c>
      <c r="AF242" s="383">
        <f t="shared" si="143"/>
        <v>503.36007427279617</v>
      </c>
      <c r="AG242" s="383">
        <f t="shared" si="143"/>
        <v>514.23513760585047</v>
      </c>
      <c r="AH242" s="383">
        <f t="shared" si="143"/>
        <v>525.34515601091516</v>
      </c>
      <c r="AI242" s="383">
        <f t="shared" si="143"/>
        <v>536.69520567781774</v>
      </c>
      <c r="AJ242" s="383">
        <f t="shared" si="143"/>
        <v>548.29047246715345</v>
      </c>
      <c r="AK242" s="385">
        <f t="shared" si="144"/>
        <v>9018.7448982659935</v>
      </c>
      <c r="AL242" s="127"/>
      <c r="AM242" s="127"/>
      <c r="AN242" s="127"/>
      <c r="AO242" s="127"/>
      <c r="AP242" s="127"/>
      <c r="AZ242" s="398" t="str">
        <f t="shared" si="147"/>
        <v>Firebackpack (5 gallons)</v>
      </c>
      <c r="BA242" s="414">
        <f>+Q242*(VLOOKUP(LEFT($AZ228,6),'2.1 Summary costs O&amp;M'!$J$3:$R$15,$BA$4,FALSE))</f>
        <v>5479.3024119798829</v>
      </c>
      <c r="BB242" s="414">
        <f>+R242*(VLOOKUP(LEFT($AZ228,6),'2.1 Summary costs O&amp;M'!$J$3:$R$15,$BA$4,FALSE))</f>
        <v>5597.6824023621648</v>
      </c>
      <c r="BC242" s="414">
        <f>+S242*(VLOOKUP(LEFT($AZ228,6),'2.1 Summary costs O&amp;M'!$J$3:$R$15,$BA$4,FALSE))</f>
        <v>5718.6199851292495</v>
      </c>
      <c r="BD242" s="414">
        <f>+T242*(VLOOKUP(LEFT($AZ228,6),'2.1 Summary costs O&amp;M'!$J$3:$R$15,$BA$4,FALSE))</f>
        <v>5842.1704169067343</v>
      </c>
      <c r="BE242" s="414">
        <f>+U242*(VLOOKUP(LEFT($AZ228,6),'2.1 Summary costs O&amp;M'!$J$3:$R$15,$BA$4,FALSE))</f>
        <v>5968.3901481362018</v>
      </c>
      <c r="BF242" s="414">
        <f>+V242*(VLOOKUP(LEFT($AZ228,6),'2.1 Summary costs O&amp;M'!$J$3:$R$15,$BA$4,FALSE))</f>
        <v>6097.3368488675405</v>
      </c>
      <c r="BG242" s="414">
        <f>+W242*(VLOOKUP(LEFT($AZ228,6),'2.1 Summary costs O&amp;M'!$J$3:$R$15,$BA$4,FALSE))</f>
        <v>6229.0694351085049</v>
      </c>
      <c r="BH242" s="414">
        <f>+X242*(VLOOKUP(LEFT($AZ228,6),'2.1 Summary costs O&amp;M'!$J$3:$R$15,$BA$4,FALSE))</f>
        <v>6363.648095743567</v>
      </c>
      <c r="BI242" s="414">
        <f>+Y242*(VLOOKUP(LEFT($AZ228,6),'2.1 Summary costs O&amp;M'!$J$3:$R$15,$BA$4,FALSE))</f>
        <v>6501.1343200343244</v>
      </c>
      <c r="BJ242" s="414">
        <f>+Z242*(VLOOKUP(LEFT($AZ228,6),'2.1 Summary costs O&amp;M'!$J$3:$R$15,$BA$4,FALSE))</f>
        <v>6641.5909257140793</v>
      </c>
      <c r="BK242" s="414">
        <f>+AA242*(VLOOKUP(LEFT($AZ228,6),'2.1 Summary costs O&amp;M'!$J$3:$R$15,$BA$4,FALSE))</f>
        <v>6785.0820876893831</v>
      </c>
      <c r="BL242" s="414">
        <f>+AB242*(VLOOKUP(LEFT($AZ228,6),'2.1 Summary costs O&amp;M'!$J$3:$R$15,$BA$4,FALSE))</f>
        <v>6931.6733673616864</v>
      </c>
      <c r="BM242" s="414">
        <f>+AC242*(VLOOKUP(LEFT($AZ228,6),'2.1 Summary costs O&amp;M'!$J$3:$R$15,$BA$4,FALSE))</f>
        <v>7081.4317425824638</v>
      </c>
      <c r="BN242" s="414">
        <f>+AD242*(VLOOKUP(LEFT($AZ228,6),'2.1 Summary costs O&amp;M'!$J$3:$R$15,$BA$4,FALSE))</f>
        <v>7234.4256382555441</v>
      </c>
      <c r="BO242" s="414">
        <f>+AE242*(VLOOKUP(LEFT($AZ228,6),'2.1 Summary costs O&amp;M'!$J$3:$R$15,$BA$4,FALSE))</f>
        <v>7390.7249576005706</v>
      </c>
      <c r="BP242" s="414">
        <f>+AF242*(VLOOKUP(LEFT($AZ228,6),'2.1 Summary costs O&amp;M'!$J$3:$R$15,$BA$4,FALSE))</f>
        <v>7550.4011140919429</v>
      </c>
      <c r="BQ242" s="414">
        <f>+AG242*(VLOOKUP(LEFT($AZ228,6),'2.1 Summary costs O&amp;M'!$J$3:$R$15,$BA$4,FALSE))</f>
        <v>7713.527064087757</v>
      </c>
      <c r="BR242" s="414">
        <f>+AH242*(VLOOKUP(LEFT($AZ228,6),'2.1 Summary costs O&amp;M'!$J$3:$R$15,$BA$4,FALSE))</f>
        <v>7880.1773401637274</v>
      </c>
      <c r="BS242" s="414">
        <f>+AI242*(VLOOKUP(LEFT($AZ228,6),'2.1 Summary costs O&amp;M'!$J$3:$R$15,$BA$4,FALSE))</f>
        <v>8050.4280851672665</v>
      </c>
      <c r="BT242" s="414">
        <f>+AJ242*(VLOOKUP(LEFT($AZ228,6),'2.1 Summary costs O&amp;M'!$J$3:$R$15,$BA$4,FALSE))</f>
        <v>8224.3570870073017</v>
      </c>
      <c r="BU242" s="414">
        <f t="shared" si="145"/>
        <v>135281.17347398988</v>
      </c>
    </row>
    <row r="243" spans="1:73" x14ac:dyDescent="0.25">
      <c r="F243" s="438"/>
      <c r="G243" s="118" t="s">
        <v>286</v>
      </c>
      <c r="H243" s="118"/>
      <c r="I243" s="105">
        <f>6/3</f>
        <v>2</v>
      </c>
      <c r="J243" s="105"/>
      <c r="K243" s="124" t="s">
        <v>145</v>
      </c>
      <c r="L243" s="124"/>
      <c r="M243" s="116">
        <v>200</v>
      </c>
      <c r="N243" s="82">
        <f t="shared" si="146"/>
        <v>400</v>
      </c>
      <c r="O243" s="127"/>
      <c r="P243" s="127"/>
      <c r="Q243" s="383">
        <f t="shared" si="143"/>
        <v>417.47065996037202</v>
      </c>
      <c r="R243" s="383">
        <f t="shared" si="143"/>
        <v>426.49008779902209</v>
      </c>
      <c r="S243" s="383">
        <f t="shared" si="143"/>
        <v>435.70437981937135</v>
      </c>
      <c r="T243" s="383">
        <f t="shared" si="143"/>
        <v>445.11774605003689</v>
      </c>
      <c r="U243" s="383">
        <f t="shared" si="143"/>
        <v>454.7344874770439</v>
      </c>
      <c r="V243" s="383">
        <f t="shared" si="143"/>
        <v>464.55899800895548</v>
      </c>
      <c r="W243" s="383">
        <f t="shared" si="143"/>
        <v>474.59576648445756</v>
      </c>
      <c r="X243" s="383">
        <f t="shared" si="143"/>
        <v>484.84937872331938</v>
      </c>
      <c r="Y243" s="383">
        <f t="shared" si="143"/>
        <v>495.32451962166277</v>
      </c>
      <c r="Z243" s="383">
        <f t="shared" si="143"/>
        <v>506.02597529250124</v>
      </c>
      <c r="AA243" s="383">
        <f t="shared" si="143"/>
        <v>516.95863525252446</v>
      </c>
      <c r="AB243" s="383">
        <f t="shared" si="143"/>
        <v>528.12749465612853</v>
      </c>
      <c r="AC243" s="383">
        <f t="shared" si="143"/>
        <v>539.53765657771157</v>
      </c>
      <c r="AD243" s="383">
        <f t="shared" si="143"/>
        <v>551.19433434327959</v>
      </c>
      <c r="AE243" s="383">
        <f t="shared" si="143"/>
        <v>563.10285391242451</v>
      </c>
      <c r="AF243" s="383">
        <f t="shared" si="143"/>
        <v>575.26865631176702</v>
      </c>
      <c r="AG243" s="383">
        <f t="shared" si="143"/>
        <v>587.69730012097193</v>
      </c>
      <c r="AH243" s="383">
        <f t="shared" si="143"/>
        <v>600.39446401247449</v>
      </c>
      <c r="AI243" s="383">
        <f t="shared" si="143"/>
        <v>613.3659493460774</v>
      </c>
      <c r="AJ243" s="383">
        <f t="shared" si="143"/>
        <v>626.61768281960394</v>
      </c>
      <c r="AK243" s="385">
        <f t="shared" si="144"/>
        <v>10307.137026589706</v>
      </c>
      <c r="AL243" s="127"/>
      <c r="AM243" s="127"/>
      <c r="AN243" s="127"/>
      <c r="AO243" s="127"/>
      <c r="AP243" s="127"/>
      <c r="AZ243" s="398" t="str">
        <f t="shared" si="147"/>
        <v>Personnal equipment</v>
      </c>
      <c r="BA243" s="414">
        <f>+Q243*(VLOOKUP(LEFT($AZ228,6),'2.1 Summary costs O&amp;M'!$J$3:$R$15,$BA$4,FALSE))</f>
        <v>6262.0598994055799</v>
      </c>
      <c r="BB243" s="414">
        <f>+R243*(VLOOKUP(LEFT($AZ228,6),'2.1 Summary costs O&amp;M'!$J$3:$R$15,$BA$4,FALSE))</f>
        <v>6397.3513169853313</v>
      </c>
      <c r="BC243" s="414">
        <f>+S243*(VLOOKUP(LEFT($AZ228,6),'2.1 Summary costs O&amp;M'!$J$3:$R$15,$BA$4,FALSE))</f>
        <v>6535.5656972905699</v>
      </c>
      <c r="BD243" s="414">
        <f>+T243*(VLOOKUP(LEFT($AZ228,6),'2.1 Summary costs O&amp;M'!$J$3:$R$15,$BA$4,FALSE))</f>
        <v>6676.7661907505535</v>
      </c>
      <c r="BE243" s="414">
        <f>+U243*(VLOOKUP(LEFT($AZ228,6),'2.1 Summary costs O&amp;M'!$J$3:$R$15,$BA$4,FALSE))</f>
        <v>6821.0173121556581</v>
      </c>
      <c r="BF243" s="414">
        <f>+V243*(VLOOKUP(LEFT($AZ228,6),'2.1 Summary costs O&amp;M'!$J$3:$R$15,$BA$4,FALSE))</f>
        <v>6968.3849701343324</v>
      </c>
      <c r="BG243" s="414">
        <f>+W243*(VLOOKUP(LEFT($AZ228,6),'2.1 Summary costs O&amp;M'!$J$3:$R$15,$BA$4,FALSE))</f>
        <v>7118.9364972668636</v>
      </c>
      <c r="BH243" s="414">
        <f>+X243*(VLOOKUP(LEFT($AZ228,6),'2.1 Summary costs O&amp;M'!$J$3:$R$15,$BA$4,FALSE))</f>
        <v>7272.7406808497908</v>
      </c>
      <c r="BI243" s="414">
        <f>+Y243*(VLOOKUP(LEFT($AZ228,6),'2.1 Summary costs O&amp;M'!$J$3:$R$15,$BA$4,FALSE))</f>
        <v>7429.8677943249413</v>
      </c>
      <c r="BJ243" s="414">
        <f>+Z243*(VLOOKUP(LEFT($AZ228,6),'2.1 Summary costs O&amp;M'!$J$3:$R$15,$BA$4,FALSE))</f>
        <v>7590.3896293875187</v>
      </c>
      <c r="BK243" s="414">
        <f>+AA243*(VLOOKUP(LEFT($AZ228,6),'2.1 Summary costs O&amp;M'!$J$3:$R$15,$BA$4,FALSE))</f>
        <v>7754.3795287878665</v>
      </c>
      <c r="BL243" s="414">
        <f>+AB243*(VLOOKUP(LEFT($AZ228,6),'2.1 Summary costs O&amp;M'!$J$3:$R$15,$BA$4,FALSE))</f>
        <v>7921.9124198419277</v>
      </c>
      <c r="BM243" s="414">
        <f>+AC243*(VLOOKUP(LEFT($AZ228,6),'2.1 Summary costs O&amp;M'!$J$3:$R$15,$BA$4,FALSE))</f>
        <v>8093.0648486656737</v>
      </c>
      <c r="BN243" s="414">
        <f>+AD243*(VLOOKUP(LEFT($AZ228,6),'2.1 Summary costs O&amp;M'!$J$3:$R$15,$BA$4,FALSE))</f>
        <v>8267.915015149194</v>
      </c>
      <c r="BO243" s="414">
        <f>+AE243*(VLOOKUP(LEFT($AZ228,6),'2.1 Summary costs O&amp;M'!$J$3:$R$15,$BA$4,FALSE))</f>
        <v>8446.5428086863685</v>
      </c>
      <c r="BP243" s="414">
        <f>+AF243*(VLOOKUP(LEFT($AZ228,6),'2.1 Summary costs O&amp;M'!$J$3:$R$15,$BA$4,FALSE))</f>
        <v>8629.0298446765046</v>
      </c>
      <c r="BQ243" s="414">
        <f>+AG243*(VLOOKUP(LEFT($AZ228,6),'2.1 Summary costs O&amp;M'!$J$3:$R$15,$BA$4,FALSE))</f>
        <v>8815.4595018145792</v>
      </c>
      <c r="BR243" s="414">
        <f>+AH243*(VLOOKUP(LEFT($AZ228,6),'2.1 Summary costs O&amp;M'!$J$3:$R$15,$BA$4,FALSE))</f>
        <v>9005.9169601871181</v>
      </c>
      <c r="BS243" s="414">
        <f>+AI243*(VLOOKUP(LEFT($AZ228,6),'2.1 Summary costs O&amp;M'!$J$3:$R$15,$BA$4,FALSE))</f>
        <v>9200.4892401911602</v>
      </c>
      <c r="BT243" s="414">
        <f>+AJ243*(VLOOKUP(LEFT($AZ228,6),'2.1 Summary costs O&amp;M'!$J$3:$R$15,$BA$4,FALSE))</f>
        <v>9399.2652422940591</v>
      </c>
      <c r="BU243" s="414">
        <f t="shared" si="145"/>
        <v>154607.05539884558</v>
      </c>
    </row>
    <row r="244" spans="1:73" ht="15.75" thickBot="1" x14ac:dyDescent="0.3">
      <c r="F244" s="438"/>
      <c r="G244" s="86" t="s">
        <v>163</v>
      </c>
      <c r="H244" s="86"/>
      <c r="I244" s="105">
        <f>6/3</f>
        <v>2</v>
      </c>
      <c r="J244" s="87"/>
      <c r="K244" s="124" t="s">
        <v>145</v>
      </c>
      <c r="L244" s="88"/>
      <c r="M244" s="138">
        <v>65</v>
      </c>
      <c r="N244" s="82">
        <f t="shared" si="146"/>
        <v>130</v>
      </c>
      <c r="O244" s="127"/>
      <c r="P244" s="127"/>
      <c r="Q244" s="383">
        <f t="shared" si="143"/>
        <v>135.6779644871209</v>
      </c>
      <c r="R244" s="383">
        <f t="shared" si="143"/>
        <v>138.60927853468218</v>
      </c>
      <c r="S244" s="383">
        <f t="shared" si="143"/>
        <v>141.60392344129571</v>
      </c>
      <c r="T244" s="383">
        <f t="shared" si="143"/>
        <v>144.663267466262</v>
      </c>
      <c r="U244" s="383">
        <f t="shared" si="143"/>
        <v>147.78870843003926</v>
      </c>
      <c r="V244" s="383">
        <f t="shared" si="143"/>
        <v>150.98167435291052</v>
      </c>
      <c r="W244" s="383">
        <f t="shared" si="143"/>
        <v>154.24362410744871</v>
      </c>
      <c r="X244" s="383">
        <f t="shared" si="143"/>
        <v>157.57604808507878</v>
      </c>
      <c r="Y244" s="383">
        <f t="shared" si="143"/>
        <v>160.98046887704041</v>
      </c>
      <c r="Z244" s="383">
        <f t="shared" si="143"/>
        <v>164.45844197006289</v>
      </c>
      <c r="AA244" s="383">
        <f t="shared" si="143"/>
        <v>168.01155645707044</v>
      </c>
      <c r="AB244" s="383">
        <f t="shared" si="143"/>
        <v>171.64143576324176</v>
      </c>
      <c r="AC244" s="383">
        <f t="shared" si="143"/>
        <v>175.34973838775625</v>
      </c>
      <c r="AD244" s="383">
        <f t="shared" si="143"/>
        <v>179.13815866156585</v>
      </c>
      <c r="AE244" s="383">
        <f t="shared" si="143"/>
        <v>183.00842752153795</v>
      </c>
      <c r="AF244" s="383">
        <f t="shared" si="143"/>
        <v>186.96231330132429</v>
      </c>
      <c r="AG244" s="383">
        <f t="shared" si="143"/>
        <v>191.00162253931589</v>
      </c>
      <c r="AH244" s="383">
        <f t="shared" si="143"/>
        <v>195.12820080405422</v>
      </c>
      <c r="AI244" s="383">
        <f t="shared" si="143"/>
        <v>199.34393353747515</v>
      </c>
      <c r="AJ244" s="383">
        <f t="shared" si="143"/>
        <v>203.65074691637128</v>
      </c>
      <c r="AK244" s="385">
        <f t="shared" si="144"/>
        <v>3349.8195336416547</v>
      </c>
      <c r="AL244" s="127"/>
      <c r="AM244" s="127"/>
      <c r="AN244" s="127"/>
      <c r="AO244" s="127"/>
      <c r="AP244" s="127"/>
      <c r="AZ244" s="398" t="str">
        <f t="shared" si="147"/>
        <v>Radios</v>
      </c>
      <c r="BA244" s="414">
        <f>+Q244*(VLOOKUP(LEFT($AZ228,6),'2.1 Summary costs O&amp;M'!$J$3:$R$15,$BA$4,FALSE))</f>
        <v>2035.1694673068137</v>
      </c>
      <c r="BB244" s="414">
        <f>+R244*(VLOOKUP(LEFT($AZ228,6),'2.1 Summary costs O&amp;M'!$J$3:$R$15,$BA$4,FALSE))</f>
        <v>2079.1391780202325</v>
      </c>
      <c r="BC244" s="414">
        <f>+S244*(VLOOKUP(LEFT($AZ228,6),'2.1 Summary costs O&amp;M'!$J$3:$R$15,$BA$4,FALSE))</f>
        <v>2124.0588516194357</v>
      </c>
      <c r="BD244" s="414">
        <f>+T244*(VLOOKUP(LEFT($AZ228,6),'2.1 Summary costs O&amp;M'!$J$3:$R$15,$BA$4,FALSE))</f>
        <v>2169.9490119939301</v>
      </c>
      <c r="BE244" s="414">
        <f>+U244*(VLOOKUP(LEFT($AZ228,6),'2.1 Summary costs O&amp;M'!$J$3:$R$15,$BA$4,FALSE))</f>
        <v>2216.8306264505891</v>
      </c>
      <c r="BF244" s="414">
        <f>+V244*(VLOOKUP(LEFT($AZ228,6),'2.1 Summary costs O&amp;M'!$J$3:$R$15,$BA$4,FALSE))</f>
        <v>2264.7251152936578</v>
      </c>
      <c r="BG244" s="414">
        <f>+W244*(VLOOKUP(LEFT($AZ228,6),'2.1 Summary costs O&amp;M'!$J$3:$R$15,$BA$4,FALSE))</f>
        <v>2313.6543616117306</v>
      </c>
      <c r="BH244" s="414">
        <f>+X244*(VLOOKUP(LEFT($AZ228,6),'2.1 Summary costs O&amp;M'!$J$3:$R$15,$BA$4,FALSE))</f>
        <v>2363.6407212761819</v>
      </c>
      <c r="BI244" s="414">
        <f>+Y244*(VLOOKUP(LEFT($AZ228,6),'2.1 Summary costs O&amp;M'!$J$3:$R$15,$BA$4,FALSE))</f>
        <v>2414.707033155606</v>
      </c>
      <c r="BJ244" s="414">
        <f>+Z244*(VLOOKUP(LEFT($AZ228,6),'2.1 Summary costs O&amp;M'!$J$3:$R$15,$BA$4,FALSE))</f>
        <v>2466.8766295509436</v>
      </c>
      <c r="BK244" s="414">
        <f>+AA244*(VLOOKUP(LEFT($AZ228,6),'2.1 Summary costs O&amp;M'!$J$3:$R$15,$BA$4,FALSE))</f>
        <v>2520.1733468560565</v>
      </c>
      <c r="BL244" s="414">
        <f>+AB244*(VLOOKUP(LEFT($AZ228,6),'2.1 Summary costs O&amp;M'!$J$3:$R$15,$BA$4,FALSE))</f>
        <v>2574.6215364486266</v>
      </c>
      <c r="BM244" s="414">
        <f>+AC244*(VLOOKUP(LEFT($AZ228,6),'2.1 Summary costs O&amp;M'!$J$3:$R$15,$BA$4,FALSE))</f>
        <v>2630.2460758163438</v>
      </c>
      <c r="BN244" s="414">
        <f>+AD244*(VLOOKUP(LEFT($AZ228,6),'2.1 Summary costs O&amp;M'!$J$3:$R$15,$BA$4,FALSE))</f>
        <v>2687.0723799234879</v>
      </c>
      <c r="BO244" s="414">
        <f>+AE244*(VLOOKUP(LEFT($AZ228,6),'2.1 Summary costs O&amp;M'!$J$3:$R$15,$BA$4,FALSE))</f>
        <v>2745.1264128230691</v>
      </c>
      <c r="BP244" s="414">
        <f>+AF244*(VLOOKUP(LEFT($AZ228,6),'2.1 Summary costs O&amp;M'!$J$3:$R$15,$BA$4,FALSE))</f>
        <v>2804.4346995198644</v>
      </c>
      <c r="BQ244" s="414">
        <f>+AG244*(VLOOKUP(LEFT($AZ228,6),'2.1 Summary costs O&amp;M'!$J$3:$R$15,$BA$4,FALSE))</f>
        <v>2865.0243380897382</v>
      </c>
      <c r="BR244" s="414">
        <f>+AH244*(VLOOKUP(LEFT($AZ228,6),'2.1 Summary costs O&amp;M'!$J$3:$R$15,$BA$4,FALSE))</f>
        <v>2926.9230120608131</v>
      </c>
      <c r="BS244" s="414">
        <f>+AI244*(VLOOKUP(LEFT($AZ228,6),'2.1 Summary costs O&amp;M'!$J$3:$R$15,$BA$4,FALSE))</f>
        <v>2990.1590030621273</v>
      </c>
      <c r="BT244" s="414">
        <f>+AJ244*(VLOOKUP(LEFT($AZ228,6),'2.1 Summary costs O&amp;M'!$J$3:$R$15,$BA$4,FALSE))</f>
        <v>3054.7612037455692</v>
      </c>
      <c r="BU244" s="412">
        <f t="shared" si="145"/>
        <v>50247.293004624822</v>
      </c>
    </row>
    <row r="245" spans="1:73" ht="15.75" thickBot="1" x14ac:dyDescent="0.3">
      <c r="F245" s="438"/>
      <c r="G245" s="162" t="s">
        <v>153</v>
      </c>
      <c r="H245" s="320"/>
      <c r="I245" s="163"/>
      <c r="J245" s="163"/>
      <c r="K245" s="163"/>
      <c r="L245" s="163"/>
      <c r="M245" s="173"/>
      <c r="N245" s="91">
        <f>SUM(N239:N244)</f>
        <v>1015</v>
      </c>
      <c r="O245" s="127"/>
      <c r="P245" s="127"/>
      <c r="Q245" s="385">
        <f t="shared" ref="Q245" si="148">SUM(Q239:Q244)</f>
        <v>1059.3317996494438</v>
      </c>
      <c r="R245" s="385">
        <f t="shared" ref="R245:AJ245" si="149">SUM(R239:R244)</f>
        <v>1082.2185977900185</v>
      </c>
      <c r="S245" s="385">
        <f t="shared" si="149"/>
        <v>1105.599863791655</v>
      </c>
      <c r="T245" s="385">
        <f t="shared" si="149"/>
        <v>1129.4862806019685</v>
      </c>
      <c r="U245" s="385">
        <f t="shared" si="149"/>
        <v>1153.888761972999</v>
      </c>
      <c r="V245" s="385">
        <f t="shared" si="149"/>
        <v>1178.8184574477243</v>
      </c>
      <c r="W245" s="385">
        <f t="shared" si="149"/>
        <v>1204.2867574543111</v>
      </c>
      <c r="X245" s="385">
        <f t="shared" si="149"/>
        <v>1230.305298510423</v>
      </c>
      <c r="Y245" s="385">
        <f t="shared" si="149"/>
        <v>1256.8859685399693</v>
      </c>
      <c r="Z245" s="385">
        <f t="shared" si="149"/>
        <v>1284.0409123047218</v>
      </c>
      <c r="AA245" s="385">
        <f t="shared" si="149"/>
        <v>1311.7825369532807</v>
      </c>
      <c r="AB245" s="385">
        <f t="shared" si="149"/>
        <v>1340.1235176899261</v>
      </c>
      <c r="AC245" s="385">
        <f t="shared" si="149"/>
        <v>1369.076803565943</v>
      </c>
      <c r="AD245" s="385">
        <f t="shared" si="149"/>
        <v>1398.6556233960719</v>
      </c>
      <c r="AE245" s="385">
        <f t="shared" si="149"/>
        <v>1428.8734918027769</v>
      </c>
      <c r="AF245" s="385">
        <f t="shared" si="149"/>
        <v>1459.7442153911088</v>
      </c>
      <c r="AG245" s="385">
        <f t="shared" si="149"/>
        <v>1491.2818990569663</v>
      </c>
      <c r="AH245" s="385">
        <f t="shared" si="149"/>
        <v>1523.500952431654</v>
      </c>
      <c r="AI245" s="385">
        <f t="shared" si="149"/>
        <v>1556.4160964656712</v>
      </c>
      <c r="AJ245" s="385">
        <f t="shared" si="149"/>
        <v>1590.042370154745</v>
      </c>
      <c r="AK245" s="385">
        <f t="shared" si="144"/>
        <v>26154.360204971377</v>
      </c>
      <c r="AL245" s="127"/>
      <c r="AM245" s="127"/>
      <c r="AN245" s="127"/>
      <c r="AO245" s="127"/>
      <c r="AP245" s="127"/>
      <c r="AZ245" s="398" t="str">
        <f t="shared" si="147"/>
        <v>Subtotal USD</v>
      </c>
      <c r="BA245" s="414">
        <f>+Q245*(VLOOKUP(LEFT($AZ228,6),'2.1 Summary costs O&amp;M'!$J$3:$R$15,$BA$4,FALSE))</f>
        <v>15889.976994741657</v>
      </c>
      <c r="BB245" s="414">
        <f>+R245*(VLOOKUP(LEFT($AZ228,6),'2.1 Summary costs O&amp;M'!$J$3:$R$15,$BA$4,FALSE))</f>
        <v>16233.278966850277</v>
      </c>
      <c r="BC245" s="414">
        <f>+S245*(VLOOKUP(LEFT($AZ228,6),'2.1 Summary costs O&amp;M'!$J$3:$R$15,$BA$4,FALSE))</f>
        <v>16583.997956874824</v>
      </c>
      <c r="BD245" s="414">
        <f>+T245*(VLOOKUP(LEFT($AZ228,6),'2.1 Summary costs O&amp;M'!$J$3:$R$15,$BA$4,FALSE))</f>
        <v>16942.294209029526</v>
      </c>
      <c r="BE245" s="414">
        <f>+U245*(VLOOKUP(LEFT($AZ228,6),'2.1 Summary costs O&amp;M'!$J$3:$R$15,$BA$4,FALSE))</f>
        <v>17308.331429594986</v>
      </c>
      <c r="BF245" s="414">
        <f>+V245*(VLOOKUP(LEFT($AZ228,6),'2.1 Summary costs O&amp;M'!$J$3:$R$15,$BA$4,FALSE))</f>
        <v>17682.276861715865</v>
      </c>
      <c r="BG245" s="414">
        <f>+W245*(VLOOKUP(LEFT($AZ228,6),'2.1 Summary costs O&amp;M'!$J$3:$R$15,$BA$4,FALSE))</f>
        <v>18064.301361814665</v>
      </c>
      <c r="BH245" s="414">
        <f>+X245*(VLOOKUP(LEFT($AZ228,6),'2.1 Summary costs O&amp;M'!$J$3:$R$15,$BA$4,FALSE))</f>
        <v>18454.579477656345</v>
      </c>
      <c r="BI245" s="414">
        <f>+Y245*(VLOOKUP(LEFT($AZ228,6),'2.1 Summary costs O&amp;M'!$J$3:$R$15,$BA$4,FALSE))</f>
        <v>18853.28952809954</v>
      </c>
      <c r="BJ245" s="414">
        <f>+Z245*(VLOOKUP(LEFT($AZ228,6),'2.1 Summary costs O&amp;M'!$J$3:$R$15,$BA$4,FALSE))</f>
        <v>19260.613684570828</v>
      </c>
      <c r="BK245" s="414">
        <f>+AA245*(VLOOKUP(LEFT($AZ228,6),'2.1 Summary costs O&amp;M'!$J$3:$R$15,$BA$4,FALSE))</f>
        <v>19676.73805429921</v>
      </c>
      <c r="BL245" s="414">
        <f>+AB245*(VLOOKUP(LEFT($AZ228,6),'2.1 Summary costs O&amp;M'!$J$3:$R$15,$BA$4,FALSE))</f>
        <v>20101.852765348893</v>
      </c>
      <c r="BM245" s="414">
        <f>+AC245*(VLOOKUP(LEFT($AZ228,6),'2.1 Summary costs O&amp;M'!$J$3:$R$15,$BA$4,FALSE))</f>
        <v>20536.152053489146</v>
      </c>
      <c r="BN245" s="414">
        <f>+AD245*(VLOOKUP(LEFT($AZ228,6),'2.1 Summary costs O&amp;M'!$J$3:$R$15,$BA$4,FALSE))</f>
        <v>20979.834350941077</v>
      </c>
      <c r="BO245" s="414">
        <f>+AE245*(VLOOKUP(LEFT($AZ228,6),'2.1 Summary costs O&amp;M'!$J$3:$R$15,$BA$4,FALSE))</f>
        <v>21433.102377041654</v>
      </c>
      <c r="BP245" s="414">
        <f>+AF245*(VLOOKUP(LEFT($AZ228,6),'2.1 Summary costs O&amp;M'!$J$3:$R$15,$BA$4,FALSE))</f>
        <v>21896.16323086663</v>
      </c>
      <c r="BQ245" s="414">
        <f>+AG245*(VLOOKUP(LEFT($AZ228,6),'2.1 Summary costs O&amp;M'!$J$3:$R$15,$BA$4,FALSE))</f>
        <v>22369.228485854495</v>
      </c>
      <c r="BR245" s="414">
        <f>+AH245*(VLOOKUP(LEFT($AZ228,6),'2.1 Summary costs O&amp;M'!$J$3:$R$15,$BA$4,FALSE))</f>
        <v>22852.514286474809</v>
      </c>
      <c r="BS245" s="414">
        <f>+AI245*(VLOOKUP(LEFT($AZ228,6),'2.1 Summary costs O&amp;M'!$J$3:$R$15,$BA$4,FALSE))</f>
        <v>23346.24144698507</v>
      </c>
      <c r="BT245" s="414">
        <f>+AJ245*(VLOOKUP(LEFT($AZ228,6),'2.1 Summary costs O&amp;M'!$J$3:$R$15,$BA$4,FALSE))</f>
        <v>23850.635552321175</v>
      </c>
      <c r="BU245" s="412">
        <f t="shared" si="145"/>
        <v>392315.40307457058</v>
      </c>
    </row>
    <row r="246" spans="1:73"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73"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73"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73"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73"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73"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73"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73" ht="30.75" thickBot="1" x14ac:dyDescent="0.3">
      <c r="A253" s="395" t="str">
        <f>+F253</f>
        <v>2.1.1. Establish tree nurseries focused on native species</v>
      </c>
      <c r="B253" s="396">
        <f>+AK262*($N$2*(1+$N$3))</f>
        <v>107104.64186028132</v>
      </c>
      <c r="C253" s="397">
        <f>+AK271</f>
        <v>38767.706257339247</v>
      </c>
      <c r="D253" s="397">
        <f>+C253+B253</f>
        <v>145872.34811762057</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c r="AZ253" t="str">
        <f>+F253</f>
        <v>2.1.1. Establish tree nurseries focused on native species</v>
      </c>
    </row>
    <row r="254" spans="1:73" x14ac:dyDescent="0.25">
      <c r="E254" s="143"/>
      <c r="F254" s="438"/>
      <c r="G254" s="149" t="s">
        <v>333</v>
      </c>
      <c r="H254" s="327"/>
      <c r="I254" s="150">
        <v>30</v>
      </c>
      <c r="J254" s="151" t="s">
        <v>142</v>
      </c>
      <c r="K254" s="150">
        <v>40</v>
      </c>
      <c r="L254" s="112">
        <v>1</v>
      </c>
      <c r="M254" s="145">
        <f>+I254/K254</f>
        <v>0.75</v>
      </c>
      <c r="N254" s="82">
        <f>M254*L254</f>
        <v>0.75</v>
      </c>
      <c r="Q254" s="383">
        <f>+$N254*(1+$N$1)^(1+Q$6)</f>
        <v>0.78275748742569751</v>
      </c>
      <c r="R254" s="383">
        <f>+$N254*(1+$N$1)^(1+R$6)</f>
        <v>0.79966891462316636</v>
      </c>
      <c r="S254" s="383">
        <f t="shared" ref="S254:AJ256" si="150">+$N254*(1+$N$1)^(1+S$6)</f>
        <v>0.81694571216132128</v>
      </c>
      <c r="T254" s="383">
        <f t="shared" si="150"/>
        <v>0.83459577384381922</v>
      </c>
      <c r="U254" s="383">
        <f t="shared" si="150"/>
        <v>0.85262716401945737</v>
      </c>
      <c r="V254" s="383">
        <f t="shared" si="150"/>
        <v>0.87104812126679154</v>
      </c>
      <c r="W254" s="383">
        <f t="shared" si="150"/>
        <v>0.88986706215835798</v>
      </c>
      <c r="X254" s="383">
        <f t="shared" si="150"/>
        <v>0.90909258510622382</v>
      </c>
      <c r="Y254" s="383">
        <f t="shared" si="150"/>
        <v>0.9287334742906177</v>
      </c>
      <c r="Z254" s="383">
        <f t="shared" si="150"/>
        <v>0.94879870367343977</v>
      </c>
      <c r="AA254" s="383">
        <f t="shared" si="150"/>
        <v>0.96929744109848337</v>
      </c>
      <c r="AB254" s="383">
        <f t="shared" si="150"/>
        <v>0.99023905248024091</v>
      </c>
      <c r="AC254" s="383">
        <f t="shared" si="150"/>
        <v>1.0116331060832091</v>
      </c>
      <c r="AD254" s="383">
        <f t="shared" si="150"/>
        <v>1.0334893768936491</v>
      </c>
      <c r="AE254" s="383">
        <f t="shared" si="150"/>
        <v>1.0558178510857958</v>
      </c>
      <c r="AF254" s="383">
        <f t="shared" si="150"/>
        <v>1.0786287305845632</v>
      </c>
      <c r="AG254" s="383">
        <f t="shared" si="150"/>
        <v>1.1019324377268225</v>
      </c>
      <c r="AH254" s="383">
        <f t="shared" si="150"/>
        <v>1.1257396200233898</v>
      </c>
      <c r="AI254" s="383">
        <f t="shared" si="150"/>
        <v>1.1500611550238951</v>
      </c>
      <c r="AJ254" s="383">
        <f t="shared" si="150"/>
        <v>1.1749081552867575</v>
      </c>
      <c r="AK254" s="392">
        <f t="shared" ref="AK254:AK256" si="151">SUM(Q254:AJ254)</f>
        <v>19.325881924855697</v>
      </c>
      <c r="AZ254" t="str">
        <f>+G254</f>
        <v>Mantenimiento de cerco de púas</v>
      </c>
      <c r="BA254" s="412">
        <f>+Q254*($N$2*(1+$N$3))*(VLOOKUP(LEFT(AZ253,6),'2.1 Summary costs O&amp;M'!$J$3:$R$15,BA4,FALSE))</f>
        <v>66.952222377972134</v>
      </c>
      <c r="BB254" s="412">
        <f>+R254*($N$2*(1+$N$3))*(VLOOKUP(LEFT(AZ253,6),'2.1 Summary costs O&amp;M'!$J$3:$R$15,BA4,FALSE))</f>
        <v>68.398721009594993</v>
      </c>
      <c r="BC254" s="412">
        <f>+S254*($N$2*(1+$N$3))*(VLOOKUP(LEFT(AZ253,6),'2.1 Summary costs O&amp;M'!$J$3:$R$15,BA4,FALSE))</f>
        <v>69.876471154864021</v>
      </c>
      <c r="BD254" s="412">
        <f>+T254*($N$2*(1+$N$3))*(VLOOKUP(LEFT(AZ253,6),'2.1 Summary costs O&amp;M'!$J$3:$R$15,BA4,FALSE))</f>
        <v>71.386148000802464</v>
      </c>
      <c r="BE254" s="412">
        <f>+U254*($N$2*(1+$N$3))*(VLOOKUP(LEFT(AZ253,6),'2.1 Summary costs O&amp;M'!$J$3:$R$15,BA4,FALSE))</f>
        <v>72.928441321807469</v>
      </c>
      <c r="BF254" s="412">
        <f>+V254*($N$2*(1+$N$3))*(VLOOKUP(LEFT(AZ253,6),'2.1 Summary costs O&amp;M'!$J$3:$R$15,BA4,FALSE))</f>
        <v>74.504055794809503</v>
      </c>
      <c r="BG254" s="412">
        <f>+W254*($N$2*(1+$N$3))*(VLOOKUP(LEFT(AZ253,6),'2.1 Summary costs O&amp;M'!$J$3:$R$15,BA4,FALSE))</f>
        <v>76.113711321240572</v>
      </c>
      <c r="BH254" s="412">
        <f>+X254*($N$2*(1+$N$3))*(VLOOKUP(LEFT(AZ253,6),'2.1 Summary costs O&amp;M'!$J$3:$R$15,BA4,FALSE))</f>
        <v>77.758143355958737</v>
      </c>
      <c r="BI254" s="412">
        <f>+Y254*($N$2*(1+$N$3))*(VLOOKUP(LEFT(AZ253,6),'2.1 Summary costs O&amp;M'!$J$3:$R$15,BA4,FALSE))</f>
        <v>79.438103243278846</v>
      </c>
      <c r="BJ254" s="412">
        <f>+Z254*($N$2*(1+$N$3))*(VLOOKUP(LEFT(AZ253,6),'2.1 Summary costs O&amp;M'!$J$3:$R$15,BA4,FALSE))</f>
        <v>81.154358560263262</v>
      </c>
      <c r="BK254" s="412">
        <f>+AA254*($N$2*(1+$N$3))*(VLOOKUP(LEFT(AZ253,6),'2.1 Summary costs O&amp;M'!$J$3:$R$15,BA4,FALSE))</f>
        <v>82.907693467429468</v>
      </c>
      <c r="BL254" s="412">
        <f>+AB254*($N$2*(1+$N$3))*(VLOOKUP(LEFT(AZ253,6),'2.1 Summary costs O&amp;M'!$J$3:$R$15,BA4,FALSE))</f>
        <v>84.698909067034435</v>
      </c>
      <c r="BM254" s="412">
        <f>+AC254*($N$2*(1+$N$3))*(VLOOKUP(LEFT(AZ253,6),'2.1 Summary costs O&amp;M'!$J$3:$R$15,BA4,FALSE))</f>
        <v>86.528823769100001</v>
      </c>
      <c r="BN254" s="412">
        <f>+AD254*($N$2*(1+$N$3))*(VLOOKUP(LEFT(AZ253,6),'2.1 Summary costs O&amp;M'!$J$3:$R$15,BA4,FALSE))</f>
        <v>88.398273665346011</v>
      </c>
      <c r="BO254" s="412">
        <f>+AE254*($N$2*(1+$N$3))*(VLOOKUP(LEFT(AZ253,6),'2.1 Summary costs O&amp;M'!$J$3:$R$15,BA4,FALSE))</f>
        <v>90.308112911202244</v>
      </c>
      <c r="BP254" s="412">
        <f>+AF254*($N$2*(1+$N$3))*(VLOOKUP(LEFT(AZ253,6),'2.1 Summary costs O&amp;M'!$J$3:$R$15,BA4,FALSE))</f>
        <v>92.259214116073906</v>
      </c>
      <c r="BQ254" s="412">
        <f>+AG254*($N$2*(1+$N$3))*(VLOOKUP(LEFT(AZ253,6),'2.1 Summary costs O&amp;M'!$J$3:$R$15,BA4,FALSE))</f>
        <v>94.252468742038502</v>
      </c>
      <c r="BR254" s="412">
        <f>+AH254*($N$2*(1+$N$3))*(VLOOKUP(LEFT(AZ253,6),'2.1 Summary costs O&amp;M'!$J$3:$R$15,BA4,FALSE))</f>
        <v>96.288787511156627</v>
      </c>
      <c r="BS254" s="412">
        <f>+AI254*($N$2*(1+$N$3))*(VLOOKUP(LEFT(AZ253,6),'2.1 Summary costs O&amp;M'!$J$3:$R$15,BA4,FALSE))</f>
        <v>98.369100821582848</v>
      </c>
      <c r="BT254" s="412">
        <f>+AJ254*($N$2*(1+$N$3))*(VLOOKUP(LEFT(AZ253,6),'2.1 Summary costs O&amp;M'!$J$3:$R$15,BA4,FALSE))</f>
        <v>100.49435917266648</v>
      </c>
      <c r="BU254" s="412">
        <f>SUM(BA254:BT254)</f>
        <v>1653.0161193842227</v>
      </c>
    </row>
    <row r="255" spans="1:73" x14ac:dyDescent="0.25">
      <c r="E255" s="143"/>
      <c r="F255" s="438"/>
      <c r="G255" s="135" t="s">
        <v>332</v>
      </c>
      <c r="H255" s="78"/>
      <c r="I255" s="85">
        <v>20</v>
      </c>
      <c r="J255" s="80" t="s">
        <v>164</v>
      </c>
      <c r="K255" s="85">
        <v>3</v>
      </c>
      <c r="L255" s="112">
        <v>1</v>
      </c>
      <c r="M255" s="145">
        <f t="shared" ref="M255:M260" si="152">+I255/K255</f>
        <v>6.666666666666667</v>
      </c>
      <c r="N255" s="82">
        <f t="shared" ref="N255:N260" si="153">M255*L255</f>
        <v>6.666666666666667</v>
      </c>
      <c r="Q255" s="383"/>
      <c r="R255" s="383"/>
      <c r="S255" s="383"/>
      <c r="T255" s="383"/>
      <c r="U255" s="383">
        <f t="shared" si="150"/>
        <v>7.5789081246173984</v>
      </c>
      <c r="V255" s="383"/>
      <c r="W255" s="383"/>
      <c r="X255" s="383"/>
      <c r="Y255" s="383"/>
      <c r="Z255" s="383">
        <f t="shared" si="150"/>
        <v>8.433766254875021</v>
      </c>
      <c r="AA255" s="383"/>
      <c r="AB255" s="383"/>
      <c r="AC255" s="383"/>
      <c r="AD255" s="383"/>
      <c r="AE255" s="383">
        <f t="shared" si="150"/>
        <v>9.3850475652070742</v>
      </c>
      <c r="AF255" s="383"/>
      <c r="AG255" s="383"/>
      <c r="AH255" s="383"/>
      <c r="AI255" s="383"/>
      <c r="AJ255" s="383">
        <f t="shared" si="150"/>
        <v>10.4436280469934</v>
      </c>
      <c r="AK255" s="385">
        <f t="shared" si="151"/>
        <v>35.841349991692894</v>
      </c>
      <c r="AZ255" t="str">
        <f t="shared" ref="AZ255:AZ262" si="154">+G255</f>
        <v>Mantenimiento de bodega de herramienta</v>
      </c>
      <c r="BA255" s="412">
        <f>+Q255*($N$2*(1+$N$3))*(VLOOKUP(LEFT(AZ253,6),'2.1 Summary costs O&amp;M'!$J$3:$R$15,BA4,FALSE))</f>
        <v>0</v>
      </c>
      <c r="BB255" s="412">
        <f>+R255*($N$2*(1+$N$3))*(VLOOKUP(LEFT(AZ253,6),'2.1 Summary costs O&amp;M'!$J$3:$R$15,BA4,FALSE))</f>
        <v>0</v>
      </c>
      <c r="BC255" s="412">
        <f>+S255*($N$2*(1+$N$3))*(VLOOKUP(LEFT(AZ253,6),'2.1 Summary costs O&amp;M'!$J$3:$R$15,BA4,FALSE))</f>
        <v>0</v>
      </c>
      <c r="BD255" s="412">
        <f>+T255*($N$2*(1+$N$3))*(VLOOKUP(LEFT(AZ253,6),'2.1 Summary costs O&amp;M'!$J$3:$R$15,BA4,FALSE))</f>
        <v>0</v>
      </c>
      <c r="BE255" s="412">
        <f>+U255*($N$2*(1+$N$3))*(VLOOKUP(LEFT(AZ253,6),'2.1 Summary costs O&amp;M'!$J$3:$R$15,BA4,FALSE))</f>
        <v>648.25281174939971</v>
      </c>
      <c r="BF255" s="412">
        <f>+V255*($N$2*(1+$N$3))*(VLOOKUP(LEFT(AZ253,6),'2.1 Summary costs O&amp;M'!$J$3:$R$15,BA4,FALSE))</f>
        <v>0</v>
      </c>
      <c r="BG255" s="412">
        <f>+W255*($N$2*(1+$N$3))*(VLOOKUP(LEFT(AZ253,6),'2.1 Summary costs O&amp;M'!$J$3:$R$15,BA4,FALSE))</f>
        <v>0</v>
      </c>
      <c r="BH255" s="412">
        <f>+X255*($N$2*(1+$N$3))*(VLOOKUP(LEFT(AZ253,6),'2.1 Summary costs O&amp;M'!$J$3:$R$15,BA4,FALSE))</f>
        <v>0</v>
      </c>
      <c r="BI255" s="412">
        <f>+Y255*($N$2*(1+$N$3))*(VLOOKUP(LEFT(AZ253,6),'2.1 Summary costs O&amp;M'!$J$3:$R$15,BA4,FALSE))</f>
        <v>0</v>
      </c>
      <c r="BJ255" s="412">
        <f>+Z255*($N$2*(1+$N$3))*(VLOOKUP(LEFT(AZ253,6),'2.1 Summary costs O&amp;M'!$J$3:$R$15,BA4,FALSE))</f>
        <v>721.37207609122913</v>
      </c>
      <c r="BK255" s="412">
        <f>+AA255*($N$2*(1+$N$3))*(VLOOKUP(LEFT(AZ253,6),'2.1 Summary costs O&amp;M'!$J$3:$R$15,BA4,FALSE))</f>
        <v>0</v>
      </c>
      <c r="BL255" s="412">
        <f>+AB255*($N$2*(1+$N$3))*(VLOOKUP(LEFT(AZ253,6),'2.1 Summary costs O&amp;M'!$J$3:$R$15,BA4,FALSE))</f>
        <v>0</v>
      </c>
      <c r="BM255" s="412">
        <f>+AC255*($N$2*(1+$N$3))*(VLOOKUP(LEFT(AZ253,6),'2.1 Summary costs O&amp;M'!$J$3:$R$15,BA4,FALSE))</f>
        <v>0</v>
      </c>
      <c r="BN255" s="412">
        <f>+AD255*($N$2*(1+$N$3))*(VLOOKUP(LEFT(AZ253,6),'2.1 Summary costs O&amp;M'!$J$3:$R$15,BA4,FALSE))</f>
        <v>0</v>
      </c>
      <c r="BO255" s="412">
        <f>+AE255*($N$2*(1+$N$3))*(VLOOKUP(LEFT(AZ253,6),'2.1 Summary costs O&amp;M'!$J$3:$R$15,BA4,FALSE))</f>
        <v>802.73878143290881</v>
      </c>
      <c r="BP255" s="412">
        <f>+AF255*($N$2*(1+$N$3))*(VLOOKUP(LEFT(AZ253,6),'2.1 Summary costs O&amp;M'!$J$3:$R$15,BA4,FALSE))</f>
        <v>0</v>
      </c>
      <c r="BQ255" s="412">
        <f>+AG255*($N$2*(1+$N$3))*(VLOOKUP(LEFT(AZ253,6),'2.1 Summary costs O&amp;M'!$J$3:$R$15,BA4,FALSE))</f>
        <v>0</v>
      </c>
      <c r="BR255" s="412">
        <f>+AH255*($N$2*(1+$N$3))*(VLOOKUP(LEFT(AZ253,6),'2.1 Summary costs O&amp;M'!$J$3:$R$15,BA4,FALSE))</f>
        <v>0</v>
      </c>
      <c r="BS255" s="412">
        <f>+AI255*($N$2*(1+$N$3))*(VLOOKUP(LEFT(AZ253,6),'2.1 Summary costs O&amp;M'!$J$3:$R$15,BA4,FALSE))</f>
        <v>0</v>
      </c>
      <c r="BT255" s="412">
        <f>+AJ255*($N$2*(1+$N$3))*(VLOOKUP(LEFT(AZ253,6),'2.1 Summary costs O&amp;M'!$J$3:$R$15,BA4,FALSE))</f>
        <v>893.28319264592415</v>
      </c>
      <c r="BU255" s="412">
        <f t="shared" ref="BU255:BU262" si="155">SUM(BA255:BT255)</f>
        <v>3065.646861919462</v>
      </c>
    </row>
    <row r="256" spans="1:73" x14ac:dyDescent="0.25">
      <c r="E256" s="143"/>
      <c r="F256" s="438"/>
      <c r="G256" s="135" t="s">
        <v>334</v>
      </c>
      <c r="H256" s="86"/>
      <c r="I256" s="107">
        <f>20*12</f>
        <v>240</v>
      </c>
      <c r="J256" s="136" t="s">
        <v>335</v>
      </c>
      <c r="K256" s="107">
        <v>1</v>
      </c>
      <c r="L256" s="112">
        <v>1</v>
      </c>
      <c r="M256" s="145">
        <f>+K256*I256</f>
        <v>240</v>
      </c>
      <c r="N256" s="82">
        <f t="shared" si="153"/>
        <v>240</v>
      </c>
      <c r="Q256" s="383">
        <f>+$N256*(1+$N$1)^(1+Q$6)</f>
        <v>250.48239597622319</v>
      </c>
      <c r="R256" s="383">
        <f>+$N256*(1+$N$1)^(1+R$6)</f>
        <v>255.89405267941325</v>
      </c>
      <c r="S256" s="383">
        <f t="shared" ref="S256:T256" si="156">+$N256*(1+$N$1)^(1+S$6)</f>
        <v>261.42262789162282</v>
      </c>
      <c r="T256" s="383">
        <f t="shared" si="156"/>
        <v>267.07064763002211</v>
      </c>
      <c r="U256" s="383">
        <f t="shared" si="150"/>
        <v>272.84069248622632</v>
      </c>
      <c r="V256" s="383">
        <f t="shared" si="150"/>
        <v>278.73539880537328</v>
      </c>
      <c r="W256" s="383">
        <f t="shared" si="150"/>
        <v>284.75745989067451</v>
      </c>
      <c r="X256" s="383">
        <f t="shared" si="150"/>
        <v>290.90962723399161</v>
      </c>
      <c r="Y256" s="383">
        <f t="shared" si="150"/>
        <v>297.19471177299766</v>
      </c>
      <c r="Z256" s="383">
        <f t="shared" si="150"/>
        <v>303.61558517550077</v>
      </c>
      <c r="AA256" s="383">
        <f t="shared" si="150"/>
        <v>310.17518115151466</v>
      </c>
      <c r="AB256" s="383">
        <f t="shared" si="150"/>
        <v>316.87649679367712</v>
      </c>
      <c r="AC256" s="383">
        <f t="shared" si="150"/>
        <v>323.72259394662694</v>
      </c>
      <c r="AD256" s="383">
        <f t="shared" si="150"/>
        <v>330.71660060596776</v>
      </c>
      <c r="AE256" s="383">
        <f t="shared" si="150"/>
        <v>337.86171234745467</v>
      </c>
      <c r="AF256" s="383">
        <f t="shared" si="150"/>
        <v>345.16119378706026</v>
      </c>
      <c r="AG256" s="383">
        <f t="shared" si="150"/>
        <v>352.61838007258319</v>
      </c>
      <c r="AH256" s="383">
        <f t="shared" si="150"/>
        <v>360.2366784074847</v>
      </c>
      <c r="AI256" s="383">
        <f t="shared" si="150"/>
        <v>368.01956960764647</v>
      </c>
      <c r="AJ256" s="383">
        <f t="shared" si="150"/>
        <v>375.97060969176238</v>
      </c>
      <c r="AK256" s="385">
        <f t="shared" si="151"/>
        <v>6184.2822159538237</v>
      </c>
      <c r="AZ256" t="str">
        <f t="shared" si="154"/>
        <v>Mano de obra permanente</v>
      </c>
      <c r="BA256" s="412">
        <f>+Q256*($N$2*(1+$N$3))*(VLOOKUP(LEFT(AZ253,6),'2.1 Summary costs O&amp;M'!$J$3:$R$15,BA4,FALSE))</f>
        <v>21424.711160951079</v>
      </c>
      <c r="BB256" s="412">
        <f>+R256*($N$2*(1+$N$3))*(VLOOKUP(LEFT(AZ253,6),'2.1 Summary costs O&amp;M'!$J$3:$R$15,BA4,FALSE))</f>
        <v>21887.590723070396</v>
      </c>
      <c r="BC256" s="412">
        <f>+S256*($N$2*(1+$N$3))*(VLOOKUP(LEFT(AZ253,6),'2.1 Summary costs O&amp;M'!$J$3:$R$15,BA4,FALSE))</f>
        <v>22360.47076955649</v>
      </c>
      <c r="BD256" s="412">
        <f>+T256*($N$2*(1+$N$3))*(VLOOKUP(LEFT(AZ253,6),'2.1 Summary costs O&amp;M'!$J$3:$R$15,BA4,FALSE))</f>
        <v>22843.567360256788</v>
      </c>
      <c r="BE256" s="412">
        <f>+U256*($N$2*(1+$N$3))*(VLOOKUP(LEFT(AZ253,6),'2.1 Summary costs O&amp;M'!$J$3:$R$15,BA4,FALSE))</f>
        <v>23337.101222978385</v>
      </c>
      <c r="BF256" s="412">
        <f>+V256*($N$2*(1+$N$3))*(VLOOKUP(LEFT(AZ253,6),'2.1 Summary costs O&amp;M'!$J$3:$R$15,BA4,FALSE))</f>
        <v>23841.297854339042</v>
      </c>
      <c r="BG256" s="412">
        <f>+W256*($N$2*(1+$N$3))*(VLOOKUP(LEFT(AZ253,6),'2.1 Summary costs O&amp;M'!$J$3:$R$15,BA4,FALSE))</f>
        <v>24356.387622796978</v>
      </c>
      <c r="BH256" s="412">
        <f>+X256*($N$2*(1+$N$3))*(VLOOKUP(LEFT(AZ253,6),'2.1 Summary costs O&amp;M'!$J$3:$R$15,BA4,FALSE))</f>
        <v>24882.605873906796</v>
      </c>
      <c r="BI256" s="412">
        <f>+Y256*($N$2*(1+$N$3))*(VLOOKUP(LEFT(AZ253,6),'2.1 Summary costs O&amp;M'!$J$3:$R$15,BA4,FALSE))</f>
        <v>25420.193037849232</v>
      </c>
      <c r="BJ256" s="412">
        <f>+Z256*($N$2*(1+$N$3))*(VLOOKUP(LEFT(AZ253,6),'2.1 Summary costs O&amp;M'!$J$3:$R$15,BA4,FALSE))</f>
        <v>25969.394739284249</v>
      </c>
      <c r="BK256" s="412">
        <f>+AA256*($N$2*(1+$N$3))*(VLOOKUP(LEFT(AZ253,6),'2.1 Summary costs O&amp;M'!$J$3:$R$15,BA4,FALSE))</f>
        <v>26530.461909577425</v>
      </c>
      <c r="BL256" s="412">
        <f>+AB256*($N$2*(1+$N$3))*(VLOOKUP(LEFT(AZ253,6),'2.1 Summary costs O&amp;M'!$J$3:$R$15,BA4,FALSE))</f>
        <v>27103.650901451023</v>
      </c>
      <c r="BM256" s="412">
        <f>+AC256*($N$2*(1+$N$3))*(VLOOKUP(LEFT(AZ253,6),'2.1 Summary costs O&amp;M'!$J$3:$R$15,BA4,FALSE))</f>
        <v>27689.223606111998</v>
      </c>
      <c r="BN256" s="412">
        <f>+AD256*($N$2*(1+$N$3))*(VLOOKUP(LEFT(AZ253,6),'2.1 Summary costs O&amp;M'!$J$3:$R$15,BA4,FALSE))</f>
        <v>28287.447572910729</v>
      </c>
      <c r="BO256" s="412">
        <f>+AE256*($N$2*(1+$N$3))*(VLOOKUP(LEFT(AZ253,6),'2.1 Summary costs O&amp;M'!$J$3:$R$15,BA4,FALSE))</f>
        <v>28898.596131584723</v>
      </c>
      <c r="BP256" s="412">
        <f>+AF256*($N$2*(1+$N$3))*(VLOOKUP(LEFT(AZ253,6),'2.1 Summary costs O&amp;M'!$J$3:$R$15,BA4,FALSE))</f>
        <v>29522.948517143654</v>
      </c>
      <c r="BQ256" s="412">
        <f>+AG256*($N$2*(1+$N$3))*(VLOOKUP(LEFT(AZ253,6),'2.1 Summary costs O&amp;M'!$J$3:$R$15,BA4,FALSE))</f>
        <v>30160.789997452321</v>
      </c>
      <c r="BR256" s="412">
        <f>+AH256*($N$2*(1+$N$3))*(VLOOKUP(LEFT(AZ253,6),'2.1 Summary costs O&amp;M'!$J$3:$R$15,BA4,FALSE))</f>
        <v>30812.412003570116</v>
      </c>
      <c r="BS256" s="412">
        <f>+AI256*($N$2*(1+$N$3))*(VLOOKUP(LEFT(AZ253,6),'2.1 Summary costs O&amp;M'!$J$3:$R$15,BA4,FALSE))</f>
        <v>31478.112262906514</v>
      </c>
      <c r="BT256" s="412">
        <f>+AJ256*($N$2*(1+$N$3))*(VLOOKUP(LEFT(AZ253,6),'2.1 Summary costs O&amp;M'!$J$3:$R$15,BA4,FALSE))</f>
        <v>32158.194935253268</v>
      </c>
      <c r="BU256" s="412">
        <f t="shared" si="155"/>
        <v>528965.15820295119</v>
      </c>
    </row>
    <row r="257" spans="5:73"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c r="AZ257">
        <f t="shared" si="154"/>
        <v>0</v>
      </c>
      <c r="BA257" s="412">
        <f>+Q257*($N$2*(1+$N$3))*(VLOOKUP(LEFT(AZ253,6),'2.1 Summary costs O&amp;M'!$J$3:$R$15,BA4,FALSE))</f>
        <v>0</v>
      </c>
      <c r="BB257" s="412">
        <f>+R257*($N$2*(1+$N$3))*(VLOOKUP(LEFT(AZ253,6),'2.1 Summary costs O&amp;M'!$J$3:$R$15,BA4,FALSE))</f>
        <v>0</v>
      </c>
      <c r="BC257" s="412">
        <f>+S257*($N$2*(1+$N$3))*(VLOOKUP(LEFT(AZ253,6),'2.1 Summary costs O&amp;M'!$J$3:$R$15,BA4,FALSE))</f>
        <v>0</v>
      </c>
      <c r="BD257" s="412">
        <f>+T257*($N$2*(1+$N$3))*(VLOOKUP(LEFT(AZ253,6),'2.1 Summary costs O&amp;M'!$J$3:$R$15,BA4,FALSE))</f>
        <v>0</v>
      </c>
      <c r="BE257" s="412">
        <f>+U257*($N$2*(1+$N$3))*(VLOOKUP(LEFT(AZ253,6),'2.1 Summary costs O&amp;M'!$J$3:$R$15,BA4,FALSE))</f>
        <v>0</v>
      </c>
      <c r="BF257" s="412">
        <f>+V257*($N$2*(1+$N$3))*(VLOOKUP(LEFT(AZ253,6),'2.1 Summary costs O&amp;M'!$J$3:$R$15,BA4,FALSE))</f>
        <v>0</v>
      </c>
      <c r="BG257" s="412">
        <f>+W257*($N$2*(1+$N$3))*(VLOOKUP(LEFT(AZ253,6),'2.1 Summary costs O&amp;M'!$J$3:$R$15,BA4,FALSE))</f>
        <v>0</v>
      </c>
      <c r="BH257" s="412">
        <f>+X257*($N$2*(1+$N$3))*(VLOOKUP(LEFT(AZ253,6),'2.1 Summary costs O&amp;M'!$J$3:$R$15,BA4,FALSE))</f>
        <v>0</v>
      </c>
      <c r="BI257" s="412">
        <f>+Y257*($N$2*(1+$N$3))*(VLOOKUP(LEFT(AZ253,6),'2.1 Summary costs O&amp;M'!$J$3:$R$15,BA4,FALSE))</f>
        <v>0</v>
      </c>
      <c r="BJ257" s="412">
        <f>+Z257*($N$2*(1+$N$3))*(VLOOKUP(LEFT(AZ253,6),'2.1 Summary costs O&amp;M'!$J$3:$R$15,BA4,FALSE))</f>
        <v>0</v>
      </c>
      <c r="BK257" s="412">
        <f>+AA257*($N$2*(1+$N$3))*(VLOOKUP(LEFT(AZ253,6),'2.1 Summary costs O&amp;M'!$J$3:$R$15,BA4,FALSE))</f>
        <v>0</v>
      </c>
      <c r="BL257" s="412">
        <f>+AB257*($N$2*(1+$N$3))*(VLOOKUP(LEFT(AZ253,6),'2.1 Summary costs O&amp;M'!$J$3:$R$15,BA4,FALSE))</f>
        <v>0</v>
      </c>
      <c r="BM257" s="412">
        <f>+AC257*($N$2*(1+$N$3))*(VLOOKUP(LEFT(AZ253,6),'2.1 Summary costs O&amp;M'!$J$3:$R$15,BA4,FALSE))</f>
        <v>0</v>
      </c>
      <c r="BN257" s="412">
        <f>+AD257*($N$2*(1+$N$3))*(VLOOKUP(LEFT(AZ253,6),'2.1 Summary costs O&amp;M'!$J$3:$R$15,BA4,FALSE))</f>
        <v>0</v>
      </c>
      <c r="BO257" s="412">
        <f>+AE257*($N$2*(1+$N$3))*(VLOOKUP(LEFT(AZ253,6),'2.1 Summary costs O&amp;M'!$J$3:$R$15,BA4,FALSE))</f>
        <v>0</v>
      </c>
      <c r="BP257" s="412">
        <f>+AF257*($N$2*(1+$N$3))*(VLOOKUP(LEFT(AZ253,6),'2.1 Summary costs O&amp;M'!$J$3:$R$15,BA4,FALSE))</f>
        <v>0</v>
      </c>
      <c r="BQ257" s="412">
        <f>+AG257*($N$2*(1+$N$3))*(VLOOKUP(LEFT(AZ253,6),'2.1 Summary costs O&amp;M'!$J$3:$R$15,BA4,FALSE))</f>
        <v>0</v>
      </c>
      <c r="BR257" s="412">
        <f>+AH257*($N$2*(1+$N$3))*(VLOOKUP(LEFT(AZ253,6),'2.1 Summary costs O&amp;M'!$J$3:$R$15,BA4,FALSE))</f>
        <v>0</v>
      </c>
      <c r="BS257" s="412">
        <f>+AI257*($N$2*(1+$N$3))*(VLOOKUP(LEFT(AZ253,6),'2.1 Summary costs O&amp;M'!$J$3:$R$15,BA4,FALSE))</f>
        <v>0</v>
      </c>
      <c r="BT257" s="412">
        <f>+AJ257*($N$2*(1+$N$3))*(VLOOKUP(LEFT(AZ253,6),'2.1 Summary costs O&amp;M'!$J$3:$R$15,BA4,FALSE))</f>
        <v>0</v>
      </c>
      <c r="BU257" s="412">
        <f t="shared" si="155"/>
        <v>0</v>
      </c>
    </row>
    <row r="258" spans="5:73"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157">SUM(Q258:AJ258)</f>
        <v>0</v>
      </c>
      <c r="AZ258">
        <f t="shared" si="154"/>
        <v>0</v>
      </c>
      <c r="BA258" s="412">
        <f>+Q258*($N$2*(1+$N$3))*(VLOOKUP(LEFT(AZ253,6),'2.1 Summary costs O&amp;M'!$J$3:$R$15,BA4,FALSE))</f>
        <v>0</v>
      </c>
      <c r="BB258" s="412">
        <f>+R258*($N$2*(1+$N$3))*(VLOOKUP(LEFT(AZ253,6),'2.1 Summary costs O&amp;M'!$J$3:$R$15,BA4,FALSE))</f>
        <v>0</v>
      </c>
      <c r="BC258" s="412">
        <f>+S258*($N$2*(1+$N$3))*(VLOOKUP(LEFT(AZ253,6),'2.1 Summary costs O&amp;M'!$J$3:$R$15,BA4,FALSE))</f>
        <v>0</v>
      </c>
      <c r="BD258" s="412">
        <f>+T258*($N$2*(1+$N$3))*(VLOOKUP(LEFT(AZ253,6),'2.1 Summary costs O&amp;M'!$J$3:$R$15,BA4,FALSE))</f>
        <v>0</v>
      </c>
      <c r="BE258" s="412">
        <f>+U258*($N$2*(1+$N$3))*(VLOOKUP(LEFT(AZ253,6),'2.1 Summary costs O&amp;M'!$J$3:$R$15,BA4,FALSE))</f>
        <v>0</v>
      </c>
      <c r="BF258" s="412">
        <f>+V258*($N$2*(1+$N$3))*(VLOOKUP(LEFT(AZ253,6),'2.1 Summary costs O&amp;M'!$J$3:$R$15,BA4,FALSE))</f>
        <v>0</v>
      </c>
      <c r="BG258" s="412">
        <f>+W258*($N$2*(1+$N$3))*(VLOOKUP(LEFT(AZ253,6),'2.1 Summary costs O&amp;M'!$J$3:$R$15,BA4,FALSE))</f>
        <v>0</v>
      </c>
      <c r="BH258" s="412">
        <f>+X258*($N$2*(1+$N$3))*(VLOOKUP(LEFT(AZ253,6),'2.1 Summary costs O&amp;M'!$J$3:$R$15,BA4,FALSE))</f>
        <v>0</v>
      </c>
      <c r="BI258" s="412">
        <f>+Y258*($N$2*(1+$N$3))*(VLOOKUP(LEFT(AZ253,6),'2.1 Summary costs O&amp;M'!$J$3:$R$15,BA4,FALSE))</f>
        <v>0</v>
      </c>
      <c r="BJ258" s="412">
        <f>+Z258*($N$2*(1+$N$3))*(VLOOKUP(LEFT(AZ253,6),'2.1 Summary costs O&amp;M'!$J$3:$R$15,BA4,FALSE))</f>
        <v>0</v>
      </c>
      <c r="BK258" s="412">
        <f>+AA258*($N$2*(1+$N$3))*(VLOOKUP(LEFT(AZ253,6),'2.1 Summary costs O&amp;M'!$J$3:$R$15,BA4,FALSE))</f>
        <v>0</v>
      </c>
      <c r="BL258" s="412">
        <f>+AB258*($N$2*(1+$N$3))*(VLOOKUP(LEFT(AZ253,6),'2.1 Summary costs O&amp;M'!$J$3:$R$15,BA4,FALSE))</f>
        <v>0</v>
      </c>
      <c r="BM258" s="412">
        <f>+AC258*($N$2*(1+$N$3))*(VLOOKUP(LEFT(AZ253,6),'2.1 Summary costs O&amp;M'!$J$3:$R$15,BA4,FALSE))</f>
        <v>0</v>
      </c>
      <c r="BN258" s="412">
        <f>+AD258*($N$2*(1+$N$3))*(VLOOKUP(LEFT(AZ253,6),'2.1 Summary costs O&amp;M'!$J$3:$R$15,BA4,FALSE))</f>
        <v>0</v>
      </c>
      <c r="BO258" s="412">
        <f>+AE258*($N$2*(1+$N$3))*(VLOOKUP(LEFT(AZ253,6),'2.1 Summary costs O&amp;M'!$J$3:$R$15,BA4,FALSE))</f>
        <v>0</v>
      </c>
      <c r="BP258" s="412">
        <f>+AF258*($N$2*(1+$N$3))*(VLOOKUP(LEFT(AZ253,6),'2.1 Summary costs O&amp;M'!$J$3:$R$15,BA4,FALSE))</f>
        <v>0</v>
      </c>
      <c r="BQ258" s="412">
        <f>+AG258*($N$2*(1+$N$3))*(VLOOKUP(LEFT(AZ253,6),'2.1 Summary costs O&amp;M'!$J$3:$R$15,BA4,FALSE))</f>
        <v>0</v>
      </c>
      <c r="BR258" s="412">
        <f>+AH258*($N$2*(1+$N$3))*(VLOOKUP(LEFT(AZ253,6),'2.1 Summary costs O&amp;M'!$J$3:$R$15,BA4,FALSE))</f>
        <v>0</v>
      </c>
      <c r="BS258" s="412">
        <f>+AI258*($N$2*(1+$N$3))*(VLOOKUP(LEFT(AZ253,6),'2.1 Summary costs O&amp;M'!$J$3:$R$15,BA4,FALSE))</f>
        <v>0</v>
      </c>
      <c r="BT258" s="412">
        <f>+AJ258*($N$2*(1+$N$3))*(VLOOKUP(LEFT(AZ253,6),'2.1 Summary costs O&amp;M'!$J$3:$R$15,BA4,FALSE))</f>
        <v>0</v>
      </c>
      <c r="BU258" s="412">
        <f t="shared" si="155"/>
        <v>0</v>
      </c>
    </row>
    <row r="259" spans="5:73"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157"/>
        <v>0</v>
      </c>
      <c r="AZ259">
        <f t="shared" si="154"/>
        <v>0</v>
      </c>
      <c r="BA259" s="412">
        <f>+Q259*($N$2*(1+$N$3))*(VLOOKUP(LEFT(AZ253,6),'2.1 Summary costs O&amp;M'!$J$3:$R$15,BA4,FALSE))</f>
        <v>0</v>
      </c>
      <c r="BB259" s="412">
        <f>+R259*($N$2*(1+$N$3))*(VLOOKUP(LEFT(AZ253,6),'2.1 Summary costs O&amp;M'!$J$3:$R$15,BA4,FALSE))</f>
        <v>0</v>
      </c>
      <c r="BC259" s="412">
        <f>+S259*($N$2*(1+$N$3))*(VLOOKUP(LEFT(AZ253,6),'2.1 Summary costs O&amp;M'!$J$3:$R$15,BA4,FALSE))</f>
        <v>0</v>
      </c>
      <c r="BD259" s="412">
        <f>+T259*($N$2*(1+$N$3))*(VLOOKUP(LEFT(AZ253,6),'2.1 Summary costs O&amp;M'!$J$3:$R$15,BA4,FALSE))</f>
        <v>0</v>
      </c>
      <c r="BE259" s="412">
        <f>+U259*($N$2*(1+$N$3))*(VLOOKUP(LEFT(AZ253,6),'2.1 Summary costs O&amp;M'!$J$3:$R$15,BA4,FALSE))</f>
        <v>0</v>
      </c>
      <c r="BF259" s="412">
        <f>+V259*($N$2*(1+$N$3))*(VLOOKUP(LEFT(AZ253,6),'2.1 Summary costs O&amp;M'!$J$3:$R$15,BA4,FALSE))</f>
        <v>0</v>
      </c>
      <c r="BG259" s="412">
        <f>+W259*($N$2*(1+$N$3))*(VLOOKUP(LEFT(AZ253,6),'2.1 Summary costs O&amp;M'!$J$3:$R$15,BA4,FALSE))</f>
        <v>0</v>
      </c>
      <c r="BH259" s="412">
        <f>+X259*($N$2*(1+$N$3))*(VLOOKUP(LEFT(AZ253,6),'2.1 Summary costs O&amp;M'!$J$3:$R$15,BA4,FALSE))</f>
        <v>0</v>
      </c>
      <c r="BI259" s="412">
        <f>+Y259*($N$2*(1+$N$3))*(VLOOKUP(LEFT(AZ253,6),'2.1 Summary costs O&amp;M'!$J$3:$R$15,BA4,FALSE))</f>
        <v>0</v>
      </c>
      <c r="BJ259" s="412">
        <f>+Z259*($N$2*(1+$N$3))*(VLOOKUP(LEFT(AZ253,6),'2.1 Summary costs O&amp;M'!$J$3:$R$15,BA4,FALSE))</f>
        <v>0</v>
      </c>
      <c r="BK259" s="412">
        <f>+AA259*($N$2*(1+$N$3))*(VLOOKUP(LEFT(AZ253,6),'2.1 Summary costs O&amp;M'!$J$3:$R$15,BA4,FALSE))</f>
        <v>0</v>
      </c>
      <c r="BL259" s="412">
        <f>+AB259*($N$2*(1+$N$3))*(VLOOKUP(LEFT(AZ253,6),'2.1 Summary costs O&amp;M'!$J$3:$R$15,BA4,FALSE))</f>
        <v>0</v>
      </c>
      <c r="BM259" s="412">
        <f>+AC259*($N$2*(1+$N$3))*(VLOOKUP(LEFT(AZ253,6),'2.1 Summary costs O&amp;M'!$J$3:$R$15,BA4,FALSE))</f>
        <v>0</v>
      </c>
      <c r="BN259" s="412">
        <f>+AD259*($N$2*(1+$N$3))*(VLOOKUP(LEFT(AZ253,6),'2.1 Summary costs O&amp;M'!$J$3:$R$15,BA4,FALSE))</f>
        <v>0</v>
      </c>
      <c r="BO259" s="412">
        <f>+AE259*($N$2*(1+$N$3))*(VLOOKUP(LEFT(AZ253,6),'2.1 Summary costs O&amp;M'!$J$3:$R$15,BA4,FALSE))</f>
        <v>0</v>
      </c>
      <c r="BP259" s="412">
        <f>+AF259*($N$2*(1+$N$3))*(VLOOKUP(LEFT(AZ253,6),'2.1 Summary costs O&amp;M'!$J$3:$R$15,BA4,FALSE))</f>
        <v>0</v>
      </c>
      <c r="BQ259" s="412">
        <f>+AG259*($N$2*(1+$N$3))*(VLOOKUP(LEFT(AZ253,6),'2.1 Summary costs O&amp;M'!$J$3:$R$15,BA4,FALSE))</f>
        <v>0</v>
      </c>
      <c r="BR259" s="412">
        <f>+AH259*($N$2*(1+$N$3))*(VLOOKUP(LEFT(AZ253,6),'2.1 Summary costs O&amp;M'!$J$3:$R$15,BA4,FALSE))</f>
        <v>0</v>
      </c>
      <c r="BS259" s="412">
        <f>+AI259*($N$2*(1+$N$3))*(VLOOKUP(LEFT(AZ253,6),'2.1 Summary costs O&amp;M'!$J$3:$R$15,BA4,FALSE))</f>
        <v>0</v>
      </c>
      <c r="BT259" s="412">
        <f>+AJ259*($N$2*(1+$N$3))*(VLOOKUP(LEFT(AZ253,6),'2.1 Summary costs O&amp;M'!$J$3:$R$15,BA4,FALSE))</f>
        <v>0</v>
      </c>
      <c r="BU259" s="412">
        <f t="shared" si="155"/>
        <v>0</v>
      </c>
    </row>
    <row r="260" spans="5:73" x14ac:dyDescent="0.25">
      <c r="E260" s="127"/>
      <c r="F260" s="438"/>
      <c r="G260" s="135" t="s">
        <v>331</v>
      </c>
      <c r="H260" s="78"/>
      <c r="I260" s="85">
        <v>40</v>
      </c>
      <c r="J260" s="84" t="s">
        <v>160</v>
      </c>
      <c r="K260" s="85">
        <v>10</v>
      </c>
      <c r="L260" s="112">
        <v>1</v>
      </c>
      <c r="M260" s="145">
        <f t="shared" si="152"/>
        <v>4</v>
      </c>
      <c r="N260" s="82">
        <f t="shared" si="153"/>
        <v>4</v>
      </c>
      <c r="Q260" s="383"/>
      <c r="R260" s="383"/>
      <c r="S260" s="383"/>
      <c r="T260" s="383"/>
      <c r="U260" s="383">
        <f t="shared" ref="U260:AE260" si="158">+$N260*(1+$N$1)^(1+U$6)</f>
        <v>4.547344874770439</v>
      </c>
      <c r="V260" s="383"/>
      <c r="W260" s="383"/>
      <c r="X260" s="383"/>
      <c r="Y260" s="383"/>
      <c r="Z260" s="383">
        <f t="shared" si="158"/>
        <v>5.0602597529250124</v>
      </c>
      <c r="AA260" s="383"/>
      <c r="AB260" s="383"/>
      <c r="AC260" s="383"/>
      <c r="AD260" s="383"/>
      <c r="AE260" s="383">
        <f t="shared" si="158"/>
        <v>5.6310285391242445</v>
      </c>
      <c r="AF260" s="383"/>
      <c r="AG260" s="383"/>
      <c r="AH260" s="383"/>
      <c r="AI260" s="383"/>
      <c r="AJ260" s="383">
        <f t="shared" ref="AJ260" si="159">+$N260*(1+$N$1)^(1+AJ$6)</f>
        <v>6.2661768281960395</v>
      </c>
      <c r="AK260" s="385">
        <f t="shared" si="157"/>
        <v>21.504809995015734</v>
      </c>
      <c r="AZ260" t="str">
        <f t="shared" si="154"/>
        <v>Mantenimiento de camas de Germinacion</v>
      </c>
      <c r="BA260" s="412">
        <f>+Q260*($N$2*(1+$N$3))*(VLOOKUP(LEFT(AZ253,6),'2.1 Summary costs O&amp;M'!$J$3:$R$15,BA4,FALSE))</f>
        <v>0</v>
      </c>
      <c r="BB260" s="412">
        <f>+R260*($N$2*(1+$N$3))*(VLOOKUP(LEFT(AZ253,6),'2.1 Summary costs O&amp;M'!$J$3:$R$15,BA4,FALSE))</f>
        <v>0</v>
      </c>
      <c r="BC260" s="412">
        <f>+S260*($N$2*(1+$N$3))*(VLOOKUP(LEFT(AZ253,6),'2.1 Summary costs O&amp;M'!$J$3:$R$15,BA4,FALSE))</f>
        <v>0</v>
      </c>
      <c r="BD260" s="412">
        <f>+T260*($N$2*(1+$N$3))*(VLOOKUP(LEFT(AZ253,6),'2.1 Summary costs O&amp;M'!$J$3:$R$15,BA4,FALSE))</f>
        <v>0</v>
      </c>
      <c r="BE260" s="412">
        <f>+U260*($N$2*(1+$N$3))*(VLOOKUP(LEFT(AZ253,6),'2.1 Summary costs O&amp;M'!$J$3:$R$15,BA4,FALSE))</f>
        <v>388.95168704963976</v>
      </c>
      <c r="BF260" s="412">
        <f>+V260*($N$2*(1+$N$3))*(VLOOKUP(LEFT(AZ253,6),'2.1 Summary costs O&amp;M'!$J$3:$R$15,BA4,FALSE))</f>
        <v>0</v>
      </c>
      <c r="BG260" s="412">
        <f>+W260*($N$2*(1+$N$3))*(VLOOKUP(LEFT(AZ253,6),'2.1 Summary costs O&amp;M'!$J$3:$R$15,BA4,FALSE))</f>
        <v>0</v>
      </c>
      <c r="BH260" s="412">
        <f>+X260*($N$2*(1+$N$3))*(VLOOKUP(LEFT(AZ253,6),'2.1 Summary costs O&amp;M'!$J$3:$R$15,BA4,FALSE))</f>
        <v>0</v>
      </c>
      <c r="BI260" s="412">
        <f>+Y260*($N$2*(1+$N$3))*(VLOOKUP(LEFT(AZ253,6),'2.1 Summary costs O&amp;M'!$J$3:$R$15,BA4,FALSE))</f>
        <v>0</v>
      </c>
      <c r="BJ260" s="412">
        <f>+Z260*($N$2*(1+$N$3))*(VLOOKUP(LEFT(AZ253,6),'2.1 Summary costs O&amp;M'!$J$3:$R$15,BA4,FALSE))</f>
        <v>432.82324565473743</v>
      </c>
      <c r="BK260" s="412">
        <f>+AA260*($N$2*(1+$N$3))*(VLOOKUP(LEFT(AZ253,6),'2.1 Summary costs O&amp;M'!$J$3:$R$15,BA4,FALSE))</f>
        <v>0</v>
      </c>
      <c r="BL260" s="412">
        <f>+AB260*($N$2*(1+$N$3))*(VLOOKUP(LEFT(AZ253,6),'2.1 Summary costs O&amp;M'!$J$3:$R$15,BA4,FALSE))</f>
        <v>0</v>
      </c>
      <c r="BM260" s="412">
        <f>+AC260*($N$2*(1+$N$3))*(VLOOKUP(LEFT(AZ253,6),'2.1 Summary costs O&amp;M'!$J$3:$R$15,BA4,FALSE))</f>
        <v>0</v>
      </c>
      <c r="BN260" s="412">
        <f>+AD260*($N$2*(1+$N$3))*(VLOOKUP(LEFT(AZ253,6),'2.1 Summary costs O&amp;M'!$J$3:$R$15,BA4,FALSE))</f>
        <v>0</v>
      </c>
      <c r="BO260" s="412">
        <f>+AE260*($N$2*(1+$N$3))*(VLOOKUP(LEFT(AZ253,6),'2.1 Summary costs O&amp;M'!$J$3:$R$15,BA4,FALSE))</f>
        <v>481.64326885974532</v>
      </c>
      <c r="BP260" s="412">
        <f>+AF260*($N$2*(1+$N$3))*(VLOOKUP(LEFT(AZ253,6),'2.1 Summary costs O&amp;M'!$J$3:$R$15,BA4,FALSE))</f>
        <v>0</v>
      </c>
      <c r="BQ260" s="412">
        <f>+AG260*($N$2*(1+$N$3))*(VLOOKUP(LEFT(AZ253,6),'2.1 Summary costs O&amp;M'!$J$3:$R$15,BA4,FALSE))</f>
        <v>0</v>
      </c>
      <c r="BR260" s="412">
        <f>+AH260*($N$2*(1+$N$3))*(VLOOKUP(LEFT(AZ253,6),'2.1 Summary costs O&amp;M'!$J$3:$R$15,BA4,FALSE))</f>
        <v>0</v>
      </c>
      <c r="BS260" s="412">
        <f>+AI260*($N$2*(1+$N$3))*(VLOOKUP(LEFT(AZ253,6),'2.1 Summary costs O&amp;M'!$J$3:$R$15,BA4,FALSE))</f>
        <v>0</v>
      </c>
      <c r="BT260" s="412">
        <f>+AJ260*($N$2*(1+$N$3))*(VLOOKUP(LEFT(AZ253,6),'2.1 Summary costs O&amp;M'!$J$3:$R$15,BA4,FALSE))</f>
        <v>535.9699155875544</v>
      </c>
      <c r="BU260" s="412">
        <f t="shared" si="155"/>
        <v>1839.3881171516769</v>
      </c>
    </row>
    <row r="261" spans="5:73"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c r="AZ261">
        <f t="shared" si="154"/>
        <v>0</v>
      </c>
      <c r="BA261" s="412">
        <f>+Q261*($N$2*(1+$N$3))*(VLOOKUP(LEFT(AZ253,6),'2.1 Summary costs O&amp;M'!$J$3:$R$15,BA4,FALSE))</f>
        <v>0</v>
      </c>
      <c r="BB261" s="412">
        <f>+R261*($N$2*(1+$N$3))*(VLOOKUP(LEFT(AZ253,6),'2.1 Summary costs O&amp;M'!$J$3:$R$15,BA4,FALSE))</f>
        <v>0</v>
      </c>
      <c r="BC261" s="412">
        <f>+S261*($N$2*(1+$N$3))*(VLOOKUP(LEFT(AZ253,6),'2.1 Summary costs O&amp;M'!$J$3:$R$15,BA4,FALSE))</f>
        <v>0</v>
      </c>
      <c r="BD261" s="412">
        <f>+T261*($N$2*(1+$N$3))*(VLOOKUP(LEFT(AZ253,6),'2.1 Summary costs O&amp;M'!$J$3:$R$15,BA4,FALSE))</f>
        <v>0</v>
      </c>
      <c r="BE261" s="412">
        <f>+U261*($N$2*(1+$N$3))*(VLOOKUP(LEFT(AZ253,6),'2.1 Summary costs O&amp;M'!$J$3:$R$15,BA4,FALSE))</f>
        <v>0</v>
      </c>
      <c r="BF261" s="412">
        <f>+V261*($N$2*(1+$N$3))*(VLOOKUP(LEFT(AZ253,6),'2.1 Summary costs O&amp;M'!$J$3:$R$15,BA4,FALSE))</f>
        <v>0</v>
      </c>
      <c r="BG261" s="412">
        <f>+W261*($N$2*(1+$N$3))*(VLOOKUP(LEFT(AZ253,6),'2.1 Summary costs O&amp;M'!$J$3:$R$15,BA4,FALSE))</f>
        <v>0</v>
      </c>
      <c r="BH261" s="412">
        <f>+X261*($N$2*(1+$N$3))*(VLOOKUP(LEFT(AZ253,6),'2.1 Summary costs O&amp;M'!$J$3:$R$15,BA4,FALSE))</f>
        <v>0</v>
      </c>
      <c r="BI261" s="412">
        <f>+Y261*($N$2*(1+$N$3))*(VLOOKUP(LEFT(AZ253,6),'2.1 Summary costs O&amp;M'!$J$3:$R$15,BA4,FALSE))</f>
        <v>0</v>
      </c>
      <c r="BJ261" s="412">
        <f>+Z261*($N$2*(1+$N$3))*(VLOOKUP(LEFT(AZ253,6),'2.1 Summary costs O&amp;M'!$J$3:$R$15,BA4,FALSE))</f>
        <v>0</v>
      </c>
      <c r="BK261" s="412">
        <f>+AA261*($N$2*(1+$N$3))*(VLOOKUP(LEFT(AZ253,6),'2.1 Summary costs O&amp;M'!$J$3:$R$15,BA4,FALSE))</f>
        <v>0</v>
      </c>
      <c r="BL261" s="412">
        <f>+AB261*($N$2*(1+$N$3))*(VLOOKUP(LEFT(AZ253,6),'2.1 Summary costs O&amp;M'!$J$3:$R$15,BA4,FALSE))</f>
        <v>0</v>
      </c>
      <c r="BM261" s="412">
        <f>+AC261*($N$2*(1+$N$3))*(VLOOKUP(LEFT(AZ253,6),'2.1 Summary costs O&amp;M'!$J$3:$R$15,BA4,FALSE))</f>
        <v>0</v>
      </c>
      <c r="BN261" s="412">
        <f>+AD261*($N$2*(1+$N$3))*(VLOOKUP(LEFT(AZ253,6),'2.1 Summary costs O&amp;M'!$J$3:$R$15,BA4,FALSE))</f>
        <v>0</v>
      </c>
      <c r="BO261" s="412">
        <f>+AE261*($N$2*(1+$N$3))*(VLOOKUP(LEFT(AZ253,6),'2.1 Summary costs O&amp;M'!$J$3:$R$15,BA4,FALSE))</f>
        <v>0</v>
      </c>
      <c r="BP261" s="412">
        <f>+AF261*($N$2*(1+$N$3))*(VLOOKUP(LEFT(AZ253,6),'2.1 Summary costs O&amp;M'!$J$3:$R$15,BA4,FALSE))</f>
        <v>0</v>
      </c>
      <c r="BQ261" s="412">
        <f>+AG261*($N$2*(1+$N$3))*(VLOOKUP(LEFT(AZ253,6),'2.1 Summary costs O&amp;M'!$J$3:$R$15,BA4,FALSE))</f>
        <v>0</v>
      </c>
      <c r="BR261" s="412">
        <f>+AH261*($N$2*(1+$N$3))*(VLOOKUP(LEFT(AZ253,6),'2.1 Summary costs O&amp;M'!$J$3:$R$15,BA4,FALSE))</f>
        <v>0</v>
      </c>
      <c r="BS261" s="412">
        <f>+AI261*($N$2*(1+$N$3))*(VLOOKUP(LEFT(AZ253,6),'2.1 Summary costs O&amp;M'!$J$3:$R$15,BA4,FALSE))</f>
        <v>0</v>
      </c>
      <c r="BT261" s="412">
        <f>+AJ261*($N$2*(1+$N$3))*(VLOOKUP(LEFT(AZ253,6),'2.1 Summary costs O&amp;M'!$J$3:$R$15,BA4,FALSE))</f>
        <v>0</v>
      </c>
      <c r="BU261" s="412">
        <f t="shared" si="155"/>
        <v>0</v>
      </c>
    </row>
    <row r="262" spans="5:73" ht="15.75" thickBot="1" x14ac:dyDescent="0.3">
      <c r="E262" s="127"/>
      <c r="F262" s="438"/>
      <c r="G262" s="162" t="s">
        <v>153</v>
      </c>
      <c r="H262" s="320"/>
      <c r="I262" s="163"/>
      <c r="J262" s="163"/>
      <c r="K262" s="163"/>
      <c r="L262" s="163"/>
      <c r="M262" s="164"/>
      <c r="N262" s="91">
        <f>SUM(N254:N261)</f>
        <v>251.41666666666666</v>
      </c>
      <c r="Q262" s="385">
        <f t="shared" ref="Q262" si="160">SUM(Q254:Q261)</f>
        <v>251.26515346364889</v>
      </c>
      <c r="R262" s="385">
        <f t="shared" ref="R262:AI262" si="161">SUM(R254:R261)</f>
        <v>256.69372159403639</v>
      </c>
      <c r="S262" s="385">
        <f t="shared" si="161"/>
        <v>262.23957360378415</v>
      </c>
      <c r="T262" s="385">
        <f t="shared" si="161"/>
        <v>267.90524340386594</v>
      </c>
      <c r="U262" s="385">
        <f t="shared" si="161"/>
        <v>285.81957264963359</v>
      </c>
      <c r="V262" s="385">
        <f t="shared" si="161"/>
        <v>279.60644692664005</v>
      </c>
      <c r="W262" s="385">
        <f t="shared" si="161"/>
        <v>285.64732695283288</v>
      </c>
      <c r="X262" s="385">
        <f t="shared" si="161"/>
        <v>291.81871981909785</v>
      </c>
      <c r="Y262" s="385">
        <f t="shared" si="161"/>
        <v>298.12344524728826</v>
      </c>
      <c r="Z262" s="385">
        <f t="shared" si="161"/>
        <v>318.05840988697423</v>
      </c>
      <c r="AA262" s="385">
        <f t="shared" si="161"/>
        <v>311.14447859261315</v>
      </c>
      <c r="AB262" s="385">
        <f t="shared" si="161"/>
        <v>317.86673584615738</v>
      </c>
      <c r="AC262" s="385">
        <f t="shared" si="161"/>
        <v>324.73422705271014</v>
      </c>
      <c r="AD262" s="385">
        <f t="shared" si="161"/>
        <v>331.75008998286143</v>
      </c>
      <c r="AE262" s="385">
        <f t="shared" si="161"/>
        <v>353.93360630287179</v>
      </c>
      <c r="AF262" s="385">
        <f t="shared" si="161"/>
        <v>346.23982251764482</v>
      </c>
      <c r="AG262" s="385">
        <f t="shared" si="161"/>
        <v>353.72031251031001</v>
      </c>
      <c r="AH262" s="385">
        <f t="shared" si="161"/>
        <v>361.36241802750811</v>
      </c>
      <c r="AI262" s="385">
        <f t="shared" si="161"/>
        <v>369.16963076267035</v>
      </c>
      <c r="AJ262" s="385">
        <f t="shared" ref="AJ262" si="162">SUM(AJ254:AJ261)</f>
        <v>393.85532272223855</v>
      </c>
      <c r="AK262" s="385">
        <f>SUM(Q262:AJ262)</f>
        <v>6260.9542578653882</v>
      </c>
      <c r="AZ262" t="str">
        <f t="shared" si="154"/>
        <v>Subtotal USD</v>
      </c>
      <c r="BA262" s="412">
        <f>+Q262*($N$2*(1+$N$3))*(VLOOKUP(LEFT(AZ253,6),'2.1 Summary costs O&amp;M'!$J$3:$R$15,BA4,FALSE))</f>
        <v>21491.663383329051</v>
      </c>
      <c r="BB262" s="412">
        <f>+R262*($N$2*(1+$N$3))*(VLOOKUP(LEFT(AZ253,6),'2.1 Summary costs O&amp;M'!$J$3:$R$15,BA4,FALSE))</f>
        <v>21955.989444079991</v>
      </c>
      <c r="BC262" s="412">
        <f>+S262*($N$2*(1+$N$3))*(VLOOKUP(LEFT(AZ253,6),'2.1 Summary costs O&amp;M'!$J$3:$R$15,BA4,FALSE))</f>
        <v>22430.347240711351</v>
      </c>
      <c r="BD262" s="412">
        <f>+T262*($N$2*(1+$N$3))*(VLOOKUP(LEFT(AZ253,6),'2.1 Summary costs O&amp;M'!$J$3:$R$15,BA4,FALSE))</f>
        <v>22914.953508257589</v>
      </c>
      <c r="BE262" s="412">
        <f>+U262*($N$2*(1+$N$3))*(VLOOKUP(LEFT(AZ253,6),'2.1 Summary costs O&amp;M'!$J$3:$R$15,BA4,FALSE))</f>
        <v>24447.234163099234</v>
      </c>
      <c r="BF262" s="412">
        <f>+V262*($N$2*(1+$N$3))*(VLOOKUP(LEFT(AZ253,6),'2.1 Summary costs O&amp;M'!$J$3:$R$15,BA4,FALSE))</f>
        <v>23915.801910133847</v>
      </c>
      <c r="BG262" s="412">
        <f>+W262*($N$2*(1+$N$3))*(VLOOKUP(LEFT(AZ253,6),'2.1 Summary costs O&amp;M'!$J$3:$R$15,BA4,FALSE))</f>
        <v>24432.50133411822</v>
      </c>
      <c r="BH262" s="412">
        <f>+X262*($N$2*(1+$N$3))*(VLOOKUP(LEFT(AZ253,6),'2.1 Summary costs O&amp;M'!$J$3:$R$15,BA4,FALSE))</f>
        <v>24960.364017262757</v>
      </c>
      <c r="BI262" s="412">
        <f>+Y262*($N$2*(1+$N$3))*(VLOOKUP(LEFT(AZ253,6),'2.1 Summary costs O&amp;M'!$J$3:$R$15,BA4,FALSE))</f>
        <v>25499.631141092505</v>
      </c>
      <c r="BJ262" s="412">
        <f>+Z262*($N$2*(1+$N$3))*(VLOOKUP(LEFT(AZ253,6),'2.1 Summary costs O&amp;M'!$J$3:$R$15,BA4,FALSE))</f>
        <v>27204.744419590479</v>
      </c>
      <c r="BK262" s="412">
        <f>+AA262*($N$2*(1+$N$3))*(VLOOKUP(LEFT(AZ253,6),'2.1 Summary costs O&amp;M'!$J$3:$R$15,BA4,FALSE))</f>
        <v>26613.369603044855</v>
      </c>
      <c r="BL262" s="412">
        <f>+AB262*($N$2*(1+$N$3))*(VLOOKUP(LEFT(AZ253,6),'2.1 Summary costs O&amp;M'!$J$3:$R$15,BA4,FALSE))</f>
        <v>27188.349810518055</v>
      </c>
      <c r="BM262" s="412">
        <f>+AC262*($N$2*(1+$N$3))*(VLOOKUP(LEFT(AZ253,6),'2.1 Summary costs O&amp;M'!$J$3:$R$15,BA4,FALSE))</f>
        <v>27775.7524298811</v>
      </c>
      <c r="BN262" s="412">
        <f>+AD262*($N$2*(1+$N$3))*(VLOOKUP(LEFT(AZ253,6),'2.1 Summary costs O&amp;M'!$J$3:$R$15,BA4,FALSE))</f>
        <v>28375.845846576078</v>
      </c>
      <c r="BO262" s="412">
        <f>+AE262*($N$2*(1+$N$3))*(VLOOKUP(LEFT(AZ253,6),'2.1 Summary costs O&amp;M'!$J$3:$R$15,BA4,FALSE))</f>
        <v>30273.286294788577</v>
      </c>
      <c r="BP262" s="412">
        <f>+AF262*($N$2*(1+$N$3))*(VLOOKUP(LEFT(AZ253,6),'2.1 Summary costs O&amp;M'!$J$3:$R$15,BA4,FALSE))</f>
        <v>29615.207731259728</v>
      </c>
      <c r="BQ262" s="412">
        <f>+AG262*($N$2*(1+$N$3))*(VLOOKUP(LEFT(AZ253,6),'2.1 Summary costs O&amp;M'!$J$3:$R$15,BA4,FALSE))</f>
        <v>30255.042466194354</v>
      </c>
      <c r="BR262" s="412">
        <f>+AH262*($N$2*(1+$N$3))*(VLOOKUP(LEFT(AZ253,6),'2.1 Summary costs O&amp;M'!$J$3:$R$15,BA4,FALSE))</f>
        <v>30908.700791081275</v>
      </c>
      <c r="BS262" s="412">
        <f>+AI262*($N$2*(1+$N$3))*(VLOOKUP(LEFT(AZ253,6),'2.1 Summary costs O&amp;M'!$J$3:$R$15,BA4,FALSE))</f>
        <v>31576.481363728093</v>
      </c>
      <c r="BT262" s="412">
        <f>+AJ262*($N$2*(1+$N$3))*(VLOOKUP(LEFT(AZ253,6),'2.1 Summary costs O&amp;M'!$J$3:$R$15,BA4,FALSE))</f>
        <v>33687.942402659406</v>
      </c>
      <c r="BU262" s="412">
        <f t="shared" si="155"/>
        <v>535523.20930140663</v>
      </c>
    </row>
    <row r="263" spans="5:73"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c r="AZ263" s="398"/>
      <c r="BA263" s="414">
        <f>+Q263*(VLOOKUP(LEFT($AZ253,6),'2.1 Summary costs O&amp;M'!$J$3:$R$15,$BA$4,FALSE))</f>
        <v>0</v>
      </c>
      <c r="BB263" s="414">
        <f>+R263*(VLOOKUP(LEFT($AZ253,6),'2.1 Summary costs O&amp;M'!$J$3:$R$15,$BA$4,FALSE))</f>
        <v>0</v>
      </c>
      <c r="BC263" s="414">
        <f>+S263*(VLOOKUP(LEFT($AZ253,6),'2.1 Summary costs O&amp;M'!$J$3:$R$15,$BA$4,FALSE))</f>
        <v>0</v>
      </c>
      <c r="BD263" s="414">
        <f>+T263*(VLOOKUP(LEFT($AZ253,6),'2.1 Summary costs O&amp;M'!$J$3:$R$15,$BA$4,FALSE))</f>
        <v>0</v>
      </c>
      <c r="BE263" s="414">
        <f>+U263*(VLOOKUP(LEFT($AZ253,6),'2.1 Summary costs O&amp;M'!$J$3:$R$15,$BA$4,FALSE))</f>
        <v>0</v>
      </c>
      <c r="BF263" s="414">
        <f>+V263*(VLOOKUP(LEFT($AZ253,6),'2.1 Summary costs O&amp;M'!$J$3:$R$15,$BA$4,FALSE))</f>
        <v>0</v>
      </c>
      <c r="BG263" s="414">
        <f>+W263*(VLOOKUP(LEFT($AZ253,6),'2.1 Summary costs O&amp;M'!$J$3:$R$15,$BA$4,FALSE))</f>
        <v>0</v>
      </c>
      <c r="BH263" s="414">
        <f>+X263*(VLOOKUP(LEFT($AZ253,6),'2.1 Summary costs O&amp;M'!$J$3:$R$15,$BA$4,FALSE))</f>
        <v>0</v>
      </c>
      <c r="BI263" s="414">
        <f>+Y263*(VLOOKUP(LEFT($AZ253,6),'2.1 Summary costs O&amp;M'!$J$3:$R$15,$BA$4,FALSE))</f>
        <v>0</v>
      </c>
      <c r="BJ263" s="414">
        <f>+Z263*(VLOOKUP(LEFT($AZ253,6),'2.1 Summary costs O&amp;M'!$J$3:$R$15,$BA$4,FALSE))</f>
        <v>0</v>
      </c>
      <c r="BK263" s="414">
        <f>+AA263*(VLOOKUP(LEFT($AZ253,6),'2.1 Summary costs O&amp;M'!$J$3:$R$15,$BA$4,FALSE))</f>
        <v>0</v>
      </c>
      <c r="BL263" s="414">
        <f>+AB263*(VLOOKUP(LEFT($AZ253,6),'2.1 Summary costs O&amp;M'!$J$3:$R$15,$BA$4,FALSE))</f>
        <v>0</v>
      </c>
      <c r="BM263" s="414">
        <f>+AC263*(VLOOKUP(LEFT($AZ253,6),'2.1 Summary costs O&amp;M'!$J$3:$R$15,$BA$4,FALSE))</f>
        <v>0</v>
      </c>
      <c r="BN263" s="414">
        <f>+AD263*(VLOOKUP(LEFT($AZ253,6),'2.1 Summary costs O&amp;M'!$J$3:$R$15,$BA$4,FALSE))</f>
        <v>0</v>
      </c>
      <c r="BO263" s="414">
        <f>+AE263*(VLOOKUP(LEFT($AZ253,6),'2.1 Summary costs O&amp;M'!$J$3:$R$15,$BA$4,FALSE))</f>
        <v>0</v>
      </c>
      <c r="BP263" s="414">
        <f>+AF263*(VLOOKUP(LEFT($AZ253,6),'2.1 Summary costs O&amp;M'!$J$3:$R$15,$BA$4,FALSE))</f>
        <v>0</v>
      </c>
      <c r="BQ263" s="414">
        <f>+AG263*(VLOOKUP(LEFT($AZ253,6),'2.1 Summary costs O&amp;M'!$J$3:$R$15,$BA$4,FALSE))</f>
        <v>0</v>
      </c>
      <c r="BR263" s="414">
        <f>+AH263*(VLOOKUP(LEFT($AZ253,6),'2.1 Summary costs O&amp;M'!$J$3:$R$15,$BA$4,FALSE))</f>
        <v>0</v>
      </c>
      <c r="BS263" s="414">
        <f>+AI263*(VLOOKUP(LEFT($AZ253,6),'2.1 Summary costs O&amp;M'!$J$3:$R$15,$BA$4,FALSE))</f>
        <v>0</v>
      </c>
      <c r="BT263" s="414">
        <f>+AJ263*(VLOOKUP(LEFT($AZ253,6),'2.1 Summary costs O&amp;M'!$J$3:$R$15,$BA$4,FALSE))</f>
        <v>0</v>
      </c>
      <c r="BU263" s="398"/>
    </row>
    <row r="264" spans="5:73" x14ac:dyDescent="0.25">
      <c r="E264" s="127"/>
      <c r="F264" s="438"/>
      <c r="G264" s="153" t="str">
        <f>+Semillas</f>
        <v>Semillas</v>
      </c>
      <c r="H264" s="328"/>
      <c r="I264" s="178">
        <v>2</v>
      </c>
      <c r="J264" s="179"/>
      <c r="K264" s="148" t="s">
        <v>125</v>
      </c>
      <c r="L264" s="175"/>
      <c r="M264" s="245">
        <v>10</v>
      </c>
      <c r="N264" s="245">
        <f>+M264*I264</f>
        <v>20</v>
      </c>
      <c r="Q264" s="383">
        <f>+$N264*(1+$N$1)^(1+Q$6)</f>
        <v>20.8735329980186</v>
      </c>
      <c r="R264" s="383">
        <f>+$N264*(1+$N$1)^(1+R$6)</f>
        <v>21.324504389951105</v>
      </c>
      <c r="S264" s="383">
        <f t="shared" ref="S264:AJ270" si="163">+$N264*(1+$N$1)^(1+S$6)</f>
        <v>21.78521899096857</v>
      </c>
      <c r="T264" s="383">
        <f t="shared" si="163"/>
        <v>22.255887302501844</v>
      </c>
      <c r="U264" s="383">
        <f t="shared" si="163"/>
        <v>22.736724373852194</v>
      </c>
      <c r="V264" s="383">
        <f t="shared" si="163"/>
        <v>23.227949900447772</v>
      </c>
      <c r="W264" s="383">
        <f t="shared" si="163"/>
        <v>23.729788324222877</v>
      </c>
      <c r="X264" s="383">
        <f t="shared" si="163"/>
        <v>24.24246893616597</v>
      </c>
      <c r="Y264" s="383">
        <f t="shared" si="163"/>
        <v>24.766225981083139</v>
      </c>
      <c r="Z264" s="383">
        <f t="shared" si="163"/>
        <v>25.301298764625063</v>
      </c>
      <c r="AA264" s="383">
        <f t="shared" si="163"/>
        <v>25.847931762626221</v>
      </c>
      <c r="AB264" s="383">
        <f t="shared" si="163"/>
        <v>26.406374732806427</v>
      </c>
      <c r="AC264" s="383">
        <f t="shared" si="163"/>
        <v>26.976882828885579</v>
      </c>
      <c r="AD264" s="383">
        <f t="shared" si="163"/>
        <v>27.55971671716398</v>
      </c>
      <c r="AE264" s="383">
        <f t="shared" si="163"/>
        <v>28.155142695621223</v>
      </c>
      <c r="AF264" s="383">
        <f t="shared" si="163"/>
        <v>28.763432815588352</v>
      </c>
      <c r="AG264" s="383">
        <f t="shared" si="163"/>
        <v>29.384865006048599</v>
      </c>
      <c r="AH264" s="383">
        <f t="shared" si="163"/>
        <v>30.019723200623723</v>
      </c>
      <c r="AI264" s="383">
        <f t="shared" ref="AI264:AI270" si="164">+$N264*(1+$N$1)^(1+AI$6)</f>
        <v>30.668297467303873</v>
      </c>
      <c r="AJ264" s="383">
        <f t="shared" si="163"/>
        <v>31.330884140980196</v>
      </c>
      <c r="AK264" s="385">
        <f t="shared" ref="AK264:AK270" si="165">SUM(Q264:AJ264)</f>
        <v>515.35685132948527</v>
      </c>
      <c r="AZ264" s="398" t="str">
        <f>+G264</f>
        <v>Semillas</v>
      </c>
      <c r="BA264" s="414">
        <f>+Q264*(VLOOKUP(LEFT($AZ253,6),'2.1 Summary costs O&amp;M'!$J$3:$R$15,$BA$4,FALSE))</f>
        <v>104.367664990093</v>
      </c>
      <c r="BB264" s="414">
        <f>+R264*(VLOOKUP(LEFT($AZ253,6),'2.1 Summary costs O&amp;M'!$J$3:$R$15,$BA$4,FALSE))</f>
        <v>106.62252194975552</v>
      </c>
      <c r="BC264" s="414">
        <f>+S264*(VLOOKUP(LEFT($AZ253,6),'2.1 Summary costs O&amp;M'!$J$3:$R$15,$BA$4,FALSE))</f>
        <v>108.92609495484285</v>
      </c>
      <c r="BD264" s="414">
        <f>+T264*(VLOOKUP(LEFT($AZ253,6),'2.1 Summary costs O&amp;M'!$J$3:$R$15,$BA$4,FALSE))</f>
        <v>111.27943651250922</v>
      </c>
      <c r="BE264" s="414">
        <f>+U264*(VLOOKUP(LEFT($AZ253,6),'2.1 Summary costs O&amp;M'!$J$3:$R$15,$BA$4,FALSE))</f>
        <v>113.68362186926097</v>
      </c>
      <c r="BF264" s="414">
        <f>+V264*(VLOOKUP(LEFT($AZ253,6),'2.1 Summary costs O&amp;M'!$J$3:$R$15,$BA$4,FALSE))</f>
        <v>116.13974950223886</v>
      </c>
      <c r="BG264" s="414">
        <f>+W264*(VLOOKUP(LEFT($AZ253,6),'2.1 Summary costs O&amp;M'!$J$3:$R$15,$BA$4,FALSE))</f>
        <v>118.64894162111439</v>
      </c>
      <c r="BH264" s="414">
        <f>+X264*(VLOOKUP(LEFT($AZ253,6),'2.1 Summary costs O&amp;M'!$J$3:$R$15,$BA$4,FALSE))</f>
        <v>121.21234468082986</v>
      </c>
      <c r="BI264" s="414">
        <f>+Y264*(VLOOKUP(LEFT($AZ253,6),'2.1 Summary costs O&amp;M'!$J$3:$R$15,$BA$4,FALSE))</f>
        <v>123.83112990541569</v>
      </c>
      <c r="BJ264" s="414">
        <f>+Z264*(VLOOKUP(LEFT($AZ253,6),'2.1 Summary costs O&amp;M'!$J$3:$R$15,$BA$4,FALSE))</f>
        <v>126.50649382312531</v>
      </c>
      <c r="BK264" s="414">
        <f>+AA264*(VLOOKUP(LEFT($AZ253,6),'2.1 Summary costs O&amp;M'!$J$3:$R$15,$BA$4,FALSE))</f>
        <v>129.23965881313111</v>
      </c>
      <c r="BL264" s="414">
        <f>+AB264*(VLOOKUP(LEFT($AZ253,6),'2.1 Summary costs O&amp;M'!$J$3:$R$15,$BA$4,FALSE))</f>
        <v>132.03187366403213</v>
      </c>
      <c r="BM264" s="414">
        <f>+AC264*(VLOOKUP(LEFT($AZ253,6),'2.1 Summary costs O&amp;M'!$J$3:$R$15,$BA$4,FALSE))</f>
        <v>134.88441414442789</v>
      </c>
      <c r="BN264" s="414">
        <f>+AD264*(VLOOKUP(LEFT($AZ253,6),'2.1 Summary costs O&amp;M'!$J$3:$R$15,$BA$4,FALSE))</f>
        <v>137.7985835858199</v>
      </c>
      <c r="BO264" s="414">
        <f>+AE264*(VLOOKUP(LEFT($AZ253,6),'2.1 Summary costs O&amp;M'!$J$3:$R$15,$BA$4,FALSE))</f>
        <v>140.77571347810613</v>
      </c>
      <c r="BP264" s="414">
        <f>+AF264*(VLOOKUP(LEFT($AZ253,6),'2.1 Summary costs O&amp;M'!$J$3:$R$15,$BA$4,FALSE))</f>
        <v>143.81716407794175</v>
      </c>
      <c r="BQ264" s="414">
        <f>+AG264*(VLOOKUP(LEFT($AZ253,6),'2.1 Summary costs O&amp;M'!$J$3:$R$15,$BA$4,FALSE))</f>
        <v>146.92432503024298</v>
      </c>
      <c r="BR264" s="414">
        <f>+AH264*(VLOOKUP(LEFT($AZ253,6),'2.1 Summary costs O&amp;M'!$J$3:$R$15,$BA$4,FALSE))</f>
        <v>150.09861600311862</v>
      </c>
      <c r="BS264" s="414">
        <f>+AI264*(VLOOKUP(LEFT($AZ253,6),'2.1 Summary costs O&amp;M'!$J$3:$R$15,$BA$4,FALSE))</f>
        <v>153.34148733651938</v>
      </c>
      <c r="BT264" s="414">
        <f>+AJ264*(VLOOKUP(LEFT($AZ253,6),'2.1 Summary costs O&amp;M'!$J$3:$R$15,$BA$4,FALSE))</f>
        <v>156.65442070490099</v>
      </c>
      <c r="BU264" s="414">
        <f t="shared" ref="BU264:BU271" si="166">SUM(BA264:BT264)</f>
        <v>2576.7842566474269</v>
      </c>
    </row>
    <row r="265" spans="5:73" x14ac:dyDescent="0.25">
      <c r="E265" s="127"/>
      <c r="F265" s="438"/>
      <c r="G265" s="135" t="s">
        <v>180</v>
      </c>
      <c r="H265" s="325"/>
      <c r="I265" s="178">
        <v>20</v>
      </c>
      <c r="J265" s="179"/>
      <c r="K265" s="130" t="s">
        <v>160</v>
      </c>
      <c r="L265" s="131"/>
      <c r="M265" s="245">
        <v>26</v>
      </c>
      <c r="N265" s="245">
        <f t="shared" ref="N265:N270" si="167">M265*I265</f>
        <v>520</v>
      </c>
      <c r="Q265" s="383">
        <f t="shared" ref="Q265:R270" si="168">+$N265*(1+$N$1)^(1+Q$6)</f>
        <v>542.71185794848361</v>
      </c>
      <c r="R265" s="383">
        <f t="shared" si="168"/>
        <v>554.4371141387287</v>
      </c>
      <c r="S265" s="383">
        <f t="shared" si="163"/>
        <v>566.41569376518282</v>
      </c>
      <c r="T265" s="383">
        <f t="shared" si="163"/>
        <v>578.653069865048</v>
      </c>
      <c r="U265" s="383">
        <f t="shared" si="163"/>
        <v>591.15483372015706</v>
      </c>
      <c r="V265" s="383">
        <f t="shared" si="163"/>
        <v>603.92669741164207</v>
      </c>
      <c r="W265" s="383">
        <f t="shared" si="163"/>
        <v>616.97449642979484</v>
      </c>
      <c r="X265" s="383">
        <f t="shared" si="163"/>
        <v>630.30419234031513</v>
      </c>
      <c r="Y265" s="383">
        <f t="shared" si="163"/>
        <v>643.92187550816163</v>
      </c>
      <c r="Z265" s="383">
        <f t="shared" si="163"/>
        <v>657.83376788025157</v>
      </c>
      <c r="AA265" s="383">
        <f t="shared" si="163"/>
        <v>672.04622582828176</v>
      </c>
      <c r="AB265" s="383">
        <f t="shared" si="163"/>
        <v>686.56574305296704</v>
      </c>
      <c r="AC265" s="383">
        <f t="shared" si="163"/>
        <v>701.39895355102499</v>
      </c>
      <c r="AD265" s="383">
        <f t="shared" si="163"/>
        <v>716.55263464626341</v>
      </c>
      <c r="AE265" s="383">
        <f t="shared" si="163"/>
        <v>732.03371008615181</v>
      </c>
      <c r="AF265" s="383">
        <f t="shared" si="163"/>
        <v>747.84925320529715</v>
      </c>
      <c r="AG265" s="383">
        <f t="shared" si="163"/>
        <v>764.00649015726356</v>
      </c>
      <c r="AH265" s="383">
        <f t="shared" si="163"/>
        <v>780.51280321621687</v>
      </c>
      <c r="AI265" s="383">
        <f t="shared" si="164"/>
        <v>797.37573414990061</v>
      </c>
      <c r="AJ265" s="383">
        <f t="shared" si="163"/>
        <v>814.6029876654851</v>
      </c>
      <c r="AK265" s="385">
        <f t="shared" si="165"/>
        <v>13399.278134566619</v>
      </c>
      <c r="AZ265" s="398" t="str">
        <f t="shared" ref="AZ265:AZ271" si="169">+G265</f>
        <v>Tierra para siembra</v>
      </c>
      <c r="BA265" s="414">
        <f>+Q265*(VLOOKUP(LEFT($AZ253,6),'2.1 Summary costs O&amp;M'!$J$3:$R$15,$BA$4,FALSE))</f>
        <v>2713.5592897424181</v>
      </c>
      <c r="BB265" s="414">
        <f>+R265*(VLOOKUP(LEFT($AZ253,6),'2.1 Summary costs O&amp;M'!$J$3:$R$15,$BA$4,FALSE))</f>
        <v>2772.1855706936435</v>
      </c>
      <c r="BC265" s="414">
        <f>+S265*(VLOOKUP(LEFT($AZ253,6),'2.1 Summary costs O&amp;M'!$J$3:$R$15,$BA$4,FALSE))</f>
        <v>2832.0784688259141</v>
      </c>
      <c r="BD265" s="414">
        <f>+T265*(VLOOKUP(LEFT($AZ253,6),'2.1 Summary costs O&amp;M'!$J$3:$R$15,$BA$4,FALSE))</f>
        <v>2893.2653493252401</v>
      </c>
      <c r="BE265" s="414">
        <f>+U265*(VLOOKUP(LEFT($AZ253,6),'2.1 Summary costs O&amp;M'!$J$3:$R$15,$BA$4,FALSE))</f>
        <v>2955.7741686007853</v>
      </c>
      <c r="BF265" s="414">
        <f>+V265*(VLOOKUP(LEFT($AZ253,6),'2.1 Summary costs O&amp;M'!$J$3:$R$15,$BA$4,FALSE))</f>
        <v>3019.6334870582104</v>
      </c>
      <c r="BG265" s="414">
        <f>+W265*(VLOOKUP(LEFT($AZ253,6),'2.1 Summary costs O&amp;M'!$J$3:$R$15,$BA$4,FALSE))</f>
        <v>3084.8724821489741</v>
      </c>
      <c r="BH265" s="414">
        <f>+X265*(VLOOKUP(LEFT($AZ253,6),'2.1 Summary costs O&amp;M'!$J$3:$R$15,$BA$4,FALSE))</f>
        <v>3151.5209617015757</v>
      </c>
      <c r="BI265" s="414">
        <f>+Y265*(VLOOKUP(LEFT($AZ253,6),'2.1 Summary costs O&amp;M'!$J$3:$R$15,$BA$4,FALSE))</f>
        <v>3219.6093775408081</v>
      </c>
      <c r="BJ265" s="414">
        <f>+Z265*(VLOOKUP(LEFT($AZ253,6),'2.1 Summary costs O&amp;M'!$J$3:$R$15,$BA$4,FALSE))</f>
        <v>3289.1688394012581</v>
      </c>
      <c r="BK265" s="414">
        <f>+AA265*(VLOOKUP(LEFT($AZ253,6),'2.1 Summary costs O&amp;M'!$J$3:$R$15,$BA$4,FALSE))</f>
        <v>3360.2311291414089</v>
      </c>
      <c r="BL265" s="414">
        <f>+AB265*(VLOOKUP(LEFT($AZ253,6),'2.1 Summary costs O&amp;M'!$J$3:$R$15,$BA$4,FALSE))</f>
        <v>3432.8287152648354</v>
      </c>
      <c r="BM265" s="414">
        <f>+AC265*(VLOOKUP(LEFT($AZ253,6),'2.1 Summary costs O&amp;M'!$J$3:$R$15,$BA$4,FALSE))</f>
        <v>3506.9947677551249</v>
      </c>
      <c r="BN265" s="414">
        <f>+AD265*(VLOOKUP(LEFT($AZ253,6),'2.1 Summary costs O&amp;M'!$J$3:$R$15,$BA$4,FALSE))</f>
        <v>3582.7631732313171</v>
      </c>
      <c r="BO265" s="414">
        <f>+AE265*(VLOOKUP(LEFT($AZ253,6),'2.1 Summary costs O&amp;M'!$J$3:$R$15,$BA$4,FALSE))</f>
        <v>3660.1685504307588</v>
      </c>
      <c r="BP265" s="414">
        <f>+AF265*(VLOOKUP(LEFT($AZ253,6),'2.1 Summary costs O&amp;M'!$J$3:$R$15,$BA$4,FALSE))</f>
        <v>3739.2462660264855</v>
      </c>
      <c r="BQ265" s="414">
        <f>+AG265*(VLOOKUP(LEFT($AZ253,6),'2.1 Summary costs O&amp;M'!$J$3:$R$15,$BA$4,FALSE))</f>
        <v>3820.0324507863179</v>
      </c>
      <c r="BR265" s="414">
        <f>+AH265*(VLOOKUP(LEFT($AZ253,6),'2.1 Summary costs O&amp;M'!$J$3:$R$15,$BA$4,FALSE))</f>
        <v>3902.5640160810844</v>
      </c>
      <c r="BS265" s="414">
        <f>+AI265*(VLOOKUP(LEFT($AZ253,6),'2.1 Summary costs O&amp;M'!$J$3:$R$15,$BA$4,FALSE))</f>
        <v>3986.8786707495028</v>
      </c>
      <c r="BT265" s="414">
        <f>+AJ265*(VLOOKUP(LEFT($AZ253,6),'2.1 Summary costs O&amp;M'!$J$3:$R$15,$BA$4,FALSE))</f>
        <v>4073.0149383274256</v>
      </c>
      <c r="BU265" s="414">
        <f t="shared" si="166"/>
        <v>66996.390672833091</v>
      </c>
    </row>
    <row r="266" spans="5:73" x14ac:dyDescent="0.25">
      <c r="E266" s="127"/>
      <c r="F266" s="438"/>
      <c r="G266" s="135" t="s">
        <v>181</v>
      </c>
      <c r="H266" s="325"/>
      <c r="I266" s="178">
        <v>180</v>
      </c>
      <c r="J266" s="179"/>
      <c r="K266" s="130" t="s">
        <v>142</v>
      </c>
      <c r="L266" s="131"/>
      <c r="M266" s="245">
        <v>0.15</v>
      </c>
      <c r="N266" s="245">
        <f t="shared" si="167"/>
        <v>27</v>
      </c>
      <c r="Q266" s="383">
        <f t="shared" si="168"/>
        <v>28.179269547325109</v>
      </c>
      <c r="R266" s="383">
        <f t="shared" si="168"/>
        <v>28.788080926433992</v>
      </c>
      <c r="S266" s="383">
        <f t="shared" si="163"/>
        <v>29.410045637807567</v>
      </c>
      <c r="T266" s="383">
        <f t="shared" si="163"/>
        <v>30.045447858377489</v>
      </c>
      <c r="U266" s="383">
        <f t="shared" si="163"/>
        <v>30.694577904700463</v>
      </c>
      <c r="V266" s="383">
        <f t="shared" si="163"/>
        <v>31.357732365604495</v>
      </c>
      <c r="W266" s="383">
        <f t="shared" si="163"/>
        <v>32.035214237700885</v>
      </c>
      <c r="X266" s="383">
        <f t="shared" si="163"/>
        <v>32.727333063824055</v>
      </c>
      <c r="Y266" s="383">
        <f t="shared" si="163"/>
        <v>33.434405074462234</v>
      </c>
      <c r="Z266" s="383">
        <f t="shared" si="163"/>
        <v>34.156753332243831</v>
      </c>
      <c r="AA266" s="383">
        <f t="shared" si="163"/>
        <v>34.8947078795454</v>
      </c>
      <c r="AB266" s="383">
        <f t="shared" si="163"/>
        <v>35.648605889288675</v>
      </c>
      <c r="AC266" s="383">
        <f t="shared" si="163"/>
        <v>36.41879181899553</v>
      </c>
      <c r="AD266" s="383">
        <f t="shared" si="163"/>
        <v>37.20561756817137</v>
      </c>
      <c r="AE266" s="383">
        <f t="shared" si="163"/>
        <v>38.009442639088647</v>
      </c>
      <c r="AF266" s="383">
        <f t="shared" si="163"/>
        <v>38.830634301044277</v>
      </c>
      <c r="AG266" s="383">
        <f t="shared" si="163"/>
        <v>39.669567758165613</v>
      </c>
      <c r="AH266" s="383">
        <f t="shared" si="163"/>
        <v>40.526626320842027</v>
      </c>
      <c r="AI266" s="383">
        <f t="shared" si="164"/>
        <v>41.402201580860229</v>
      </c>
      <c r="AJ266" s="383">
        <f t="shared" si="163"/>
        <v>42.296693590323265</v>
      </c>
      <c r="AK266" s="385">
        <f t="shared" si="165"/>
        <v>695.73174929480524</v>
      </c>
      <c r="AZ266" s="398" t="str">
        <f t="shared" si="169"/>
        <v>Alambre de púas</v>
      </c>
      <c r="BA266" s="414">
        <f>+Q266*(VLOOKUP(LEFT($AZ253,6),'2.1 Summary costs O&amp;M'!$J$3:$R$15,$BA$4,FALSE))</f>
        <v>140.89634773662556</v>
      </c>
      <c r="BB266" s="414">
        <f>+R266*(VLOOKUP(LEFT($AZ253,6),'2.1 Summary costs O&amp;M'!$J$3:$R$15,$BA$4,FALSE))</f>
        <v>143.94040463216996</v>
      </c>
      <c r="BC266" s="414">
        <f>+S266*(VLOOKUP(LEFT($AZ253,6),'2.1 Summary costs O&amp;M'!$J$3:$R$15,$BA$4,FALSE))</f>
        <v>147.05022818903782</v>
      </c>
      <c r="BD266" s="414">
        <f>+T266*(VLOOKUP(LEFT($AZ253,6),'2.1 Summary costs O&amp;M'!$J$3:$R$15,$BA$4,FALSE))</f>
        <v>150.22723929188746</v>
      </c>
      <c r="BE266" s="414">
        <f>+U266*(VLOOKUP(LEFT($AZ253,6),'2.1 Summary costs O&amp;M'!$J$3:$R$15,$BA$4,FALSE))</f>
        <v>153.47288952350232</v>
      </c>
      <c r="BF266" s="414">
        <f>+V266*(VLOOKUP(LEFT($AZ253,6),'2.1 Summary costs O&amp;M'!$J$3:$R$15,$BA$4,FALSE))</f>
        <v>156.78866182802247</v>
      </c>
      <c r="BG266" s="414">
        <f>+W266*(VLOOKUP(LEFT($AZ253,6),'2.1 Summary costs O&amp;M'!$J$3:$R$15,$BA$4,FALSE))</f>
        <v>160.17607118850441</v>
      </c>
      <c r="BH266" s="414">
        <f>+X266*(VLOOKUP(LEFT($AZ253,6),'2.1 Summary costs O&amp;M'!$J$3:$R$15,$BA$4,FALSE))</f>
        <v>163.63666531912028</v>
      </c>
      <c r="BI266" s="414">
        <f>+Y266*(VLOOKUP(LEFT($AZ253,6),'2.1 Summary costs O&amp;M'!$J$3:$R$15,$BA$4,FALSE))</f>
        <v>167.17202537231117</v>
      </c>
      <c r="BJ266" s="414">
        <f>+Z266*(VLOOKUP(LEFT($AZ253,6),'2.1 Summary costs O&amp;M'!$J$3:$R$15,$BA$4,FALSE))</f>
        <v>170.78376666121915</v>
      </c>
      <c r="BK266" s="414">
        <f>+AA266*(VLOOKUP(LEFT($AZ253,6),'2.1 Summary costs O&amp;M'!$J$3:$R$15,$BA$4,FALSE))</f>
        <v>174.473539397727</v>
      </c>
      <c r="BL266" s="414">
        <f>+AB266*(VLOOKUP(LEFT($AZ253,6),'2.1 Summary costs O&amp;M'!$J$3:$R$15,$BA$4,FALSE))</f>
        <v>178.24302944644336</v>
      </c>
      <c r="BM266" s="414">
        <f>+AC266*(VLOOKUP(LEFT($AZ253,6),'2.1 Summary costs O&amp;M'!$J$3:$R$15,$BA$4,FALSE))</f>
        <v>182.09395909497766</v>
      </c>
      <c r="BN266" s="414">
        <f>+AD266*(VLOOKUP(LEFT($AZ253,6),'2.1 Summary costs O&amp;M'!$J$3:$R$15,$BA$4,FALSE))</f>
        <v>186.02808784085684</v>
      </c>
      <c r="BO266" s="414">
        <f>+AE266*(VLOOKUP(LEFT($AZ253,6),'2.1 Summary costs O&amp;M'!$J$3:$R$15,$BA$4,FALSE))</f>
        <v>190.04721319544325</v>
      </c>
      <c r="BP266" s="414">
        <f>+AF266*(VLOOKUP(LEFT($AZ253,6),'2.1 Summary costs O&amp;M'!$J$3:$R$15,$BA$4,FALSE))</f>
        <v>194.15317150522139</v>
      </c>
      <c r="BQ266" s="414">
        <f>+AG266*(VLOOKUP(LEFT($AZ253,6),'2.1 Summary costs O&amp;M'!$J$3:$R$15,$BA$4,FALSE))</f>
        <v>198.34783879082806</v>
      </c>
      <c r="BR266" s="414">
        <f>+AH266*(VLOOKUP(LEFT($AZ253,6),'2.1 Summary costs O&amp;M'!$J$3:$R$15,$BA$4,FALSE))</f>
        <v>202.63313160421012</v>
      </c>
      <c r="BS266" s="414">
        <f>+AI266*(VLOOKUP(LEFT($AZ253,6),'2.1 Summary costs O&amp;M'!$J$3:$R$15,$BA$4,FALSE))</f>
        <v>207.01100790430115</v>
      </c>
      <c r="BT266" s="414">
        <f>+AJ266*(VLOOKUP(LEFT($AZ253,6),'2.1 Summary costs O&amp;M'!$J$3:$R$15,$BA$4,FALSE))</f>
        <v>211.48346795161632</v>
      </c>
      <c r="BU266" s="414">
        <f t="shared" si="166"/>
        <v>3478.6587464740255</v>
      </c>
    </row>
    <row r="267" spans="5:73" x14ac:dyDescent="0.25">
      <c r="E267" s="127"/>
      <c r="F267" s="438"/>
      <c r="G267" s="135" t="s">
        <v>182</v>
      </c>
      <c r="H267" s="325"/>
      <c r="I267" s="178">
        <v>0.5</v>
      </c>
      <c r="J267" s="179"/>
      <c r="K267" s="130" t="s">
        <v>175</v>
      </c>
      <c r="L267" s="131"/>
      <c r="M267" s="245">
        <v>65</v>
      </c>
      <c r="N267" s="245">
        <f t="shared" si="167"/>
        <v>32.5</v>
      </c>
      <c r="Q267" s="383">
        <f t="shared" si="168"/>
        <v>33.919491121780226</v>
      </c>
      <c r="R267" s="383">
        <f t="shared" si="168"/>
        <v>34.652319633670544</v>
      </c>
      <c r="S267" s="383">
        <f t="shared" si="163"/>
        <v>35.400980860323926</v>
      </c>
      <c r="T267" s="383">
        <f t="shared" si="163"/>
        <v>36.1658168665655</v>
      </c>
      <c r="U267" s="383">
        <f t="shared" si="163"/>
        <v>36.947177107509816</v>
      </c>
      <c r="V267" s="383">
        <f t="shared" si="163"/>
        <v>37.745418588227629</v>
      </c>
      <c r="W267" s="383">
        <f t="shared" si="163"/>
        <v>38.560906026862177</v>
      </c>
      <c r="X267" s="383">
        <f t="shared" si="163"/>
        <v>39.394012021269695</v>
      </c>
      <c r="Y267" s="383">
        <f t="shared" si="163"/>
        <v>40.245117219260102</v>
      </c>
      <c r="Z267" s="383">
        <f t="shared" si="163"/>
        <v>41.114610492515723</v>
      </c>
      <c r="AA267" s="383">
        <f t="shared" si="163"/>
        <v>42.00288911426761</v>
      </c>
      <c r="AB267" s="383">
        <f t="shared" si="163"/>
        <v>42.91035894081044</v>
      </c>
      <c r="AC267" s="383">
        <f t="shared" si="163"/>
        <v>43.837434596939062</v>
      </c>
      <c r="AD267" s="383">
        <f t="shared" si="163"/>
        <v>44.784539665391463</v>
      </c>
      <c r="AE267" s="383">
        <f t="shared" si="163"/>
        <v>45.752106880384488</v>
      </c>
      <c r="AF267" s="383">
        <f t="shared" si="163"/>
        <v>46.740578325331072</v>
      </c>
      <c r="AG267" s="383">
        <f t="shared" si="163"/>
        <v>47.750405634828972</v>
      </c>
      <c r="AH267" s="383">
        <f t="shared" si="163"/>
        <v>48.782050201013554</v>
      </c>
      <c r="AI267" s="383">
        <f t="shared" si="164"/>
        <v>49.835983384368788</v>
      </c>
      <c r="AJ267" s="383">
        <f t="shared" si="163"/>
        <v>50.912686729092819</v>
      </c>
      <c r="AK267" s="385">
        <f t="shared" si="165"/>
        <v>837.45488341041369</v>
      </c>
      <c r="AZ267" s="398" t="str">
        <f t="shared" si="169"/>
        <v>Carretillas</v>
      </c>
      <c r="BA267" s="414">
        <f>+Q267*(VLOOKUP(LEFT($AZ253,6),'2.1 Summary costs O&amp;M'!$J$3:$R$15,$BA$4,FALSE))</f>
        <v>169.59745560890113</v>
      </c>
      <c r="BB267" s="414">
        <f>+R267*(VLOOKUP(LEFT($AZ253,6),'2.1 Summary costs O&amp;M'!$J$3:$R$15,$BA$4,FALSE))</f>
        <v>173.26159816835272</v>
      </c>
      <c r="BC267" s="414">
        <f>+S267*(VLOOKUP(LEFT($AZ253,6),'2.1 Summary costs O&amp;M'!$J$3:$R$15,$BA$4,FALSE))</f>
        <v>177.00490430161963</v>
      </c>
      <c r="BD267" s="414">
        <f>+T267*(VLOOKUP(LEFT($AZ253,6),'2.1 Summary costs O&amp;M'!$J$3:$R$15,$BA$4,FALSE))</f>
        <v>180.82908433282751</v>
      </c>
      <c r="BE267" s="414">
        <f>+U267*(VLOOKUP(LEFT($AZ253,6),'2.1 Summary costs O&amp;M'!$J$3:$R$15,$BA$4,FALSE))</f>
        <v>184.73588553754908</v>
      </c>
      <c r="BF267" s="414">
        <f>+V267*(VLOOKUP(LEFT($AZ253,6),'2.1 Summary costs O&amp;M'!$J$3:$R$15,$BA$4,FALSE))</f>
        <v>188.72709294113815</v>
      </c>
      <c r="BG267" s="414">
        <f>+W267*(VLOOKUP(LEFT($AZ253,6),'2.1 Summary costs O&amp;M'!$J$3:$R$15,$BA$4,FALSE))</f>
        <v>192.80453013431088</v>
      </c>
      <c r="BH267" s="414">
        <f>+X267*(VLOOKUP(LEFT($AZ253,6),'2.1 Summary costs O&amp;M'!$J$3:$R$15,$BA$4,FALSE))</f>
        <v>196.97006010634848</v>
      </c>
      <c r="BI267" s="414">
        <f>+Y267*(VLOOKUP(LEFT($AZ253,6),'2.1 Summary costs O&amp;M'!$J$3:$R$15,$BA$4,FALSE))</f>
        <v>201.2255860963005</v>
      </c>
      <c r="BJ267" s="414">
        <f>+Z267*(VLOOKUP(LEFT($AZ253,6),'2.1 Summary costs O&amp;M'!$J$3:$R$15,$BA$4,FALSE))</f>
        <v>205.57305246257863</v>
      </c>
      <c r="BK267" s="414">
        <f>+AA267*(VLOOKUP(LEFT($AZ253,6),'2.1 Summary costs O&amp;M'!$J$3:$R$15,$BA$4,FALSE))</f>
        <v>210.01444557133806</v>
      </c>
      <c r="BL267" s="414">
        <f>+AB267*(VLOOKUP(LEFT($AZ253,6),'2.1 Summary costs O&amp;M'!$J$3:$R$15,$BA$4,FALSE))</f>
        <v>214.55179470405221</v>
      </c>
      <c r="BM267" s="414">
        <f>+AC267*(VLOOKUP(LEFT($AZ253,6),'2.1 Summary costs O&amp;M'!$J$3:$R$15,$BA$4,FALSE))</f>
        <v>219.18717298469531</v>
      </c>
      <c r="BN267" s="414">
        <f>+AD267*(VLOOKUP(LEFT($AZ253,6),'2.1 Summary costs O&amp;M'!$J$3:$R$15,$BA$4,FALSE))</f>
        <v>223.92269832695732</v>
      </c>
      <c r="BO267" s="414">
        <f>+AE267*(VLOOKUP(LEFT($AZ253,6),'2.1 Summary costs O&amp;M'!$J$3:$R$15,$BA$4,FALSE))</f>
        <v>228.76053440192243</v>
      </c>
      <c r="BP267" s="414">
        <f>+AF267*(VLOOKUP(LEFT($AZ253,6),'2.1 Summary costs O&amp;M'!$J$3:$R$15,$BA$4,FALSE))</f>
        <v>233.70289162665534</v>
      </c>
      <c r="BQ267" s="414">
        <f>+AG267*(VLOOKUP(LEFT($AZ253,6),'2.1 Summary costs O&amp;M'!$J$3:$R$15,$BA$4,FALSE))</f>
        <v>238.75202817414487</v>
      </c>
      <c r="BR267" s="414">
        <f>+AH267*(VLOOKUP(LEFT($AZ253,6),'2.1 Summary costs O&amp;M'!$J$3:$R$15,$BA$4,FALSE))</f>
        <v>243.91025100506778</v>
      </c>
      <c r="BS267" s="414">
        <f>+AI267*(VLOOKUP(LEFT($AZ253,6),'2.1 Summary costs O&amp;M'!$J$3:$R$15,$BA$4,FALSE))</f>
        <v>249.17991692184393</v>
      </c>
      <c r="BT267" s="414">
        <f>+AJ267*(VLOOKUP(LEFT($AZ253,6),'2.1 Summary costs O&amp;M'!$J$3:$R$15,$BA$4,FALSE))</f>
        <v>254.5634336454641</v>
      </c>
      <c r="BU267" s="414">
        <f t="shared" si="166"/>
        <v>4187.2744170520682</v>
      </c>
    </row>
    <row r="268" spans="5:73" x14ac:dyDescent="0.25">
      <c r="E268" s="127"/>
      <c r="F268" s="438"/>
      <c r="G268" s="135" t="s">
        <v>183</v>
      </c>
      <c r="H268" s="325"/>
      <c r="I268" s="178">
        <v>75</v>
      </c>
      <c r="J268" s="179"/>
      <c r="K268" s="130" t="s">
        <v>142</v>
      </c>
      <c r="L268" s="131"/>
      <c r="M268" s="245">
        <v>3.4</v>
      </c>
      <c r="N268" s="245">
        <f t="shared" si="167"/>
        <v>255</v>
      </c>
      <c r="Q268" s="383">
        <f t="shared" si="168"/>
        <v>266.13754572473715</v>
      </c>
      <c r="R268" s="383">
        <f t="shared" si="168"/>
        <v>271.8874309718766</v>
      </c>
      <c r="S268" s="383">
        <f t="shared" si="163"/>
        <v>277.76154213484926</v>
      </c>
      <c r="T268" s="383">
        <f t="shared" si="163"/>
        <v>283.76256310689854</v>
      </c>
      <c r="U268" s="383">
        <f t="shared" si="163"/>
        <v>289.89323576661548</v>
      </c>
      <c r="V268" s="383">
        <f t="shared" si="163"/>
        <v>296.15636123070908</v>
      </c>
      <c r="W268" s="383">
        <f t="shared" si="163"/>
        <v>302.55480113384169</v>
      </c>
      <c r="X268" s="383">
        <f t="shared" si="163"/>
        <v>309.09147893611612</v>
      </c>
      <c r="Y268" s="383">
        <f t="shared" si="163"/>
        <v>315.76938125881003</v>
      </c>
      <c r="Z268" s="383">
        <f t="shared" si="163"/>
        <v>322.59155924896953</v>
      </c>
      <c r="AA268" s="383">
        <f t="shared" si="163"/>
        <v>329.5611299734843</v>
      </c>
      <c r="AB268" s="383">
        <f t="shared" si="163"/>
        <v>336.68127784328192</v>
      </c>
      <c r="AC268" s="383">
        <f t="shared" si="163"/>
        <v>343.95525606829113</v>
      </c>
      <c r="AD268" s="383">
        <f t="shared" si="163"/>
        <v>351.38638814384069</v>
      </c>
      <c r="AE268" s="383">
        <f t="shared" si="163"/>
        <v>358.97806936917061</v>
      </c>
      <c r="AF268" s="383">
        <f t="shared" si="163"/>
        <v>366.73376839875147</v>
      </c>
      <c r="AG268" s="383">
        <f t="shared" si="163"/>
        <v>374.65702882711963</v>
      </c>
      <c r="AH268" s="383">
        <f t="shared" si="163"/>
        <v>382.7514708079525</v>
      </c>
      <c r="AI268" s="383">
        <f t="shared" si="164"/>
        <v>391.02079270812436</v>
      </c>
      <c r="AJ268" s="383">
        <f t="shared" si="163"/>
        <v>399.46877279749754</v>
      </c>
      <c r="AK268" s="385">
        <f t="shared" si="165"/>
        <v>6570.7998544509383</v>
      </c>
      <c r="AZ268" s="398" t="s">
        <v>345</v>
      </c>
      <c r="BA268" s="414">
        <f>+Q268*(VLOOKUP(LEFT($AZ253,6),'2.1 Summary costs O&amp;M'!$J$3:$R$15,$BA$4,FALSE))</f>
        <v>1330.6877286236859</v>
      </c>
      <c r="BB268" s="414">
        <f>+R268*(VLOOKUP(LEFT($AZ253,6),'2.1 Summary costs O&amp;M'!$J$3:$R$15,$BA$4,FALSE))</f>
        <v>1359.4371548593831</v>
      </c>
      <c r="BC268" s="414">
        <f>+S268*(VLOOKUP(LEFT($AZ253,6),'2.1 Summary costs O&amp;M'!$J$3:$R$15,$BA$4,FALSE))</f>
        <v>1388.8077106742462</v>
      </c>
      <c r="BD268" s="414">
        <f>+T268*(VLOOKUP(LEFT($AZ253,6),'2.1 Summary costs O&amp;M'!$J$3:$R$15,$BA$4,FALSE))</f>
        <v>1418.8128155344928</v>
      </c>
      <c r="BE268" s="414">
        <f>+U268*(VLOOKUP(LEFT($AZ253,6),'2.1 Summary costs O&amp;M'!$J$3:$R$15,$BA$4,FALSE))</f>
        <v>1449.4661788330773</v>
      </c>
      <c r="BF268" s="414">
        <f>+V268*(VLOOKUP(LEFT($AZ253,6),'2.1 Summary costs O&amp;M'!$J$3:$R$15,$BA$4,FALSE))</f>
        <v>1480.7818061535454</v>
      </c>
      <c r="BG268" s="414">
        <f>+W268*(VLOOKUP(LEFT($AZ253,6),'2.1 Summary costs O&amp;M'!$J$3:$R$15,$BA$4,FALSE))</f>
        <v>1512.7740056692085</v>
      </c>
      <c r="BH268" s="414">
        <f>+X268*(VLOOKUP(LEFT($AZ253,6),'2.1 Summary costs O&amp;M'!$J$3:$R$15,$BA$4,FALSE))</f>
        <v>1545.4573946805806</v>
      </c>
      <c r="BI268" s="414">
        <f>+Y268*(VLOOKUP(LEFT($AZ253,6),'2.1 Summary costs O&amp;M'!$J$3:$R$15,$BA$4,FALSE))</f>
        <v>1578.8469062940501</v>
      </c>
      <c r="BJ268" s="414">
        <f>+Z268*(VLOOKUP(LEFT($AZ253,6),'2.1 Summary costs O&amp;M'!$J$3:$R$15,$BA$4,FALSE))</f>
        <v>1612.9577962448477</v>
      </c>
      <c r="BK268" s="414">
        <f>+AA268*(VLOOKUP(LEFT($AZ253,6),'2.1 Summary costs O&amp;M'!$J$3:$R$15,$BA$4,FALSE))</f>
        <v>1647.8056498674214</v>
      </c>
      <c r="BL268" s="414">
        <f>+AB268*(VLOOKUP(LEFT($AZ253,6),'2.1 Summary costs O&amp;M'!$J$3:$R$15,$BA$4,FALSE))</f>
        <v>1683.4063892164095</v>
      </c>
      <c r="BM268" s="414">
        <f>+AC268*(VLOOKUP(LEFT($AZ253,6),'2.1 Summary costs O&amp;M'!$J$3:$R$15,$BA$4,FALSE))</f>
        <v>1719.7762803414557</v>
      </c>
      <c r="BN268" s="414">
        <f>+AD268*(VLOOKUP(LEFT($AZ253,6),'2.1 Summary costs O&amp;M'!$J$3:$R$15,$BA$4,FALSE))</f>
        <v>1756.9319407192033</v>
      </c>
      <c r="BO268" s="414">
        <f>+AE268*(VLOOKUP(LEFT($AZ253,6),'2.1 Summary costs O&amp;M'!$J$3:$R$15,$BA$4,FALSE))</f>
        <v>1794.8903468458529</v>
      </c>
      <c r="BP268" s="414">
        <f>+AF268*(VLOOKUP(LEFT($AZ253,6),'2.1 Summary costs O&amp;M'!$J$3:$R$15,$BA$4,FALSE))</f>
        <v>1833.6688419937573</v>
      </c>
      <c r="BQ268" s="414">
        <f>+AG268*(VLOOKUP(LEFT($AZ253,6),'2.1 Summary costs O&amp;M'!$J$3:$R$15,$BA$4,FALSE))</f>
        <v>1873.2851441355981</v>
      </c>
      <c r="BR268" s="414">
        <f>+AH268*(VLOOKUP(LEFT($AZ253,6),'2.1 Summary costs O&amp;M'!$J$3:$R$15,$BA$4,FALSE))</f>
        <v>1913.7573540397625</v>
      </c>
      <c r="BS268" s="414">
        <f>+AI268*(VLOOKUP(LEFT($AZ253,6),'2.1 Summary costs O&amp;M'!$J$3:$R$15,$BA$4,FALSE))</f>
        <v>1955.1039635406219</v>
      </c>
      <c r="BT268" s="414">
        <f>+AJ268*(VLOOKUP(LEFT($AZ253,6),'2.1 Summary costs O&amp;M'!$J$3:$R$15,$BA$4,FALSE))</f>
        <v>1997.3438639874876</v>
      </c>
      <c r="BU268" s="414">
        <f t="shared" si="166"/>
        <v>32853.999272254689</v>
      </c>
    </row>
    <row r="269" spans="5:73" x14ac:dyDescent="0.25">
      <c r="E269" s="127"/>
      <c r="F269" s="438"/>
      <c r="G269" s="135" t="s">
        <v>184</v>
      </c>
      <c r="H269" s="325"/>
      <c r="I269" s="178">
        <v>10000</v>
      </c>
      <c r="J269" s="179"/>
      <c r="K269" s="130" t="s">
        <v>175</v>
      </c>
      <c r="L269" s="131"/>
      <c r="M269" s="245">
        <v>0.06</v>
      </c>
      <c r="N269" s="245">
        <f t="shared" si="167"/>
        <v>600</v>
      </c>
      <c r="Q269" s="383">
        <f t="shared" si="168"/>
        <v>626.20598994055797</v>
      </c>
      <c r="R269" s="383">
        <f t="shared" si="168"/>
        <v>639.73513169853311</v>
      </c>
      <c r="S269" s="383">
        <f t="shared" si="163"/>
        <v>653.55656972905706</v>
      </c>
      <c r="T269" s="383">
        <f t="shared" si="163"/>
        <v>667.67661907505533</v>
      </c>
      <c r="U269" s="383">
        <f t="shared" si="163"/>
        <v>682.10173121556591</v>
      </c>
      <c r="V269" s="383">
        <f t="shared" si="163"/>
        <v>696.8384970134332</v>
      </c>
      <c r="W269" s="383">
        <f t="shared" si="163"/>
        <v>711.89364972668636</v>
      </c>
      <c r="X269" s="383">
        <f t="shared" si="163"/>
        <v>727.27406808497904</v>
      </c>
      <c r="Y269" s="383">
        <f t="shared" si="163"/>
        <v>742.98677943249413</v>
      </c>
      <c r="Z269" s="383">
        <f t="shared" si="163"/>
        <v>759.03896293875187</v>
      </c>
      <c r="AA269" s="383">
        <f t="shared" si="163"/>
        <v>775.43795287878663</v>
      </c>
      <c r="AB269" s="383">
        <f t="shared" si="163"/>
        <v>792.19124198419274</v>
      </c>
      <c r="AC269" s="383">
        <f t="shared" si="163"/>
        <v>809.3064848665673</v>
      </c>
      <c r="AD269" s="383">
        <f t="shared" si="163"/>
        <v>826.79150151491933</v>
      </c>
      <c r="AE269" s="383">
        <f t="shared" si="163"/>
        <v>844.65428086863665</v>
      </c>
      <c r="AF269" s="383">
        <f t="shared" si="163"/>
        <v>862.90298446765053</v>
      </c>
      <c r="AG269" s="383">
        <f t="shared" si="163"/>
        <v>881.54595018145801</v>
      </c>
      <c r="AH269" s="383">
        <f t="shared" si="163"/>
        <v>900.59169601871179</v>
      </c>
      <c r="AI269" s="383">
        <f t="shared" si="164"/>
        <v>920.04892401911616</v>
      </c>
      <c r="AJ269" s="383">
        <f t="shared" si="163"/>
        <v>939.92652422940591</v>
      </c>
      <c r="AK269" s="385">
        <f t="shared" si="165"/>
        <v>15460.705539884559</v>
      </c>
      <c r="AZ269" s="398" t="str">
        <f t="shared" si="169"/>
        <v>Bolsa de plástico</v>
      </c>
      <c r="BA269" s="414">
        <f>+Q269*(VLOOKUP(LEFT($AZ253,6),'2.1 Summary costs O&amp;M'!$J$3:$R$15,$BA$4,FALSE))</f>
        <v>3131.02994970279</v>
      </c>
      <c r="BB269" s="414">
        <f>+R269*(VLOOKUP(LEFT($AZ253,6),'2.1 Summary costs O&amp;M'!$J$3:$R$15,$BA$4,FALSE))</f>
        <v>3198.6756584926657</v>
      </c>
      <c r="BC269" s="414">
        <f>+S269*(VLOOKUP(LEFT($AZ253,6),'2.1 Summary costs O&amp;M'!$J$3:$R$15,$BA$4,FALSE))</f>
        <v>3267.7828486452854</v>
      </c>
      <c r="BD269" s="414">
        <f>+T269*(VLOOKUP(LEFT($AZ253,6),'2.1 Summary costs O&amp;M'!$J$3:$R$15,$BA$4,FALSE))</f>
        <v>3338.3830953752768</v>
      </c>
      <c r="BE269" s="414">
        <f>+U269*(VLOOKUP(LEFT($AZ253,6),'2.1 Summary costs O&amp;M'!$J$3:$R$15,$BA$4,FALSE))</f>
        <v>3410.5086560778295</v>
      </c>
      <c r="BF269" s="414">
        <f>+V269*(VLOOKUP(LEFT($AZ253,6),'2.1 Summary costs O&amp;M'!$J$3:$R$15,$BA$4,FALSE))</f>
        <v>3484.1924850671658</v>
      </c>
      <c r="BG269" s="414">
        <f>+W269*(VLOOKUP(LEFT($AZ253,6),'2.1 Summary costs O&amp;M'!$J$3:$R$15,$BA$4,FALSE))</f>
        <v>3559.4682486334318</v>
      </c>
      <c r="BH269" s="414">
        <f>+X269*(VLOOKUP(LEFT($AZ253,6),'2.1 Summary costs O&amp;M'!$J$3:$R$15,$BA$4,FALSE))</f>
        <v>3636.3703404248954</v>
      </c>
      <c r="BI269" s="414">
        <f>+Y269*(VLOOKUP(LEFT($AZ253,6),'2.1 Summary costs O&amp;M'!$J$3:$R$15,$BA$4,FALSE))</f>
        <v>3714.9338971624707</v>
      </c>
      <c r="BJ269" s="414">
        <f>+Z269*(VLOOKUP(LEFT($AZ253,6),'2.1 Summary costs O&amp;M'!$J$3:$R$15,$BA$4,FALSE))</f>
        <v>3795.1948146937593</v>
      </c>
      <c r="BK269" s="414">
        <f>+AA269*(VLOOKUP(LEFT($AZ253,6),'2.1 Summary costs O&amp;M'!$J$3:$R$15,$BA$4,FALSE))</f>
        <v>3877.1897643939333</v>
      </c>
      <c r="BL269" s="414">
        <f>+AB269*(VLOOKUP(LEFT($AZ253,6),'2.1 Summary costs O&amp;M'!$J$3:$R$15,$BA$4,FALSE))</f>
        <v>3960.9562099209638</v>
      </c>
      <c r="BM269" s="414">
        <f>+AC269*(VLOOKUP(LEFT($AZ253,6),'2.1 Summary costs O&amp;M'!$J$3:$R$15,$BA$4,FALSE))</f>
        <v>4046.5324243328364</v>
      </c>
      <c r="BN269" s="414">
        <f>+AD269*(VLOOKUP(LEFT($AZ253,6),'2.1 Summary costs O&amp;M'!$J$3:$R$15,$BA$4,FALSE))</f>
        <v>4133.957507574597</v>
      </c>
      <c r="BO269" s="414">
        <f>+AE269*(VLOOKUP(LEFT($AZ253,6),'2.1 Summary costs O&amp;M'!$J$3:$R$15,$BA$4,FALSE))</f>
        <v>4223.2714043431833</v>
      </c>
      <c r="BP269" s="414">
        <f>+AF269*(VLOOKUP(LEFT($AZ253,6),'2.1 Summary costs O&amp;M'!$J$3:$R$15,$BA$4,FALSE))</f>
        <v>4314.5149223382523</v>
      </c>
      <c r="BQ269" s="414">
        <f>+AG269*(VLOOKUP(LEFT($AZ253,6),'2.1 Summary costs O&amp;M'!$J$3:$R$15,$BA$4,FALSE))</f>
        <v>4407.7297509072905</v>
      </c>
      <c r="BR269" s="414">
        <f>+AH269*(VLOOKUP(LEFT($AZ253,6),'2.1 Summary costs O&amp;M'!$J$3:$R$15,$BA$4,FALSE))</f>
        <v>4502.958480093559</v>
      </c>
      <c r="BS269" s="414">
        <f>+AI269*(VLOOKUP(LEFT($AZ253,6),'2.1 Summary costs O&amp;M'!$J$3:$R$15,$BA$4,FALSE))</f>
        <v>4600.244620095581</v>
      </c>
      <c r="BT269" s="414">
        <f>+AJ269*(VLOOKUP(LEFT($AZ253,6),'2.1 Summary costs O&amp;M'!$J$3:$R$15,$BA$4,FALSE))</f>
        <v>4699.6326211470296</v>
      </c>
      <c r="BU269" s="412">
        <f t="shared" si="166"/>
        <v>77303.52769942279</v>
      </c>
    </row>
    <row r="270" spans="5:73" ht="15.75" thickBot="1" x14ac:dyDescent="0.3">
      <c r="E270" s="127"/>
      <c r="F270" s="438"/>
      <c r="G270" s="140" t="str">
        <f>+Lote_herramienta</f>
        <v>Herramientas</v>
      </c>
      <c r="H270" s="86"/>
      <c r="I270" s="87">
        <v>0.33333000000000002</v>
      </c>
      <c r="J270" s="87"/>
      <c r="K270" s="88" t="s">
        <v>111</v>
      </c>
      <c r="L270" s="88"/>
      <c r="M270" s="245">
        <v>150</v>
      </c>
      <c r="N270" s="245">
        <f t="shared" si="167"/>
        <v>49.999500000000005</v>
      </c>
      <c r="Q270" s="383">
        <f t="shared" si="168"/>
        <v>52.183310656721552</v>
      </c>
      <c r="R270" s="383">
        <f t="shared" si="168"/>
        <v>53.310727862268017</v>
      </c>
      <c r="S270" s="383">
        <f t="shared" si="163"/>
        <v>54.462502846946656</v>
      </c>
      <c r="T270" s="383">
        <f t="shared" si="163"/>
        <v>55.639161859072054</v>
      </c>
      <c r="U270" s="383">
        <f t="shared" si="163"/>
        <v>56.841242516521149</v>
      </c>
      <c r="V270" s="383">
        <f t="shared" si="163"/>
        <v>58.06929405237193</v>
      </c>
      <c r="W270" s="383">
        <f t="shared" si="163"/>
        <v>59.323877565849095</v>
      </c>
      <c r="X270" s="383">
        <f t="shared" si="163"/>
        <v>60.605566278691519</v>
      </c>
      <c r="Y270" s="383">
        <f t="shared" si="163"/>
        <v>61.914945797058323</v>
      </c>
      <c r="Z270" s="383">
        <f t="shared" si="163"/>
        <v>63.252614379093544</v>
      </c>
      <c r="AA270" s="383">
        <f t="shared" si="163"/>
        <v>64.619183208271494</v>
      </c>
      <c r="AB270" s="383">
        <f t="shared" si="163"/>
        <v>66.015276672647744</v>
      </c>
      <c r="AC270" s="383">
        <f t="shared" si="163"/>
        <v>67.44153265014323</v>
      </c>
      <c r="AD270" s="383">
        <f t="shared" si="163"/>
        <v>68.89860279999202</v>
      </c>
      <c r="AE270" s="383">
        <f t="shared" si="163"/>
        <v>70.387152860485671</v>
      </c>
      <c r="AF270" s="383">
        <f t="shared" si="163"/>
        <v>71.907862953150499</v>
      </c>
      <c r="AG270" s="383">
        <f t="shared" si="163"/>
        <v>73.461427893496349</v>
      </c>
      <c r="AH270" s="383">
        <f t="shared" si="163"/>
        <v>75.048557508479306</v>
      </c>
      <c r="AI270" s="383">
        <f t="shared" si="164"/>
        <v>76.669976960823007</v>
      </c>
      <c r="AJ270" s="383">
        <f t="shared" si="163"/>
        <v>78.326427080346974</v>
      </c>
      <c r="AK270" s="385">
        <f t="shared" si="165"/>
        <v>1288.37924440243</v>
      </c>
      <c r="AZ270" s="398" t="str">
        <f t="shared" si="169"/>
        <v>Herramientas</v>
      </c>
      <c r="BA270" s="414">
        <f>+Q270*(VLOOKUP(LEFT($AZ253,6),'2.1 Summary costs O&amp;M'!$J$3:$R$15,$BA$4,FALSE))</f>
        <v>260.91655328360775</v>
      </c>
      <c r="BB270" s="414">
        <f>+R270*(VLOOKUP(LEFT($AZ253,6),'2.1 Summary costs O&amp;M'!$J$3:$R$15,$BA$4,FALSE))</f>
        <v>266.55363931134008</v>
      </c>
      <c r="BC270" s="414">
        <f>+S270*(VLOOKUP(LEFT($AZ253,6),'2.1 Summary costs O&amp;M'!$J$3:$R$15,$BA$4,FALSE))</f>
        <v>272.31251423473327</v>
      </c>
      <c r="BD270" s="414">
        <f>+T270*(VLOOKUP(LEFT($AZ253,6),'2.1 Summary costs O&amp;M'!$J$3:$R$15,$BA$4,FALSE))</f>
        <v>278.19580929536028</v>
      </c>
      <c r="BE270" s="414">
        <f>+U270*(VLOOKUP(LEFT($AZ253,6),'2.1 Summary costs O&amp;M'!$J$3:$R$15,$BA$4,FALSE))</f>
        <v>284.20621258260576</v>
      </c>
      <c r="BF270" s="414">
        <f>+V270*(VLOOKUP(LEFT($AZ253,6),'2.1 Summary costs O&amp;M'!$J$3:$R$15,$BA$4,FALSE))</f>
        <v>290.34647026185962</v>
      </c>
      <c r="BG270" s="414">
        <f>+W270*(VLOOKUP(LEFT($AZ253,6),'2.1 Summary costs O&amp;M'!$J$3:$R$15,$BA$4,FALSE))</f>
        <v>296.61938782924545</v>
      </c>
      <c r="BH270" s="414">
        <f>+X270*(VLOOKUP(LEFT($AZ253,6),'2.1 Summary costs O&amp;M'!$J$3:$R$15,$BA$4,FALSE))</f>
        <v>303.02783139345757</v>
      </c>
      <c r="BI270" s="414">
        <f>+Y270*(VLOOKUP(LEFT($AZ253,6),'2.1 Summary costs O&amp;M'!$J$3:$R$15,$BA$4,FALSE))</f>
        <v>309.57472898529159</v>
      </c>
      <c r="BJ270" s="414">
        <f>+Z270*(VLOOKUP(LEFT($AZ253,6),'2.1 Summary costs O&amp;M'!$J$3:$R$15,$BA$4,FALSE))</f>
        <v>316.2630718954677</v>
      </c>
      <c r="BK270" s="414">
        <f>+AA270*(VLOOKUP(LEFT($AZ253,6),'2.1 Summary costs O&amp;M'!$J$3:$R$15,$BA$4,FALSE))</f>
        <v>323.09591604135744</v>
      </c>
      <c r="BL270" s="414">
        <f>+AB270*(VLOOKUP(LEFT($AZ253,6),'2.1 Summary costs O&amp;M'!$J$3:$R$15,$BA$4,FALSE))</f>
        <v>330.07638336323873</v>
      </c>
      <c r="BM270" s="414">
        <f>+AC270*(VLOOKUP(LEFT($AZ253,6),'2.1 Summary costs O&amp;M'!$J$3:$R$15,$BA$4,FALSE))</f>
        <v>337.20766325071617</v>
      </c>
      <c r="BN270" s="414">
        <f>+AD270*(VLOOKUP(LEFT($AZ253,6),'2.1 Summary costs O&amp;M'!$J$3:$R$15,$BA$4,FALSE))</f>
        <v>344.49301399996011</v>
      </c>
      <c r="BO270" s="414">
        <f>+AE270*(VLOOKUP(LEFT($AZ253,6),'2.1 Summary costs O&amp;M'!$J$3:$R$15,$BA$4,FALSE))</f>
        <v>351.93576430242837</v>
      </c>
      <c r="BP270" s="414">
        <f>+AF270*(VLOOKUP(LEFT($AZ253,6),'2.1 Summary costs O&amp;M'!$J$3:$R$15,$BA$4,FALSE))</f>
        <v>359.53931476575247</v>
      </c>
      <c r="BQ270" s="414">
        <f>+AG270*(VLOOKUP(LEFT($AZ253,6),'2.1 Summary costs O&amp;M'!$J$3:$R$15,$BA$4,FALSE))</f>
        <v>367.30713946748176</v>
      </c>
      <c r="BR270" s="414">
        <f>+AH270*(VLOOKUP(LEFT($AZ253,6),'2.1 Summary costs O&amp;M'!$J$3:$R$15,$BA$4,FALSE))</f>
        <v>375.24278754239651</v>
      </c>
      <c r="BS270" s="414">
        <f>+AI270*(VLOOKUP(LEFT($AZ253,6),'2.1 Summary costs O&amp;M'!$J$3:$R$15,$BA$4,FALSE))</f>
        <v>383.34988480411505</v>
      </c>
      <c r="BT270" s="414">
        <f>+AJ270*(VLOOKUP(LEFT($AZ253,6),'2.1 Summary costs O&amp;M'!$J$3:$R$15,$BA$4,FALSE))</f>
        <v>391.6321354017349</v>
      </c>
      <c r="BU270" s="412">
        <f t="shared" si="166"/>
        <v>6441.8962220121502</v>
      </c>
    </row>
    <row r="271" spans="5:73" ht="15.75" thickBot="1" x14ac:dyDescent="0.3">
      <c r="E271" s="127"/>
      <c r="F271" s="438"/>
      <c r="G271" s="162" t="s">
        <v>153</v>
      </c>
      <c r="H271" s="320"/>
      <c r="I271" s="163"/>
      <c r="J271" s="163"/>
      <c r="K271" s="163"/>
      <c r="L271" s="163"/>
      <c r="M271" s="245"/>
      <c r="N271" s="245">
        <f>SUM(N264:N270)</f>
        <v>1504.4994999999999</v>
      </c>
      <c r="Q271" s="385">
        <f t="shared" ref="Q271" si="170">SUM(Q264:Q270)</f>
        <v>1570.2109979376241</v>
      </c>
      <c r="R271" s="385">
        <f t="shared" ref="R271:AI271" si="171">SUM(R264:R270)</f>
        <v>1604.1353096214623</v>
      </c>
      <c r="S271" s="385">
        <f t="shared" si="171"/>
        <v>1638.7925539651358</v>
      </c>
      <c r="T271" s="385">
        <f t="shared" si="171"/>
        <v>1674.1985659335189</v>
      </c>
      <c r="U271" s="385">
        <f t="shared" si="171"/>
        <v>1710.3695226049222</v>
      </c>
      <c r="V271" s="385">
        <f t="shared" si="171"/>
        <v>1747.3219505624363</v>
      </c>
      <c r="W271" s="385">
        <f t="shared" si="171"/>
        <v>1785.0727334449577</v>
      </c>
      <c r="X271" s="385">
        <f t="shared" si="171"/>
        <v>1823.6391196613613</v>
      </c>
      <c r="Y271" s="385">
        <f t="shared" si="171"/>
        <v>1863.0387302713298</v>
      </c>
      <c r="Z271" s="385">
        <f t="shared" si="171"/>
        <v>1903.289567036451</v>
      </c>
      <c r="AA271" s="385">
        <f t="shared" si="171"/>
        <v>1944.4100206452638</v>
      </c>
      <c r="AB271" s="385">
        <f t="shared" si="171"/>
        <v>1986.418879115995</v>
      </c>
      <c r="AC271" s="385">
        <f t="shared" si="171"/>
        <v>2029.3353363808467</v>
      </c>
      <c r="AD271" s="385">
        <f t="shared" si="171"/>
        <v>2073.1790010557424</v>
      </c>
      <c r="AE271" s="385">
        <f t="shared" si="171"/>
        <v>2117.9699053995391</v>
      </c>
      <c r="AF271" s="385">
        <f t="shared" si="171"/>
        <v>2163.7285144668131</v>
      </c>
      <c r="AG271" s="385">
        <f t="shared" si="171"/>
        <v>2210.4757354583808</v>
      </c>
      <c r="AH271" s="385">
        <f t="shared" si="171"/>
        <v>2258.2329272738402</v>
      </c>
      <c r="AI271" s="385">
        <f t="shared" si="171"/>
        <v>2307.0219102704968</v>
      </c>
      <c r="AJ271" s="385">
        <f t="shared" ref="AJ271" si="172">SUM(AJ264:AJ270)</f>
        <v>2356.864976233132</v>
      </c>
      <c r="AK271" s="385">
        <f>SUM(Q271:AJ271)</f>
        <v>38767.706257339247</v>
      </c>
      <c r="AZ271" t="str">
        <f t="shared" si="169"/>
        <v>Subtotal USD</v>
      </c>
      <c r="BA271" s="412">
        <f>+Q271*(VLOOKUP(LEFT($AZ253,6),'2.1 Summary costs O&amp;M'!$J$3:$R$15,$BA$4,FALSE))</f>
        <v>7851.0549896881203</v>
      </c>
      <c r="BB271" s="412">
        <f>+R271*(VLOOKUP(LEFT($AZ253,6),'2.1 Summary costs O&amp;M'!$J$3:$R$15,$BA$4,FALSE))</f>
        <v>8020.6765481073116</v>
      </c>
      <c r="BC271" s="412">
        <f>+S271*(VLOOKUP(LEFT($AZ253,6),'2.1 Summary costs O&amp;M'!$J$3:$R$15,$BA$4,FALSE))</f>
        <v>8193.9627698256791</v>
      </c>
      <c r="BD271" s="412">
        <f>+T271*(VLOOKUP(LEFT($AZ253,6),'2.1 Summary costs O&amp;M'!$J$3:$R$15,$BA$4,FALSE))</f>
        <v>8370.9928296675953</v>
      </c>
      <c r="BE271" s="412">
        <f>+U271*(VLOOKUP(LEFT($AZ253,6),'2.1 Summary costs O&amp;M'!$J$3:$R$15,$BA$4,FALSE))</f>
        <v>8551.8476130246108</v>
      </c>
      <c r="BF271" s="412">
        <f>+V271*(VLOOKUP(LEFT($AZ253,6),'2.1 Summary costs O&amp;M'!$J$3:$R$15,$BA$4,FALSE))</f>
        <v>8736.6097528121809</v>
      </c>
      <c r="BG271" s="412">
        <f>+W271*(VLOOKUP(LEFT($AZ253,6),'2.1 Summary costs O&amp;M'!$J$3:$R$15,$BA$4,FALSE))</f>
        <v>8925.3636672247885</v>
      </c>
      <c r="BH271" s="412">
        <f>+X271*(VLOOKUP(LEFT($AZ253,6),'2.1 Summary costs O&amp;M'!$J$3:$R$15,$BA$4,FALSE))</f>
        <v>9118.1955983068074</v>
      </c>
      <c r="BI271" s="412">
        <f>+Y271*(VLOOKUP(LEFT($AZ253,6),'2.1 Summary costs O&amp;M'!$J$3:$R$15,$BA$4,FALSE))</f>
        <v>9315.1936513566488</v>
      </c>
      <c r="BJ271" s="412">
        <f>+Z271*(VLOOKUP(LEFT($AZ253,6),'2.1 Summary costs O&amp;M'!$J$3:$R$15,$BA$4,FALSE))</f>
        <v>9516.4478351822545</v>
      </c>
      <c r="BK271" s="412">
        <f>+AA271*(VLOOKUP(LEFT($AZ253,6),'2.1 Summary costs O&amp;M'!$J$3:$R$15,$BA$4,FALSE))</f>
        <v>9722.0501032263182</v>
      </c>
      <c r="BL271" s="412">
        <f>+AB271*(VLOOKUP(LEFT($AZ253,6),'2.1 Summary costs O&amp;M'!$J$3:$R$15,$BA$4,FALSE))</f>
        <v>9932.0943955799739</v>
      </c>
      <c r="BM271" s="412">
        <f>+AC271*(VLOOKUP(LEFT($AZ253,6),'2.1 Summary costs O&amp;M'!$J$3:$R$15,$BA$4,FALSE))</f>
        <v>10146.676681904233</v>
      </c>
      <c r="BN271" s="412">
        <f>+AD271*(VLOOKUP(LEFT($AZ253,6),'2.1 Summary costs O&amp;M'!$J$3:$R$15,$BA$4,FALSE))</f>
        <v>10365.895005278711</v>
      </c>
      <c r="BO271" s="412">
        <f>+AE271*(VLOOKUP(LEFT($AZ253,6),'2.1 Summary costs O&amp;M'!$J$3:$R$15,$BA$4,FALSE))</f>
        <v>10589.849526997696</v>
      </c>
      <c r="BP271" s="412">
        <f>+AF271*(VLOOKUP(LEFT($AZ253,6),'2.1 Summary costs O&amp;M'!$J$3:$R$15,$BA$4,FALSE))</f>
        <v>10818.642572334065</v>
      </c>
      <c r="BQ271" s="412">
        <f>+AG271*(VLOOKUP(LEFT($AZ253,6),'2.1 Summary costs O&amp;M'!$J$3:$R$15,$BA$4,FALSE))</f>
        <v>11052.378677291905</v>
      </c>
      <c r="BR271" s="412">
        <f>+AH271*(VLOOKUP(LEFT($AZ253,6),'2.1 Summary costs O&amp;M'!$J$3:$R$15,$BA$4,FALSE))</f>
        <v>11291.164636369202</v>
      </c>
      <c r="BS271" s="412">
        <f>+AI271*(VLOOKUP(LEFT($AZ253,6),'2.1 Summary costs O&amp;M'!$J$3:$R$15,$BA$4,FALSE))</f>
        <v>11535.109551352485</v>
      </c>
      <c r="BT271" s="412">
        <f>+AJ271*(VLOOKUP(LEFT($AZ253,6),'2.1 Summary costs O&amp;M'!$J$3:$R$15,$BA$4,FALSE))</f>
        <v>11784.324881165659</v>
      </c>
      <c r="BU271" s="412">
        <f t="shared" si="166"/>
        <v>193838.53128669626</v>
      </c>
    </row>
    <row r="272" spans="5:73" ht="15.75" thickBot="1" x14ac:dyDescent="0.3">
      <c r="E272" s="127"/>
      <c r="F272" s="438"/>
      <c r="G272" s="92" t="s">
        <v>157</v>
      </c>
      <c r="H272" s="122"/>
      <c r="I272" s="169" t="s">
        <v>155</v>
      </c>
      <c r="J272" s="169"/>
      <c r="K272" s="169" t="s">
        <v>101</v>
      </c>
      <c r="L272" s="169"/>
      <c r="M272" s="93" t="s">
        <v>156</v>
      </c>
      <c r="N272" s="77" t="s">
        <v>102</v>
      </c>
    </row>
    <row r="273" spans="1:73" ht="15.75" thickBot="1" x14ac:dyDescent="0.3">
      <c r="E273" s="127"/>
      <c r="F273" s="438"/>
      <c r="G273" s="140"/>
      <c r="H273" s="323"/>
      <c r="I273" s="139"/>
      <c r="J273" s="139"/>
      <c r="K273" s="136"/>
      <c r="L273" s="136"/>
      <c r="M273" s="111"/>
      <c r="N273" s="82">
        <f>M273*I273</f>
        <v>0</v>
      </c>
    </row>
    <row r="274" spans="1:73" ht="15.75" thickBot="1" x14ac:dyDescent="0.3">
      <c r="E274" s="127"/>
      <c r="F274" s="438"/>
      <c r="G274" s="170" t="s">
        <v>153</v>
      </c>
      <c r="H274" s="171"/>
      <c r="I274" s="171"/>
      <c r="J274" s="171"/>
      <c r="K274" s="171"/>
      <c r="L274" s="171"/>
      <c r="M274" s="172"/>
      <c r="N274" s="95">
        <f>N273</f>
        <v>0</v>
      </c>
    </row>
    <row r="275" spans="1:73" ht="15.75" thickBot="1" x14ac:dyDescent="0.3">
      <c r="E275" s="127"/>
      <c r="F275" s="439"/>
      <c r="G275" s="162" t="s">
        <v>158</v>
      </c>
      <c r="H275" s="320"/>
      <c r="I275" s="163"/>
      <c r="J275" s="163"/>
      <c r="K275" s="163"/>
      <c r="L275" s="163"/>
      <c r="M275" s="163"/>
      <c r="N275" s="154">
        <f>N274+N271+N262</f>
        <v>1755.9161666666666</v>
      </c>
    </row>
    <row r="276" spans="1:73"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73"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73"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73" s="246" customFormat="1" ht="48.6" customHeight="1" thickBot="1" x14ac:dyDescent="0.3">
      <c r="A279" s="395" t="str">
        <f>+F279</f>
        <v>2.1.12. Construct living barriers for soil conservation</v>
      </c>
      <c r="B279" s="396">
        <f>+AK288*($N$2*(1+$N$3))</f>
        <v>1320.3051724862553</v>
      </c>
      <c r="C279" s="397">
        <f>+AK297</f>
        <v>0</v>
      </c>
      <c r="D279" s="397">
        <f>+C279+B279</f>
        <v>1320.3051724862553</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c r="AZ279" t="str">
        <f>+F279</f>
        <v>2.1.12. Construct living barriers for soil conservation</v>
      </c>
      <c r="BA279"/>
      <c r="BB279"/>
      <c r="BC279"/>
      <c r="BD279"/>
      <c r="BE279"/>
      <c r="BF279"/>
      <c r="BG279"/>
      <c r="BH279"/>
      <c r="BI279"/>
      <c r="BJ279"/>
      <c r="BK279"/>
      <c r="BL279"/>
      <c r="BM279"/>
      <c r="BN279"/>
      <c r="BO279"/>
      <c r="BP279"/>
      <c r="BQ279"/>
      <c r="BR279"/>
      <c r="BS279"/>
      <c r="BT279"/>
      <c r="BU279"/>
    </row>
    <row r="280" spans="1:73"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173">+$N280*(1+$N$1)^(1+S$6)</f>
        <v>10.892609495484285</v>
      </c>
      <c r="T280" s="383"/>
      <c r="U280" s="383"/>
      <c r="V280" s="383">
        <f t="shared" si="173"/>
        <v>11.613974950223886</v>
      </c>
      <c r="W280" s="383"/>
      <c r="X280" s="383"/>
      <c r="Y280" s="383">
        <f t="shared" si="173"/>
        <v>12.383112990541569</v>
      </c>
      <c r="Z280" s="383"/>
      <c r="AA280" s="383"/>
      <c r="AB280" s="383">
        <f t="shared" si="173"/>
        <v>13.203187366403213</v>
      </c>
      <c r="AC280" s="383"/>
      <c r="AD280" s="383"/>
      <c r="AE280" s="383">
        <f t="shared" si="173"/>
        <v>14.077571347810611</v>
      </c>
      <c r="AF280" s="383"/>
      <c r="AG280" s="383"/>
      <c r="AH280" s="383">
        <f t="shared" si="173"/>
        <v>15.009861600311861</v>
      </c>
      <c r="AI280" s="383"/>
      <c r="AJ280" s="383"/>
      <c r="AK280" s="392">
        <f t="shared" ref="AK280:AK282" si="174">SUM(Q280:AJ280)</f>
        <v>77.18031775077543</v>
      </c>
      <c r="AL280" s="240"/>
      <c r="AM280" s="240"/>
      <c r="AN280" s="240"/>
      <c r="AO280" s="240"/>
      <c r="AP280" s="240"/>
      <c r="AT280" s="253"/>
      <c r="AU280" s="253"/>
      <c r="AV280" s="253"/>
      <c r="AW280" s="254"/>
      <c r="AZ280" t="str">
        <f>+G280</f>
        <v>Renewal of living barriers</v>
      </c>
      <c r="BA280" s="412">
        <f>+Q280*($N$2*(1+$N$3))*(VLOOKUP(LEFT(AZ279,6),'2.1 Summary costs O&amp;M'!$J$3:$R$15,BA4,FALSE))</f>
        <v>0</v>
      </c>
      <c r="BB280" s="412">
        <f>+R280*($N$2*(1+$N$3))*(VLOOKUP(LEFT(AZ279,6),'2.1 Summary costs O&amp;M'!$J$3:$R$15,BA4,FALSE))</f>
        <v>0</v>
      </c>
      <c r="BC280" s="412">
        <f>+S280*($N$2*(1+$N$3))*(VLOOKUP(LEFT(AZ279,6),'2.1 Summary costs O&amp;M'!$J$3:$R$15,BA4,FALSE))</f>
        <v>2795.0588461945613</v>
      </c>
      <c r="BD280" s="412">
        <f>+T280*($N$2*(1+$N$3))*(VLOOKUP(LEFT(AZ279,6),'2.1 Summary costs O&amp;M'!$J$3:$R$15,BA4,FALSE))</f>
        <v>0</v>
      </c>
      <c r="BE280" s="412">
        <f>+U280*($N$2*(1+$N$3))*(VLOOKUP(LEFT(AZ279,6),'2.1 Summary costs O&amp;M'!$J$3:$R$15,BA4,FALSE))</f>
        <v>0</v>
      </c>
      <c r="BF280" s="412">
        <f>+V280*($N$2*(1+$N$3))*(VLOOKUP(LEFT(AZ279,6),'2.1 Summary costs O&amp;M'!$J$3:$R$15,BA4,FALSE))</f>
        <v>2980.1622317923793</v>
      </c>
      <c r="BG280" s="412">
        <f>+W280*($N$2*(1+$N$3))*(VLOOKUP(LEFT(AZ279,6),'2.1 Summary costs O&amp;M'!$J$3:$R$15,BA4,FALSE))</f>
        <v>0</v>
      </c>
      <c r="BH280" s="412">
        <f>+X280*($N$2*(1+$N$3))*(VLOOKUP(LEFT(AZ279,6),'2.1 Summary costs O&amp;M'!$J$3:$R$15,BA4,FALSE))</f>
        <v>0</v>
      </c>
      <c r="BI280" s="412">
        <f>+Y280*($N$2*(1+$N$3))*(VLOOKUP(LEFT(AZ279,6),'2.1 Summary costs O&amp;M'!$J$3:$R$15,BA4,FALSE))</f>
        <v>3177.5241297311536</v>
      </c>
      <c r="BJ280" s="412">
        <f>+Z280*($N$2*(1+$N$3))*(VLOOKUP(LEFT(AZ279,6),'2.1 Summary costs O&amp;M'!$J$3:$R$15,BA4,FALSE))</f>
        <v>0</v>
      </c>
      <c r="BK280" s="412">
        <f>+AA280*($N$2*(1+$N$3))*(VLOOKUP(LEFT(AZ279,6),'2.1 Summary costs O&amp;M'!$J$3:$R$15,BA4,FALSE))</f>
        <v>0</v>
      </c>
      <c r="BL280" s="412">
        <f>+AB280*($N$2*(1+$N$3))*(VLOOKUP(LEFT(AZ279,6),'2.1 Summary costs O&amp;M'!$J$3:$R$15,BA4,FALSE))</f>
        <v>3387.9563626813774</v>
      </c>
      <c r="BM280" s="412">
        <f>+AC280*($N$2*(1+$N$3))*(VLOOKUP(LEFT(AZ279,6),'2.1 Summary costs O&amp;M'!$J$3:$R$15,BA4,FALSE))</f>
        <v>0</v>
      </c>
      <c r="BN280" s="412">
        <f>+AD280*($N$2*(1+$N$3))*(VLOOKUP(LEFT(AZ279,6),'2.1 Summary costs O&amp;M'!$J$3:$R$15,BA4,FALSE))</f>
        <v>0</v>
      </c>
      <c r="BO280" s="412">
        <f>+AE280*($N$2*(1+$N$3))*(VLOOKUP(LEFT(AZ279,6),'2.1 Summary costs O&amp;M'!$J$3:$R$15,BA4,FALSE))</f>
        <v>3612.32451644809</v>
      </c>
      <c r="BP280" s="412">
        <f>+AF280*($N$2*(1+$N$3))*(VLOOKUP(LEFT(AZ279,6),'2.1 Summary costs O&amp;M'!$J$3:$R$15,BA4,FALSE))</f>
        <v>0</v>
      </c>
      <c r="BQ280" s="412">
        <f>+AG280*($N$2*(1+$N$3))*(VLOOKUP(LEFT(AZ279,6),'2.1 Summary costs O&amp;M'!$J$3:$R$15,BA4,FALSE))</f>
        <v>0</v>
      </c>
      <c r="BR280" s="412">
        <f>+AH280*($N$2*(1+$N$3))*(VLOOKUP(LEFT(AZ279,6),'2.1 Summary costs O&amp;M'!$J$3:$R$15,BA4,FALSE))</f>
        <v>3851.5515004462641</v>
      </c>
      <c r="BS280" s="412">
        <f>+AI280*($N$2*(1+$N$3))*(VLOOKUP(LEFT(AZ279,6),'2.1 Summary costs O&amp;M'!$J$3:$R$15,BA4,FALSE))</f>
        <v>0</v>
      </c>
      <c r="BT280" s="412">
        <f>+AJ280*($N$2*(1+$N$3))*(VLOOKUP(LEFT(AZ279,6),'2.1 Summary costs O&amp;M'!$J$3:$R$15,BA4,FALSE))</f>
        <v>0</v>
      </c>
      <c r="BU280" s="412">
        <f>SUM(BA280:BT280)</f>
        <v>19804.577587293825</v>
      </c>
    </row>
    <row r="281" spans="1:73"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174"/>
        <v>0</v>
      </c>
      <c r="AL281" s="240"/>
      <c r="AM281" s="240"/>
      <c r="AN281" s="240"/>
      <c r="AO281" s="240"/>
      <c r="AP281" s="240"/>
      <c r="AT281" s="253"/>
      <c r="AU281" s="253"/>
      <c r="AV281" s="253"/>
      <c r="AW281" s="254"/>
      <c r="AZ281">
        <f t="shared" ref="AZ281:AZ288" si="175">+G281</f>
        <v>0</v>
      </c>
      <c r="BA281" s="412">
        <f>+Q281*($N$2*(1+$N$3))*(VLOOKUP(LEFT(AZ279,6),'2.1 Summary costs O&amp;M'!$J$3:$R$15,BA4,FALSE))</f>
        <v>0</v>
      </c>
      <c r="BB281" s="412">
        <f>+R281*($N$2*(1+$N$3))*(VLOOKUP(LEFT(AZ279,6),'2.1 Summary costs O&amp;M'!$J$3:$R$15,BA4,FALSE))</f>
        <v>0</v>
      </c>
      <c r="BC281" s="412">
        <f>+S281*($N$2*(1+$N$3))*(VLOOKUP(LEFT(AZ279,6),'2.1 Summary costs O&amp;M'!$J$3:$R$15,BA4,FALSE))</f>
        <v>0</v>
      </c>
      <c r="BD281" s="412">
        <f>+T281*($N$2*(1+$N$3))*(VLOOKUP(LEFT(AZ279,6),'2.1 Summary costs O&amp;M'!$J$3:$R$15,BA4,FALSE))</f>
        <v>0</v>
      </c>
      <c r="BE281" s="412">
        <f>+U281*($N$2*(1+$N$3))*(VLOOKUP(LEFT(AZ279,6),'2.1 Summary costs O&amp;M'!$J$3:$R$15,BA4,FALSE))</f>
        <v>0</v>
      </c>
      <c r="BF281" s="412">
        <f>+V281*($N$2*(1+$N$3))*(VLOOKUP(LEFT(AZ279,6),'2.1 Summary costs O&amp;M'!$J$3:$R$15,BA4,FALSE))</f>
        <v>0</v>
      </c>
      <c r="BG281" s="412">
        <f>+W281*($N$2*(1+$N$3))*(VLOOKUP(LEFT(AZ279,6),'2.1 Summary costs O&amp;M'!$J$3:$R$15,BA4,FALSE))</f>
        <v>0</v>
      </c>
      <c r="BH281" s="412">
        <f>+X281*($N$2*(1+$N$3))*(VLOOKUP(LEFT(AZ279,6),'2.1 Summary costs O&amp;M'!$J$3:$R$15,BA4,FALSE))</f>
        <v>0</v>
      </c>
      <c r="BI281" s="412">
        <f>+Y281*($N$2*(1+$N$3))*(VLOOKUP(LEFT(AZ279,6),'2.1 Summary costs O&amp;M'!$J$3:$R$15,BA4,FALSE))</f>
        <v>0</v>
      </c>
      <c r="BJ281" s="412">
        <f>+Z281*($N$2*(1+$N$3))*(VLOOKUP(LEFT(AZ279,6),'2.1 Summary costs O&amp;M'!$J$3:$R$15,BA4,FALSE))</f>
        <v>0</v>
      </c>
      <c r="BK281" s="412">
        <f>+AA281*($N$2*(1+$N$3))*(VLOOKUP(LEFT(AZ279,6),'2.1 Summary costs O&amp;M'!$J$3:$R$15,BA4,FALSE))</f>
        <v>0</v>
      </c>
      <c r="BL281" s="412">
        <f>+AB281*($N$2*(1+$N$3))*(VLOOKUP(LEFT(AZ279,6),'2.1 Summary costs O&amp;M'!$J$3:$R$15,BA4,FALSE))</f>
        <v>0</v>
      </c>
      <c r="BM281" s="412">
        <f>+AC281*($N$2*(1+$N$3))*(VLOOKUP(LEFT(AZ279,6),'2.1 Summary costs O&amp;M'!$J$3:$R$15,BA4,FALSE))</f>
        <v>0</v>
      </c>
      <c r="BN281" s="412">
        <f>+AD281*($N$2*(1+$N$3))*(VLOOKUP(LEFT(AZ279,6),'2.1 Summary costs O&amp;M'!$J$3:$R$15,BA4,FALSE))</f>
        <v>0</v>
      </c>
      <c r="BO281" s="412">
        <f>+AE281*($N$2*(1+$N$3))*(VLOOKUP(LEFT(AZ279,6),'2.1 Summary costs O&amp;M'!$J$3:$R$15,BA4,FALSE))</f>
        <v>0</v>
      </c>
      <c r="BP281" s="412">
        <f>+AF281*($N$2*(1+$N$3))*(VLOOKUP(LEFT(AZ279,6),'2.1 Summary costs O&amp;M'!$J$3:$R$15,BA4,FALSE))</f>
        <v>0</v>
      </c>
      <c r="BQ281" s="412">
        <f>+AG281*($N$2*(1+$N$3))*(VLOOKUP(LEFT(AZ279,6),'2.1 Summary costs O&amp;M'!$J$3:$R$15,BA4,FALSE))</f>
        <v>0</v>
      </c>
      <c r="BR281" s="412">
        <f>+AH281*($N$2*(1+$N$3))*(VLOOKUP(LEFT(AZ279,6),'2.1 Summary costs O&amp;M'!$J$3:$R$15,BA4,FALSE))</f>
        <v>0</v>
      </c>
      <c r="BS281" s="412">
        <f>+AI281*($N$2*(1+$N$3))*(VLOOKUP(LEFT(AZ279,6),'2.1 Summary costs O&amp;M'!$J$3:$R$15,BA4,FALSE))</f>
        <v>0</v>
      </c>
      <c r="BT281" s="412">
        <f>+AJ281*($N$2*(1+$N$3))*(VLOOKUP(LEFT(AZ279,6),'2.1 Summary costs O&amp;M'!$J$3:$R$15,BA4,FALSE))</f>
        <v>0</v>
      </c>
      <c r="BU281" s="412">
        <f t="shared" ref="BU281:BU288" si="176">SUM(BA281:BT281)</f>
        <v>0</v>
      </c>
    </row>
    <row r="282" spans="1:73"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174"/>
        <v>0</v>
      </c>
      <c r="AL282" s="240"/>
      <c r="AM282" s="240"/>
      <c r="AN282" s="240"/>
      <c r="AO282" s="240"/>
      <c r="AP282" s="240"/>
      <c r="AT282" s="253"/>
      <c r="AU282" s="253"/>
      <c r="AV282" s="253"/>
      <c r="AW282" s="254"/>
      <c r="AZ282">
        <f t="shared" si="175"/>
        <v>0</v>
      </c>
      <c r="BA282" s="412">
        <f>+Q282*($N$2*(1+$N$3))*(VLOOKUP(LEFT(AZ279,6),'2.1 Summary costs O&amp;M'!$J$3:$R$15,BA4,FALSE))</f>
        <v>0</v>
      </c>
      <c r="BB282" s="412">
        <f>+R282*($N$2*(1+$N$3))*(VLOOKUP(LEFT(AZ279,6),'2.1 Summary costs O&amp;M'!$J$3:$R$15,BA4,FALSE))</f>
        <v>0</v>
      </c>
      <c r="BC282" s="412">
        <f>+S282*($N$2*(1+$N$3))*(VLOOKUP(LEFT(AZ279,6),'2.1 Summary costs O&amp;M'!$J$3:$R$15,BA4,FALSE))</f>
        <v>0</v>
      </c>
      <c r="BD282" s="412">
        <f>+T282*($N$2*(1+$N$3))*(VLOOKUP(LEFT(AZ279,6),'2.1 Summary costs O&amp;M'!$J$3:$R$15,BA4,FALSE))</f>
        <v>0</v>
      </c>
      <c r="BE282" s="412">
        <f>+U282*($N$2*(1+$N$3))*(VLOOKUP(LEFT(AZ279,6),'2.1 Summary costs O&amp;M'!$J$3:$R$15,BA4,FALSE))</f>
        <v>0</v>
      </c>
      <c r="BF282" s="412">
        <f>+V282*($N$2*(1+$N$3))*(VLOOKUP(LEFT(AZ279,6),'2.1 Summary costs O&amp;M'!$J$3:$R$15,BA4,FALSE))</f>
        <v>0</v>
      </c>
      <c r="BG282" s="412">
        <f>+W282*($N$2*(1+$N$3))*(VLOOKUP(LEFT(AZ279,6),'2.1 Summary costs O&amp;M'!$J$3:$R$15,BA4,FALSE))</f>
        <v>0</v>
      </c>
      <c r="BH282" s="412">
        <f>+X282*($N$2*(1+$N$3))*(VLOOKUP(LEFT(AZ279,6),'2.1 Summary costs O&amp;M'!$J$3:$R$15,BA4,FALSE))</f>
        <v>0</v>
      </c>
      <c r="BI282" s="412">
        <f>+Y282*($N$2*(1+$N$3))*(VLOOKUP(LEFT(AZ279,6),'2.1 Summary costs O&amp;M'!$J$3:$R$15,BA4,FALSE))</f>
        <v>0</v>
      </c>
      <c r="BJ282" s="412">
        <f>+Z282*($N$2*(1+$N$3))*(VLOOKUP(LEFT(AZ279,6),'2.1 Summary costs O&amp;M'!$J$3:$R$15,BA4,FALSE))</f>
        <v>0</v>
      </c>
      <c r="BK282" s="412">
        <f>+AA282*($N$2*(1+$N$3))*(VLOOKUP(LEFT(AZ279,6),'2.1 Summary costs O&amp;M'!$J$3:$R$15,BA4,FALSE))</f>
        <v>0</v>
      </c>
      <c r="BL282" s="412">
        <f>+AB282*($N$2*(1+$N$3))*(VLOOKUP(LEFT(AZ279,6),'2.1 Summary costs O&amp;M'!$J$3:$R$15,BA4,FALSE))</f>
        <v>0</v>
      </c>
      <c r="BM282" s="412">
        <f>+AC282*($N$2*(1+$N$3))*(VLOOKUP(LEFT(AZ279,6),'2.1 Summary costs O&amp;M'!$J$3:$R$15,BA4,FALSE))</f>
        <v>0</v>
      </c>
      <c r="BN282" s="412">
        <f>+AD282*($N$2*(1+$N$3))*(VLOOKUP(LEFT(AZ279,6),'2.1 Summary costs O&amp;M'!$J$3:$R$15,BA4,FALSE))</f>
        <v>0</v>
      </c>
      <c r="BO282" s="412">
        <f>+AE282*($N$2*(1+$N$3))*(VLOOKUP(LEFT(AZ279,6),'2.1 Summary costs O&amp;M'!$J$3:$R$15,BA4,FALSE))</f>
        <v>0</v>
      </c>
      <c r="BP282" s="412">
        <f>+AF282*($N$2*(1+$N$3))*(VLOOKUP(LEFT(AZ279,6),'2.1 Summary costs O&amp;M'!$J$3:$R$15,BA4,FALSE))</f>
        <v>0</v>
      </c>
      <c r="BQ282" s="412">
        <f>+AG282*($N$2*(1+$N$3))*(VLOOKUP(LEFT(AZ279,6),'2.1 Summary costs O&amp;M'!$J$3:$R$15,BA4,FALSE))</f>
        <v>0</v>
      </c>
      <c r="BR282" s="412">
        <f>+AH282*($N$2*(1+$N$3))*(VLOOKUP(LEFT(AZ279,6),'2.1 Summary costs O&amp;M'!$J$3:$R$15,BA4,FALSE))</f>
        <v>0</v>
      </c>
      <c r="BS282" s="412">
        <f>+AI282*($N$2*(1+$N$3))*(VLOOKUP(LEFT(AZ279,6),'2.1 Summary costs O&amp;M'!$J$3:$R$15,BA4,FALSE))</f>
        <v>0</v>
      </c>
      <c r="BT282" s="412">
        <f>+AJ282*($N$2*(1+$N$3))*(VLOOKUP(LEFT(AZ279,6),'2.1 Summary costs O&amp;M'!$J$3:$R$15,BA4,FALSE))</f>
        <v>0</v>
      </c>
      <c r="BU282" s="412">
        <f t="shared" si="176"/>
        <v>0</v>
      </c>
    </row>
    <row r="283" spans="1:73"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c r="AZ283">
        <f t="shared" si="175"/>
        <v>0</v>
      </c>
      <c r="BA283" s="412">
        <f>+Q283*($N$2*(1+$N$3))*(VLOOKUP(LEFT(AZ279,6),'2.1 Summary costs O&amp;M'!$J$3:$R$15,BA4,FALSE))</f>
        <v>0</v>
      </c>
      <c r="BB283" s="412">
        <f>+R283*($N$2*(1+$N$3))*(VLOOKUP(LEFT(AZ279,6),'2.1 Summary costs O&amp;M'!$J$3:$R$15,BA4,FALSE))</f>
        <v>0</v>
      </c>
      <c r="BC283" s="412">
        <f>+S283*($N$2*(1+$N$3))*(VLOOKUP(LEFT(AZ279,6),'2.1 Summary costs O&amp;M'!$J$3:$R$15,BA4,FALSE))</f>
        <v>0</v>
      </c>
      <c r="BD283" s="412">
        <f>+T283*($N$2*(1+$N$3))*(VLOOKUP(LEFT(AZ279,6),'2.1 Summary costs O&amp;M'!$J$3:$R$15,BA4,FALSE))</f>
        <v>0</v>
      </c>
      <c r="BE283" s="412">
        <f>+U283*($N$2*(1+$N$3))*(VLOOKUP(LEFT(AZ279,6),'2.1 Summary costs O&amp;M'!$J$3:$R$15,BA4,FALSE))</f>
        <v>0</v>
      </c>
      <c r="BF283" s="412">
        <f>+V283*($N$2*(1+$N$3))*(VLOOKUP(LEFT(AZ279,6),'2.1 Summary costs O&amp;M'!$J$3:$R$15,BA4,FALSE))</f>
        <v>0</v>
      </c>
      <c r="BG283" s="412">
        <f>+W283*($N$2*(1+$N$3))*(VLOOKUP(LEFT(AZ279,6),'2.1 Summary costs O&amp;M'!$J$3:$R$15,BA4,FALSE))</f>
        <v>0</v>
      </c>
      <c r="BH283" s="412">
        <f>+X283*($N$2*(1+$N$3))*(VLOOKUP(LEFT(AZ279,6),'2.1 Summary costs O&amp;M'!$J$3:$R$15,BA4,FALSE))</f>
        <v>0</v>
      </c>
      <c r="BI283" s="412">
        <f>+Y283*($N$2*(1+$N$3))*(VLOOKUP(LEFT(AZ279,6),'2.1 Summary costs O&amp;M'!$J$3:$R$15,BA4,FALSE))</f>
        <v>0</v>
      </c>
      <c r="BJ283" s="412">
        <f>+Z283*($N$2*(1+$N$3))*(VLOOKUP(LEFT(AZ279,6),'2.1 Summary costs O&amp;M'!$J$3:$R$15,BA4,FALSE))</f>
        <v>0</v>
      </c>
      <c r="BK283" s="412">
        <f>+AA283*($N$2*(1+$N$3))*(VLOOKUP(LEFT(AZ279,6),'2.1 Summary costs O&amp;M'!$J$3:$R$15,BA4,FALSE))</f>
        <v>0</v>
      </c>
      <c r="BL283" s="412">
        <f>+AB283*($N$2*(1+$N$3))*(VLOOKUP(LEFT(AZ279,6),'2.1 Summary costs O&amp;M'!$J$3:$R$15,BA4,FALSE))</f>
        <v>0</v>
      </c>
      <c r="BM283" s="412">
        <f>+AC283*($N$2*(1+$N$3))*(VLOOKUP(LEFT(AZ279,6),'2.1 Summary costs O&amp;M'!$J$3:$R$15,BA4,FALSE))</f>
        <v>0</v>
      </c>
      <c r="BN283" s="412">
        <f>+AD283*($N$2*(1+$N$3))*(VLOOKUP(LEFT(AZ279,6),'2.1 Summary costs O&amp;M'!$J$3:$R$15,BA4,FALSE))</f>
        <v>0</v>
      </c>
      <c r="BO283" s="412">
        <f>+AE283*($N$2*(1+$N$3))*(VLOOKUP(LEFT(AZ279,6),'2.1 Summary costs O&amp;M'!$J$3:$R$15,BA4,FALSE))</f>
        <v>0</v>
      </c>
      <c r="BP283" s="412">
        <f>+AF283*($N$2*(1+$N$3))*(VLOOKUP(LEFT(AZ279,6),'2.1 Summary costs O&amp;M'!$J$3:$R$15,BA4,FALSE))</f>
        <v>0</v>
      </c>
      <c r="BQ283" s="412">
        <f>+AG283*($N$2*(1+$N$3))*(VLOOKUP(LEFT(AZ279,6),'2.1 Summary costs O&amp;M'!$J$3:$R$15,BA4,FALSE))</f>
        <v>0</v>
      </c>
      <c r="BR283" s="412">
        <f>+AH283*($N$2*(1+$N$3))*(VLOOKUP(LEFT(AZ279,6),'2.1 Summary costs O&amp;M'!$J$3:$R$15,BA4,FALSE))</f>
        <v>0</v>
      </c>
      <c r="BS283" s="412">
        <f>+AI283*($N$2*(1+$N$3))*(VLOOKUP(LEFT(AZ279,6),'2.1 Summary costs O&amp;M'!$J$3:$R$15,BA4,FALSE))</f>
        <v>0</v>
      </c>
      <c r="BT283" s="412">
        <f>+AJ283*($N$2*(1+$N$3))*(VLOOKUP(LEFT(AZ279,6),'2.1 Summary costs O&amp;M'!$J$3:$R$15,BA4,FALSE))</f>
        <v>0</v>
      </c>
      <c r="BU283" s="412">
        <f t="shared" si="176"/>
        <v>0</v>
      </c>
    </row>
    <row r="284" spans="1:73"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177">SUM(Q284:AJ284)</f>
        <v>0</v>
      </c>
      <c r="AL284" s="240"/>
      <c r="AM284" s="240"/>
      <c r="AN284" s="240"/>
      <c r="AO284" s="240"/>
      <c r="AP284" s="240"/>
      <c r="AT284" s="253"/>
      <c r="AU284" s="253"/>
      <c r="AV284" s="253"/>
      <c r="AW284" s="254"/>
      <c r="AZ284">
        <f t="shared" si="175"/>
        <v>0</v>
      </c>
      <c r="BA284" s="412">
        <f>+Q284*($N$2*(1+$N$3))*(VLOOKUP(LEFT(AZ279,6),'2.1 Summary costs O&amp;M'!$J$3:$R$15,BA4,FALSE))</f>
        <v>0</v>
      </c>
      <c r="BB284" s="412">
        <f>+R284*($N$2*(1+$N$3))*(VLOOKUP(LEFT(AZ279,6),'2.1 Summary costs O&amp;M'!$J$3:$R$15,BA4,FALSE))</f>
        <v>0</v>
      </c>
      <c r="BC284" s="412">
        <f>+S284*($N$2*(1+$N$3))*(VLOOKUP(LEFT(AZ279,6),'2.1 Summary costs O&amp;M'!$J$3:$R$15,BA4,FALSE))</f>
        <v>0</v>
      </c>
      <c r="BD284" s="412">
        <f>+T284*($N$2*(1+$N$3))*(VLOOKUP(LEFT(AZ279,6),'2.1 Summary costs O&amp;M'!$J$3:$R$15,BA4,FALSE))</f>
        <v>0</v>
      </c>
      <c r="BE284" s="412">
        <f>+U284*($N$2*(1+$N$3))*(VLOOKUP(LEFT(AZ279,6),'2.1 Summary costs O&amp;M'!$J$3:$R$15,BA4,FALSE))</f>
        <v>0</v>
      </c>
      <c r="BF284" s="412">
        <f>+V284*($N$2*(1+$N$3))*(VLOOKUP(LEFT(AZ279,6),'2.1 Summary costs O&amp;M'!$J$3:$R$15,BA4,FALSE))</f>
        <v>0</v>
      </c>
      <c r="BG284" s="412">
        <f>+W284*($N$2*(1+$N$3))*(VLOOKUP(LEFT(AZ279,6),'2.1 Summary costs O&amp;M'!$J$3:$R$15,BA4,FALSE))</f>
        <v>0</v>
      </c>
      <c r="BH284" s="412">
        <f>+X284*($N$2*(1+$N$3))*(VLOOKUP(LEFT(AZ279,6),'2.1 Summary costs O&amp;M'!$J$3:$R$15,BA4,FALSE))</f>
        <v>0</v>
      </c>
      <c r="BI284" s="412">
        <f>+Y284*($N$2*(1+$N$3))*(VLOOKUP(LEFT(AZ279,6),'2.1 Summary costs O&amp;M'!$J$3:$R$15,BA4,FALSE))</f>
        <v>0</v>
      </c>
      <c r="BJ284" s="412">
        <f>+Z284*($N$2*(1+$N$3))*(VLOOKUP(LEFT(AZ279,6),'2.1 Summary costs O&amp;M'!$J$3:$R$15,BA4,FALSE))</f>
        <v>0</v>
      </c>
      <c r="BK284" s="412">
        <f>+AA284*($N$2*(1+$N$3))*(VLOOKUP(LEFT(AZ279,6),'2.1 Summary costs O&amp;M'!$J$3:$R$15,BA4,FALSE))</f>
        <v>0</v>
      </c>
      <c r="BL284" s="412">
        <f>+AB284*($N$2*(1+$N$3))*(VLOOKUP(LEFT(AZ279,6),'2.1 Summary costs O&amp;M'!$J$3:$R$15,BA4,FALSE))</f>
        <v>0</v>
      </c>
      <c r="BM284" s="412">
        <f>+AC284*($N$2*(1+$N$3))*(VLOOKUP(LEFT(AZ279,6),'2.1 Summary costs O&amp;M'!$J$3:$R$15,BA4,FALSE))</f>
        <v>0</v>
      </c>
      <c r="BN284" s="412">
        <f>+AD284*($N$2*(1+$N$3))*(VLOOKUP(LEFT(AZ279,6),'2.1 Summary costs O&amp;M'!$J$3:$R$15,BA4,FALSE))</f>
        <v>0</v>
      </c>
      <c r="BO284" s="412">
        <f>+AE284*($N$2*(1+$N$3))*(VLOOKUP(LEFT(AZ279,6),'2.1 Summary costs O&amp;M'!$J$3:$R$15,BA4,FALSE))</f>
        <v>0</v>
      </c>
      <c r="BP284" s="412">
        <f>+AF284*($N$2*(1+$N$3))*(VLOOKUP(LEFT(AZ279,6),'2.1 Summary costs O&amp;M'!$J$3:$R$15,BA4,FALSE))</f>
        <v>0</v>
      </c>
      <c r="BQ284" s="412">
        <f>+AG284*($N$2*(1+$N$3))*(VLOOKUP(LEFT(AZ279,6),'2.1 Summary costs O&amp;M'!$J$3:$R$15,BA4,FALSE))</f>
        <v>0</v>
      </c>
      <c r="BR284" s="412">
        <f>+AH284*($N$2*(1+$N$3))*(VLOOKUP(LEFT(AZ279,6),'2.1 Summary costs O&amp;M'!$J$3:$R$15,BA4,FALSE))</f>
        <v>0</v>
      </c>
      <c r="BS284" s="412">
        <f>+AI284*($N$2*(1+$N$3))*(VLOOKUP(LEFT(AZ279,6),'2.1 Summary costs O&amp;M'!$J$3:$R$15,BA4,FALSE))</f>
        <v>0</v>
      </c>
      <c r="BT284" s="412">
        <f>+AJ284*($N$2*(1+$N$3))*(VLOOKUP(LEFT(AZ279,6),'2.1 Summary costs O&amp;M'!$J$3:$R$15,BA4,FALSE))</f>
        <v>0</v>
      </c>
      <c r="BU284" s="412">
        <f t="shared" si="176"/>
        <v>0</v>
      </c>
    </row>
    <row r="285" spans="1:73"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177"/>
        <v>0</v>
      </c>
      <c r="AL285" s="240"/>
      <c r="AM285" s="240"/>
      <c r="AN285" s="240"/>
      <c r="AO285" s="240"/>
      <c r="AP285" s="240"/>
      <c r="AT285" s="253"/>
      <c r="AU285" s="253"/>
      <c r="AV285" s="253"/>
      <c r="AW285" s="254"/>
      <c r="AZ285">
        <f t="shared" si="175"/>
        <v>0</v>
      </c>
      <c r="BA285" s="412">
        <f>+Q285*($N$2*(1+$N$3))*(VLOOKUP(LEFT(AZ279,6),'2.1 Summary costs O&amp;M'!$J$3:$R$15,BA4,FALSE))</f>
        <v>0</v>
      </c>
      <c r="BB285" s="412">
        <f>+R285*($N$2*(1+$N$3))*(VLOOKUP(LEFT(AZ279,6),'2.1 Summary costs O&amp;M'!$J$3:$R$15,BA4,FALSE))</f>
        <v>0</v>
      </c>
      <c r="BC285" s="412">
        <f>+S285*($N$2*(1+$N$3))*(VLOOKUP(LEFT(AZ279,6),'2.1 Summary costs O&amp;M'!$J$3:$R$15,BA4,FALSE))</f>
        <v>0</v>
      </c>
      <c r="BD285" s="412">
        <f>+T285*($N$2*(1+$N$3))*(VLOOKUP(LEFT(AZ279,6),'2.1 Summary costs O&amp;M'!$J$3:$R$15,BA4,FALSE))</f>
        <v>0</v>
      </c>
      <c r="BE285" s="412">
        <f>+U285*($N$2*(1+$N$3))*(VLOOKUP(LEFT(AZ279,6),'2.1 Summary costs O&amp;M'!$J$3:$R$15,BA4,FALSE))</f>
        <v>0</v>
      </c>
      <c r="BF285" s="412">
        <f>+V285*($N$2*(1+$N$3))*(VLOOKUP(LEFT(AZ279,6),'2.1 Summary costs O&amp;M'!$J$3:$R$15,BA4,FALSE))</f>
        <v>0</v>
      </c>
      <c r="BG285" s="412">
        <f>+W285*($N$2*(1+$N$3))*(VLOOKUP(LEFT(AZ279,6),'2.1 Summary costs O&amp;M'!$J$3:$R$15,BA4,FALSE))</f>
        <v>0</v>
      </c>
      <c r="BH285" s="412">
        <f>+X285*($N$2*(1+$N$3))*(VLOOKUP(LEFT(AZ279,6),'2.1 Summary costs O&amp;M'!$J$3:$R$15,BA4,FALSE))</f>
        <v>0</v>
      </c>
      <c r="BI285" s="412">
        <f>+Y285*($N$2*(1+$N$3))*(VLOOKUP(LEFT(AZ279,6),'2.1 Summary costs O&amp;M'!$J$3:$R$15,BA4,FALSE))</f>
        <v>0</v>
      </c>
      <c r="BJ285" s="412">
        <f>+Z285*($N$2*(1+$N$3))*(VLOOKUP(LEFT(AZ279,6),'2.1 Summary costs O&amp;M'!$J$3:$R$15,BA4,FALSE))</f>
        <v>0</v>
      </c>
      <c r="BK285" s="412">
        <f>+AA285*($N$2*(1+$N$3))*(VLOOKUP(LEFT(AZ279,6),'2.1 Summary costs O&amp;M'!$J$3:$R$15,BA4,FALSE))</f>
        <v>0</v>
      </c>
      <c r="BL285" s="412">
        <f>+AB285*($N$2*(1+$N$3))*(VLOOKUP(LEFT(AZ279,6),'2.1 Summary costs O&amp;M'!$J$3:$R$15,BA4,FALSE))</f>
        <v>0</v>
      </c>
      <c r="BM285" s="412">
        <f>+AC285*($N$2*(1+$N$3))*(VLOOKUP(LEFT(AZ279,6),'2.1 Summary costs O&amp;M'!$J$3:$R$15,BA4,FALSE))</f>
        <v>0</v>
      </c>
      <c r="BN285" s="412">
        <f>+AD285*($N$2*(1+$N$3))*(VLOOKUP(LEFT(AZ279,6),'2.1 Summary costs O&amp;M'!$J$3:$R$15,BA4,FALSE))</f>
        <v>0</v>
      </c>
      <c r="BO285" s="412">
        <f>+AE285*($N$2*(1+$N$3))*(VLOOKUP(LEFT(AZ279,6),'2.1 Summary costs O&amp;M'!$J$3:$R$15,BA4,FALSE))</f>
        <v>0</v>
      </c>
      <c r="BP285" s="412">
        <f>+AF285*($N$2*(1+$N$3))*(VLOOKUP(LEFT(AZ279,6),'2.1 Summary costs O&amp;M'!$J$3:$R$15,BA4,FALSE))</f>
        <v>0</v>
      </c>
      <c r="BQ285" s="412">
        <f>+AG285*($N$2*(1+$N$3))*(VLOOKUP(LEFT(AZ279,6),'2.1 Summary costs O&amp;M'!$J$3:$R$15,BA4,FALSE))</f>
        <v>0</v>
      </c>
      <c r="BR285" s="412">
        <f>+AH285*($N$2*(1+$N$3))*(VLOOKUP(LEFT(AZ279,6),'2.1 Summary costs O&amp;M'!$J$3:$R$15,BA4,FALSE))</f>
        <v>0</v>
      </c>
      <c r="BS285" s="412">
        <f>+AI285*($N$2*(1+$N$3))*(VLOOKUP(LEFT(AZ279,6),'2.1 Summary costs O&amp;M'!$J$3:$R$15,BA4,FALSE))</f>
        <v>0</v>
      </c>
      <c r="BT285" s="412">
        <f>+AJ285*($N$2*(1+$N$3))*(VLOOKUP(LEFT(AZ279,6),'2.1 Summary costs O&amp;M'!$J$3:$R$15,BA4,FALSE))</f>
        <v>0</v>
      </c>
      <c r="BU285" s="412">
        <f t="shared" si="176"/>
        <v>0</v>
      </c>
    </row>
    <row r="286" spans="1:73"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177"/>
        <v>0</v>
      </c>
      <c r="AL286" s="240"/>
      <c r="AM286" s="240"/>
      <c r="AN286" s="240"/>
      <c r="AO286" s="240"/>
      <c r="AP286" s="240"/>
      <c r="AT286" s="253"/>
      <c r="AU286" s="253"/>
      <c r="AV286" s="253"/>
      <c r="AW286" s="254"/>
      <c r="AZ286">
        <f t="shared" si="175"/>
        <v>0</v>
      </c>
      <c r="BA286" s="412">
        <f>+Q286*($N$2*(1+$N$3))*(VLOOKUP(LEFT(AZ279,6),'2.1 Summary costs O&amp;M'!$J$3:$R$15,BA4,FALSE))</f>
        <v>0</v>
      </c>
      <c r="BB286" s="412">
        <f>+R286*($N$2*(1+$N$3))*(VLOOKUP(LEFT(AZ279,6),'2.1 Summary costs O&amp;M'!$J$3:$R$15,BA4,FALSE))</f>
        <v>0</v>
      </c>
      <c r="BC286" s="412">
        <f>+S286*($N$2*(1+$N$3))*(VLOOKUP(LEFT(AZ279,6),'2.1 Summary costs O&amp;M'!$J$3:$R$15,BA4,FALSE))</f>
        <v>0</v>
      </c>
      <c r="BD286" s="412">
        <f>+T286*($N$2*(1+$N$3))*(VLOOKUP(LEFT(AZ279,6),'2.1 Summary costs O&amp;M'!$J$3:$R$15,BA4,FALSE))</f>
        <v>0</v>
      </c>
      <c r="BE286" s="412">
        <f>+U286*($N$2*(1+$N$3))*(VLOOKUP(LEFT(AZ279,6),'2.1 Summary costs O&amp;M'!$J$3:$R$15,BA4,FALSE))</f>
        <v>0</v>
      </c>
      <c r="BF286" s="412">
        <f>+V286*($N$2*(1+$N$3))*(VLOOKUP(LEFT(AZ279,6),'2.1 Summary costs O&amp;M'!$J$3:$R$15,BA4,FALSE))</f>
        <v>0</v>
      </c>
      <c r="BG286" s="412">
        <f>+W286*($N$2*(1+$N$3))*(VLOOKUP(LEFT(AZ279,6),'2.1 Summary costs O&amp;M'!$J$3:$R$15,BA4,FALSE))</f>
        <v>0</v>
      </c>
      <c r="BH286" s="412">
        <f>+X286*($N$2*(1+$N$3))*(VLOOKUP(LEFT(AZ279,6),'2.1 Summary costs O&amp;M'!$J$3:$R$15,BA4,FALSE))</f>
        <v>0</v>
      </c>
      <c r="BI286" s="412">
        <f>+Y286*($N$2*(1+$N$3))*(VLOOKUP(LEFT(AZ279,6),'2.1 Summary costs O&amp;M'!$J$3:$R$15,BA4,FALSE))</f>
        <v>0</v>
      </c>
      <c r="BJ286" s="412">
        <f>+Z286*($N$2*(1+$N$3))*(VLOOKUP(LEFT(AZ279,6),'2.1 Summary costs O&amp;M'!$J$3:$R$15,BA4,FALSE))</f>
        <v>0</v>
      </c>
      <c r="BK286" s="412">
        <f>+AA286*($N$2*(1+$N$3))*(VLOOKUP(LEFT(AZ279,6),'2.1 Summary costs O&amp;M'!$J$3:$R$15,BA4,FALSE))</f>
        <v>0</v>
      </c>
      <c r="BL286" s="412">
        <f>+AB286*($N$2*(1+$N$3))*(VLOOKUP(LEFT(AZ279,6),'2.1 Summary costs O&amp;M'!$J$3:$R$15,BA4,FALSE))</f>
        <v>0</v>
      </c>
      <c r="BM286" s="412">
        <f>+AC286*($N$2*(1+$N$3))*(VLOOKUP(LEFT(AZ279,6),'2.1 Summary costs O&amp;M'!$J$3:$R$15,BA4,FALSE))</f>
        <v>0</v>
      </c>
      <c r="BN286" s="412">
        <f>+AD286*($N$2*(1+$N$3))*(VLOOKUP(LEFT(AZ279,6),'2.1 Summary costs O&amp;M'!$J$3:$R$15,BA4,FALSE))</f>
        <v>0</v>
      </c>
      <c r="BO286" s="412">
        <f>+AE286*($N$2*(1+$N$3))*(VLOOKUP(LEFT(AZ279,6),'2.1 Summary costs O&amp;M'!$J$3:$R$15,BA4,FALSE))</f>
        <v>0</v>
      </c>
      <c r="BP286" s="412">
        <f>+AF286*($N$2*(1+$N$3))*(VLOOKUP(LEFT(AZ279,6),'2.1 Summary costs O&amp;M'!$J$3:$R$15,BA4,FALSE))</f>
        <v>0</v>
      </c>
      <c r="BQ286" s="412">
        <f>+AG286*($N$2*(1+$N$3))*(VLOOKUP(LEFT(AZ279,6),'2.1 Summary costs O&amp;M'!$J$3:$R$15,BA4,FALSE))</f>
        <v>0</v>
      </c>
      <c r="BR286" s="412">
        <f>+AH286*($N$2*(1+$N$3))*(VLOOKUP(LEFT(AZ279,6),'2.1 Summary costs O&amp;M'!$J$3:$R$15,BA4,FALSE))</f>
        <v>0</v>
      </c>
      <c r="BS286" s="412">
        <f>+AI286*($N$2*(1+$N$3))*(VLOOKUP(LEFT(AZ279,6),'2.1 Summary costs O&amp;M'!$J$3:$R$15,BA4,FALSE))</f>
        <v>0</v>
      </c>
      <c r="BT286" s="412">
        <f>+AJ286*($N$2*(1+$N$3))*(VLOOKUP(LEFT(AZ279,6),'2.1 Summary costs O&amp;M'!$J$3:$R$15,BA4,FALSE))</f>
        <v>0</v>
      </c>
      <c r="BU286" s="412">
        <f t="shared" si="176"/>
        <v>0</v>
      </c>
    </row>
    <row r="287" spans="1:73"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c r="AZ287">
        <f t="shared" si="175"/>
        <v>0</v>
      </c>
      <c r="BA287" s="412">
        <f>+Q287*($N$2*(1+$N$3))*(VLOOKUP(LEFT(AZ279,6),'2.1 Summary costs O&amp;M'!$J$3:$R$15,BA4,FALSE))</f>
        <v>0</v>
      </c>
      <c r="BB287" s="412">
        <f>+R287*($N$2*(1+$N$3))*(VLOOKUP(LEFT(AZ279,6),'2.1 Summary costs O&amp;M'!$J$3:$R$15,BA4,FALSE))</f>
        <v>0</v>
      </c>
      <c r="BC287" s="412">
        <f>+S287*($N$2*(1+$N$3))*(VLOOKUP(LEFT(AZ279,6),'2.1 Summary costs O&amp;M'!$J$3:$R$15,BA4,FALSE))</f>
        <v>0</v>
      </c>
      <c r="BD287" s="412">
        <f>+T287*($N$2*(1+$N$3))*(VLOOKUP(LEFT(AZ279,6),'2.1 Summary costs O&amp;M'!$J$3:$R$15,BA4,FALSE))</f>
        <v>0</v>
      </c>
      <c r="BE287" s="412">
        <f>+U287*($N$2*(1+$N$3))*(VLOOKUP(LEFT(AZ279,6),'2.1 Summary costs O&amp;M'!$J$3:$R$15,BA4,FALSE))</f>
        <v>0</v>
      </c>
      <c r="BF287" s="412">
        <f>+V287*($N$2*(1+$N$3))*(VLOOKUP(LEFT(AZ279,6),'2.1 Summary costs O&amp;M'!$J$3:$R$15,BA4,FALSE))</f>
        <v>0</v>
      </c>
      <c r="BG287" s="412">
        <f>+W287*($N$2*(1+$N$3))*(VLOOKUP(LEFT(AZ279,6),'2.1 Summary costs O&amp;M'!$J$3:$R$15,BA4,FALSE))</f>
        <v>0</v>
      </c>
      <c r="BH287" s="412">
        <f>+X287*($N$2*(1+$N$3))*(VLOOKUP(LEFT(AZ279,6),'2.1 Summary costs O&amp;M'!$J$3:$R$15,BA4,FALSE))</f>
        <v>0</v>
      </c>
      <c r="BI287" s="412">
        <f>+Y287*($N$2*(1+$N$3))*(VLOOKUP(LEFT(AZ279,6),'2.1 Summary costs O&amp;M'!$J$3:$R$15,BA4,FALSE))</f>
        <v>0</v>
      </c>
      <c r="BJ287" s="412">
        <f>+Z287*($N$2*(1+$N$3))*(VLOOKUP(LEFT(AZ279,6),'2.1 Summary costs O&amp;M'!$J$3:$R$15,BA4,FALSE))</f>
        <v>0</v>
      </c>
      <c r="BK287" s="412">
        <f>+AA287*($N$2*(1+$N$3))*(VLOOKUP(LEFT(AZ279,6),'2.1 Summary costs O&amp;M'!$J$3:$R$15,BA4,FALSE))</f>
        <v>0</v>
      </c>
      <c r="BL287" s="412">
        <f>+AB287*($N$2*(1+$N$3))*(VLOOKUP(LEFT(AZ279,6),'2.1 Summary costs O&amp;M'!$J$3:$R$15,BA4,FALSE))</f>
        <v>0</v>
      </c>
      <c r="BM287" s="412">
        <f>+AC287*($N$2*(1+$N$3))*(VLOOKUP(LEFT(AZ279,6),'2.1 Summary costs O&amp;M'!$J$3:$R$15,BA4,FALSE))</f>
        <v>0</v>
      </c>
      <c r="BN287" s="412">
        <f>+AD287*($N$2*(1+$N$3))*(VLOOKUP(LEFT(AZ279,6),'2.1 Summary costs O&amp;M'!$J$3:$R$15,BA4,FALSE))</f>
        <v>0</v>
      </c>
      <c r="BO287" s="412">
        <f>+AE287*($N$2*(1+$N$3))*(VLOOKUP(LEFT(AZ279,6),'2.1 Summary costs O&amp;M'!$J$3:$R$15,BA4,FALSE))</f>
        <v>0</v>
      </c>
      <c r="BP287" s="412">
        <f>+AF287*($N$2*(1+$N$3))*(VLOOKUP(LEFT(AZ279,6),'2.1 Summary costs O&amp;M'!$J$3:$R$15,BA4,FALSE))</f>
        <v>0</v>
      </c>
      <c r="BQ287" s="412">
        <f>+AG287*($N$2*(1+$N$3))*(VLOOKUP(LEFT(AZ279,6),'2.1 Summary costs O&amp;M'!$J$3:$R$15,BA4,FALSE))</f>
        <v>0</v>
      </c>
      <c r="BR287" s="412">
        <f>+AH287*($N$2*(1+$N$3))*(VLOOKUP(LEFT(AZ279,6),'2.1 Summary costs O&amp;M'!$J$3:$R$15,BA4,FALSE))</f>
        <v>0</v>
      </c>
      <c r="BS287" s="412">
        <f>+AI287*($N$2*(1+$N$3))*(VLOOKUP(LEFT(AZ279,6),'2.1 Summary costs O&amp;M'!$J$3:$R$15,BA4,FALSE))</f>
        <v>0</v>
      </c>
      <c r="BT287" s="412">
        <f>+AJ287*($N$2*(1+$N$3))*(VLOOKUP(LEFT(AZ279,6),'2.1 Summary costs O&amp;M'!$J$3:$R$15,BA4,FALSE))</f>
        <v>0</v>
      </c>
      <c r="BU287" s="412">
        <f t="shared" si="176"/>
        <v>0</v>
      </c>
    </row>
    <row r="288" spans="1:73"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178">SUM(R280:R287)</f>
        <v>0</v>
      </c>
      <c r="S288" s="385">
        <f t="shared" si="178"/>
        <v>10.892609495484285</v>
      </c>
      <c r="T288" s="385">
        <f t="shared" si="178"/>
        <v>0</v>
      </c>
      <c r="U288" s="385">
        <f t="shared" si="178"/>
        <v>0</v>
      </c>
      <c r="V288" s="385">
        <f t="shared" si="178"/>
        <v>11.613974950223886</v>
      </c>
      <c r="W288" s="385">
        <f t="shared" si="178"/>
        <v>0</v>
      </c>
      <c r="X288" s="385">
        <f t="shared" si="178"/>
        <v>0</v>
      </c>
      <c r="Y288" s="385">
        <f t="shared" si="178"/>
        <v>12.383112990541569</v>
      </c>
      <c r="Z288" s="385">
        <f t="shared" si="178"/>
        <v>0</v>
      </c>
      <c r="AA288" s="385">
        <f t="shared" si="178"/>
        <v>0</v>
      </c>
      <c r="AB288" s="385">
        <f t="shared" si="178"/>
        <v>13.203187366403213</v>
      </c>
      <c r="AC288" s="385">
        <f t="shared" si="178"/>
        <v>0</v>
      </c>
      <c r="AD288" s="385">
        <f t="shared" si="178"/>
        <v>0</v>
      </c>
      <c r="AE288" s="385">
        <f t="shared" si="178"/>
        <v>14.077571347810611</v>
      </c>
      <c r="AF288" s="385">
        <f t="shared" si="178"/>
        <v>0</v>
      </c>
      <c r="AG288" s="385">
        <f t="shared" si="178"/>
        <v>0</v>
      </c>
      <c r="AH288" s="385">
        <f t="shared" si="178"/>
        <v>15.009861600311861</v>
      </c>
      <c r="AI288" s="385">
        <f t="shared" si="178"/>
        <v>0</v>
      </c>
      <c r="AJ288" s="385">
        <f t="shared" si="178"/>
        <v>0</v>
      </c>
      <c r="AK288" s="385">
        <f>SUM(Q288:AJ288)</f>
        <v>77.18031775077543</v>
      </c>
      <c r="AL288" s="240"/>
      <c r="AM288" s="240"/>
      <c r="AN288" s="240"/>
      <c r="AO288" s="240"/>
      <c r="AP288" s="240"/>
      <c r="AT288" s="253"/>
      <c r="AU288" s="253"/>
      <c r="AV288" s="253"/>
      <c r="AW288" s="254"/>
      <c r="AZ288" t="str">
        <f t="shared" si="175"/>
        <v>Subtotal USD</v>
      </c>
      <c r="BA288" s="412">
        <f>+Q288*($N$2*(1+$N$3))*(VLOOKUP(LEFT(AZ279,6),'2.1 Summary costs O&amp;M'!$J$3:$R$15,BA4,FALSE))</f>
        <v>0</v>
      </c>
      <c r="BB288" s="412">
        <f>+R288*($N$2*(1+$N$3))*(VLOOKUP(LEFT(AZ279,6),'2.1 Summary costs O&amp;M'!$J$3:$R$15,BA4,FALSE))</f>
        <v>0</v>
      </c>
      <c r="BC288" s="412">
        <f>+S288*($N$2*(1+$N$3))*(VLOOKUP(LEFT(AZ279,6),'2.1 Summary costs O&amp;M'!$J$3:$R$15,BA4,FALSE))</f>
        <v>2795.0588461945613</v>
      </c>
      <c r="BD288" s="412">
        <f>+T288*($N$2*(1+$N$3))*(VLOOKUP(LEFT(AZ279,6),'2.1 Summary costs O&amp;M'!$J$3:$R$15,BA4,FALSE))</f>
        <v>0</v>
      </c>
      <c r="BE288" s="412">
        <f>+U288*($N$2*(1+$N$3))*(VLOOKUP(LEFT(AZ279,6),'2.1 Summary costs O&amp;M'!$J$3:$R$15,BA4,FALSE))</f>
        <v>0</v>
      </c>
      <c r="BF288" s="412">
        <f>+V288*($N$2*(1+$N$3))*(VLOOKUP(LEFT(AZ279,6),'2.1 Summary costs O&amp;M'!$J$3:$R$15,BA4,FALSE))</f>
        <v>2980.1622317923793</v>
      </c>
      <c r="BG288" s="412">
        <f>+W288*($N$2*(1+$N$3))*(VLOOKUP(LEFT(AZ279,6),'2.1 Summary costs O&amp;M'!$J$3:$R$15,BA4,FALSE))</f>
        <v>0</v>
      </c>
      <c r="BH288" s="412">
        <f>+X288*($N$2*(1+$N$3))*(VLOOKUP(LEFT(AZ279,6),'2.1 Summary costs O&amp;M'!$J$3:$R$15,BA4,FALSE))</f>
        <v>0</v>
      </c>
      <c r="BI288" s="412">
        <f>+Y288*($N$2*(1+$N$3))*(VLOOKUP(LEFT(AZ279,6),'2.1 Summary costs O&amp;M'!$J$3:$R$15,BA4,FALSE))</f>
        <v>3177.5241297311536</v>
      </c>
      <c r="BJ288" s="412">
        <f>+Z288*($N$2*(1+$N$3))*(VLOOKUP(LEFT(AZ279,6),'2.1 Summary costs O&amp;M'!$J$3:$R$15,BA4,FALSE))</f>
        <v>0</v>
      </c>
      <c r="BK288" s="412">
        <f>+AA288*($N$2*(1+$N$3))*(VLOOKUP(LEFT(AZ279,6),'2.1 Summary costs O&amp;M'!$J$3:$R$15,BA4,FALSE))</f>
        <v>0</v>
      </c>
      <c r="BL288" s="412">
        <f>+AB288*($N$2*(1+$N$3))*(VLOOKUP(LEFT(AZ279,6),'2.1 Summary costs O&amp;M'!$J$3:$R$15,BA4,FALSE))</f>
        <v>3387.9563626813774</v>
      </c>
      <c r="BM288" s="412">
        <f>+AC288*($N$2*(1+$N$3))*(VLOOKUP(LEFT(AZ279,6),'2.1 Summary costs O&amp;M'!$J$3:$R$15,BA4,FALSE))</f>
        <v>0</v>
      </c>
      <c r="BN288" s="412">
        <f>+AD288*($N$2*(1+$N$3))*(VLOOKUP(LEFT(AZ279,6),'2.1 Summary costs O&amp;M'!$J$3:$R$15,BA4,FALSE))</f>
        <v>0</v>
      </c>
      <c r="BO288" s="412">
        <f>+AE288*($N$2*(1+$N$3))*(VLOOKUP(LEFT(AZ279,6),'2.1 Summary costs O&amp;M'!$J$3:$R$15,BA4,FALSE))</f>
        <v>3612.32451644809</v>
      </c>
      <c r="BP288" s="412">
        <f>+AF288*($N$2*(1+$N$3))*(VLOOKUP(LEFT(AZ279,6),'2.1 Summary costs O&amp;M'!$J$3:$R$15,BA4,FALSE))</f>
        <v>0</v>
      </c>
      <c r="BQ288" s="412">
        <f>+AG288*($N$2*(1+$N$3))*(VLOOKUP(LEFT(AZ279,6),'2.1 Summary costs O&amp;M'!$J$3:$R$15,BA4,FALSE))</f>
        <v>0</v>
      </c>
      <c r="BR288" s="412">
        <f>+AH288*($N$2*(1+$N$3))*(VLOOKUP(LEFT(AZ279,6),'2.1 Summary costs O&amp;M'!$J$3:$R$15,BA4,FALSE))</f>
        <v>3851.5515004462641</v>
      </c>
      <c r="BS288" s="412">
        <f>+AI288*($N$2*(1+$N$3))*(VLOOKUP(LEFT(AZ279,6),'2.1 Summary costs O&amp;M'!$J$3:$R$15,BA4,FALSE))</f>
        <v>0</v>
      </c>
      <c r="BT288" s="412">
        <f>+AJ288*($N$2*(1+$N$3))*(VLOOKUP(LEFT(AZ279,6),'2.1 Summary costs O&amp;M'!$J$3:$R$15,BA4,FALSE))</f>
        <v>0</v>
      </c>
      <c r="BU288" s="412">
        <f t="shared" si="176"/>
        <v>19804.577587293825</v>
      </c>
    </row>
    <row r="289" spans="1:73"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c r="AZ289" s="398"/>
      <c r="BA289" s="414">
        <f>+Q289*(VLOOKUP(LEFT($AZ279,6),'2.1 Summary costs O&amp;M'!$J$3:$R$15,$BA$4,FALSE))</f>
        <v>0</v>
      </c>
      <c r="BB289" s="414">
        <f>+R289*(VLOOKUP(LEFT($AZ279,6),'2.1 Summary costs O&amp;M'!$J$3:$R$15,$BA$4,FALSE))</f>
        <v>0</v>
      </c>
      <c r="BC289" s="414">
        <f>+S289*(VLOOKUP(LEFT($AZ279,6),'2.1 Summary costs O&amp;M'!$J$3:$R$15,$BA$4,FALSE))</f>
        <v>0</v>
      </c>
      <c r="BD289" s="414">
        <f>+T289*(VLOOKUP(LEFT($AZ279,6),'2.1 Summary costs O&amp;M'!$J$3:$R$15,$BA$4,FALSE))</f>
        <v>0</v>
      </c>
      <c r="BE289" s="414">
        <f>+U289*(VLOOKUP(LEFT($AZ279,6),'2.1 Summary costs O&amp;M'!$J$3:$R$15,$BA$4,FALSE))</f>
        <v>0</v>
      </c>
      <c r="BF289" s="414">
        <f>+V289*(VLOOKUP(LEFT($AZ279,6),'2.1 Summary costs O&amp;M'!$J$3:$R$15,$BA$4,FALSE))</f>
        <v>0</v>
      </c>
      <c r="BG289" s="414">
        <f>+W289*(VLOOKUP(LEFT($AZ279,6),'2.1 Summary costs O&amp;M'!$J$3:$R$15,$BA$4,FALSE))</f>
        <v>0</v>
      </c>
      <c r="BH289" s="414">
        <f>+X289*(VLOOKUP(LEFT($AZ279,6),'2.1 Summary costs O&amp;M'!$J$3:$R$15,$BA$4,FALSE))</f>
        <v>0</v>
      </c>
      <c r="BI289" s="414">
        <f>+Y289*(VLOOKUP(LEFT($AZ279,6),'2.1 Summary costs O&amp;M'!$J$3:$R$15,$BA$4,FALSE))</f>
        <v>0</v>
      </c>
      <c r="BJ289" s="414">
        <f>+Z289*(VLOOKUP(LEFT($AZ279,6),'2.1 Summary costs O&amp;M'!$J$3:$R$15,$BA$4,FALSE))</f>
        <v>0</v>
      </c>
      <c r="BK289" s="414">
        <f>+AA289*(VLOOKUP(LEFT($AZ279,6),'2.1 Summary costs O&amp;M'!$J$3:$R$15,$BA$4,FALSE))</f>
        <v>0</v>
      </c>
      <c r="BL289" s="414">
        <f>+AB289*(VLOOKUP(LEFT($AZ279,6),'2.1 Summary costs O&amp;M'!$J$3:$R$15,$BA$4,FALSE))</f>
        <v>0</v>
      </c>
      <c r="BM289" s="414">
        <f>+AC289*(VLOOKUP(LEFT($AZ279,6),'2.1 Summary costs O&amp;M'!$J$3:$R$15,$BA$4,FALSE))</f>
        <v>0</v>
      </c>
      <c r="BN289" s="414">
        <f>+AD289*(VLOOKUP(LEFT($AZ279,6),'2.1 Summary costs O&amp;M'!$J$3:$R$15,$BA$4,FALSE))</f>
        <v>0</v>
      </c>
      <c r="BO289" s="414">
        <f>+AE289*(VLOOKUP(LEFT($AZ279,6),'2.1 Summary costs O&amp;M'!$J$3:$R$15,$BA$4,FALSE))</f>
        <v>0</v>
      </c>
      <c r="BP289" s="414">
        <f>+AF289*(VLOOKUP(LEFT($AZ279,6),'2.1 Summary costs O&amp;M'!$J$3:$R$15,$BA$4,FALSE))</f>
        <v>0</v>
      </c>
      <c r="BQ289" s="414">
        <f>+AG289*(VLOOKUP(LEFT($AZ279,6),'2.1 Summary costs O&amp;M'!$J$3:$R$15,$BA$4,FALSE))</f>
        <v>0</v>
      </c>
      <c r="BR289" s="414">
        <f>+AH289*(VLOOKUP(LEFT($AZ279,6),'2.1 Summary costs O&amp;M'!$J$3:$R$15,$BA$4,FALSE))</f>
        <v>0</v>
      </c>
      <c r="BS289" s="414">
        <f>+AI289*(VLOOKUP(LEFT($AZ279,6),'2.1 Summary costs O&amp;M'!$J$3:$R$15,$BA$4,FALSE))</f>
        <v>0</v>
      </c>
      <c r="BT289" s="414">
        <f>+AJ289*(VLOOKUP(LEFT($AZ279,6),'2.1 Summary costs O&amp;M'!$J$3:$R$15,$BA$4,FALSE))</f>
        <v>0</v>
      </c>
      <c r="BU289" s="398"/>
    </row>
    <row r="290" spans="1:73"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c r="AZ290" s="398">
        <f>+G290</f>
        <v>0</v>
      </c>
      <c r="BA290" s="414">
        <f>+Q290*(VLOOKUP(LEFT($AZ279,6),'2.1 Summary costs O&amp;M'!$J$3:$R$15,$BA$4,FALSE))</f>
        <v>0</v>
      </c>
      <c r="BB290" s="414">
        <f>+R290*(VLOOKUP(LEFT($AZ279,6),'2.1 Summary costs O&amp;M'!$J$3:$R$15,$BA$4,FALSE))</f>
        <v>0</v>
      </c>
      <c r="BC290" s="414">
        <f>+S290*(VLOOKUP(LEFT($AZ279,6),'2.1 Summary costs O&amp;M'!$J$3:$R$15,$BA$4,FALSE))</f>
        <v>0</v>
      </c>
      <c r="BD290" s="414">
        <f>+T290*(VLOOKUP(LEFT($AZ279,6),'2.1 Summary costs O&amp;M'!$J$3:$R$15,$BA$4,FALSE))</f>
        <v>0</v>
      </c>
      <c r="BE290" s="414">
        <f>+U290*(VLOOKUP(LEFT($AZ279,6),'2.1 Summary costs O&amp;M'!$J$3:$R$15,$BA$4,FALSE))</f>
        <v>0</v>
      </c>
      <c r="BF290" s="414">
        <f>+V290*(VLOOKUP(LEFT($AZ279,6),'2.1 Summary costs O&amp;M'!$J$3:$R$15,$BA$4,FALSE))</f>
        <v>0</v>
      </c>
      <c r="BG290" s="414">
        <f>+W290*(VLOOKUP(LEFT($AZ279,6),'2.1 Summary costs O&amp;M'!$J$3:$R$15,$BA$4,FALSE))</f>
        <v>0</v>
      </c>
      <c r="BH290" s="414">
        <f>+X290*(VLOOKUP(LEFT($AZ279,6),'2.1 Summary costs O&amp;M'!$J$3:$R$15,$BA$4,FALSE))</f>
        <v>0</v>
      </c>
      <c r="BI290" s="414">
        <f>+Y290*(VLOOKUP(LEFT($AZ279,6),'2.1 Summary costs O&amp;M'!$J$3:$R$15,$BA$4,FALSE))</f>
        <v>0</v>
      </c>
      <c r="BJ290" s="414">
        <f>+Z290*(VLOOKUP(LEFT($AZ279,6),'2.1 Summary costs O&amp;M'!$J$3:$R$15,$BA$4,FALSE))</f>
        <v>0</v>
      </c>
      <c r="BK290" s="414">
        <f>+AA290*(VLOOKUP(LEFT($AZ279,6),'2.1 Summary costs O&amp;M'!$J$3:$R$15,$BA$4,FALSE))</f>
        <v>0</v>
      </c>
      <c r="BL290" s="414">
        <f>+AB290*(VLOOKUP(LEFT($AZ279,6),'2.1 Summary costs O&amp;M'!$J$3:$R$15,$BA$4,FALSE))</f>
        <v>0</v>
      </c>
      <c r="BM290" s="414">
        <f>+AC290*(VLOOKUP(LEFT($AZ279,6),'2.1 Summary costs O&amp;M'!$J$3:$R$15,$BA$4,FALSE))</f>
        <v>0</v>
      </c>
      <c r="BN290" s="414">
        <f>+AD290*(VLOOKUP(LEFT($AZ279,6),'2.1 Summary costs O&amp;M'!$J$3:$R$15,$BA$4,FALSE))</f>
        <v>0</v>
      </c>
      <c r="BO290" s="414">
        <f>+AE290*(VLOOKUP(LEFT($AZ279,6),'2.1 Summary costs O&amp;M'!$J$3:$R$15,$BA$4,FALSE))</f>
        <v>0</v>
      </c>
      <c r="BP290" s="414">
        <f>+AF290*(VLOOKUP(LEFT($AZ279,6),'2.1 Summary costs O&amp;M'!$J$3:$R$15,$BA$4,FALSE))</f>
        <v>0</v>
      </c>
      <c r="BQ290" s="414">
        <f>+AG290*(VLOOKUP(LEFT($AZ279,6),'2.1 Summary costs O&amp;M'!$J$3:$R$15,$BA$4,FALSE))</f>
        <v>0</v>
      </c>
      <c r="BR290" s="414">
        <f>+AH290*(VLOOKUP(LEFT($AZ279,6),'2.1 Summary costs O&amp;M'!$J$3:$R$15,$BA$4,FALSE))</f>
        <v>0</v>
      </c>
      <c r="BS290" s="414">
        <f>+AI290*(VLOOKUP(LEFT($AZ279,6),'2.1 Summary costs O&amp;M'!$J$3:$R$15,$BA$4,FALSE))</f>
        <v>0</v>
      </c>
      <c r="BT290" s="414">
        <f>+AJ290*(VLOOKUP(LEFT($AZ279,6),'2.1 Summary costs O&amp;M'!$J$3:$R$15,$BA$4,FALSE))</f>
        <v>0</v>
      </c>
      <c r="BU290" s="414">
        <f t="shared" ref="BU290:BU296" si="179">SUM(BA290:BT290)</f>
        <v>0</v>
      </c>
    </row>
    <row r="291" spans="1:73"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c r="AZ291" s="398">
        <f t="shared" ref="AZ291:AZ296" si="180">+G291</f>
        <v>0</v>
      </c>
      <c r="BA291" s="414">
        <f>+Q291*(VLOOKUP(LEFT($AZ279,6),'2.1 Summary costs O&amp;M'!$J$3:$R$15,$BA$4,FALSE))</f>
        <v>0</v>
      </c>
      <c r="BB291" s="414">
        <f>+R291*(VLOOKUP(LEFT($AZ279,6),'2.1 Summary costs O&amp;M'!$J$3:$R$15,$BA$4,FALSE))</f>
        <v>0</v>
      </c>
      <c r="BC291" s="414">
        <f>+S291*(VLOOKUP(LEFT($AZ279,6),'2.1 Summary costs O&amp;M'!$J$3:$R$15,$BA$4,FALSE))</f>
        <v>0</v>
      </c>
      <c r="BD291" s="414">
        <f>+T291*(VLOOKUP(LEFT($AZ279,6),'2.1 Summary costs O&amp;M'!$J$3:$R$15,$BA$4,FALSE))</f>
        <v>0</v>
      </c>
      <c r="BE291" s="414">
        <f>+U291*(VLOOKUP(LEFT($AZ279,6),'2.1 Summary costs O&amp;M'!$J$3:$R$15,$BA$4,FALSE))</f>
        <v>0</v>
      </c>
      <c r="BF291" s="414">
        <f>+V291*(VLOOKUP(LEFT($AZ279,6),'2.1 Summary costs O&amp;M'!$J$3:$R$15,$BA$4,FALSE))</f>
        <v>0</v>
      </c>
      <c r="BG291" s="414">
        <f>+W291*(VLOOKUP(LEFT($AZ279,6),'2.1 Summary costs O&amp;M'!$J$3:$R$15,$BA$4,FALSE))</f>
        <v>0</v>
      </c>
      <c r="BH291" s="414">
        <f>+X291*(VLOOKUP(LEFT($AZ279,6),'2.1 Summary costs O&amp;M'!$J$3:$R$15,$BA$4,FALSE))</f>
        <v>0</v>
      </c>
      <c r="BI291" s="414">
        <f>+Y291*(VLOOKUP(LEFT($AZ279,6),'2.1 Summary costs O&amp;M'!$J$3:$R$15,$BA$4,FALSE))</f>
        <v>0</v>
      </c>
      <c r="BJ291" s="414">
        <f>+Z291*(VLOOKUP(LEFT($AZ279,6),'2.1 Summary costs O&amp;M'!$J$3:$R$15,$BA$4,FALSE))</f>
        <v>0</v>
      </c>
      <c r="BK291" s="414">
        <f>+AA291*(VLOOKUP(LEFT($AZ279,6),'2.1 Summary costs O&amp;M'!$J$3:$R$15,$BA$4,FALSE))</f>
        <v>0</v>
      </c>
      <c r="BL291" s="414">
        <f>+AB291*(VLOOKUP(LEFT($AZ279,6),'2.1 Summary costs O&amp;M'!$J$3:$R$15,$BA$4,FALSE))</f>
        <v>0</v>
      </c>
      <c r="BM291" s="414">
        <f>+AC291*(VLOOKUP(LEFT($AZ279,6),'2.1 Summary costs O&amp;M'!$J$3:$R$15,$BA$4,FALSE))</f>
        <v>0</v>
      </c>
      <c r="BN291" s="414">
        <f>+AD291*(VLOOKUP(LEFT($AZ279,6),'2.1 Summary costs O&amp;M'!$J$3:$R$15,$BA$4,FALSE))</f>
        <v>0</v>
      </c>
      <c r="BO291" s="414">
        <f>+AE291*(VLOOKUP(LEFT($AZ279,6),'2.1 Summary costs O&amp;M'!$J$3:$R$15,$BA$4,FALSE))</f>
        <v>0</v>
      </c>
      <c r="BP291" s="414">
        <f>+AF291*(VLOOKUP(LEFT($AZ279,6),'2.1 Summary costs O&amp;M'!$J$3:$R$15,$BA$4,FALSE))</f>
        <v>0</v>
      </c>
      <c r="BQ291" s="414">
        <f>+AG291*(VLOOKUP(LEFT($AZ279,6),'2.1 Summary costs O&amp;M'!$J$3:$R$15,$BA$4,FALSE))</f>
        <v>0</v>
      </c>
      <c r="BR291" s="414">
        <f>+AH291*(VLOOKUP(LEFT($AZ279,6),'2.1 Summary costs O&amp;M'!$J$3:$R$15,$BA$4,FALSE))</f>
        <v>0</v>
      </c>
      <c r="BS291" s="414">
        <f>+AI291*(VLOOKUP(LEFT($AZ279,6),'2.1 Summary costs O&amp;M'!$J$3:$R$15,$BA$4,FALSE))</f>
        <v>0</v>
      </c>
      <c r="BT291" s="414">
        <f>+AJ291*(VLOOKUP(LEFT($AZ279,6),'2.1 Summary costs O&amp;M'!$J$3:$R$15,$BA$4,FALSE))</f>
        <v>0</v>
      </c>
      <c r="BU291" s="414">
        <f t="shared" si="179"/>
        <v>0</v>
      </c>
    </row>
    <row r="292" spans="1:73"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c r="AZ292" s="398">
        <f t="shared" si="180"/>
        <v>0</v>
      </c>
      <c r="BA292" s="414">
        <f>+Q292*(VLOOKUP(LEFT($AZ279,6),'2.1 Summary costs O&amp;M'!$J$3:$R$15,$BA$4,FALSE))</f>
        <v>0</v>
      </c>
      <c r="BB292" s="414">
        <f>+R292*(VLOOKUP(LEFT($AZ279,6),'2.1 Summary costs O&amp;M'!$J$3:$R$15,$BA$4,FALSE))</f>
        <v>0</v>
      </c>
      <c r="BC292" s="414">
        <f>+S292*(VLOOKUP(LEFT($AZ279,6),'2.1 Summary costs O&amp;M'!$J$3:$R$15,$BA$4,FALSE))</f>
        <v>0</v>
      </c>
      <c r="BD292" s="414">
        <f>+T292*(VLOOKUP(LEFT($AZ279,6),'2.1 Summary costs O&amp;M'!$J$3:$R$15,$BA$4,FALSE))</f>
        <v>0</v>
      </c>
      <c r="BE292" s="414">
        <f>+U292*(VLOOKUP(LEFT($AZ279,6),'2.1 Summary costs O&amp;M'!$J$3:$R$15,$BA$4,FALSE))</f>
        <v>0</v>
      </c>
      <c r="BF292" s="414">
        <f>+V292*(VLOOKUP(LEFT($AZ279,6),'2.1 Summary costs O&amp;M'!$J$3:$R$15,$BA$4,FALSE))</f>
        <v>0</v>
      </c>
      <c r="BG292" s="414">
        <f>+W292*(VLOOKUP(LEFT($AZ279,6),'2.1 Summary costs O&amp;M'!$J$3:$R$15,$BA$4,FALSE))</f>
        <v>0</v>
      </c>
      <c r="BH292" s="414">
        <f>+X292*(VLOOKUP(LEFT($AZ279,6),'2.1 Summary costs O&amp;M'!$J$3:$R$15,$BA$4,FALSE))</f>
        <v>0</v>
      </c>
      <c r="BI292" s="414">
        <f>+Y292*(VLOOKUP(LEFT($AZ279,6),'2.1 Summary costs O&amp;M'!$J$3:$R$15,$BA$4,FALSE))</f>
        <v>0</v>
      </c>
      <c r="BJ292" s="414">
        <f>+Z292*(VLOOKUP(LEFT($AZ279,6),'2.1 Summary costs O&amp;M'!$J$3:$R$15,$BA$4,FALSE))</f>
        <v>0</v>
      </c>
      <c r="BK292" s="414">
        <f>+AA292*(VLOOKUP(LEFT($AZ279,6),'2.1 Summary costs O&amp;M'!$J$3:$R$15,$BA$4,FALSE))</f>
        <v>0</v>
      </c>
      <c r="BL292" s="414">
        <f>+AB292*(VLOOKUP(LEFT($AZ279,6),'2.1 Summary costs O&amp;M'!$J$3:$R$15,$BA$4,FALSE))</f>
        <v>0</v>
      </c>
      <c r="BM292" s="414">
        <f>+AC292*(VLOOKUP(LEFT($AZ279,6),'2.1 Summary costs O&amp;M'!$J$3:$R$15,$BA$4,FALSE))</f>
        <v>0</v>
      </c>
      <c r="BN292" s="414">
        <f>+AD292*(VLOOKUP(LEFT($AZ279,6),'2.1 Summary costs O&amp;M'!$J$3:$R$15,$BA$4,FALSE))</f>
        <v>0</v>
      </c>
      <c r="BO292" s="414">
        <f>+AE292*(VLOOKUP(LEFT($AZ279,6),'2.1 Summary costs O&amp;M'!$J$3:$R$15,$BA$4,FALSE))</f>
        <v>0</v>
      </c>
      <c r="BP292" s="414">
        <f>+AF292*(VLOOKUP(LEFT($AZ279,6),'2.1 Summary costs O&amp;M'!$J$3:$R$15,$BA$4,FALSE))</f>
        <v>0</v>
      </c>
      <c r="BQ292" s="414">
        <f>+AG292*(VLOOKUP(LEFT($AZ279,6),'2.1 Summary costs O&amp;M'!$J$3:$R$15,$BA$4,FALSE))</f>
        <v>0</v>
      </c>
      <c r="BR292" s="414">
        <f>+AH292*(VLOOKUP(LEFT($AZ279,6),'2.1 Summary costs O&amp;M'!$J$3:$R$15,$BA$4,FALSE))</f>
        <v>0</v>
      </c>
      <c r="BS292" s="414">
        <f>+AI292*(VLOOKUP(LEFT($AZ279,6),'2.1 Summary costs O&amp;M'!$J$3:$R$15,$BA$4,FALSE))</f>
        <v>0</v>
      </c>
      <c r="BT292" s="414">
        <f>+AJ292*(VLOOKUP(LEFT($AZ279,6),'2.1 Summary costs O&amp;M'!$J$3:$R$15,$BA$4,FALSE))</f>
        <v>0</v>
      </c>
      <c r="BU292" s="414">
        <f t="shared" si="179"/>
        <v>0</v>
      </c>
    </row>
    <row r="293" spans="1:73"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c r="AZ293" s="398">
        <f t="shared" si="180"/>
        <v>0</v>
      </c>
      <c r="BA293" s="414">
        <f>+Q293*(VLOOKUP(LEFT($AZ279,6),'2.1 Summary costs O&amp;M'!$J$3:$R$15,$BA$4,FALSE))</f>
        <v>0</v>
      </c>
      <c r="BB293" s="414">
        <f>+R293*(VLOOKUP(LEFT($AZ279,6),'2.1 Summary costs O&amp;M'!$J$3:$R$15,$BA$4,FALSE))</f>
        <v>0</v>
      </c>
      <c r="BC293" s="414">
        <f>+S293*(VLOOKUP(LEFT($AZ279,6),'2.1 Summary costs O&amp;M'!$J$3:$R$15,$BA$4,FALSE))</f>
        <v>0</v>
      </c>
      <c r="BD293" s="414">
        <f>+T293*(VLOOKUP(LEFT($AZ279,6),'2.1 Summary costs O&amp;M'!$J$3:$R$15,$BA$4,FALSE))</f>
        <v>0</v>
      </c>
      <c r="BE293" s="414">
        <f>+U293*(VLOOKUP(LEFT($AZ279,6),'2.1 Summary costs O&amp;M'!$J$3:$R$15,$BA$4,FALSE))</f>
        <v>0</v>
      </c>
      <c r="BF293" s="414">
        <f>+V293*(VLOOKUP(LEFT($AZ279,6),'2.1 Summary costs O&amp;M'!$J$3:$R$15,$BA$4,FALSE))</f>
        <v>0</v>
      </c>
      <c r="BG293" s="414">
        <f>+W293*(VLOOKUP(LEFT($AZ279,6),'2.1 Summary costs O&amp;M'!$J$3:$R$15,$BA$4,FALSE))</f>
        <v>0</v>
      </c>
      <c r="BH293" s="414">
        <f>+X293*(VLOOKUP(LEFT($AZ279,6),'2.1 Summary costs O&amp;M'!$J$3:$R$15,$BA$4,FALSE))</f>
        <v>0</v>
      </c>
      <c r="BI293" s="414">
        <f>+Y293*(VLOOKUP(LEFT($AZ279,6),'2.1 Summary costs O&amp;M'!$J$3:$R$15,$BA$4,FALSE))</f>
        <v>0</v>
      </c>
      <c r="BJ293" s="414">
        <f>+Z293*(VLOOKUP(LEFT($AZ279,6),'2.1 Summary costs O&amp;M'!$J$3:$R$15,$BA$4,FALSE))</f>
        <v>0</v>
      </c>
      <c r="BK293" s="414">
        <f>+AA293*(VLOOKUP(LEFT($AZ279,6),'2.1 Summary costs O&amp;M'!$J$3:$R$15,$BA$4,FALSE))</f>
        <v>0</v>
      </c>
      <c r="BL293" s="414">
        <f>+AB293*(VLOOKUP(LEFT($AZ279,6),'2.1 Summary costs O&amp;M'!$J$3:$R$15,$BA$4,FALSE))</f>
        <v>0</v>
      </c>
      <c r="BM293" s="414">
        <f>+AC293*(VLOOKUP(LEFT($AZ279,6),'2.1 Summary costs O&amp;M'!$J$3:$R$15,$BA$4,FALSE))</f>
        <v>0</v>
      </c>
      <c r="BN293" s="414">
        <f>+AD293*(VLOOKUP(LEFT($AZ279,6),'2.1 Summary costs O&amp;M'!$J$3:$R$15,$BA$4,FALSE))</f>
        <v>0</v>
      </c>
      <c r="BO293" s="414">
        <f>+AE293*(VLOOKUP(LEFT($AZ279,6),'2.1 Summary costs O&amp;M'!$J$3:$R$15,$BA$4,FALSE))</f>
        <v>0</v>
      </c>
      <c r="BP293" s="414">
        <f>+AF293*(VLOOKUP(LEFT($AZ279,6),'2.1 Summary costs O&amp;M'!$J$3:$R$15,$BA$4,FALSE))</f>
        <v>0</v>
      </c>
      <c r="BQ293" s="414">
        <f>+AG293*(VLOOKUP(LEFT($AZ279,6),'2.1 Summary costs O&amp;M'!$J$3:$R$15,$BA$4,FALSE))</f>
        <v>0</v>
      </c>
      <c r="BR293" s="414">
        <f>+AH293*(VLOOKUP(LEFT($AZ279,6),'2.1 Summary costs O&amp;M'!$J$3:$R$15,$BA$4,FALSE))</f>
        <v>0</v>
      </c>
      <c r="BS293" s="414">
        <f>+AI293*(VLOOKUP(LEFT($AZ279,6),'2.1 Summary costs O&amp;M'!$J$3:$R$15,$BA$4,FALSE))</f>
        <v>0</v>
      </c>
      <c r="BT293" s="414">
        <f>+AJ293*(VLOOKUP(LEFT($AZ279,6),'2.1 Summary costs O&amp;M'!$J$3:$R$15,$BA$4,FALSE))</f>
        <v>0</v>
      </c>
      <c r="BU293" s="414">
        <f t="shared" si="179"/>
        <v>0</v>
      </c>
    </row>
    <row r="294" spans="1:73"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c r="AZ294" s="398" t="str">
        <f t="shared" si="180"/>
        <v>Subtotal USD</v>
      </c>
      <c r="BA294" s="414">
        <f>+Q294*(VLOOKUP(LEFT($AZ279,6),'2.1 Summary costs O&amp;M'!$J$3:$R$15,$BA$4,FALSE))</f>
        <v>0</v>
      </c>
      <c r="BB294" s="414">
        <f>+R294*(VLOOKUP(LEFT($AZ279,6),'2.1 Summary costs O&amp;M'!$J$3:$R$15,$BA$4,FALSE))</f>
        <v>0</v>
      </c>
      <c r="BC294" s="414">
        <f>+S294*(VLOOKUP(LEFT($AZ279,6),'2.1 Summary costs O&amp;M'!$J$3:$R$15,$BA$4,FALSE))</f>
        <v>0</v>
      </c>
      <c r="BD294" s="414">
        <f>+T294*(VLOOKUP(LEFT($AZ279,6),'2.1 Summary costs O&amp;M'!$J$3:$R$15,$BA$4,FALSE))</f>
        <v>0</v>
      </c>
      <c r="BE294" s="414">
        <f>+U294*(VLOOKUP(LEFT($AZ279,6),'2.1 Summary costs O&amp;M'!$J$3:$R$15,$BA$4,FALSE))</f>
        <v>0</v>
      </c>
      <c r="BF294" s="414">
        <f>+V294*(VLOOKUP(LEFT($AZ279,6),'2.1 Summary costs O&amp;M'!$J$3:$R$15,$BA$4,FALSE))</f>
        <v>0</v>
      </c>
      <c r="BG294" s="414">
        <f>+W294*(VLOOKUP(LEFT($AZ279,6),'2.1 Summary costs O&amp;M'!$J$3:$R$15,$BA$4,FALSE))</f>
        <v>0</v>
      </c>
      <c r="BH294" s="414">
        <f>+X294*(VLOOKUP(LEFT($AZ279,6),'2.1 Summary costs O&amp;M'!$J$3:$R$15,$BA$4,FALSE))</f>
        <v>0</v>
      </c>
      <c r="BI294" s="414">
        <f>+Y294*(VLOOKUP(LEFT($AZ279,6),'2.1 Summary costs O&amp;M'!$J$3:$R$15,$BA$4,FALSE))</f>
        <v>0</v>
      </c>
      <c r="BJ294" s="414">
        <f>+Z294*(VLOOKUP(LEFT($AZ279,6),'2.1 Summary costs O&amp;M'!$J$3:$R$15,$BA$4,FALSE))</f>
        <v>0</v>
      </c>
      <c r="BK294" s="414">
        <f>+AA294*(VLOOKUP(LEFT($AZ279,6),'2.1 Summary costs O&amp;M'!$J$3:$R$15,$BA$4,FALSE))</f>
        <v>0</v>
      </c>
      <c r="BL294" s="414">
        <f>+AB294*(VLOOKUP(LEFT($AZ279,6),'2.1 Summary costs O&amp;M'!$J$3:$R$15,$BA$4,FALSE))</f>
        <v>0</v>
      </c>
      <c r="BM294" s="414">
        <f>+AC294*(VLOOKUP(LEFT($AZ279,6),'2.1 Summary costs O&amp;M'!$J$3:$R$15,$BA$4,FALSE))</f>
        <v>0</v>
      </c>
      <c r="BN294" s="414">
        <f>+AD294*(VLOOKUP(LEFT($AZ279,6),'2.1 Summary costs O&amp;M'!$J$3:$R$15,$BA$4,FALSE))</f>
        <v>0</v>
      </c>
      <c r="BO294" s="414">
        <f>+AE294*(VLOOKUP(LEFT($AZ279,6),'2.1 Summary costs O&amp;M'!$J$3:$R$15,$BA$4,FALSE))</f>
        <v>0</v>
      </c>
      <c r="BP294" s="414">
        <f>+AF294*(VLOOKUP(LEFT($AZ279,6),'2.1 Summary costs O&amp;M'!$J$3:$R$15,$BA$4,FALSE))</f>
        <v>0</v>
      </c>
      <c r="BQ294" s="414">
        <f>+AG294*(VLOOKUP(LEFT($AZ279,6),'2.1 Summary costs O&amp;M'!$J$3:$R$15,$BA$4,FALSE))</f>
        <v>0</v>
      </c>
      <c r="BR294" s="414">
        <f>+AH294*(VLOOKUP(LEFT($AZ279,6),'2.1 Summary costs O&amp;M'!$J$3:$R$15,$BA$4,FALSE))</f>
        <v>0</v>
      </c>
      <c r="BS294" s="414">
        <f>+AI294*(VLOOKUP(LEFT($AZ279,6),'2.1 Summary costs O&amp;M'!$J$3:$R$15,$BA$4,FALSE))</f>
        <v>0</v>
      </c>
      <c r="BT294" s="414">
        <f>+AJ294*(VLOOKUP(LEFT($AZ279,6),'2.1 Summary costs O&amp;M'!$J$3:$R$15,$BA$4,FALSE))</f>
        <v>0</v>
      </c>
      <c r="BU294" s="414">
        <f t="shared" si="179"/>
        <v>0</v>
      </c>
    </row>
    <row r="295" spans="1:73"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c r="AZ295" s="398" t="str">
        <f t="shared" si="180"/>
        <v>CAPACITACIÓN</v>
      </c>
      <c r="BA295" s="414">
        <f>+Q295*(VLOOKUP(LEFT($AZ279,6),'2.1 Summary costs O&amp;M'!$J$3:$R$15,$BA$4,FALSE))</f>
        <v>0</v>
      </c>
      <c r="BB295" s="414">
        <f>+R295*(VLOOKUP(LEFT($AZ279,6),'2.1 Summary costs O&amp;M'!$J$3:$R$15,$BA$4,FALSE))</f>
        <v>0</v>
      </c>
      <c r="BC295" s="414">
        <f>+S295*(VLOOKUP(LEFT($AZ279,6),'2.1 Summary costs O&amp;M'!$J$3:$R$15,$BA$4,FALSE))</f>
        <v>0</v>
      </c>
      <c r="BD295" s="414">
        <f>+T295*(VLOOKUP(LEFT($AZ279,6),'2.1 Summary costs O&amp;M'!$J$3:$R$15,$BA$4,FALSE))</f>
        <v>0</v>
      </c>
      <c r="BE295" s="414">
        <f>+U295*(VLOOKUP(LEFT($AZ279,6),'2.1 Summary costs O&amp;M'!$J$3:$R$15,$BA$4,FALSE))</f>
        <v>0</v>
      </c>
      <c r="BF295" s="414">
        <f>+V295*(VLOOKUP(LEFT($AZ279,6),'2.1 Summary costs O&amp;M'!$J$3:$R$15,$BA$4,FALSE))</f>
        <v>0</v>
      </c>
      <c r="BG295" s="414">
        <f>+W295*(VLOOKUP(LEFT($AZ279,6),'2.1 Summary costs O&amp;M'!$J$3:$R$15,$BA$4,FALSE))</f>
        <v>0</v>
      </c>
      <c r="BH295" s="414">
        <f>+X295*(VLOOKUP(LEFT($AZ279,6),'2.1 Summary costs O&amp;M'!$J$3:$R$15,$BA$4,FALSE))</f>
        <v>0</v>
      </c>
      <c r="BI295" s="414">
        <f>+Y295*(VLOOKUP(LEFT($AZ279,6),'2.1 Summary costs O&amp;M'!$J$3:$R$15,$BA$4,FALSE))</f>
        <v>0</v>
      </c>
      <c r="BJ295" s="414">
        <f>+Z295*(VLOOKUP(LEFT($AZ279,6),'2.1 Summary costs O&amp;M'!$J$3:$R$15,$BA$4,FALSE))</f>
        <v>0</v>
      </c>
      <c r="BK295" s="414">
        <f>+AA295*(VLOOKUP(LEFT($AZ279,6),'2.1 Summary costs O&amp;M'!$J$3:$R$15,$BA$4,FALSE))</f>
        <v>0</v>
      </c>
      <c r="BL295" s="414">
        <f>+AB295*(VLOOKUP(LEFT($AZ279,6),'2.1 Summary costs O&amp;M'!$J$3:$R$15,$BA$4,FALSE))</f>
        <v>0</v>
      </c>
      <c r="BM295" s="414">
        <f>+AC295*(VLOOKUP(LEFT($AZ279,6),'2.1 Summary costs O&amp;M'!$J$3:$R$15,$BA$4,FALSE))</f>
        <v>0</v>
      </c>
      <c r="BN295" s="414">
        <f>+AD295*(VLOOKUP(LEFT($AZ279,6),'2.1 Summary costs O&amp;M'!$J$3:$R$15,$BA$4,FALSE))</f>
        <v>0</v>
      </c>
      <c r="BO295" s="414">
        <f>+AE295*(VLOOKUP(LEFT($AZ279,6),'2.1 Summary costs O&amp;M'!$J$3:$R$15,$BA$4,FALSE))</f>
        <v>0</v>
      </c>
      <c r="BP295" s="414">
        <f>+AF295*(VLOOKUP(LEFT($AZ279,6),'2.1 Summary costs O&amp;M'!$J$3:$R$15,$BA$4,FALSE))</f>
        <v>0</v>
      </c>
      <c r="BQ295" s="414">
        <f>+AG295*(VLOOKUP(LEFT($AZ279,6),'2.1 Summary costs O&amp;M'!$J$3:$R$15,$BA$4,FALSE))</f>
        <v>0</v>
      </c>
      <c r="BR295" s="414">
        <f>+AH295*(VLOOKUP(LEFT($AZ279,6),'2.1 Summary costs O&amp;M'!$J$3:$R$15,$BA$4,FALSE))</f>
        <v>0</v>
      </c>
      <c r="BS295" s="414">
        <f>+AI295*(VLOOKUP(LEFT($AZ279,6),'2.1 Summary costs O&amp;M'!$J$3:$R$15,$BA$4,FALSE))</f>
        <v>0</v>
      </c>
      <c r="BT295" s="414">
        <f>+AJ295*(VLOOKUP(LEFT($AZ279,6),'2.1 Summary costs O&amp;M'!$J$3:$R$15,$BA$4,FALSE))</f>
        <v>0</v>
      </c>
      <c r="BU295" s="412">
        <f t="shared" si="179"/>
        <v>0</v>
      </c>
    </row>
    <row r="296" spans="1:73"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c r="AZ296" s="398">
        <f t="shared" si="180"/>
        <v>0</v>
      </c>
      <c r="BA296" s="414">
        <f>+Q296*(VLOOKUP(LEFT($AZ279,6),'2.1 Summary costs O&amp;M'!$J$3:$R$15,$BA$4,FALSE))</f>
        <v>0</v>
      </c>
      <c r="BB296" s="414">
        <f>+R296*(VLOOKUP(LEFT($AZ279,6),'2.1 Summary costs O&amp;M'!$J$3:$R$15,$BA$4,FALSE))</f>
        <v>0</v>
      </c>
      <c r="BC296" s="414">
        <f>+S296*(VLOOKUP(LEFT($AZ279,6),'2.1 Summary costs O&amp;M'!$J$3:$R$15,$BA$4,FALSE))</f>
        <v>0</v>
      </c>
      <c r="BD296" s="414">
        <f>+T296*(VLOOKUP(LEFT($AZ279,6),'2.1 Summary costs O&amp;M'!$J$3:$R$15,$BA$4,FALSE))</f>
        <v>0</v>
      </c>
      <c r="BE296" s="414">
        <f>+U296*(VLOOKUP(LEFT($AZ279,6),'2.1 Summary costs O&amp;M'!$J$3:$R$15,$BA$4,FALSE))</f>
        <v>0</v>
      </c>
      <c r="BF296" s="414">
        <f>+V296*(VLOOKUP(LEFT($AZ279,6),'2.1 Summary costs O&amp;M'!$J$3:$R$15,$BA$4,FALSE))</f>
        <v>0</v>
      </c>
      <c r="BG296" s="414">
        <f>+W296*(VLOOKUP(LEFT($AZ279,6),'2.1 Summary costs O&amp;M'!$J$3:$R$15,$BA$4,FALSE))</f>
        <v>0</v>
      </c>
      <c r="BH296" s="414">
        <f>+X296*(VLOOKUP(LEFT($AZ279,6),'2.1 Summary costs O&amp;M'!$J$3:$R$15,$BA$4,FALSE))</f>
        <v>0</v>
      </c>
      <c r="BI296" s="414">
        <f>+Y296*(VLOOKUP(LEFT($AZ279,6),'2.1 Summary costs O&amp;M'!$J$3:$R$15,$BA$4,FALSE))</f>
        <v>0</v>
      </c>
      <c r="BJ296" s="414">
        <f>+Z296*(VLOOKUP(LEFT($AZ279,6),'2.1 Summary costs O&amp;M'!$J$3:$R$15,$BA$4,FALSE))</f>
        <v>0</v>
      </c>
      <c r="BK296" s="414">
        <f>+AA296*(VLOOKUP(LEFT($AZ279,6),'2.1 Summary costs O&amp;M'!$J$3:$R$15,$BA$4,FALSE))</f>
        <v>0</v>
      </c>
      <c r="BL296" s="414">
        <f>+AB296*(VLOOKUP(LEFT($AZ279,6),'2.1 Summary costs O&amp;M'!$J$3:$R$15,$BA$4,FALSE))</f>
        <v>0</v>
      </c>
      <c r="BM296" s="414">
        <f>+AC296*(VLOOKUP(LEFT($AZ279,6),'2.1 Summary costs O&amp;M'!$J$3:$R$15,$BA$4,FALSE))</f>
        <v>0</v>
      </c>
      <c r="BN296" s="414">
        <f>+AD296*(VLOOKUP(LEFT($AZ279,6),'2.1 Summary costs O&amp;M'!$J$3:$R$15,$BA$4,FALSE))</f>
        <v>0</v>
      </c>
      <c r="BO296" s="414">
        <f>+AE296*(VLOOKUP(LEFT($AZ279,6),'2.1 Summary costs O&amp;M'!$J$3:$R$15,$BA$4,FALSE))</f>
        <v>0</v>
      </c>
      <c r="BP296" s="414">
        <f>+AF296*(VLOOKUP(LEFT($AZ279,6),'2.1 Summary costs O&amp;M'!$J$3:$R$15,$BA$4,FALSE))</f>
        <v>0</v>
      </c>
      <c r="BQ296" s="414">
        <f>+AG296*(VLOOKUP(LEFT($AZ279,6),'2.1 Summary costs O&amp;M'!$J$3:$R$15,$BA$4,FALSE))</f>
        <v>0</v>
      </c>
      <c r="BR296" s="414">
        <f>+AH296*(VLOOKUP(LEFT($AZ279,6),'2.1 Summary costs O&amp;M'!$J$3:$R$15,$BA$4,FALSE))</f>
        <v>0</v>
      </c>
      <c r="BS296" s="414">
        <f>+AI296*(VLOOKUP(LEFT($AZ279,6),'2.1 Summary costs O&amp;M'!$J$3:$R$15,$BA$4,FALSE))</f>
        <v>0</v>
      </c>
      <c r="BT296" s="414">
        <f>+AJ296*(VLOOKUP(LEFT($AZ279,6),'2.1 Summary costs O&amp;M'!$J$3:$R$15,$BA$4,FALSE))</f>
        <v>0</v>
      </c>
      <c r="BU296" s="412">
        <f t="shared" si="179"/>
        <v>0</v>
      </c>
    </row>
    <row r="297" spans="1:73"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73"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73"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73"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73"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73" s="246" customFormat="1" ht="30.75" thickBot="1" x14ac:dyDescent="0.3">
      <c r="A302" s="395" t="str">
        <f>+F302</f>
        <v xml:space="preserve">2.1.13. Construct  superficial drainage for soil conservation. </v>
      </c>
      <c r="B302" s="396">
        <f>+AK311*($N$2*(1+$N$3))</f>
        <v>15296.02132197898</v>
      </c>
      <c r="C302" s="397">
        <f>+AK320</f>
        <v>10307.137026589706</v>
      </c>
      <c r="D302" s="397">
        <f>+C302+B302</f>
        <v>25603.158348568686</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c r="AZ302" t="str">
        <f>+F302</f>
        <v xml:space="preserve">2.1.13. Construct  superficial drainage for soil conservation. </v>
      </c>
      <c r="BA302"/>
      <c r="BB302"/>
      <c r="BC302"/>
      <c r="BD302"/>
      <c r="BE302"/>
      <c r="BF302"/>
      <c r="BG302"/>
      <c r="BH302"/>
      <c r="BI302"/>
      <c r="BJ302"/>
      <c r="BK302"/>
      <c r="BL302"/>
      <c r="BM302"/>
      <c r="BN302"/>
      <c r="BO302"/>
      <c r="BP302"/>
      <c r="BQ302"/>
      <c r="BR302"/>
      <c r="BS302"/>
      <c r="BT302"/>
      <c r="BU302"/>
    </row>
    <row r="303" spans="1:73"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c r="AZ303">
        <f>+G303</f>
        <v>0</v>
      </c>
      <c r="BA303" s="412">
        <f>+Q303*($N$2*(1+$N$3))*(VLOOKUP(LEFT(AZ302,6),'2.1 Summary costs O&amp;M'!$J$3:$R$15,BA4,FALSE))</f>
        <v>0</v>
      </c>
      <c r="BB303" s="412">
        <f>+R303*($N$2*(1+$N$3))*(VLOOKUP(LEFT(AZ302,6),'2.1 Summary costs O&amp;M'!$J$3:$R$15,BA4,FALSE))</f>
        <v>0</v>
      </c>
      <c r="BC303" s="412">
        <f>+S303*($N$2*(1+$N$3))*(VLOOKUP(LEFT(AZ302,6),'2.1 Summary costs O&amp;M'!$J$3:$R$15,BA4,FALSE))</f>
        <v>0</v>
      </c>
      <c r="BD303" s="412">
        <f>+T303*($N$2*(1+$N$3))*(VLOOKUP(LEFT(AZ302,6),'2.1 Summary costs O&amp;M'!$J$3:$R$15,BA4,FALSE))</f>
        <v>0</v>
      </c>
      <c r="BE303" s="412">
        <f>+U303*($N$2*(1+$N$3))*(VLOOKUP(LEFT(AZ302,6),'2.1 Summary costs O&amp;M'!$J$3:$R$15,BA4,FALSE))</f>
        <v>0</v>
      </c>
      <c r="BF303" s="412">
        <f>+V303*($N$2*(1+$N$3))*(VLOOKUP(LEFT(AZ302,6),'2.1 Summary costs O&amp;M'!$J$3:$R$15,BA4,FALSE))</f>
        <v>0</v>
      </c>
      <c r="BG303" s="412">
        <f>+W303*($N$2*(1+$N$3))*(VLOOKUP(LEFT(AZ302,6),'2.1 Summary costs O&amp;M'!$J$3:$R$15,BA4,FALSE))</f>
        <v>0</v>
      </c>
      <c r="BH303" s="412">
        <f>+X303*($N$2*(1+$N$3))*(VLOOKUP(LEFT(AZ302,6),'2.1 Summary costs O&amp;M'!$J$3:$R$15,BA4,FALSE))</f>
        <v>0</v>
      </c>
      <c r="BI303" s="412">
        <f>+Y303*($N$2*(1+$N$3))*(VLOOKUP(LEFT(AZ302,6),'2.1 Summary costs O&amp;M'!$J$3:$R$15,BA4,FALSE))</f>
        <v>0</v>
      </c>
      <c r="BJ303" s="412">
        <f>+Z303*($N$2*(1+$N$3))*(VLOOKUP(LEFT(AZ302,6),'2.1 Summary costs O&amp;M'!$J$3:$R$15,BA4,FALSE))</f>
        <v>0</v>
      </c>
      <c r="BK303" s="412">
        <f>+AA303*($N$2*(1+$N$3))*(VLOOKUP(LEFT(AZ302,6),'2.1 Summary costs O&amp;M'!$J$3:$R$15,BA4,FALSE))</f>
        <v>0</v>
      </c>
      <c r="BL303" s="412">
        <f>+AB303*($N$2*(1+$N$3))*(VLOOKUP(LEFT(AZ302,6),'2.1 Summary costs O&amp;M'!$J$3:$R$15,BA4,FALSE))</f>
        <v>0</v>
      </c>
      <c r="BM303" s="412">
        <f>+AC303*($N$2*(1+$N$3))*(VLOOKUP(LEFT(AZ302,6),'2.1 Summary costs O&amp;M'!$J$3:$R$15,BA4,FALSE))</f>
        <v>0</v>
      </c>
      <c r="BN303" s="412">
        <f>+AD303*($N$2*(1+$N$3))*(VLOOKUP(LEFT(AZ302,6),'2.1 Summary costs O&amp;M'!$J$3:$R$15,BA4,FALSE))</f>
        <v>0</v>
      </c>
      <c r="BO303" s="412">
        <f>+AE303*($N$2*(1+$N$3))*(VLOOKUP(LEFT(AZ302,6),'2.1 Summary costs O&amp;M'!$J$3:$R$15,BA4,FALSE))</f>
        <v>0</v>
      </c>
      <c r="BP303" s="412">
        <f>+AF303*($N$2*(1+$N$3))*(VLOOKUP(LEFT(AZ302,6),'2.1 Summary costs O&amp;M'!$J$3:$R$15,BA4,FALSE))</f>
        <v>0</v>
      </c>
      <c r="BQ303" s="412">
        <f>+AG303*($N$2*(1+$N$3))*(VLOOKUP(LEFT(AZ302,6),'2.1 Summary costs O&amp;M'!$J$3:$R$15,BA4,FALSE))</f>
        <v>0</v>
      </c>
      <c r="BR303" s="412">
        <f>+AH303*($N$2*(1+$N$3))*(VLOOKUP(LEFT(AZ302,6),'2.1 Summary costs O&amp;M'!$J$3:$R$15,BA4,FALSE))</f>
        <v>0</v>
      </c>
      <c r="BS303" s="412">
        <f>+AI303*($N$2*(1+$N$3))*(VLOOKUP(LEFT(AZ302,6),'2.1 Summary costs O&amp;M'!$J$3:$R$15,BA4,FALSE))</f>
        <v>0</v>
      </c>
      <c r="BT303" s="412">
        <f>+AJ303*($N$2*(1+$N$3))*(VLOOKUP(LEFT(AZ302,6),'2.1 Summary costs O&amp;M'!$J$3:$R$15,BA4,FALSE))</f>
        <v>0</v>
      </c>
      <c r="BU303" s="412">
        <f>SUM(BA303:BT303)</f>
        <v>0</v>
      </c>
    </row>
    <row r="304" spans="1:73"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181">+I304/K304</f>
        <v>66.666666666666671</v>
      </c>
      <c r="N304" s="260">
        <f>M304*L304</f>
        <v>66.666666666666671</v>
      </c>
      <c r="O304" s="240"/>
      <c r="P304" s="240"/>
      <c r="Q304" s="383"/>
      <c r="R304" s="383">
        <f>+$N304*(1+$N$1)^(1+R$6)</f>
        <v>71.081681299837015</v>
      </c>
      <c r="S304" s="383"/>
      <c r="T304" s="383">
        <f>+$N304*(1+$N$1)^(1+T$6)</f>
        <v>74.186291008339481</v>
      </c>
      <c r="U304" s="383"/>
      <c r="V304" s="383">
        <f>+$N304*(1+$N$1)^(1+V$6)</f>
        <v>77.426499668159252</v>
      </c>
      <c r="W304" s="383"/>
      <c r="X304" s="383">
        <f>+$N304*(1+$N$1)^(1+X$6)</f>
        <v>80.808229787219901</v>
      </c>
      <c r="Y304" s="383"/>
      <c r="Z304" s="383">
        <f>+$N304*(1+$N$1)^(1+Z$6)</f>
        <v>84.337662548750217</v>
      </c>
      <c r="AA304" s="383"/>
      <c r="AB304" s="383">
        <f>+$N304*(1+$N$1)^(1+AB$6)</f>
        <v>88.021249109354756</v>
      </c>
      <c r="AC304" s="383"/>
      <c r="AD304" s="383">
        <f>+$N304*(1+$N$1)^(1+AD$6)</f>
        <v>91.865722390546594</v>
      </c>
      <c r="AE304" s="383"/>
      <c r="AF304" s="383">
        <f>+$N304*(1+$N$1)^(1+AF$6)</f>
        <v>95.878109385294508</v>
      </c>
      <c r="AG304" s="383"/>
      <c r="AH304" s="383">
        <f>+$N304*(1+$N$1)^(1+AH$6)</f>
        <v>100.06574400207909</v>
      </c>
      <c r="AI304" s="383"/>
      <c r="AJ304" s="383">
        <f>+$N304*(1+$N$1)^(1+AJ$6)</f>
        <v>104.436280469934</v>
      </c>
      <c r="AK304" s="385">
        <f t="shared" ref="AK304:AK305" si="182">SUM(Q304:AJ304)</f>
        <v>868.10746966951478</v>
      </c>
      <c r="AL304" s="240"/>
      <c r="AM304" s="240"/>
      <c r="AN304" s="240"/>
      <c r="AO304" s="240"/>
      <c r="AP304" s="240"/>
      <c r="AT304" s="253"/>
      <c r="AU304" s="253"/>
      <c r="AV304" s="253"/>
      <c r="AW304" s="254"/>
      <c r="AZ304" t="str">
        <f t="shared" ref="AZ304:AZ311" si="183">+G304</f>
        <v xml:space="preserve">Excavación manual </v>
      </c>
      <c r="BA304" s="412">
        <f>+Q304*($N$2*(1+$N$3))*(VLOOKUP(LEFT(AZ302,6),'2.1 Summary costs O&amp;M'!$J$3:$R$15,BA4,FALSE))</f>
        <v>0</v>
      </c>
      <c r="BB304" s="412">
        <f>+R304*($N$2*(1+$N$3))*(VLOOKUP(LEFT(AZ302,6),'2.1 Summary costs O&amp;M'!$J$3:$R$15,BA4,FALSE))</f>
        <v>18239.658935891999</v>
      </c>
      <c r="BC304" s="412">
        <f>+S304*($N$2*(1+$N$3))*(VLOOKUP(LEFT(AZ302,6),'2.1 Summary costs O&amp;M'!$J$3:$R$15,BA4,FALSE))</f>
        <v>0</v>
      </c>
      <c r="BD304" s="412">
        <f>+T304*($N$2*(1+$N$3))*(VLOOKUP(LEFT(AZ302,6),'2.1 Summary costs O&amp;M'!$J$3:$R$15,BA4,FALSE))</f>
        <v>19036.306133547325</v>
      </c>
      <c r="BE304" s="412">
        <f>+U304*($N$2*(1+$N$3))*(VLOOKUP(LEFT(AZ302,6),'2.1 Summary costs O&amp;M'!$J$3:$R$15,BA4,FALSE))</f>
        <v>0</v>
      </c>
      <c r="BF304" s="412">
        <f>+V304*($N$2*(1+$N$3))*(VLOOKUP(LEFT(AZ302,6),'2.1 Summary costs O&amp;M'!$J$3:$R$15,BA4,FALSE))</f>
        <v>19867.748211949202</v>
      </c>
      <c r="BG304" s="412">
        <f>+W304*($N$2*(1+$N$3))*(VLOOKUP(LEFT(AZ302,6),'2.1 Summary costs O&amp;M'!$J$3:$R$15,BA4,FALSE))</f>
        <v>0</v>
      </c>
      <c r="BH304" s="412">
        <f>+X304*($N$2*(1+$N$3))*(VLOOKUP(LEFT(AZ302,6),'2.1 Summary costs O&amp;M'!$J$3:$R$15,BA4,FALSE))</f>
        <v>20735.504894922331</v>
      </c>
      <c r="BI304" s="412">
        <f>+Y304*($N$2*(1+$N$3))*(VLOOKUP(LEFT(AZ302,6),'2.1 Summary costs O&amp;M'!$J$3:$R$15,BA4,FALSE))</f>
        <v>0</v>
      </c>
      <c r="BJ304" s="412">
        <f>+Z304*($N$2*(1+$N$3))*(VLOOKUP(LEFT(AZ302,6),'2.1 Summary costs O&amp;M'!$J$3:$R$15,BA4,FALSE))</f>
        <v>21641.162282736874</v>
      </c>
      <c r="BK304" s="412">
        <f>+AA304*($N$2*(1+$N$3))*(VLOOKUP(LEFT(AZ302,6),'2.1 Summary costs O&amp;M'!$J$3:$R$15,BA4,FALSE))</f>
        <v>0</v>
      </c>
      <c r="BL304" s="412">
        <f>+AB304*($N$2*(1+$N$3))*(VLOOKUP(LEFT(AZ302,6),'2.1 Summary costs O&amp;M'!$J$3:$R$15,BA4,FALSE))</f>
        <v>22586.375751209187</v>
      </c>
      <c r="BM304" s="412">
        <f>+AC304*($N$2*(1+$N$3))*(VLOOKUP(LEFT(AZ302,6),'2.1 Summary costs O&amp;M'!$J$3:$R$15,BA4,FALSE))</f>
        <v>0</v>
      </c>
      <c r="BN304" s="412">
        <f>+AD304*($N$2*(1+$N$3))*(VLOOKUP(LEFT(AZ302,6),'2.1 Summary costs O&amp;M'!$J$3:$R$15,BA4,FALSE))</f>
        <v>23572.872977425603</v>
      </c>
      <c r="BO304" s="412">
        <f>+AE304*($N$2*(1+$N$3))*(VLOOKUP(LEFT(AZ302,6),'2.1 Summary costs O&amp;M'!$J$3:$R$15,BA4,FALSE))</f>
        <v>0</v>
      </c>
      <c r="BP304" s="412">
        <f>+AF304*($N$2*(1+$N$3))*(VLOOKUP(LEFT(AZ302,6),'2.1 Summary costs O&amp;M'!$J$3:$R$15,BA4,FALSE))</f>
        <v>24602.45709761971</v>
      </c>
      <c r="BQ304" s="412">
        <f>+AG304*($N$2*(1+$N$3))*(VLOOKUP(LEFT(AZ302,6),'2.1 Summary costs O&amp;M'!$J$3:$R$15,BA4,FALSE))</f>
        <v>0</v>
      </c>
      <c r="BR304" s="412">
        <f>+AH304*($N$2*(1+$N$3))*(VLOOKUP(LEFT(AZ302,6),'2.1 Summary costs O&amp;M'!$J$3:$R$15,BA4,FALSE))</f>
        <v>25677.010002975101</v>
      </c>
      <c r="BS304" s="412">
        <f>+AI304*($N$2*(1+$N$3))*(VLOOKUP(LEFT(AZ302,6),'2.1 Summary costs O&amp;M'!$J$3:$R$15,BA4,FALSE))</f>
        <v>0</v>
      </c>
      <c r="BT304" s="412">
        <f>+AJ304*($N$2*(1+$N$3))*(VLOOKUP(LEFT(AZ302,6),'2.1 Summary costs O&amp;M'!$J$3:$R$15,BA4,FALSE))</f>
        <v>26798.495779377725</v>
      </c>
      <c r="BU304" s="412">
        <f t="shared" ref="BU304:BU311" si="184">SUM(BA304:BT304)</f>
        <v>222757.59206765503</v>
      </c>
    </row>
    <row r="305" spans="5:73"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181"/>
        <v>2</v>
      </c>
      <c r="N305" s="260">
        <f>M305*L305</f>
        <v>2</v>
      </c>
      <c r="O305" s="240"/>
      <c r="P305" s="240"/>
      <c r="Q305" s="383"/>
      <c r="R305" s="383">
        <f>+$N305*(1+$N$1)^(1+R$6)</f>
        <v>2.1324504389951104</v>
      </c>
      <c r="S305" s="383"/>
      <c r="T305" s="383">
        <f>+$N305*(1+$N$1)^(1+T$6)</f>
        <v>2.2255887302501844</v>
      </c>
      <c r="U305" s="383"/>
      <c r="V305" s="383">
        <f>+$N305*(1+$N$1)^(1+V$6)</f>
        <v>2.3227949900447773</v>
      </c>
      <c r="W305" s="383"/>
      <c r="X305" s="383">
        <f>+$N305*(1+$N$1)^(1+X$6)</f>
        <v>2.4242468936165968</v>
      </c>
      <c r="Y305" s="383"/>
      <c r="Z305" s="383">
        <f>+$N305*(1+$N$1)^(1+Z$6)</f>
        <v>2.5301298764625062</v>
      </c>
      <c r="AA305" s="383"/>
      <c r="AB305" s="383">
        <f>+$N305*(1+$N$1)^(1+AB$6)</f>
        <v>2.6406374732806426</v>
      </c>
      <c r="AC305" s="383"/>
      <c r="AD305" s="383">
        <f>+$N305*(1+$N$1)^(1+AD$6)</f>
        <v>2.7559716717163978</v>
      </c>
      <c r="AE305" s="383"/>
      <c r="AF305" s="383">
        <f>+$N305*(1+$N$1)^(1+AF$6)</f>
        <v>2.8763432815588352</v>
      </c>
      <c r="AG305" s="383"/>
      <c r="AH305" s="383">
        <f>+$N305*(1+$N$1)^(1+AH$6)</f>
        <v>3.0019723200623725</v>
      </c>
      <c r="AI305" s="383"/>
      <c r="AJ305" s="383">
        <f>+$N305*(1+$N$1)^(1+AJ$6)</f>
        <v>3.1330884140980197</v>
      </c>
      <c r="AK305" s="385">
        <f t="shared" si="182"/>
        <v>26.043224090085442</v>
      </c>
      <c r="AL305" s="240"/>
      <c r="AM305" s="240"/>
      <c r="AN305" s="240"/>
      <c r="AO305" s="240"/>
      <c r="AP305" s="240"/>
      <c r="AT305" s="253"/>
      <c r="AU305" s="253"/>
      <c r="AV305" s="253"/>
      <c r="AW305" s="254"/>
      <c r="AZ305" t="str">
        <f t="shared" si="183"/>
        <v>Construcción e instalaciónes varias</v>
      </c>
      <c r="BA305" s="412">
        <f>+Q305*($N$2*(1+$N$3))*(VLOOKUP(LEFT(AZ302,6),'2.1 Summary costs O&amp;M'!$J$3:$R$15,BA4,FALSE))</f>
        <v>0</v>
      </c>
      <c r="BB305" s="412">
        <f>+R305*($N$2*(1+$N$3))*(VLOOKUP(LEFT(AZ302,6),'2.1 Summary costs O&amp;M'!$J$3:$R$15,BA4,FALSE))</f>
        <v>547.18976807675995</v>
      </c>
      <c r="BC305" s="412">
        <f>+S305*($N$2*(1+$N$3))*(VLOOKUP(LEFT(AZ302,6),'2.1 Summary costs O&amp;M'!$J$3:$R$15,BA4,FALSE))</f>
        <v>0</v>
      </c>
      <c r="BD305" s="412">
        <f>+T305*($N$2*(1+$N$3))*(VLOOKUP(LEFT(AZ302,6),'2.1 Summary costs O&amp;M'!$J$3:$R$15,BA4,FALSE))</f>
        <v>571.08918400641971</v>
      </c>
      <c r="BE305" s="412">
        <f>+U305*($N$2*(1+$N$3))*(VLOOKUP(LEFT(AZ302,6),'2.1 Summary costs O&amp;M'!$J$3:$R$15,BA4,FALSE))</f>
        <v>0</v>
      </c>
      <c r="BF305" s="412">
        <f>+V305*($N$2*(1+$N$3))*(VLOOKUP(LEFT(AZ302,6),'2.1 Summary costs O&amp;M'!$J$3:$R$15,BA4,FALSE))</f>
        <v>596.03244635847591</v>
      </c>
      <c r="BG305" s="412">
        <f>+W305*($N$2*(1+$N$3))*(VLOOKUP(LEFT(AZ302,6),'2.1 Summary costs O&amp;M'!$J$3:$R$15,BA4,FALSE))</f>
        <v>0</v>
      </c>
      <c r="BH305" s="412">
        <f>+X305*($N$2*(1+$N$3))*(VLOOKUP(LEFT(AZ302,6),'2.1 Summary costs O&amp;M'!$J$3:$R$15,BA4,FALSE))</f>
        <v>622.06514684766989</v>
      </c>
      <c r="BI305" s="412">
        <f>+Y305*($N$2*(1+$N$3))*(VLOOKUP(LEFT(AZ302,6),'2.1 Summary costs O&amp;M'!$J$3:$R$15,BA4,FALSE))</f>
        <v>0</v>
      </c>
      <c r="BJ305" s="412">
        <f>+Z305*($N$2*(1+$N$3))*(VLOOKUP(LEFT(AZ302,6),'2.1 Summary costs O&amp;M'!$J$3:$R$15,BA4,FALSE))</f>
        <v>649.23486848210609</v>
      </c>
      <c r="BK305" s="412">
        <f>+AA305*($N$2*(1+$N$3))*(VLOOKUP(LEFT(AZ302,6),'2.1 Summary costs O&amp;M'!$J$3:$R$15,BA4,FALSE))</f>
        <v>0</v>
      </c>
      <c r="BL305" s="412">
        <f>+AB305*($N$2*(1+$N$3))*(VLOOKUP(LEFT(AZ302,6),'2.1 Summary costs O&amp;M'!$J$3:$R$15,BA4,FALSE))</f>
        <v>677.5912725362756</v>
      </c>
      <c r="BM305" s="412">
        <f>+AC305*($N$2*(1+$N$3))*(VLOOKUP(LEFT(AZ302,6),'2.1 Summary costs O&amp;M'!$J$3:$R$15,BA4,FALSE))</f>
        <v>0</v>
      </c>
      <c r="BN305" s="412">
        <f>+AD305*($N$2*(1+$N$3))*(VLOOKUP(LEFT(AZ302,6),'2.1 Summary costs O&amp;M'!$J$3:$R$15,BA4,FALSE))</f>
        <v>707.18618932276809</v>
      </c>
      <c r="BO305" s="412">
        <f>+AE305*($N$2*(1+$N$3))*(VLOOKUP(LEFT(AZ302,6),'2.1 Summary costs O&amp;M'!$J$3:$R$15,BA4,FALSE))</f>
        <v>0</v>
      </c>
      <c r="BP305" s="412">
        <f>+AF305*($N$2*(1+$N$3))*(VLOOKUP(LEFT(AZ302,6),'2.1 Summary costs O&amp;M'!$J$3:$R$15,BA4,FALSE))</f>
        <v>738.07371292859136</v>
      </c>
      <c r="BQ305" s="412">
        <f>+AG305*($N$2*(1+$N$3))*(VLOOKUP(LEFT(AZ302,6),'2.1 Summary costs O&amp;M'!$J$3:$R$15,BA4,FALSE))</f>
        <v>0</v>
      </c>
      <c r="BR305" s="412">
        <f>+AH305*($N$2*(1+$N$3))*(VLOOKUP(LEFT(AZ302,6),'2.1 Summary costs O&amp;M'!$J$3:$R$15,BA4,FALSE))</f>
        <v>770.31030008925291</v>
      </c>
      <c r="BS305" s="412">
        <f>+AI305*($N$2*(1+$N$3))*(VLOOKUP(LEFT(AZ302,6),'2.1 Summary costs O&amp;M'!$J$3:$R$15,BA4,FALSE))</f>
        <v>0</v>
      </c>
      <c r="BT305" s="412">
        <f>+AJ305*($N$2*(1+$N$3))*(VLOOKUP(LEFT(AZ302,6),'2.1 Summary costs O&amp;M'!$J$3:$R$15,BA4,FALSE))</f>
        <v>803.95487338133159</v>
      </c>
      <c r="BU305" s="412">
        <f t="shared" si="184"/>
        <v>6682.7277620296518</v>
      </c>
    </row>
    <row r="306" spans="5:73"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c r="AZ306">
        <f t="shared" si="183"/>
        <v>0</v>
      </c>
      <c r="BA306" s="412">
        <f>+Q306*($N$2*(1+$N$3))*(VLOOKUP(LEFT(AZ302,6),'2.1 Summary costs O&amp;M'!$J$3:$R$15,BA4,FALSE))</f>
        <v>0</v>
      </c>
      <c r="BB306" s="412">
        <f>+R306*($N$2*(1+$N$3))*(VLOOKUP(LEFT(AZ302,6),'2.1 Summary costs O&amp;M'!$J$3:$R$15,BA4,FALSE))</f>
        <v>0</v>
      </c>
      <c r="BC306" s="412">
        <f>+S306*($N$2*(1+$N$3))*(VLOOKUP(LEFT(AZ302,6),'2.1 Summary costs O&amp;M'!$J$3:$R$15,BA4,FALSE))</f>
        <v>0</v>
      </c>
      <c r="BD306" s="412">
        <f>+T306*($N$2*(1+$N$3))*(VLOOKUP(LEFT(AZ302,6),'2.1 Summary costs O&amp;M'!$J$3:$R$15,BA4,FALSE))</f>
        <v>0</v>
      </c>
      <c r="BE306" s="412">
        <f>+U306*($N$2*(1+$N$3))*(VLOOKUP(LEFT(AZ302,6),'2.1 Summary costs O&amp;M'!$J$3:$R$15,BA4,FALSE))</f>
        <v>0</v>
      </c>
      <c r="BF306" s="412">
        <f>+V306*($N$2*(1+$N$3))*(VLOOKUP(LEFT(AZ302,6),'2.1 Summary costs O&amp;M'!$J$3:$R$15,BA4,FALSE))</f>
        <v>0</v>
      </c>
      <c r="BG306" s="412">
        <f>+W306*($N$2*(1+$N$3))*(VLOOKUP(LEFT(AZ302,6),'2.1 Summary costs O&amp;M'!$J$3:$R$15,BA4,FALSE))</f>
        <v>0</v>
      </c>
      <c r="BH306" s="412">
        <f>+X306*($N$2*(1+$N$3))*(VLOOKUP(LEFT(AZ302,6),'2.1 Summary costs O&amp;M'!$J$3:$R$15,BA4,FALSE))</f>
        <v>0</v>
      </c>
      <c r="BI306" s="412">
        <f>+Y306*($N$2*(1+$N$3))*(VLOOKUP(LEFT(AZ302,6),'2.1 Summary costs O&amp;M'!$J$3:$R$15,BA4,FALSE))</f>
        <v>0</v>
      </c>
      <c r="BJ306" s="412">
        <f>+Z306*($N$2*(1+$N$3))*(VLOOKUP(LEFT(AZ302,6),'2.1 Summary costs O&amp;M'!$J$3:$R$15,BA4,FALSE))</f>
        <v>0</v>
      </c>
      <c r="BK306" s="412">
        <f>+AA306*($N$2*(1+$N$3))*(VLOOKUP(LEFT(AZ302,6),'2.1 Summary costs O&amp;M'!$J$3:$R$15,BA4,FALSE))</f>
        <v>0</v>
      </c>
      <c r="BL306" s="412">
        <f>+AB306*($N$2*(1+$N$3))*(VLOOKUP(LEFT(AZ302,6),'2.1 Summary costs O&amp;M'!$J$3:$R$15,BA4,FALSE))</f>
        <v>0</v>
      </c>
      <c r="BM306" s="412">
        <f>+AC306*($N$2*(1+$N$3))*(VLOOKUP(LEFT(AZ302,6),'2.1 Summary costs O&amp;M'!$J$3:$R$15,BA4,FALSE))</f>
        <v>0</v>
      </c>
      <c r="BN306" s="412">
        <f>+AD306*($N$2*(1+$N$3))*(VLOOKUP(LEFT(AZ302,6),'2.1 Summary costs O&amp;M'!$J$3:$R$15,BA4,FALSE))</f>
        <v>0</v>
      </c>
      <c r="BO306" s="412">
        <f>+AE306*($N$2*(1+$N$3))*(VLOOKUP(LEFT(AZ302,6),'2.1 Summary costs O&amp;M'!$J$3:$R$15,BA4,FALSE))</f>
        <v>0</v>
      </c>
      <c r="BP306" s="412">
        <f>+AF306*($N$2*(1+$N$3))*(VLOOKUP(LEFT(AZ302,6),'2.1 Summary costs O&amp;M'!$J$3:$R$15,BA4,FALSE))</f>
        <v>0</v>
      </c>
      <c r="BQ306" s="412">
        <f>+AG306*($N$2*(1+$N$3))*(VLOOKUP(LEFT(AZ302,6),'2.1 Summary costs O&amp;M'!$J$3:$R$15,BA4,FALSE))</f>
        <v>0</v>
      </c>
      <c r="BR306" s="412">
        <f>+AH306*($N$2*(1+$N$3))*(VLOOKUP(LEFT(AZ302,6),'2.1 Summary costs O&amp;M'!$J$3:$R$15,BA4,FALSE))</f>
        <v>0</v>
      </c>
      <c r="BS306" s="412">
        <f>+AI306*($N$2*(1+$N$3))*(VLOOKUP(LEFT(AZ302,6),'2.1 Summary costs O&amp;M'!$J$3:$R$15,BA4,FALSE))</f>
        <v>0</v>
      </c>
      <c r="BT306" s="412">
        <f>+AJ306*($N$2*(1+$N$3))*(VLOOKUP(LEFT(AZ302,6),'2.1 Summary costs O&amp;M'!$J$3:$R$15,BA4,FALSE))</f>
        <v>0</v>
      </c>
      <c r="BU306" s="412">
        <f t="shared" si="184"/>
        <v>0</v>
      </c>
    </row>
    <row r="307" spans="5:73"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185">SUM(Q307:AJ307)</f>
        <v>0</v>
      </c>
      <c r="AL307" s="240"/>
      <c r="AM307" s="240"/>
      <c r="AN307" s="240"/>
      <c r="AO307" s="240"/>
      <c r="AP307" s="240"/>
      <c r="AT307" s="253"/>
      <c r="AU307" s="253"/>
      <c r="AV307" s="253"/>
      <c r="AW307" s="254"/>
      <c r="AZ307">
        <f t="shared" si="183"/>
        <v>0</v>
      </c>
      <c r="BA307" s="412">
        <f>+Q307*($N$2*(1+$N$3))*(VLOOKUP(LEFT(AZ302,6),'2.1 Summary costs O&amp;M'!$J$3:$R$15,BA4,FALSE))</f>
        <v>0</v>
      </c>
      <c r="BB307" s="412">
        <f>+R307*($N$2*(1+$N$3))*(VLOOKUP(LEFT(AZ302,6),'2.1 Summary costs O&amp;M'!$J$3:$R$15,BA4,FALSE))</f>
        <v>0</v>
      </c>
      <c r="BC307" s="412">
        <f>+S307*($N$2*(1+$N$3))*(VLOOKUP(LEFT(AZ302,6),'2.1 Summary costs O&amp;M'!$J$3:$R$15,BA4,FALSE))</f>
        <v>0</v>
      </c>
      <c r="BD307" s="412">
        <f>+T307*($N$2*(1+$N$3))*(VLOOKUP(LEFT(AZ302,6),'2.1 Summary costs O&amp;M'!$J$3:$R$15,BA4,FALSE))</f>
        <v>0</v>
      </c>
      <c r="BE307" s="412">
        <f>+U307*($N$2*(1+$N$3))*(VLOOKUP(LEFT(AZ302,6),'2.1 Summary costs O&amp;M'!$J$3:$R$15,BA4,FALSE))</f>
        <v>0</v>
      </c>
      <c r="BF307" s="412">
        <f>+V307*($N$2*(1+$N$3))*(VLOOKUP(LEFT(AZ302,6),'2.1 Summary costs O&amp;M'!$J$3:$R$15,BA4,FALSE))</f>
        <v>0</v>
      </c>
      <c r="BG307" s="412">
        <f>+W307*($N$2*(1+$N$3))*(VLOOKUP(LEFT(AZ302,6),'2.1 Summary costs O&amp;M'!$J$3:$R$15,BA4,FALSE))</f>
        <v>0</v>
      </c>
      <c r="BH307" s="412">
        <f>+X307*($N$2*(1+$N$3))*(VLOOKUP(LEFT(AZ302,6),'2.1 Summary costs O&amp;M'!$J$3:$R$15,BA4,FALSE))</f>
        <v>0</v>
      </c>
      <c r="BI307" s="412">
        <f>+Y307*($N$2*(1+$N$3))*(VLOOKUP(LEFT(AZ302,6),'2.1 Summary costs O&amp;M'!$J$3:$R$15,BA4,FALSE))</f>
        <v>0</v>
      </c>
      <c r="BJ307" s="412">
        <f>+Z307*($N$2*(1+$N$3))*(VLOOKUP(LEFT(AZ302,6),'2.1 Summary costs O&amp;M'!$J$3:$R$15,BA4,FALSE))</f>
        <v>0</v>
      </c>
      <c r="BK307" s="412">
        <f>+AA307*($N$2*(1+$N$3))*(VLOOKUP(LEFT(AZ302,6),'2.1 Summary costs O&amp;M'!$J$3:$R$15,BA4,FALSE))</f>
        <v>0</v>
      </c>
      <c r="BL307" s="412">
        <f>+AB307*($N$2*(1+$N$3))*(VLOOKUP(LEFT(AZ302,6),'2.1 Summary costs O&amp;M'!$J$3:$R$15,BA4,FALSE))</f>
        <v>0</v>
      </c>
      <c r="BM307" s="412">
        <f>+AC307*($N$2*(1+$N$3))*(VLOOKUP(LEFT(AZ302,6),'2.1 Summary costs O&amp;M'!$J$3:$R$15,BA4,FALSE))</f>
        <v>0</v>
      </c>
      <c r="BN307" s="412">
        <f>+AD307*($N$2*(1+$N$3))*(VLOOKUP(LEFT(AZ302,6),'2.1 Summary costs O&amp;M'!$J$3:$R$15,BA4,FALSE))</f>
        <v>0</v>
      </c>
      <c r="BO307" s="412">
        <f>+AE307*($N$2*(1+$N$3))*(VLOOKUP(LEFT(AZ302,6),'2.1 Summary costs O&amp;M'!$J$3:$R$15,BA4,FALSE))</f>
        <v>0</v>
      </c>
      <c r="BP307" s="412">
        <f>+AF307*($N$2*(1+$N$3))*(VLOOKUP(LEFT(AZ302,6),'2.1 Summary costs O&amp;M'!$J$3:$R$15,BA4,FALSE))</f>
        <v>0</v>
      </c>
      <c r="BQ307" s="412">
        <f>+AG307*($N$2*(1+$N$3))*(VLOOKUP(LEFT(AZ302,6),'2.1 Summary costs O&amp;M'!$J$3:$R$15,BA4,FALSE))</f>
        <v>0</v>
      </c>
      <c r="BR307" s="412">
        <f>+AH307*($N$2*(1+$N$3))*(VLOOKUP(LEFT(AZ302,6),'2.1 Summary costs O&amp;M'!$J$3:$R$15,BA4,FALSE))</f>
        <v>0</v>
      </c>
      <c r="BS307" s="412">
        <f>+AI307*($N$2*(1+$N$3))*(VLOOKUP(LEFT(AZ302,6),'2.1 Summary costs O&amp;M'!$J$3:$R$15,BA4,FALSE))</f>
        <v>0</v>
      </c>
      <c r="BT307" s="412">
        <f>+AJ307*($N$2*(1+$N$3))*(VLOOKUP(LEFT(AZ302,6),'2.1 Summary costs O&amp;M'!$J$3:$R$15,BA4,FALSE))</f>
        <v>0</v>
      </c>
      <c r="BU307" s="412">
        <f t="shared" si="184"/>
        <v>0</v>
      </c>
    </row>
    <row r="308" spans="5:73"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185"/>
        <v>0</v>
      </c>
      <c r="AL308" s="240"/>
      <c r="AM308" s="240"/>
      <c r="AN308" s="240"/>
      <c r="AO308" s="240"/>
      <c r="AP308" s="240"/>
      <c r="AT308" s="253"/>
      <c r="AU308" s="253"/>
      <c r="AV308" s="253"/>
      <c r="AW308" s="254"/>
      <c r="AZ308">
        <f t="shared" si="183"/>
        <v>0</v>
      </c>
      <c r="BA308" s="412">
        <f>+Q308*($N$2*(1+$N$3))*(VLOOKUP(LEFT(AZ302,6),'2.1 Summary costs O&amp;M'!$J$3:$R$15,BA4,FALSE))</f>
        <v>0</v>
      </c>
      <c r="BB308" s="412">
        <f>+R308*($N$2*(1+$N$3))*(VLOOKUP(LEFT(AZ302,6),'2.1 Summary costs O&amp;M'!$J$3:$R$15,BA4,FALSE))</f>
        <v>0</v>
      </c>
      <c r="BC308" s="412">
        <f>+S308*($N$2*(1+$N$3))*(VLOOKUP(LEFT(AZ302,6),'2.1 Summary costs O&amp;M'!$J$3:$R$15,BA4,FALSE))</f>
        <v>0</v>
      </c>
      <c r="BD308" s="412">
        <f>+T308*($N$2*(1+$N$3))*(VLOOKUP(LEFT(AZ302,6),'2.1 Summary costs O&amp;M'!$J$3:$R$15,BA4,FALSE))</f>
        <v>0</v>
      </c>
      <c r="BE308" s="412">
        <f>+U308*($N$2*(1+$N$3))*(VLOOKUP(LEFT(AZ302,6),'2.1 Summary costs O&amp;M'!$J$3:$R$15,BA4,FALSE))</f>
        <v>0</v>
      </c>
      <c r="BF308" s="412">
        <f>+V308*($N$2*(1+$N$3))*(VLOOKUP(LEFT(AZ302,6),'2.1 Summary costs O&amp;M'!$J$3:$R$15,BA4,FALSE))</f>
        <v>0</v>
      </c>
      <c r="BG308" s="412">
        <f>+W308*($N$2*(1+$N$3))*(VLOOKUP(LEFT(AZ302,6),'2.1 Summary costs O&amp;M'!$J$3:$R$15,BA4,FALSE))</f>
        <v>0</v>
      </c>
      <c r="BH308" s="412">
        <f>+X308*($N$2*(1+$N$3))*(VLOOKUP(LEFT(AZ302,6),'2.1 Summary costs O&amp;M'!$J$3:$R$15,BA4,FALSE))</f>
        <v>0</v>
      </c>
      <c r="BI308" s="412">
        <f>+Y308*($N$2*(1+$N$3))*(VLOOKUP(LEFT(AZ302,6),'2.1 Summary costs O&amp;M'!$J$3:$R$15,BA4,FALSE))</f>
        <v>0</v>
      </c>
      <c r="BJ308" s="412">
        <f>+Z308*($N$2*(1+$N$3))*(VLOOKUP(LEFT(AZ302,6),'2.1 Summary costs O&amp;M'!$J$3:$R$15,BA4,FALSE))</f>
        <v>0</v>
      </c>
      <c r="BK308" s="412">
        <f>+AA308*($N$2*(1+$N$3))*(VLOOKUP(LEFT(AZ302,6),'2.1 Summary costs O&amp;M'!$J$3:$R$15,BA4,FALSE))</f>
        <v>0</v>
      </c>
      <c r="BL308" s="412">
        <f>+AB308*($N$2*(1+$N$3))*(VLOOKUP(LEFT(AZ302,6),'2.1 Summary costs O&amp;M'!$J$3:$R$15,BA4,FALSE))</f>
        <v>0</v>
      </c>
      <c r="BM308" s="412">
        <f>+AC308*($N$2*(1+$N$3))*(VLOOKUP(LEFT(AZ302,6),'2.1 Summary costs O&amp;M'!$J$3:$R$15,BA4,FALSE))</f>
        <v>0</v>
      </c>
      <c r="BN308" s="412">
        <f>+AD308*($N$2*(1+$N$3))*(VLOOKUP(LEFT(AZ302,6),'2.1 Summary costs O&amp;M'!$J$3:$R$15,BA4,FALSE))</f>
        <v>0</v>
      </c>
      <c r="BO308" s="412">
        <f>+AE308*($N$2*(1+$N$3))*(VLOOKUP(LEFT(AZ302,6),'2.1 Summary costs O&amp;M'!$J$3:$R$15,BA4,FALSE))</f>
        <v>0</v>
      </c>
      <c r="BP308" s="412">
        <f>+AF308*($N$2*(1+$N$3))*(VLOOKUP(LEFT(AZ302,6),'2.1 Summary costs O&amp;M'!$J$3:$R$15,BA4,FALSE))</f>
        <v>0</v>
      </c>
      <c r="BQ308" s="412">
        <f>+AG308*($N$2*(1+$N$3))*(VLOOKUP(LEFT(AZ302,6),'2.1 Summary costs O&amp;M'!$J$3:$R$15,BA4,FALSE))</f>
        <v>0</v>
      </c>
      <c r="BR308" s="412">
        <f>+AH308*($N$2*(1+$N$3))*(VLOOKUP(LEFT(AZ302,6),'2.1 Summary costs O&amp;M'!$J$3:$R$15,BA4,FALSE))</f>
        <v>0</v>
      </c>
      <c r="BS308" s="412">
        <f>+AI308*($N$2*(1+$N$3))*(VLOOKUP(LEFT(AZ302,6),'2.1 Summary costs O&amp;M'!$J$3:$R$15,BA4,FALSE))</f>
        <v>0</v>
      </c>
      <c r="BT308" s="412">
        <f>+AJ308*($N$2*(1+$N$3))*(VLOOKUP(LEFT(AZ302,6),'2.1 Summary costs O&amp;M'!$J$3:$R$15,BA4,FALSE))</f>
        <v>0</v>
      </c>
      <c r="BU308" s="412">
        <f t="shared" si="184"/>
        <v>0</v>
      </c>
    </row>
    <row r="309" spans="5:73"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186">+$N309*(1+$N$1)^(1+U$6)</f>
        <v>0</v>
      </c>
      <c r="V309" s="383"/>
      <c r="W309" s="383"/>
      <c r="X309" s="383"/>
      <c r="Y309" s="383"/>
      <c r="Z309" s="383">
        <f t="shared" si="186"/>
        <v>0</v>
      </c>
      <c r="AA309" s="383"/>
      <c r="AB309" s="383"/>
      <c r="AC309" s="383"/>
      <c r="AD309" s="383"/>
      <c r="AE309" s="383">
        <f t="shared" si="186"/>
        <v>0</v>
      </c>
      <c r="AF309" s="383"/>
      <c r="AG309" s="383"/>
      <c r="AH309" s="383"/>
      <c r="AI309" s="383"/>
      <c r="AJ309" s="383"/>
      <c r="AK309" s="385">
        <f t="shared" si="185"/>
        <v>0</v>
      </c>
      <c r="AL309" s="240"/>
      <c r="AM309" s="240"/>
      <c r="AN309" s="240"/>
      <c r="AO309" s="240"/>
      <c r="AP309" s="240"/>
      <c r="AT309" s="253"/>
      <c r="AU309" s="253"/>
      <c r="AV309" s="253"/>
      <c r="AW309" s="254"/>
      <c r="AZ309">
        <f t="shared" si="183"/>
        <v>0</v>
      </c>
      <c r="BA309" s="412">
        <f>+Q309*($N$2*(1+$N$3))*(VLOOKUP(LEFT(AZ302,6),'2.1 Summary costs O&amp;M'!$J$3:$R$15,BA4,FALSE))</f>
        <v>0</v>
      </c>
      <c r="BB309" s="412">
        <f>+R309*($N$2*(1+$N$3))*(VLOOKUP(LEFT(AZ302,6),'2.1 Summary costs O&amp;M'!$J$3:$R$15,BA4,FALSE))</f>
        <v>0</v>
      </c>
      <c r="BC309" s="412">
        <f>+S309*($N$2*(1+$N$3))*(VLOOKUP(LEFT(AZ302,6),'2.1 Summary costs O&amp;M'!$J$3:$R$15,BA4,FALSE))</f>
        <v>0</v>
      </c>
      <c r="BD309" s="412">
        <f>+T309*($N$2*(1+$N$3))*(VLOOKUP(LEFT(AZ302,6),'2.1 Summary costs O&amp;M'!$J$3:$R$15,BA4,FALSE))</f>
        <v>0</v>
      </c>
      <c r="BE309" s="412">
        <f>+U309*($N$2*(1+$N$3))*(VLOOKUP(LEFT(AZ302,6),'2.1 Summary costs O&amp;M'!$J$3:$R$15,BA4,FALSE))</f>
        <v>0</v>
      </c>
      <c r="BF309" s="412">
        <f>+V309*($N$2*(1+$N$3))*(VLOOKUP(LEFT(AZ302,6),'2.1 Summary costs O&amp;M'!$J$3:$R$15,BA4,FALSE))</f>
        <v>0</v>
      </c>
      <c r="BG309" s="412">
        <f>+W309*($N$2*(1+$N$3))*(VLOOKUP(LEFT(AZ302,6),'2.1 Summary costs O&amp;M'!$J$3:$R$15,BA4,FALSE))</f>
        <v>0</v>
      </c>
      <c r="BH309" s="412">
        <f>+X309*($N$2*(1+$N$3))*(VLOOKUP(LEFT(AZ302,6),'2.1 Summary costs O&amp;M'!$J$3:$R$15,BA4,FALSE))</f>
        <v>0</v>
      </c>
      <c r="BI309" s="412">
        <f>+Y309*($N$2*(1+$N$3))*(VLOOKUP(LEFT(AZ302,6),'2.1 Summary costs O&amp;M'!$J$3:$R$15,BA4,FALSE))</f>
        <v>0</v>
      </c>
      <c r="BJ309" s="412">
        <f>+Z309*($N$2*(1+$N$3))*(VLOOKUP(LEFT(AZ302,6),'2.1 Summary costs O&amp;M'!$J$3:$R$15,BA4,FALSE))</f>
        <v>0</v>
      </c>
      <c r="BK309" s="412">
        <f>+AA309*($N$2*(1+$N$3))*(VLOOKUP(LEFT(AZ302,6),'2.1 Summary costs O&amp;M'!$J$3:$R$15,BA4,FALSE))</f>
        <v>0</v>
      </c>
      <c r="BL309" s="412">
        <f>+AB309*($N$2*(1+$N$3))*(VLOOKUP(LEFT(AZ302,6),'2.1 Summary costs O&amp;M'!$J$3:$R$15,BA4,FALSE))</f>
        <v>0</v>
      </c>
      <c r="BM309" s="412">
        <f>+AC309*($N$2*(1+$N$3))*(VLOOKUP(LEFT(AZ302,6),'2.1 Summary costs O&amp;M'!$J$3:$R$15,BA4,FALSE))</f>
        <v>0</v>
      </c>
      <c r="BN309" s="412">
        <f>+AD309*($N$2*(1+$N$3))*(VLOOKUP(LEFT(AZ302,6),'2.1 Summary costs O&amp;M'!$J$3:$R$15,BA4,FALSE))</f>
        <v>0</v>
      </c>
      <c r="BO309" s="412">
        <f>+AE309*($N$2*(1+$N$3))*(VLOOKUP(LEFT(AZ302,6),'2.1 Summary costs O&amp;M'!$J$3:$R$15,BA4,FALSE))</f>
        <v>0</v>
      </c>
      <c r="BP309" s="412">
        <f>+AF309*($N$2*(1+$N$3))*(VLOOKUP(LEFT(AZ302,6),'2.1 Summary costs O&amp;M'!$J$3:$R$15,BA4,FALSE))</f>
        <v>0</v>
      </c>
      <c r="BQ309" s="412">
        <f>+AG309*($N$2*(1+$N$3))*(VLOOKUP(LEFT(AZ302,6),'2.1 Summary costs O&amp;M'!$J$3:$R$15,BA4,FALSE))</f>
        <v>0</v>
      </c>
      <c r="BR309" s="412">
        <f>+AH309*($N$2*(1+$N$3))*(VLOOKUP(LEFT(AZ302,6),'2.1 Summary costs O&amp;M'!$J$3:$R$15,BA4,FALSE))</f>
        <v>0</v>
      </c>
      <c r="BS309" s="412">
        <f>+AI309*($N$2*(1+$N$3))*(VLOOKUP(LEFT(AZ302,6),'2.1 Summary costs O&amp;M'!$J$3:$R$15,BA4,FALSE))</f>
        <v>0</v>
      </c>
      <c r="BT309" s="412">
        <f>+AJ309*($N$2*(1+$N$3))*(VLOOKUP(LEFT(AZ302,6),'2.1 Summary costs O&amp;M'!$J$3:$R$15,BA4,FALSE))</f>
        <v>0</v>
      </c>
      <c r="BU309" s="412">
        <f t="shared" si="184"/>
        <v>0</v>
      </c>
    </row>
    <row r="310" spans="5:73"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c r="AZ310">
        <f t="shared" si="183"/>
        <v>0</v>
      </c>
      <c r="BA310" s="412">
        <f>+Q310*($N$2*(1+$N$3))*(VLOOKUP(LEFT(AZ302,6),'2.1 Summary costs O&amp;M'!$J$3:$R$15,BA4,FALSE))</f>
        <v>0</v>
      </c>
      <c r="BB310" s="412">
        <f>+R310*($N$2*(1+$N$3))*(VLOOKUP(LEFT(AZ302,6),'2.1 Summary costs O&amp;M'!$J$3:$R$15,BA4,FALSE))</f>
        <v>0</v>
      </c>
      <c r="BC310" s="412">
        <f>+S310*($N$2*(1+$N$3))*(VLOOKUP(LEFT(AZ302,6),'2.1 Summary costs O&amp;M'!$J$3:$R$15,BA4,FALSE))</f>
        <v>0</v>
      </c>
      <c r="BD310" s="412">
        <f>+T310*($N$2*(1+$N$3))*(VLOOKUP(LEFT(AZ302,6),'2.1 Summary costs O&amp;M'!$J$3:$R$15,BA4,FALSE))</f>
        <v>0</v>
      </c>
      <c r="BE310" s="412">
        <f>+U310*($N$2*(1+$N$3))*(VLOOKUP(LEFT(AZ302,6),'2.1 Summary costs O&amp;M'!$J$3:$R$15,BA4,FALSE))</f>
        <v>0</v>
      </c>
      <c r="BF310" s="412">
        <f>+V310*($N$2*(1+$N$3))*(VLOOKUP(LEFT(AZ302,6),'2.1 Summary costs O&amp;M'!$J$3:$R$15,BA4,FALSE))</f>
        <v>0</v>
      </c>
      <c r="BG310" s="412">
        <f>+W310*($N$2*(1+$N$3))*(VLOOKUP(LEFT(AZ302,6),'2.1 Summary costs O&amp;M'!$J$3:$R$15,BA4,FALSE))</f>
        <v>0</v>
      </c>
      <c r="BH310" s="412">
        <f>+X310*($N$2*(1+$N$3))*(VLOOKUP(LEFT(AZ302,6),'2.1 Summary costs O&amp;M'!$J$3:$R$15,BA4,FALSE))</f>
        <v>0</v>
      </c>
      <c r="BI310" s="412">
        <f>+Y310*($N$2*(1+$N$3))*(VLOOKUP(LEFT(AZ302,6),'2.1 Summary costs O&amp;M'!$J$3:$R$15,BA4,FALSE))</f>
        <v>0</v>
      </c>
      <c r="BJ310" s="412">
        <f>+Z310*($N$2*(1+$N$3))*(VLOOKUP(LEFT(AZ302,6),'2.1 Summary costs O&amp;M'!$J$3:$R$15,BA4,FALSE))</f>
        <v>0</v>
      </c>
      <c r="BK310" s="412">
        <f>+AA310*($N$2*(1+$N$3))*(VLOOKUP(LEFT(AZ302,6),'2.1 Summary costs O&amp;M'!$J$3:$R$15,BA4,FALSE))</f>
        <v>0</v>
      </c>
      <c r="BL310" s="412">
        <f>+AB310*($N$2*(1+$N$3))*(VLOOKUP(LEFT(AZ302,6),'2.1 Summary costs O&amp;M'!$J$3:$R$15,BA4,FALSE))</f>
        <v>0</v>
      </c>
      <c r="BM310" s="412">
        <f>+AC310*($N$2*(1+$N$3))*(VLOOKUP(LEFT(AZ302,6),'2.1 Summary costs O&amp;M'!$J$3:$R$15,BA4,FALSE))</f>
        <v>0</v>
      </c>
      <c r="BN310" s="412">
        <f>+AD310*($N$2*(1+$N$3))*(VLOOKUP(LEFT(AZ302,6),'2.1 Summary costs O&amp;M'!$J$3:$R$15,BA4,FALSE))</f>
        <v>0</v>
      </c>
      <c r="BO310" s="412">
        <f>+AE310*($N$2*(1+$N$3))*(VLOOKUP(LEFT(AZ302,6),'2.1 Summary costs O&amp;M'!$J$3:$R$15,BA4,FALSE))</f>
        <v>0</v>
      </c>
      <c r="BP310" s="412">
        <f>+AF310*($N$2*(1+$N$3))*(VLOOKUP(LEFT(AZ302,6),'2.1 Summary costs O&amp;M'!$J$3:$R$15,BA4,FALSE))</f>
        <v>0</v>
      </c>
      <c r="BQ310" s="412">
        <f>+AG310*($N$2*(1+$N$3))*(VLOOKUP(LEFT(AZ302,6),'2.1 Summary costs O&amp;M'!$J$3:$R$15,BA4,FALSE))</f>
        <v>0</v>
      </c>
      <c r="BR310" s="412">
        <f>+AH310*($N$2*(1+$N$3))*(VLOOKUP(LEFT(AZ302,6),'2.1 Summary costs O&amp;M'!$J$3:$R$15,BA4,FALSE))</f>
        <v>0</v>
      </c>
      <c r="BS310" s="412">
        <f>+AI310*($N$2*(1+$N$3))*(VLOOKUP(LEFT(AZ302,6),'2.1 Summary costs O&amp;M'!$J$3:$R$15,BA4,FALSE))</f>
        <v>0</v>
      </c>
      <c r="BT310" s="412">
        <f>+AJ310*($N$2*(1+$N$3))*(VLOOKUP(LEFT(AZ302,6),'2.1 Summary costs O&amp;M'!$J$3:$R$15,BA4,FALSE))</f>
        <v>0</v>
      </c>
      <c r="BU310" s="412">
        <f t="shared" si="184"/>
        <v>0</v>
      </c>
    </row>
    <row r="311" spans="5:73"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187">SUM(R303:R310)</f>
        <v>73.214131738832123</v>
      </c>
      <c r="S311" s="385">
        <f t="shared" si="187"/>
        <v>0</v>
      </c>
      <c r="T311" s="385">
        <f t="shared" si="187"/>
        <v>76.411879738589661</v>
      </c>
      <c r="U311" s="385">
        <f t="shared" si="187"/>
        <v>0</v>
      </c>
      <c r="V311" s="385">
        <f t="shared" si="187"/>
        <v>79.749294658204036</v>
      </c>
      <c r="W311" s="385">
        <f t="shared" si="187"/>
        <v>0</v>
      </c>
      <c r="X311" s="385">
        <f t="shared" si="187"/>
        <v>83.232476680836498</v>
      </c>
      <c r="Y311" s="385">
        <f t="shared" si="187"/>
        <v>0</v>
      </c>
      <c r="Z311" s="385">
        <f t="shared" si="187"/>
        <v>86.867792425212727</v>
      </c>
      <c r="AA311" s="385">
        <f t="shared" si="187"/>
        <v>0</v>
      </c>
      <c r="AB311" s="385">
        <f t="shared" si="187"/>
        <v>90.661886582635404</v>
      </c>
      <c r="AC311" s="385">
        <f t="shared" si="187"/>
        <v>0</v>
      </c>
      <c r="AD311" s="385">
        <f t="shared" si="187"/>
        <v>94.621694062262989</v>
      </c>
      <c r="AE311" s="385">
        <f t="shared" si="187"/>
        <v>0</v>
      </c>
      <c r="AF311" s="385">
        <f t="shared" si="187"/>
        <v>98.754452666853339</v>
      </c>
      <c r="AG311" s="385">
        <f t="shared" si="187"/>
        <v>0</v>
      </c>
      <c r="AH311" s="385">
        <f t="shared" si="187"/>
        <v>103.06771632214146</v>
      </c>
      <c r="AI311" s="385">
        <f t="shared" si="187"/>
        <v>0</v>
      </c>
      <c r="AJ311" s="385">
        <f t="shared" si="187"/>
        <v>107.56936888403203</v>
      </c>
      <c r="AK311" s="385">
        <f>SUM(Q311:AJ311)</f>
        <v>894.15069375960024</v>
      </c>
      <c r="AL311" s="240"/>
      <c r="AM311" s="240"/>
      <c r="AN311" s="240"/>
      <c r="AO311" s="240"/>
      <c r="AP311" s="240"/>
      <c r="AT311" s="253"/>
      <c r="AU311" s="253"/>
      <c r="AV311" s="253"/>
      <c r="AW311" s="254"/>
      <c r="AZ311" t="str">
        <f t="shared" si="183"/>
        <v>Subtotal USD</v>
      </c>
      <c r="BA311" s="412">
        <f>+Q311*($N$2*(1+$N$3))*(VLOOKUP(LEFT(AZ302,6),'2.1 Summary costs O&amp;M'!$J$3:$R$15,BA4,FALSE))</f>
        <v>0</v>
      </c>
      <c r="BB311" s="412">
        <f>+R311*($N$2*(1+$N$3))*(VLOOKUP(LEFT(AZ302,6),'2.1 Summary costs O&amp;M'!$J$3:$R$15,BA4,FALSE))</f>
        <v>18786.848703968757</v>
      </c>
      <c r="BC311" s="412">
        <f>+S311*($N$2*(1+$N$3))*(VLOOKUP(LEFT(AZ302,6),'2.1 Summary costs O&amp;M'!$J$3:$R$15,BA4,FALSE))</f>
        <v>0</v>
      </c>
      <c r="BD311" s="412">
        <f>+T311*($N$2*(1+$N$3))*(VLOOKUP(LEFT(AZ302,6),'2.1 Summary costs O&amp;M'!$J$3:$R$15,BA4,FALSE))</f>
        <v>19607.395317553743</v>
      </c>
      <c r="BE311" s="412">
        <f>+U311*($N$2*(1+$N$3))*(VLOOKUP(LEFT(AZ302,6),'2.1 Summary costs O&amp;M'!$J$3:$R$15,BA4,FALSE))</f>
        <v>0</v>
      </c>
      <c r="BF311" s="412">
        <f>+V311*($N$2*(1+$N$3))*(VLOOKUP(LEFT(AZ302,6),'2.1 Summary costs O&amp;M'!$J$3:$R$15,BA4,FALSE))</f>
        <v>20463.780658307678</v>
      </c>
      <c r="BG311" s="412">
        <f>+W311*($N$2*(1+$N$3))*(VLOOKUP(LEFT(AZ302,6),'2.1 Summary costs O&amp;M'!$J$3:$R$15,BA4,FALSE))</f>
        <v>0</v>
      </c>
      <c r="BH311" s="412">
        <f>+X311*($N$2*(1+$N$3))*(VLOOKUP(LEFT(AZ302,6),'2.1 Summary costs O&amp;M'!$J$3:$R$15,BA4,FALSE))</f>
        <v>21357.570041770003</v>
      </c>
      <c r="BI311" s="412">
        <f>+Y311*($N$2*(1+$N$3))*(VLOOKUP(LEFT(AZ302,6),'2.1 Summary costs O&amp;M'!$J$3:$R$15,BA4,FALSE))</f>
        <v>0</v>
      </c>
      <c r="BJ311" s="412">
        <f>+Z311*($N$2*(1+$N$3))*(VLOOKUP(LEFT(AZ302,6),'2.1 Summary costs O&amp;M'!$J$3:$R$15,BA4,FALSE))</f>
        <v>22290.397151218986</v>
      </c>
      <c r="BK311" s="412">
        <f>+AA311*($N$2*(1+$N$3))*(VLOOKUP(LEFT(AZ302,6),'2.1 Summary costs O&amp;M'!$J$3:$R$15,BA4,FALSE))</f>
        <v>0</v>
      </c>
      <c r="BL311" s="412">
        <f>+AB311*($N$2*(1+$N$3))*(VLOOKUP(LEFT(AZ302,6),'2.1 Summary costs O&amp;M'!$J$3:$R$15,BA4,FALSE))</f>
        <v>23263.967023745459</v>
      </c>
      <c r="BM311" s="412">
        <f>+AC311*($N$2*(1+$N$3))*(VLOOKUP(LEFT(AZ302,6),'2.1 Summary costs O&amp;M'!$J$3:$R$15,BA4,FALSE))</f>
        <v>0</v>
      </c>
      <c r="BN311" s="412">
        <f>+AD311*($N$2*(1+$N$3))*(VLOOKUP(LEFT(AZ302,6),'2.1 Summary costs O&amp;M'!$J$3:$R$15,BA4,FALSE))</f>
        <v>24280.059166748371</v>
      </c>
      <c r="BO311" s="412">
        <f>+AE311*($N$2*(1+$N$3))*(VLOOKUP(LEFT(AZ302,6),'2.1 Summary costs O&amp;M'!$J$3:$R$15,BA4,FALSE))</f>
        <v>0</v>
      </c>
      <c r="BP311" s="412">
        <f>+AF311*($N$2*(1+$N$3))*(VLOOKUP(LEFT(AZ302,6),'2.1 Summary costs O&amp;M'!$J$3:$R$15,BA4,FALSE))</f>
        <v>25340.530810548302</v>
      </c>
      <c r="BQ311" s="412">
        <f>+AG311*($N$2*(1+$N$3))*(VLOOKUP(LEFT(AZ302,6),'2.1 Summary costs O&amp;M'!$J$3:$R$15,BA4,FALSE))</f>
        <v>0</v>
      </c>
      <c r="BR311" s="412">
        <f>+AH311*($N$2*(1+$N$3))*(VLOOKUP(LEFT(AZ302,6),'2.1 Summary costs O&amp;M'!$J$3:$R$15,BA4,FALSE))</f>
        <v>26447.320303064353</v>
      </c>
      <c r="BS311" s="412">
        <f>+AI311*($N$2*(1+$N$3))*(VLOOKUP(LEFT(AZ302,6),'2.1 Summary costs O&amp;M'!$J$3:$R$15,BA4,FALSE))</f>
        <v>0</v>
      </c>
      <c r="BT311" s="412">
        <f>+AJ311*($N$2*(1+$N$3))*(VLOOKUP(LEFT(AZ302,6),'2.1 Summary costs O&amp;M'!$J$3:$R$15,BA4,FALSE))</f>
        <v>27602.45065275906</v>
      </c>
      <c r="BU311" s="412">
        <f t="shared" si="184"/>
        <v>229440.31982968474</v>
      </c>
    </row>
    <row r="312" spans="5:73"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c r="AZ312" s="398"/>
      <c r="BA312" s="414">
        <f>+Q312*(VLOOKUP(LEFT($AZ302,6),'2.1 Summary costs O&amp;M'!$J$3:$R$15,$BA$4,FALSE))</f>
        <v>0</v>
      </c>
      <c r="BB312" s="414">
        <f>+R312*(VLOOKUP(LEFT($AZ302,6),'2.1 Summary costs O&amp;M'!$J$3:$R$15,$BA$4,FALSE))</f>
        <v>0</v>
      </c>
      <c r="BC312" s="414">
        <f>+S312*(VLOOKUP(LEFT($AZ302,6),'2.1 Summary costs O&amp;M'!$J$3:$R$15,$BA$4,FALSE))</f>
        <v>0</v>
      </c>
      <c r="BD312" s="414">
        <f>+T312*(VLOOKUP(LEFT($AZ302,6),'2.1 Summary costs O&amp;M'!$J$3:$R$15,$BA$4,FALSE))</f>
        <v>0</v>
      </c>
      <c r="BE312" s="414">
        <f>+U312*(VLOOKUP(LEFT($AZ302,6),'2.1 Summary costs O&amp;M'!$J$3:$R$15,$BA$4,FALSE))</f>
        <v>0</v>
      </c>
      <c r="BF312" s="414">
        <f>+V312*(VLOOKUP(LEFT($AZ302,6),'2.1 Summary costs O&amp;M'!$J$3:$R$15,$BA$4,FALSE))</f>
        <v>0</v>
      </c>
      <c r="BG312" s="414">
        <f>+W312*(VLOOKUP(LEFT($AZ302,6),'2.1 Summary costs O&amp;M'!$J$3:$R$15,$BA$4,FALSE))</f>
        <v>0</v>
      </c>
      <c r="BH312" s="414">
        <f>+X312*(VLOOKUP(LEFT($AZ302,6),'2.1 Summary costs O&amp;M'!$J$3:$R$15,$BA$4,FALSE))</f>
        <v>0</v>
      </c>
      <c r="BI312" s="414">
        <f>+Y312*(VLOOKUP(LEFT($AZ302,6),'2.1 Summary costs O&amp;M'!$J$3:$R$15,$BA$4,FALSE))</f>
        <v>0</v>
      </c>
      <c r="BJ312" s="414">
        <f>+Z312*(VLOOKUP(LEFT($AZ302,6),'2.1 Summary costs O&amp;M'!$J$3:$R$15,$BA$4,FALSE))</f>
        <v>0</v>
      </c>
      <c r="BK312" s="414">
        <f>+AA312*(VLOOKUP(LEFT($AZ302,6),'2.1 Summary costs O&amp;M'!$J$3:$R$15,$BA$4,FALSE))</f>
        <v>0</v>
      </c>
      <c r="BL312" s="414">
        <f>+AB312*(VLOOKUP(LEFT($AZ302,6),'2.1 Summary costs O&amp;M'!$J$3:$R$15,$BA$4,FALSE))</f>
        <v>0</v>
      </c>
      <c r="BM312" s="414">
        <f>+AC312*(VLOOKUP(LEFT($AZ302,6),'2.1 Summary costs O&amp;M'!$J$3:$R$15,$BA$4,FALSE))</f>
        <v>0</v>
      </c>
      <c r="BN312" s="414">
        <f>+AD312*(VLOOKUP(LEFT($AZ302,6),'2.1 Summary costs O&amp;M'!$J$3:$R$15,$BA$4,FALSE))</f>
        <v>0</v>
      </c>
      <c r="BO312" s="414">
        <f>+AE312*(VLOOKUP(LEFT($AZ302,6),'2.1 Summary costs O&amp;M'!$J$3:$R$15,$BA$4,FALSE))</f>
        <v>0</v>
      </c>
      <c r="BP312" s="414">
        <f>+AF312*(VLOOKUP(LEFT($AZ302,6),'2.1 Summary costs O&amp;M'!$J$3:$R$15,$BA$4,FALSE))</f>
        <v>0</v>
      </c>
      <c r="BQ312" s="414">
        <f>+AG312*(VLOOKUP(LEFT($AZ302,6),'2.1 Summary costs O&amp;M'!$J$3:$R$15,$BA$4,FALSE))</f>
        <v>0</v>
      </c>
      <c r="BR312" s="414">
        <f>+AH312*(VLOOKUP(LEFT($AZ302,6),'2.1 Summary costs O&amp;M'!$J$3:$R$15,$BA$4,FALSE))</f>
        <v>0</v>
      </c>
      <c r="BS312" s="414">
        <f>+AI312*(VLOOKUP(LEFT($AZ302,6),'2.1 Summary costs O&amp;M'!$J$3:$R$15,$BA$4,FALSE))</f>
        <v>0</v>
      </c>
      <c r="BT312" s="414">
        <f>+AJ312*(VLOOKUP(LEFT($AZ302,6),'2.1 Summary costs O&amp;M'!$J$3:$R$15,$BA$4,FALSE))</f>
        <v>0</v>
      </c>
      <c r="BU312" s="398"/>
    </row>
    <row r="313" spans="5:73" s="246" customFormat="1" x14ac:dyDescent="0.25">
      <c r="E313" s="240"/>
      <c r="F313" s="435"/>
      <c r="G313" s="261" t="str">
        <f>+Lote_herramienta</f>
        <v>Herramientas</v>
      </c>
      <c r="H313" s="261"/>
      <c r="I313" s="262">
        <v>1</v>
      </c>
      <c r="J313" s="262"/>
      <c r="K313" s="276" t="str">
        <f>+lote</f>
        <v>lote</v>
      </c>
      <c r="L313" s="276"/>
      <c r="M313" s="277">
        <v>150</v>
      </c>
      <c r="N313" s="260">
        <f>+M313*I313</f>
        <v>150</v>
      </c>
      <c r="O313" s="240"/>
      <c r="P313" s="240"/>
      <c r="Q313" s="383">
        <f>+$N313*(1+$N$1)^(1+Q$6)</f>
        <v>156.55149748513949</v>
      </c>
      <c r="R313" s="383">
        <f>+$N313*(1+$N$1)^(1+R$6)</f>
        <v>159.93378292463328</v>
      </c>
      <c r="S313" s="383">
        <f t="shared" ref="S313:AH319" si="188">+$N313*(1+$N$1)^(1+S$6)</f>
        <v>163.38914243226426</v>
      </c>
      <c r="T313" s="383">
        <f t="shared" si="188"/>
        <v>166.91915476876383</v>
      </c>
      <c r="U313" s="383">
        <f t="shared" si="188"/>
        <v>170.52543280389148</v>
      </c>
      <c r="V313" s="383">
        <f t="shared" si="188"/>
        <v>174.2096242533583</v>
      </c>
      <c r="W313" s="383">
        <f t="shared" si="188"/>
        <v>177.97341243167159</v>
      </c>
      <c r="X313" s="383">
        <f t="shared" si="188"/>
        <v>181.81851702124476</v>
      </c>
      <c r="Y313" s="383">
        <f t="shared" si="188"/>
        <v>185.74669485812353</v>
      </c>
      <c r="Z313" s="383">
        <f t="shared" si="188"/>
        <v>189.75974073468797</v>
      </c>
      <c r="AA313" s="383">
        <f t="shared" si="188"/>
        <v>193.85948821969666</v>
      </c>
      <c r="AB313" s="383">
        <f t="shared" si="188"/>
        <v>198.04781049604819</v>
      </c>
      <c r="AC313" s="383">
        <f t="shared" si="188"/>
        <v>202.32662121664183</v>
      </c>
      <c r="AD313" s="383">
        <f t="shared" si="188"/>
        <v>206.69787537872983</v>
      </c>
      <c r="AE313" s="383">
        <f t="shared" si="188"/>
        <v>211.16357021715916</v>
      </c>
      <c r="AF313" s="383">
        <f t="shared" si="188"/>
        <v>215.72574611691263</v>
      </c>
      <c r="AG313" s="383">
        <f t="shared" si="188"/>
        <v>220.3864875453645</v>
      </c>
      <c r="AH313" s="383">
        <f t="shared" si="188"/>
        <v>225.14792400467795</v>
      </c>
      <c r="AI313" s="383">
        <f t="shared" ref="AI313:AJ319" si="189">+$N313*(1+$N$1)^(1+AI$6)</f>
        <v>230.01223100477904</v>
      </c>
      <c r="AJ313" s="383">
        <f t="shared" si="189"/>
        <v>234.98163105735148</v>
      </c>
      <c r="AK313" s="385">
        <f t="shared" ref="AK313:AK319" si="190">SUM(Q313:AJ313)</f>
        <v>3865.1763849711397</v>
      </c>
      <c r="AL313" s="240"/>
      <c r="AM313" s="240"/>
      <c r="AN313" s="240"/>
      <c r="AO313" s="240"/>
      <c r="AP313" s="240"/>
      <c r="AT313" s="253"/>
      <c r="AU313" s="253"/>
      <c r="AV313" s="253"/>
      <c r="AW313" s="254"/>
      <c r="AZ313" s="398" t="str">
        <f>+G313</f>
        <v>Herramientas</v>
      </c>
      <c r="BA313" s="414">
        <f>+Q313*(VLOOKUP(LEFT($AZ302,6),'2.1 Summary costs O&amp;M'!$J$3:$R$15,$BA$4,FALSE))</f>
        <v>2348.2724622770925</v>
      </c>
      <c r="BB313" s="414">
        <f>+R313*(VLOOKUP(LEFT($AZ302,6),'2.1 Summary costs O&amp;M'!$J$3:$R$15,$BA$4,FALSE))</f>
        <v>2399.0067438694991</v>
      </c>
      <c r="BC313" s="414">
        <f>+S313*(VLOOKUP(LEFT($AZ302,6),'2.1 Summary costs O&amp;M'!$J$3:$R$15,$BA$4,FALSE))</f>
        <v>2450.8371364839641</v>
      </c>
      <c r="BD313" s="414">
        <f>+T313*(VLOOKUP(LEFT($AZ302,6),'2.1 Summary costs O&amp;M'!$J$3:$R$15,$BA$4,FALSE))</f>
        <v>2503.7873215314576</v>
      </c>
      <c r="BE313" s="414">
        <f>+U313*(VLOOKUP(LEFT($AZ302,6),'2.1 Summary costs O&amp;M'!$J$3:$R$15,$BA$4,FALSE))</f>
        <v>2557.8814920583723</v>
      </c>
      <c r="BF313" s="414">
        <f>+V313*(VLOOKUP(LEFT($AZ302,6),'2.1 Summary costs O&amp;M'!$J$3:$R$15,$BA$4,FALSE))</f>
        <v>2613.1443638003743</v>
      </c>
      <c r="BG313" s="414">
        <f>+W313*(VLOOKUP(LEFT($AZ302,6),'2.1 Summary costs O&amp;M'!$J$3:$R$15,$BA$4,FALSE))</f>
        <v>2669.601186475074</v>
      </c>
      <c r="BH313" s="414">
        <f>+X313*(VLOOKUP(LEFT($AZ302,6),'2.1 Summary costs O&amp;M'!$J$3:$R$15,$BA$4,FALSE))</f>
        <v>2727.2777553186716</v>
      </c>
      <c r="BI313" s="414">
        <f>+Y313*(VLOOKUP(LEFT($AZ302,6),'2.1 Summary costs O&amp;M'!$J$3:$R$15,$BA$4,FALSE))</f>
        <v>2786.2004228718529</v>
      </c>
      <c r="BJ313" s="414">
        <f>+Z313*(VLOOKUP(LEFT($AZ302,6),'2.1 Summary costs O&amp;M'!$J$3:$R$15,$BA$4,FALSE))</f>
        <v>2846.3961110203195</v>
      </c>
      <c r="BK313" s="414">
        <f>+AA313*(VLOOKUP(LEFT($AZ302,6),'2.1 Summary costs O&amp;M'!$J$3:$R$15,$BA$4,FALSE))</f>
        <v>2907.8923232954498</v>
      </c>
      <c r="BL313" s="414">
        <f>+AB313*(VLOOKUP(LEFT($AZ302,6),'2.1 Summary costs O&amp;M'!$J$3:$R$15,$BA$4,FALSE))</f>
        <v>2970.717157440723</v>
      </c>
      <c r="BM313" s="414">
        <f>+AC313*(VLOOKUP(LEFT($AZ302,6),'2.1 Summary costs O&amp;M'!$J$3:$R$15,$BA$4,FALSE))</f>
        <v>3034.8993182496274</v>
      </c>
      <c r="BN313" s="414">
        <f>+AD313*(VLOOKUP(LEFT($AZ302,6),'2.1 Summary costs O&amp;M'!$J$3:$R$15,$BA$4,FALSE))</f>
        <v>3100.4681306809475</v>
      </c>
      <c r="BO313" s="414">
        <f>+AE313*(VLOOKUP(LEFT($AZ302,6),'2.1 Summary costs O&amp;M'!$J$3:$R$15,$BA$4,FALSE))</f>
        <v>3167.4535532573873</v>
      </c>
      <c r="BP313" s="414">
        <f>+AF313*(VLOOKUP(LEFT($AZ302,6),'2.1 Summary costs O&amp;M'!$J$3:$R$15,$BA$4,FALSE))</f>
        <v>3235.8861917536897</v>
      </c>
      <c r="BQ313" s="414">
        <f>+AG313*(VLOOKUP(LEFT($AZ302,6),'2.1 Summary costs O&amp;M'!$J$3:$R$15,$BA$4,FALSE))</f>
        <v>3305.7973131804674</v>
      </c>
      <c r="BR313" s="414">
        <f>+AH313*(VLOOKUP(LEFT($AZ302,6),'2.1 Summary costs O&amp;M'!$J$3:$R$15,$BA$4,FALSE))</f>
        <v>3377.2188600701693</v>
      </c>
      <c r="BS313" s="414">
        <f>+AI313*(VLOOKUP(LEFT($AZ302,6),'2.1 Summary costs O&amp;M'!$J$3:$R$15,$BA$4,FALSE))</f>
        <v>3450.1834650716855</v>
      </c>
      <c r="BT313" s="414">
        <f>+AJ313*(VLOOKUP(LEFT($AZ302,6),'2.1 Summary costs O&amp;M'!$J$3:$R$15,$BA$4,FALSE))</f>
        <v>3524.7244658602722</v>
      </c>
      <c r="BU313" s="414">
        <f t="shared" ref="BU313:BU319" si="191">SUM(BA313:BT313)</f>
        <v>57977.645774567107</v>
      </c>
    </row>
    <row r="314" spans="5:73" s="246" customFormat="1" x14ac:dyDescent="0.25">
      <c r="E314" s="240"/>
      <c r="F314" s="435"/>
      <c r="G314" s="261" t="s">
        <v>162</v>
      </c>
      <c r="H314" s="261"/>
      <c r="I314" s="262">
        <v>1</v>
      </c>
      <c r="J314" s="262"/>
      <c r="K314" s="278" t="s">
        <v>111</v>
      </c>
      <c r="L314" s="279"/>
      <c r="M314" s="277">
        <v>250</v>
      </c>
      <c r="N314" s="260">
        <f t="shared" ref="N314" si="192">+M314*I314</f>
        <v>250</v>
      </c>
      <c r="O314" s="240"/>
      <c r="P314" s="240"/>
      <c r="Q314" s="383">
        <f t="shared" ref="Q314:R319" si="193">+$N314*(1+$N$1)^(1+Q$6)</f>
        <v>260.9191624752325</v>
      </c>
      <c r="R314" s="383">
        <f t="shared" si="193"/>
        <v>266.55630487438879</v>
      </c>
      <c r="S314" s="383">
        <f t="shared" si="188"/>
        <v>272.31523738710712</v>
      </c>
      <c r="T314" s="383">
        <f t="shared" si="188"/>
        <v>278.19859128127308</v>
      </c>
      <c r="U314" s="383">
        <f t="shared" si="188"/>
        <v>284.20905467315242</v>
      </c>
      <c r="V314" s="383">
        <f t="shared" si="188"/>
        <v>290.34937375559718</v>
      </c>
      <c r="W314" s="383">
        <f t="shared" si="188"/>
        <v>296.62235405278597</v>
      </c>
      <c r="X314" s="383">
        <f t="shared" si="188"/>
        <v>303.03086170207462</v>
      </c>
      <c r="Y314" s="383">
        <f t="shared" si="188"/>
        <v>309.57782476353924</v>
      </c>
      <c r="Z314" s="383">
        <f t="shared" si="188"/>
        <v>316.26623455781328</v>
      </c>
      <c r="AA314" s="383">
        <f t="shared" si="188"/>
        <v>323.09914703282777</v>
      </c>
      <c r="AB314" s="383">
        <f t="shared" si="188"/>
        <v>330.07968416008032</v>
      </c>
      <c r="AC314" s="383">
        <f t="shared" si="188"/>
        <v>337.21103536106972</v>
      </c>
      <c r="AD314" s="383">
        <f t="shared" si="188"/>
        <v>344.49645896454973</v>
      </c>
      <c r="AE314" s="383">
        <f t="shared" si="188"/>
        <v>351.93928369526526</v>
      </c>
      <c r="AF314" s="383">
        <f t="shared" si="188"/>
        <v>359.54291019485441</v>
      </c>
      <c r="AG314" s="383">
        <f t="shared" si="188"/>
        <v>367.31081257560749</v>
      </c>
      <c r="AH314" s="383">
        <f t="shared" si="188"/>
        <v>375.24654000779657</v>
      </c>
      <c r="AI314" s="383">
        <f t="shared" si="189"/>
        <v>383.35371834129836</v>
      </c>
      <c r="AJ314" s="383">
        <f t="shared" si="189"/>
        <v>391.63605176225246</v>
      </c>
      <c r="AK314" s="385">
        <f t="shared" si="190"/>
        <v>6441.960641618567</v>
      </c>
      <c r="AL314" s="240"/>
      <c r="AM314" s="240"/>
      <c r="AN314" s="240"/>
      <c r="AO314" s="240"/>
      <c r="AP314" s="240"/>
      <c r="AT314" s="253"/>
      <c r="AU314" s="253"/>
      <c r="AV314" s="253"/>
      <c r="AW314" s="254"/>
      <c r="AZ314" s="398" t="str">
        <f t="shared" ref="AZ314:AZ320" si="194">+G314</f>
        <v>Materiales varios</v>
      </c>
      <c r="BA314" s="414">
        <f>+Q314*(VLOOKUP(LEFT($AZ302,6),'2.1 Summary costs O&amp;M'!$J$3:$R$15,$BA$4,FALSE))</f>
        <v>3913.7874371284875</v>
      </c>
      <c r="BB314" s="414">
        <f>+R314*(VLOOKUP(LEFT($AZ302,6),'2.1 Summary costs O&amp;M'!$J$3:$R$15,$BA$4,FALSE))</f>
        <v>3998.3445731158317</v>
      </c>
      <c r="BC314" s="414">
        <f>+S314*(VLOOKUP(LEFT($AZ302,6),'2.1 Summary costs O&amp;M'!$J$3:$R$15,$BA$4,FALSE))</f>
        <v>4084.7285608066068</v>
      </c>
      <c r="BD314" s="414">
        <f>+T314*(VLOOKUP(LEFT($AZ302,6),'2.1 Summary costs O&amp;M'!$J$3:$R$15,$BA$4,FALSE))</f>
        <v>4172.9788692190959</v>
      </c>
      <c r="BE314" s="414">
        <f>+U314*(VLOOKUP(LEFT($AZ302,6),'2.1 Summary costs O&amp;M'!$J$3:$R$15,$BA$4,FALSE))</f>
        <v>4263.1358200972863</v>
      </c>
      <c r="BF314" s="414">
        <f>+V314*(VLOOKUP(LEFT($AZ302,6),'2.1 Summary costs O&amp;M'!$J$3:$R$15,$BA$4,FALSE))</f>
        <v>4355.2406063339577</v>
      </c>
      <c r="BG314" s="414">
        <f>+W314*(VLOOKUP(LEFT($AZ302,6),'2.1 Summary costs O&amp;M'!$J$3:$R$15,$BA$4,FALSE))</f>
        <v>4449.3353107917892</v>
      </c>
      <c r="BH314" s="414">
        <f>+X314*(VLOOKUP(LEFT($AZ302,6),'2.1 Summary costs O&amp;M'!$J$3:$R$15,$BA$4,FALSE))</f>
        <v>4545.4629255311193</v>
      </c>
      <c r="BI314" s="414">
        <f>+Y314*(VLOOKUP(LEFT($AZ302,6),'2.1 Summary costs O&amp;M'!$J$3:$R$15,$BA$4,FALSE))</f>
        <v>4643.6673714530889</v>
      </c>
      <c r="BJ314" s="414">
        <f>+Z314*(VLOOKUP(LEFT($AZ302,6),'2.1 Summary costs O&amp;M'!$J$3:$R$15,$BA$4,FALSE))</f>
        <v>4743.9935183671987</v>
      </c>
      <c r="BK314" s="414">
        <f>+AA314*(VLOOKUP(LEFT($AZ302,6),'2.1 Summary costs O&amp;M'!$J$3:$R$15,$BA$4,FALSE))</f>
        <v>4846.4872054924163</v>
      </c>
      <c r="BL314" s="414">
        <f>+AB314*(VLOOKUP(LEFT($AZ302,6),'2.1 Summary costs O&amp;M'!$J$3:$R$15,$BA$4,FALSE))</f>
        <v>4951.1952624012047</v>
      </c>
      <c r="BM314" s="414">
        <f>+AC314*(VLOOKUP(LEFT($AZ302,6),'2.1 Summary costs O&amp;M'!$J$3:$R$15,$BA$4,FALSE))</f>
        <v>5058.1655304160458</v>
      </c>
      <c r="BN314" s="414">
        <f>+AD314*(VLOOKUP(LEFT($AZ302,6),'2.1 Summary costs O&amp;M'!$J$3:$R$15,$BA$4,FALSE))</f>
        <v>5167.446884468246</v>
      </c>
      <c r="BO314" s="414">
        <f>+AE314*(VLOOKUP(LEFT($AZ302,6),'2.1 Summary costs O&amp;M'!$J$3:$R$15,$BA$4,FALSE))</f>
        <v>5279.0892554289785</v>
      </c>
      <c r="BP314" s="414">
        <f>+AF314*(VLOOKUP(LEFT($AZ302,6),'2.1 Summary costs O&amp;M'!$J$3:$R$15,$BA$4,FALSE))</f>
        <v>5393.1436529228158</v>
      </c>
      <c r="BQ314" s="414">
        <f>+AG314*(VLOOKUP(LEFT($AZ302,6),'2.1 Summary costs O&amp;M'!$J$3:$R$15,$BA$4,FALSE))</f>
        <v>5509.6621886341127</v>
      </c>
      <c r="BR314" s="414">
        <f>+AH314*(VLOOKUP(LEFT($AZ302,6),'2.1 Summary costs O&amp;M'!$J$3:$R$15,$BA$4,FALSE))</f>
        <v>5628.6981001169488</v>
      </c>
      <c r="BS314" s="414">
        <f>+AI314*(VLOOKUP(LEFT($AZ302,6),'2.1 Summary costs O&amp;M'!$J$3:$R$15,$BA$4,FALSE))</f>
        <v>5750.3057751194756</v>
      </c>
      <c r="BT314" s="414">
        <f>+AJ314*(VLOOKUP(LEFT($AZ302,6),'2.1 Summary costs O&amp;M'!$J$3:$R$15,$BA$4,FALSE))</f>
        <v>5874.540776433787</v>
      </c>
      <c r="BU314" s="414">
        <f t="shared" si="191"/>
        <v>96629.409624278502</v>
      </c>
    </row>
    <row r="315" spans="5:73" s="246" customFormat="1" x14ac:dyDescent="0.25">
      <c r="E315" s="240"/>
      <c r="F315" s="445"/>
      <c r="G315" s="263"/>
      <c r="H315" s="332"/>
      <c r="I315" s="280"/>
      <c r="J315" s="281"/>
      <c r="K315" s="282"/>
      <c r="L315" s="283"/>
      <c r="M315" s="388"/>
      <c r="N315" s="260"/>
      <c r="O315" s="240"/>
      <c r="P315" s="240"/>
      <c r="Q315" s="383">
        <f t="shared" si="193"/>
        <v>0</v>
      </c>
      <c r="R315" s="383">
        <f t="shared" si="193"/>
        <v>0</v>
      </c>
      <c r="S315" s="383">
        <f t="shared" si="188"/>
        <v>0</v>
      </c>
      <c r="T315" s="383">
        <f t="shared" si="188"/>
        <v>0</v>
      </c>
      <c r="U315" s="383">
        <f t="shared" si="188"/>
        <v>0</v>
      </c>
      <c r="V315" s="383">
        <f t="shared" si="188"/>
        <v>0</v>
      </c>
      <c r="W315" s="383">
        <f t="shared" si="188"/>
        <v>0</v>
      </c>
      <c r="X315" s="383">
        <f t="shared" si="188"/>
        <v>0</v>
      </c>
      <c r="Y315" s="383">
        <f t="shared" si="188"/>
        <v>0</v>
      </c>
      <c r="Z315" s="383">
        <f t="shared" si="188"/>
        <v>0</v>
      </c>
      <c r="AA315" s="383">
        <f t="shared" si="188"/>
        <v>0</v>
      </c>
      <c r="AB315" s="383">
        <f t="shared" si="188"/>
        <v>0</v>
      </c>
      <c r="AC315" s="383">
        <f t="shared" si="188"/>
        <v>0</v>
      </c>
      <c r="AD315" s="383">
        <f t="shared" si="188"/>
        <v>0</v>
      </c>
      <c r="AE315" s="383">
        <f t="shared" si="188"/>
        <v>0</v>
      </c>
      <c r="AF315" s="383">
        <f t="shared" si="188"/>
        <v>0</v>
      </c>
      <c r="AG315" s="383">
        <f t="shared" si="188"/>
        <v>0</v>
      </c>
      <c r="AH315" s="383">
        <f t="shared" si="188"/>
        <v>0</v>
      </c>
      <c r="AI315" s="383">
        <f t="shared" si="189"/>
        <v>0</v>
      </c>
      <c r="AJ315" s="383">
        <f t="shared" si="189"/>
        <v>0</v>
      </c>
      <c r="AK315" s="385">
        <f t="shared" si="190"/>
        <v>0</v>
      </c>
      <c r="AL315" s="240"/>
      <c r="AM315" s="240"/>
      <c r="AN315" s="240"/>
      <c r="AO315" s="240"/>
      <c r="AP315" s="240"/>
      <c r="AT315" s="253"/>
      <c r="AU315" s="253"/>
      <c r="AV315" s="253"/>
      <c r="AW315" s="254"/>
      <c r="AZ315" s="398">
        <f t="shared" si="194"/>
        <v>0</v>
      </c>
      <c r="BA315" s="414">
        <f>+Q315*(VLOOKUP(LEFT($AZ302,6),'2.1 Summary costs O&amp;M'!$J$3:$R$15,$BA$4,FALSE))</f>
        <v>0</v>
      </c>
      <c r="BB315" s="414">
        <f>+R315*(VLOOKUP(LEFT($AZ302,6),'2.1 Summary costs O&amp;M'!$J$3:$R$15,$BA$4,FALSE))</f>
        <v>0</v>
      </c>
      <c r="BC315" s="414">
        <f>+S315*(VLOOKUP(LEFT($AZ302,6),'2.1 Summary costs O&amp;M'!$J$3:$R$15,$BA$4,FALSE))</f>
        <v>0</v>
      </c>
      <c r="BD315" s="414">
        <f>+T315*(VLOOKUP(LEFT($AZ302,6),'2.1 Summary costs O&amp;M'!$J$3:$R$15,$BA$4,FALSE))</f>
        <v>0</v>
      </c>
      <c r="BE315" s="414">
        <f>+U315*(VLOOKUP(LEFT($AZ302,6),'2.1 Summary costs O&amp;M'!$J$3:$R$15,$BA$4,FALSE))</f>
        <v>0</v>
      </c>
      <c r="BF315" s="414">
        <f>+V315*(VLOOKUP(LEFT($AZ302,6),'2.1 Summary costs O&amp;M'!$J$3:$R$15,$BA$4,FALSE))</f>
        <v>0</v>
      </c>
      <c r="BG315" s="414">
        <f>+W315*(VLOOKUP(LEFT($AZ302,6),'2.1 Summary costs O&amp;M'!$J$3:$R$15,$BA$4,FALSE))</f>
        <v>0</v>
      </c>
      <c r="BH315" s="414">
        <f>+X315*(VLOOKUP(LEFT($AZ302,6),'2.1 Summary costs O&amp;M'!$J$3:$R$15,$BA$4,FALSE))</f>
        <v>0</v>
      </c>
      <c r="BI315" s="414">
        <f>+Y315*(VLOOKUP(LEFT($AZ302,6),'2.1 Summary costs O&amp;M'!$J$3:$R$15,$BA$4,FALSE))</f>
        <v>0</v>
      </c>
      <c r="BJ315" s="414">
        <f>+Z315*(VLOOKUP(LEFT($AZ302,6),'2.1 Summary costs O&amp;M'!$J$3:$R$15,$BA$4,FALSE))</f>
        <v>0</v>
      </c>
      <c r="BK315" s="414">
        <f>+AA315*(VLOOKUP(LEFT($AZ302,6),'2.1 Summary costs O&amp;M'!$J$3:$R$15,$BA$4,FALSE))</f>
        <v>0</v>
      </c>
      <c r="BL315" s="414">
        <f>+AB315*(VLOOKUP(LEFT($AZ302,6),'2.1 Summary costs O&amp;M'!$J$3:$R$15,$BA$4,FALSE))</f>
        <v>0</v>
      </c>
      <c r="BM315" s="414">
        <f>+AC315*(VLOOKUP(LEFT($AZ302,6),'2.1 Summary costs O&amp;M'!$J$3:$R$15,$BA$4,FALSE))</f>
        <v>0</v>
      </c>
      <c r="BN315" s="414">
        <f>+AD315*(VLOOKUP(LEFT($AZ302,6),'2.1 Summary costs O&amp;M'!$J$3:$R$15,$BA$4,FALSE))</f>
        <v>0</v>
      </c>
      <c r="BO315" s="414">
        <f>+AE315*(VLOOKUP(LEFT($AZ302,6),'2.1 Summary costs O&amp;M'!$J$3:$R$15,$BA$4,FALSE))</f>
        <v>0</v>
      </c>
      <c r="BP315" s="414">
        <f>+AF315*(VLOOKUP(LEFT($AZ302,6),'2.1 Summary costs O&amp;M'!$J$3:$R$15,$BA$4,FALSE))</f>
        <v>0</v>
      </c>
      <c r="BQ315" s="414">
        <f>+AG315*(VLOOKUP(LEFT($AZ302,6),'2.1 Summary costs O&amp;M'!$J$3:$R$15,$BA$4,FALSE))</f>
        <v>0</v>
      </c>
      <c r="BR315" s="414">
        <f>+AH315*(VLOOKUP(LEFT($AZ302,6),'2.1 Summary costs O&amp;M'!$J$3:$R$15,$BA$4,FALSE))</f>
        <v>0</v>
      </c>
      <c r="BS315" s="414">
        <f>+AI315*(VLOOKUP(LEFT($AZ302,6),'2.1 Summary costs O&amp;M'!$J$3:$R$15,$BA$4,FALSE))</f>
        <v>0</v>
      </c>
      <c r="BT315" s="414">
        <f>+AJ315*(VLOOKUP(LEFT($AZ302,6),'2.1 Summary costs O&amp;M'!$J$3:$R$15,$BA$4,FALSE))</f>
        <v>0</v>
      </c>
      <c r="BU315" s="414">
        <f t="shared" si="191"/>
        <v>0</v>
      </c>
    </row>
    <row r="316" spans="5:73" s="246" customFormat="1" x14ac:dyDescent="0.25">
      <c r="E316" s="240"/>
      <c r="F316" s="445"/>
      <c r="G316" s="263"/>
      <c r="H316" s="332"/>
      <c r="I316" s="280"/>
      <c r="J316" s="281"/>
      <c r="K316" s="282"/>
      <c r="L316" s="283"/>
      <c r="M316" s="388"/>
      <c r="N316" s="260"/>
      <c r="O316" s="240"/>
      <c r="P316" s="240"/>
      <c r="Q316" s="383">
        <f t="shared" si="193"/>
        <v>0</v>
      </c>
      <c r="R316" s="383">
        <f t="shared" si="193"/>
        <v>0</v>
      </c>
      <c r="S316" s="383">
        <f t="shared" si="188"/>
        <v>0</v>
      </c>
      <c r="T316" s="383">
        <f t="shared" si="188"/>
        <v>0</v>
      </c>
      <c r="U316" s="383">
        <f t="shared" si="188"/>
        <v>0</v>
      </c>
      <c r="V316" s="383">
        <f t="shared" si="188"/>
        <v>0</v>
      </c>
      <c r="W316" s="383">
        <f t="shared" si="188"/>
        <v>0</v>
      </c>
      <c r="X316" s="383">
        <f t="shared" si="188"/>
        <v>0</v>
      </c>
      <c r="Y316" s="383">
        <f t="shared" si="188"/>
        <v>0</v>
      </c>
      <c r="Z316" s="383">
        <f t="shared" si="188"/>
        <v>0</v>
      </c>
      <c r="AA316" s="383">
        <f t="shared" si="188"/>
        <v>0</v>
      </c>
      <c r="AB316" s="383">
        <f t="shared" si="188"/>
        <v>0</v>
      </c>
      <c r="AC316" s="383">
        <f t="shared" si="188"/>
        <v>0</v>
      </c>
      <c r="AD316" s="383">
        <f t="shared" si="188"/>
        <v>0</v>
      </c>
      <c r="AE316" s="383">
        <f t="shared" si="188"/>
        <v>0</v>
      </c>
      <c r="AF316" s="383">
        <f t="shared" si="188"/>
        <v>0</v>
      </c>
      <c r="AG316" s="383">
        <f t="shared" si="188"/>
        <v>0</v>
      </c>
      <c r="AH316" s="383">
        <f t="shared" si="188"/>
        <v>0</v>
      </c>
      <c r="AI316" s="383">
        <f t="shared" si="189"/>
        <v>0</v>
      </c>
      <c r="AJ316" s="383">
        <f t="shared" si="189"/>
        <v>0</v>
      </c>
      <c r="AK316" s="385">
        <f t="shared" si="190"/>
        <v>0</v>
      </c>
      <c r="AL316" s="240"/>
      <c r="AM316" s="240"/>
      <c r="AN316" s="240"/>
      <c r="AO316" s="240"/>
      <c r="AP316" s="240"/>
      <c r="AT316" s="253"/>
      <c r="AU316" s="253"/>
      <c r="AV316" s="253"/>
      <c r="AW316" s="254"/>
      <c r="AZ316" s="398">
        <f t="shared" si="194"/>
        <v>0</v>
      </c>
      <c r="BA316" s="414">
        <f>+Q316*(VLOOKUP(LEFT($AZ302,6),'2.1 Summary costs O&amp;M'!$J$3:$R$15,$BA$4,FALSE))</f>
        <v>0</v>
      </c>
      <c r="BB316" s="414">
        <f>+R316*(VLOOKUP(LEFT($AZ302,6),'2.1 Summary costs O&amp;M'!$J$3:$R$15,$BA$4,FALSE))</f>
        <v>0</v>
      </c>
      <c r="BC316" s="414">
        <f>+S316*(VLOOKUP(LEFT($AZ302,6),'2.1 Summary costs O&amp;M'!$J$3:$R$15,$BA$4,FALSE))</f>
        <v>0</v>
      </c>
      <c r="BD316" s="414">
        <f>+T316*(VLOOKUP(LEFT($AZ302,6),'2.1 Summary costs O&amp;M'!$J$3:$R$15,$BA$4,FALSE))</f>
        <v>0</v>
      </c>
      <c r="BE316" s="414">
        <f>+U316*(VLOOKUP(LEFT($AZ302,6),'2.1 Summary costs O&amp;M'!$J$3:$R$15,$BA$4,FALSE))</f>
        <v>0</v>
      </c>
      <c r="BF316" s="414">
        <f>+V316*(VLOOKUP(LEFT($AZ302,6),'2.1 Summary costs O&amp;M'!$J$3:$R$15,$BA$4,FALSE))</f>
        <v>0</v>
      </c>
      <c r="BG316" s="414">
        <f>+W316*(VLOOKUP(LEFT($AZ302,6),'2.1 Summary costs O&amp;M'!$J$3:$R$15,$BA$4,FALSE))</f>
        <v>0</v>
      </c>
      <c r="BH316" s="414">
        <f>+X316*(VLOOKUP(LEFT($AZ302,6),'2.1 Summary costs O&amp;M'!$J$3:$R$15,$BA$4,FALSE))</f>
        <v>0</v>
      </c>
      <c r="BI316" s="414">
        <f>+Y316*(VLOOKUP(LEFT($AZ302,6),'2.1 Summary costs O&amp;M'!$J$3:$R$15,$BA$4,FALSE))</f>
        <v>0</v>
      </c>
      <c r="BJ316" s="414">
        <f>+Z316*(VLOOKUP(LEFT($AZ302,6),'2.1 Summary costs O&amp;M'!$J$3:$R$15,$BA$4,FALSE))</f>
        <v>0</v>
      </c>
      <c r="BK316" s="414">
        <f>+AA316*(VLOOKUP(LEFT($AZ302,6),'2.1 Summary costs O&amp;M'!$J$3:$R$15,$BA$4,FALSE))</f>
        <v>0</v>
      </c>
      <c r="BL316" s="414">
        <f>+AB316*(VLOOKUP(LEFT($AZ302,6),'2.1 Summary costs O&amp;M'!$J$3:$R$15,$BA$4,FALSE))</f>
        <v>0</v>
      </c>
      <c r="BM316" s="414">
        <f>+AC316*(VLOOKUP(LEFT($AZ302,6),'2.1 Summary costs O&amp;M'!$J$3:$R$15,$BA$4,FALSE))</f>
        <v>0</v>
      </c>
      <c r="BN316" s="414">
        <f>+AD316*(VLOOKUP(LEFT($AZ302,6),'2.1 Summary costs O&amp;M'!$J$3:$R$15,$BA$4,FALSE))</f>
        <v>0</v>
      </c>
      <c r="BO316" s="414">
        <f>+AE316*(VLOOKUP(LEFT($AZ302,6),'2.1 Summary costs O&amp;M'!$J$3:$R$15,$BA$4,FALSE))</f>
        <v>0</v>
      </c>
      <c r="BP316" s="414">
        <f>+AF316*(VLOOKUP(LEFT($AZ302,6),'2.1 Summary costs O&amp;M'!$J$3:$R$15,$BA$4,FALSE))</f>
        <v>0</v>
      </c>
      <c r="BQ316" s="414">
        <f>+AG316*(VLOOKUP(LEFT($AZ302,6),'2.1 Summary costs O&amp;M'!$J$3:$R$15,$BA$4,FALSE))</f>
        <v>0</v>
      </c>
      <c r="BR316" s="414">
        <f>+AH316*(VLOOKUP(LEFT($AZ302,6),'2.1 Summary costs O&amp;M'!$J$3:$R$15,$BA$4,FALSE))</f>
        <v>0</v>
      </c>
      <c r="BS316" s="414">
        <f>+AI316*(VLOOKUP(LEFT($AZ302,6),'2.1 Summary costs O&amp;M'!$J$3:$R$15,$BA$4,FALSE))</f>
        <v>0</v>
      </c>
      <c r="BT316" s="414">
        <f>+AJ316*(VLOOKUP(LEFT($AZ302,6),'2.1 Summary costs O&amp;M'!$J$3:$R$15,$BA$4,FALSE))</f>
        <v>0</v>
      </c>
      <c r="BU316" s="414">
        <f t="shared" si="191"/>
        <v>0</v>
      </c>
    </row>
    <row r="317" spans="5:73" s="246" customFormat="1" x14ac:dyDescent="0.25">
      <c r="E317" s="240"/>
      <c r="F317" s="445"/>
      <c r="G317" s="263"/>
      <c r="H317" s="332"/>
      <c r="I317" s="280"/>
      <c r="J317" s="281"/>
      <c r="K317" s="282"/>
      <c r="L317" s="283"/>
      <c r="M317" s="388"/>
      <c r="N317" s="260"/>
      <c r="O317" s="240"/>
      <c r="P317" s="240"/>
      <c r="Q317" s="383">
        <f t="shared" si="193"/>
        <v>0</v>
      </c>
      <c r="R317" s="383">
        <f t="shared" si="193"/>
        <v>0</v>
      </c>
      <c r="S317" s="383">
        <f t="shared" si="188"/>
        <v>0</v>
      </c>
      <c r="T317" s="383">
        <f t="shared" si="188"/>
        <v>0</v>
      </c>
      <c r="U317" s="383">
        <f t="shared" si="188"/>
        <v>0</v>
      </c>
      <c r="V317" s="383">
        <f t="shared" si="188"/>
        <v>0</v>
      </c>
      <c r="W317" s="383">
        <f t="shared" si="188"/>
        <v>0</v>
      </c>
      <c r="X317" s="383">
        <f t="shared" si="188"/>
        <v>0</v>
      </c>
      <c r="Y317" s="383">
        <f t="shared" si="188"/>
        <v>0</v>
      </c>
      <c r="Z317" s="383">
        <f t="shared" si="188"/>
        <v>0</v>
      </c>
      <c r="AA317" s="383">
        <f t="shared" si="188"/>
        <v>0</v>
      </c>
      <c r="AB317" s="383">
        <f t="shared" si="188"/>
        <v>0</v>
      </c>
      <c r="AC317" s="383">
        <f t="shared" si="188"/>
        <v>0</v>
      </c>
      <c r="AD317" s="383">
        <f t="shared" si="188"/>
        <v>0</v>
      </c>
      <c r="AE317" s="383">
        <f t="shared" si="188"/>
        <v>0</v>
      </c>
      <c r="AF317" s="383">
        <f t="shared" si="188"/>
        <v>0</v>
      </c>
      <c r="AG317" s="383">
        <f t="shared" si="188"/>
        <v>0</v>
      </c>
      <c r="AH317" s="383">
        <f t="shared" si="188"/>
        <v>0</v>
      </c>
      <c r="AI317" s="383">
        <f t="shared" si="189"/>
        <v>0</v>
      </c>
      <c r="AJ317" s="383">
        <f t="shared" si="189"/>
        <v>0</v>
      </c>
      <c r="AK317" s="385">
        <f t="shared" si="190"/>
        <v>0</v>
      </c>
      <c r="AL317" s="240"/>
      <c r="AM317" s="240"/>
      <c r="AN317" s="240"/>
      <c r="AO317" s="240"/>
      <c r="AP317" s="240"/>
      <c r="AT317" s="253"/>
      <c r="AU317" s="253"/>
      <c r="AV317" s="253"/>
      <c r="AW317" s="254"/>
      <c r="AZ317" s="398">
        <f t="shared" si="194"/>
        <v>0</v>
      </c>
      <c r="BA317" s="414">
        <f>+Q317*(VLOOKUP(LEFT($AZ302,6),'2.1 Summary costs O&amp;M'!$J$3:$R$15,$BA$4,FALSE))</f>
        <v>0</v>
      </c>
      <c r="BB317" s="414">
        <f>+R317*(VLOOKUP(LEFT($AZ302,6),'2.1 Summary costs O&amp;M'!$J$3:$R$15,$BA$4,FALSE))</f>
        <v>0</v>
      </c>
      <c r="BC317" s="414">
        <f>+S317*(VLOOKUP(LEFT($AZ302,6),'2.1 Summary costs O&amp;M'!$J$3:$R$15,$BA$4,FALSE))</f>
        <v>0</v>
      </c>
      <c r="BD317" s="414">
        <f>+T317*(VLOOKUP(LEFT($AZ302,6),'2.1 Summary costs O&amp;M'!$J$3:$R$15,$BA$4,FALSE))</f>
        <v>0</v>
      </c>
      <c r="BE317" s="414">
        <f>+U317*(VLOOKUP(LEFT($AZ302,6),'2.1 Summary costs O&amp;M'!$J$3:$R$15,$BA$4,FALSE))</f>
        <v>0</v>
      </c>
      <c r="BF317" s="414">
        <f>+V317*(VLOOKUP(LEFT($AZ302,6),'2.1 Summary costs O&amp;M'!$J$3:$R$15,$BA$4,FALSE))</f>
        <v>0</v>
      </c>
      <c r="BG317" s="414">
        <f>+W317*(VLOOKUP(LEFT($AZ302,6),'2.1 Summary costs O&amp;M'!$J$3:$R$15,$BA$4,FALSE))</f>
        <v>0</v>
      </c>
      <c r="BH317" s="414">
        <f>+X317*(VLOOKUP(LEFT($AZ302,6),'2.1 Summary costs O&amp;M'!$J$3:$R$15,$BA$4,FALSE))</f>
        <v>0</v>
      </c>
      <c r="BI317" s="414">
        <f>+Y317*(VLOOKUP(LEFT($AZ302,6),'2.1 Summary costs O&amp;M'!$J$3:$R$15,$BA$4,FALSE))</f>
        <v>0</v>
      </c>
      <c r="BJ317" s="414">
        <f>+Z317*(VLOOKUP(LEFT($AZ302,6),'2.1 Summary costs O&amp;M'!$J$3:$R$15,$BA$4,FALSE))</f>
        <v>0</v>
      </c>
      <c r="BK317" s="414">
        <f>+AA317*(VLOOKUP(LEFT($AZ302,6),'2.1 Summary costs O&amp;M'!$J$3:$R$15,$BA$4,FALSE))</f>
        <v>0</v>
      </c>
      <c r="BL317" s="414">
        <f>+AB317*(VLOOKUP(LEFT($AZ302,6),'2.1 Summary costs O&amp;M'!$J$3:$R$15,$BA$4,FALSE))</f>
        <v>0</v>
      </c>
      <c r="BM317" s="414">
        <f>+AC317*(VLOOKUP(LEFT($AZ302,6),'2.1 Summary costs O&amp;M'!$J$3:$R$15,$BA$4,FALSE))</f>
        <v>0</v>
      </c>
      <c r="BN317" s="414">
        <f>+AD317*(VLOOKUP(LEFT($AZ302,6),'2.1 Summary costs O&amp;M'!$J$3:$R$15,$BA$4,FALSE))</f>
        <v>0</v>
      </c>
      <c r="BO317" s="414">
        <f>+AE317*(VLOOKUP(LEFT($AZ302,6),'2.1 Summary costs O&amp;M'!$J$3:$R$15,$BA$4,FALSE))</f>
        <v>0</v>
      </c>
      <c r="BP317" s="414">
        <f>+AF317*(VLOOKUP(LEFT($AZ302,6),'2.1 Summary costs O&amp;M'!$J$3:$R$15,$BA$4,FALSE))</f>
        <v>0</v>
      </c>
      <c r="BQ317" s="414">
        <f>+AG317*(VLOOKUP(LEFT($AZ302,6),'2.1 Summary costs O&amp;M'!$J$3:$R$15,$BA$4,FALSE))</f>
        <v>0</v>
      </c>
      <c r="BR317" s="414">
        <f>+AH317*(VLOOKUP(LEFT($AZ302,6),'2.1 Summary costs O&amp;M'!$J$3:$R$15,$BA$4,FALSE))</f>
        <v>0</v>
      </c>
      <c r="BS317" s="414">
        <f>+AI317*(VLOOKUP(LEFT($AZ302,6),'2.1 Summary costs O&amp;M'!$J$3:$R$15,$BA$4,FALSE))</f>
        <v>0</v>
      </c>
      <c r="BT317" s="414">
        <f>+AJ317*(VLOOKUP(LEFT($AZ302,6),'2.1 Summary costs O&amp;M'!$J$3:$R$15,$BA$4,FALSE))</f>
        <v>0</v>
      </c>
      <c r="BU317" s="414">
        <f t="shared" si="191"/>
        <v>0</v>
      </c>
    </row>
    <row r="318" spans="5:73" s="246" customFormat="1" x14ac:dyDescent="0.25">
      <c r="E318" s="240"/>
      <c r="F318" s="435"/>
      <c r="G318" s="263"/>
      <c r="H318" s="332"/>
      <c r="I318" s="280"/>
      <c r="J318" s="281"/>
      <c r="K318" s="282"/>
      <c r="L318" s="283"/>
      <c r="M318" s="284"/>
      <c r="N318" s="260"/>
      <c r="O318" s="240"/>
      <c r="P318" s="240"/>
      <c r="Q318" s="383">
        <f t="shared" si="193"/>
        <v>0</v>
      </c>
      <c r="R318" s="383">
        <f t="shared" si="193"/>
        <v>0</v>
      </c>
      <c r="S318" s="383">
        <f t="shared" si="188"/>
        <v>0</v>
      </c>
      <c r="T318" s="383">
        <f t="shared" si="188"/>
        <v>0</v>
      </c>
      <c r="U318" s="383">
        <f t="shared" si="188"/>
        <v>0</v>
      </c>
      <c r="V318" s="383">
        <f t="shared" si="188"/>
        <v>0</v>
      </c>
      <c r="W318" s="383">
        <f t="shared" si="188"/>
        <v>0</v>
      </c>
      <c r="X318" s="383">
        <f t="shared" si="188"/>
        <v>0</v>
      </c>
      <c r="Y318" s="383">
        <f t="shared" si="188"/>
        <v>0</v>
      </c>
      <c r="Z318" s="383">
        <f t="shared" si="188"/>
        <v>0</v>
      </c>
      <c r="AA318" s="383">
        <f t="shared" si="188"/>
        <v>0</v>
      </c>
      <c r="AB318" s="383">
        <f t="shared" si="188"/>
        <v>0</v>
      </c>
      <c r="AC318" s="383">
        <f t="shared" si="188"/>
        <v>0</v>
      </c>
      <c r="AD318" s="383">
        <f t="shared" si="188"/>
        <v>0</v>
      </c>
      <c r="AE318" s="383">
        <f t="shared" si="188"/>
        <v>0</v>
      </c>
      <c r="AF318" s="383">
        <f t="shared" si="188"/>
        <v>0</v>
      </c>
      <c r="AG318" s="383">
        <f t="shared" si="188"/>
        <v>0</v>
      </c>
      <c r="AH318" s="383">
        <f t="shared" si="188"/>
        <v>0</v>
      </c>
      <c r="AI318" s="383">
        <f t="shared" si="189"/>
        <v>0</v>
      </c>
      <c r="AJ318" s="383">
        <f t="shared" si="189"/>
        <v>0</v>
      </c>
      <c r="AK318" s="385">
        <f t="shared" si="190"/>
        <v>0</v>
      </c>
      <c r="AL318" s="240"/>
      <c r="AM318" s="240"/>
      <c r="AN318" s="240"/>
      <c r="AO318" s="240"/>
      <c r="AP318" s="240"/>
      <c r="AT318" s="253"/>
      <c r="AU318" s="253"/>
      <c r="AV318" s="253"/>
      <c r="AW318" s="254"/>
      <c r="AZ318" s="398">
        <f t="shared" si="194"/>
        <v>0</v>
      </c>
      <c r="BA318" s="414">
        <f>+Q318*(VLOOKUP(LEFT($AZ302,6),'2.1 Summary costs O&amp;M'!$J$3:$R$15,$BA$4,FALSE))</f>
        <v>0</v>
      </c>
      <c r="BB318" s="414">
        <f>+R318*(VLOOKUP(LEFT($AZ302,6),'2.1 Summary costs O&amp;M'!$J$3:$R$15,$BA$4,FALSE))</f>
        <v>0</v>
      </c>
      <c r="BC318" s="414">
        <f>+S318*(VLOOKUP(LEFT($AZ302,6),'2.1 Summary costs O&amp;M'!$J$3:$R$15,$BA$4,FALSE))</f>
        <v>0</v>
      </c>
      <c r="BD318" s="414">
        <f>+T318*(VLOOKUP(LEFT($AZ302,6),'2.1 Summary costs O&amp;M'!$J$3:$R$15,$BA$4,FALSE))</f>
        <v>0</v>
      </c>
      <c r="BE318" s="414">
        <f>+U318*(VLOOKUP(LEFT($AZ302,6),'2.1 Summary costs O&amp;M'!$J$3:$R$15,$BA$4,FALSE))</f>
        <v>0</v>
      </c>
      <c r="BF318" s="414">
        <f>+V318*(VLOOKUP(LEFT($AZ302,6),'2.1 Summary costs O&amp;M'!$J$3:$R$15,$BA$4,FALSE))</f>
        <v>0</v>
      </c>
      <c r="BG318" s="414">
        <f>+W318*(VLOOKUP(LEFT($AZ302,6),'2.1 Summary costs O&amp;M'!$J$3:$R$15,$BA$4,FALSE))</f>
        <v>0</v>
      </c>
      <c r="BH318" s="414">
        <f>+X318*(VLOOKUP(LEFT($AZ302,6),'2.1 Summary costs O&amp;M'!$J$3:$R$15,$BA$4,FALSE))</f>
        <v>0</v>
      </c>
      <c r="BI318" s="414">
        <f>+Y318*(VLOOKUP(LEFT($AZ302,6),'2.1 Summary costs O&amp;M'!$J$3:$R$15,$BA$4,FALSE))</f>
        <v>0</v>
      </c>
      <c r="BJ318" s="414">
        <f>+Z318*(VLOOKUP(LEFT($AZ302,6),'2.1 Summary costs O&amp;M'!$J$3:$R$15,$BA$4,FALSE))</f>
        <v>0</v>
      </c>
      <c r="BK318" s="414">
        <f>+AA318*(VLOOKUP(LEFT($AZ302,6),'2.1 Summary costs O&amp;M'!$J$3:$R$15,$BA$4,FALSE))</f>
        <v>0</v>
      </c>
      <c r="BL318" s="414">
        <f>+AB318*(VLOOKUP(LEFT($AZ302,6),'2.1 Summary costs O&amp;M'!$J$3:$R$15,$BA$4,FALSE))</f>
        <v>0</v>
      </c>
      <c r="BM318" s="414">
        <f>+AC318*(VLOOKUP(LEFT($AZ302,6),'2.1 Summary costs O&amp;M'!$J$3:$R$15,$BA$4,FALSE))</f>
        <v>0</v>
      </c>
      <c r="BN318" s="414">
        <f>+AD318*(VLOOKUP(LEFT($AZ302,6),'2.1 Summary costs O&amp;M'!$J$3:$R$15,$BA$4,FALSE))</f>
        <v>0</v>
      </c>
      <c r="BO318" s="414">
        <f>+AE318*(VLOOKUP(LEFT($AZ302,6),'2.1 Summary costs O&amp;M'!$J$3:$R$15,$BA$4,FALSE))</f>
        <v>0</v>
      </c>
      <c r="BP318" s="414">
        <f>+AF318*(VLOOKUP(LEFT($AZ302,6),'2.1 Summary costs O&amp;M'!$J$3:$R$15,$BA$4,FALSE))</f>
        <v>0</v>
      </c>
      <c r="BQ318" s="414">
        <f>+AG318*(VLOOKUP(LEFT($AZ302,6),'2.1 Summary costs O&amp;M'!$J$3:$R$15,$BA$4,FALSE))</f>
        <v>0</v>
      </c>
      <c r="BR318" s="414">
        <f>+AH318*(VLOOKUP(LEFT($AZ302,6),'2.1 Summary costs O&amp;M'!$J$3:$R$15,$BA$4,FALSE))</f>
        <v>0</v>
      </c>
      <c r="BS318" s="414">
        <f>+AI318*(VLOOKUP(LEFT($AZ302,6),'2.1 Summary costs O&amp;M'!$J$3:$R$15,$BA$4,FALSE))</f>
        <v>0</v>
      </c>
      <c r="BT318" s="414">
        <f>+AJ318*(VLOOKUP(LEFT($AZ302,6),'2.1 Summary costs O&amp;M'!$J$3:$R$15,$BA$4,FALSE))</f>
        <v>0</v>
      </c>
      <c r="BU318" s="412">
        <f t="shared" si="191"/>
        <v>0</v>
      </c>
    </row>
    <row r="319" spans="5:73" s="246" customFormat="1" ht="15.75" thickBot="1" x14ac:dyDescent="0.3">
      <c r="E319" s="240"/>
      <c r="F319" s="435"/>
      <c r="G319" s="261"/>
      <c r="H319" s="333"/>
      <c r="I319" s="285"/>
      <c r="J319" s="286"/>
      <c r="K319" s="287"/>
      <c r="L319" s="288"/>
      <c r="M319" s="284"/>
      <c r="N319" s="260"/>
      <c r="O319" s="240"/>
      <c r="P319" s="240"/>
      <c r="Q319" s="383">
        <f t="shared" si="193"/>
        <v>0</v>
      </c>
      <c r="R319" s="383">
        <f t="shared" si="193"/>
        <v>0</v>
      </c>
      <c r="S319" s="383">
        <f t="shared" si="188"/>
        <v>0</v>
      </c>
      <c r="T319" s="383">
        <f t="shared" si="188"/>
        <v>0</v>
      </c>
      <c r="U319" s="383">
        <f t="shared" si="188"/>
        <v>0</v>
      </c>
      <c r="V319" s="383">
        <f t="shared" si="188"/>
        <v>0</v>
      </c>
      <c r="W319" s="383">
        <f t="shared" si="188"/>
        <v>0</v>
      </c>
      <c r="X319" s="383">
        <f t="shared" si="188"/>
        <v>0</v>
      </c>
      <c r="Y319" s="383">
        <f t="shared" si="188"/>
        <v>0</v>
      </c>
      <c r="Z319" s="383">
        <f t="shared" si="188"/>
        <v>0</v>
      </c>
      <c r="AA319" s="383">
        <f t="shared" si="188"/>
        <v>0</v>
      </c>
      <c r="AB319" s="383">
        <f t="shared" si="188"/>
        <v>0</v>
      </c>
      <c r="AC319" s="383">
        <f t="shared" si="188"/>
        <v>0</v>
      </c>
      <c r="AD319" s="383">
        <f t="shared" si="188"/>
        <v>0</v>
      </c>
      <c r="AE319" s="383">
        <f t="shared" si="188"/>
        <v>0</v>
      </c>
      <c r="AF319" s="383">
        <f t="shared" si="188"/>
        <v>0</v>
      </c>
      <c r="AG319" s="383">
        <f t="shared" si="188"/>
        <v>0</v>
      </c>
      <c r="AH319" s="383">
        <f t="shared" si="188"/>
        <v>0</v>
      </c>
      <c r="AI319" s="383">
        <f t="shared" si="189"/>
        <v>0</v>
      </c>
      <c r="AJ319" s="383">
        <f t="shared" si="189"/>
        <v>0</v>
      </c>
      <c r="AK319" s="385">
        <f t="shared" si="190"/>
        <v>0</v>
      </c>
      <c r="AL319" s="240"/>
      <c r="AM319" s="240"/>
      <c r="AN319" s="240"/>
      <c r="AO319" s="240"/>
      <c r="AP319" s="240"/>
      <c r="AT319" s="253"/>
      <c r="AU319" s="253"/>
      <c r="AV319" s="253"/>
      <c r="AW319" s="254"/>
      <c r="AZ319" s="398">
        <f t="shared" si="194"/>
        <v>0</v>
      </c>
      <c r="BA319" s="414">
        <f>+Q319*(VLOOKUP(LEFT($AZ302,6),'2.1 Summary costs O&amp;M'!$J$3:$R$15,$BA$4,FALSE))</f>
        <v>0</v>
      </c>
      <c r="BB319" s="414">
        <f>+R319*(VLOOKUP(LEFT($AZ302,6),'2.1 Summary costs O&amp;M'!$J$3:$R$15,$BA$4,FALSE))</f>
        <v>0</v>
      </c>
      <c r="BC319" s="414">
        <f>+S319*(VLOOKUP(LEFT($AZ302,6),'2.1 Summary costs O&amp;M'!$J$3:$R$15,$BA$4,FALSE))</f>
        <v>0</v>
      </c>
      <c r="BD319" s="414">
        <f>+T319*(VLOOKUP(LEFT($AZ302,6),'2.1 Summary costs O&amp;M'!$J$3:$R$15,$BA$4,FALSE))</f>
        <v>0</v>
      </c>
      <c r="BE319" s="414">
        <f>+U319*(VLOOKUP(LEFT($AZ302,6),'2.1 Summary costs O&amp;M'!$J$3:$R$15,$BA$4,FALSE))</f>
        <v>0</v>
      </c>
      <c r="BF319" s="414">
        <f>+V319*(VLOOKUP(LEFT($AZ302,6),'2.1 Summary costs O&amp;M'!$J$3:$R$15,$BA$4,FALSE))</f>
        <v>0</v>
      </c>
      <c r="BG319" s="414">
        <f>+W319*(VLOOKUP(LEFT($AZ302,6),'2.1 Summary costs O&amp;M'!$J$3:$R$15,$BA$4,FALSE))</f>
        <v>0</v>
      </c>
      <c r="BH319" s="414">
        <f>+X319*(VLOOKUP(LEFT($AZ302,6),'2.1 Summary costs O&amp;M'!$J$3:$R$15,$BA$4,FALSE))</f>
        <v>0</v>
      </c>
      <c r="BI319" s="414">
        <f>+Y319*(VLOOKUP(LEFT($AZ302,6),'2.1 Summary costs O&amp;M'!$J$3:$R$15,$BA$4,FALSE))</f>
        <v>0</v>
      </c>
      <c r="BJ319" s="414">
        <f>+Z319*(VLOOKUP(LEFT($AZ302,6),'2.1 Summary costs O&amp;M'!$J$3:$R$15,$BA$4,FALSE))</f>
        <v>0</v>
      </c>
      <c r="BK319" s="414">
        <f>+AA319*(VLOOKUP(LEFT($AZ302,6),'2.1 Summary costs O&amp;M'!$J$3:$R$15,$BA$4,FALSE))</f>
        <v>0</v>
      </c>
      <c r="BL319" s="414">
        <f>+AB319*(VLOOKUP(LEFT($AZ302,6),'2.1 Summary costs O&amp;M'!$J$3:$R$15,$BA$4,FALSE))</f>
        <v>0</v>
      </c>
      <c r="BM319" s="414">
        <f>+AC319*(VLOOKUP(LEFT($AZ302,6),'2.1 Summary costs O&amp;M'!$J$3:$R$15,$BA$4,FALSE))</f>
        <v>0</v>
      </c>
      <c r="BN319" s="414">
        <f>+AD319*(VLOOKUP(LEFT($AZ302,6),'2.1 Summary costs O&amp;M'!$J$3:$R$15,$BA$4,FALSE))</f>
        <v>0</v>
      </c>
      <c r="BO319" s="414">
        <f>+AE319*(VLOOKUP(LEFT($AZ302,6),'2.1 Summary costs O&amp;M'!$J$3:$R$15,$BA$4,FALSE))</f>
        <v>0</v>
      </c>
      <c r="BP319" s="414">
        <f>+AF319*(VLOOKUP(LEFT($AZ302,6),'2.1 Summary costs O&amp;M'!$J$3:$R$15,$BA$4,FALSE))</f>
        <v>0</v>
      </c>
      <c r="BQ319" s="414">
        <f>+AG319*(VLOOKUP(LEFT($AZ302,6),'2.1 Summary costs O&amp;M'!$J$3:$R$15,$BA$4,FALSE))</f>
        <v>0</v>
      </c>
      <c r="BR319" s="414">
        <f>+AH319*(VLOOKUP(LEFT($AZ302,6),'2.1 Summary costs O&amp;M'!$J$3:$R$15,$BA$4,FALSE))</f>
        <v>0</v>
      </c>
      <c r="BS319" s="414">
        <f>+AI319*(VLOOKUP(LEFT($AZ302,6),'2.1 Summary costs O&amp;M'!$J$3:$R$15,$BA$4,FALSE))</f>
        <v>0</v>
      </c>
      <c r="BT319" s="414">
        <f>+AJ319*(VLOOKUP(LEFT($AZ302,6),'2.1 Summary costs O&amp;M'!$J$3:$R$15,$BA$4,FALSE))</f>
        <v>0</v>
      </c>
      <c r="BU319" s="412">
        <f t="shared" si="191"/>
        <v>0</v>
      </c>
    </row>
    <row r="320" spans="5:73" s="246" customFormat="1" ht="15.75" thickBot="1" x14ac:dyDescent="0.3">
      <c r="E320" s="240"/>
      <c r="F320" s="435"/>
      <c r="G320" s="267" t="s">
        <v>153</v>
      </c>
      <c r="H320" s="330"/>
      <c r="I320" s="268"/>
      <c r="J320" s="268"/>
      <c r="K320" s="268"/>
      <c r="L320" s="268"/>
      <c r="M320" s="269"/>
      <c r="N320" s="270">
        <f>SUM(N313:N319)</f>
        <v>400</v>
      </c>
      <c r="O320" s="240"/>
      <c r="P320" s="240"/>
      <c r="Q320" s="385">
        <f t="shared" ref="Q320" si="195">SUM(Q313:Q319)</f>
        <v>417.47065996037202</v>
      </c>
      <c r="R320" s="385">
        <f t="shared" ref="R320:AJ320" si="196">SUM(R313:R319)</f>
        <v>426.49008779902204</v>
      </c>
      <c r="S320" s="385">
        <f t="shared" si="196"/>
        <v>435.70437981937141</v>
      </c>
      <c r="T320" s="385">
        <f t="shared" si="196"/>
        <v>445.11774605003689</v>
      </c>
      <c r="U320" s="385">
        <f t="shared" si="196"/>
        <v>454.7344874770439</v>
      </c>
      <c r="V320" s="385">
        <f t="shared" si="196"/>
        <v>464.55899800895548</v>
      </c>
      <c r="W320" s="385">
        <f t="shared" si="196"/>
        <v>474.59576648445756</v>
      </c>
      <c r="X320" s="385">
        <f t="shared" si="196"/>
        <v>484.84937872331938</v>
      </c>
      <c r="Y320" s="385">
        <f t="shared" si="196"/>
        <v>495.32451962166277</v>
      </c>
      <c r="Z320" s="385">
        <f t="shared" si="196"/>
        <v>506.02597529250124</v>
      </c>
      <c r="AA320" s="385">
        <f t="shared" si="196"/>
        <v>516.95863525252446</v>
      </c>
      <c r="AB320" s="385">
        <f t="shared" si="196"/>
        <v>528.12749465612853</v>
      </c>
      <c r="AC320" s="385">
        <f t="shared" si="196"/>
        <v>539.53765657771157</v>
      </c>
      <c r="AD320" s="385">
        <f t="shared" si="196"/>
        <v>551.19433434327959</v>
      </c>
      <c r="AE320" s="385">
        <f t="shared" si="196"/>
        <v>563.10285391242439</v>
      </c>
      <c r="AF320" s="385">
        <f t="shared" si="196"/>
        <v>575.26865631176702</v>
      </c>
      <c r="AG320" s="385">
        <f t="shared" si="196"/>
        <v>587.69730012097193</v>
      </c>
      <c r="AH320" s="385">
        <f t="shared" si="196"/>
        <v>600.39446401247449</v>
      </c>
      <c r="AI320" s="385">
        <f t="shared" si="196"/>
        <v>613.3659493460774</v>
      </c>
      <c r="AJ320" s="385">
        <f t="shared" si="196"/>
        <v>626.61768281960394</v>
      </c>
      <c r="AK320" s="385">
        <f>SUM(Q320:AJ320)</f>
        <v>10307.137026589706</v>
      </c>
      <c r="AL320" s="240"/>
      <c r="AM320" s="240"/>
      <c r="AN320" s="240"/>
      <c r="AO320" s="240"/>
      <c r="AP320" s="240"/>
      <c r="AT320" s="253"/>
      <c r="AU320" s="253"/>
      <c r="AV320" s="253"/>
      <c r="AW320" s="254"/>
      <c r="AZ320" s="398" t="str">
        <f t="shared" si="194"/>
        <v>Subtotal USD</v>
      </c>
      <c r="BA320" s="414">
        <f>SUM(BA313:BA319)</f>
        <v>6262.0598994055799</v>
      </c>
      <c r="BB320" s="414">
        <f t="shared" ref="BB320:BT320" si="197">SUM(BB313:BB319)</f>
        <v>6397.3513169853304</v>
      </c>
      <c r="BC320" s="414">
        <f t="shared" si="197"/>
        <v>6535.5656972905708</v>
      </c>
      <c r="BD320" s="414">
        <f t="shared" si="197"/>
        <v>6676.7661907505535</v>
      </c>
      <c r="BE320" s="414">
        <f t="shared" si="197"/>
        <v>6821.0173121556581</v>
      </c>
      <c r="BF320" s="414">
        <f t="shared" si="197"/>
        <v>6968.3849701343315</v>
      </c>
      <c r="BG320" s="414">
        <f t="shared" si="197"/>
        <v>7118.9364972668627</v>
      </c>
      <c r="BH320" s="414">
        <f t="shared" si="197"/>
        <v>7272.7406808497908</v>
      </c>
      <c r="BI320" s="414">
        <f t="shared" si="197"/>
        <v>7429.8677943249422</v>
      </c>
      <c r="BJ320" s="414">
        <f t="shared" si="197"/>
        <v>7590.3896293875187</v>
      </c>
      <c r="BK320" s="414">
        <f t="shared" si="197"/>
        <v>7754.3795287878656</v>
      </c>
      <c r="BL320" s="414">
        <f t="shared" si="197"/>
        <v>7921.9124198419277</v>
      </c>
      <c r="BM320" s="414">
        <f t="shared" si="197"/>
        <v>8093.0648486656737</v>
      </c>
      <c r="BN320" s="414">
        <f t="shared" si="197"/>
        <v>8267.915015149194</v>
      </c>
      <c r="BO320" s="414">
        <f t="shared" si="197"/>
        <v>8446.5428086863649</v>
      </c>
      <c r="BP320" s="414">
        <f t="shared" si="197"/>
        <v>8629.0298446765046</v>
      </c>
      <c r="BQ320" s="414">
        <f t="shared" si="197"/>
        <v>8815.459501814581</v>
      </c>
      <c r="BR320" s="414">
        <f t="shared" si="197"/>
        <v>9005.9169601871181</v>
      </c>
      <c r="BS320" s="414">
        <f t="shared" si="197"/>
        <v>9200.4892401911602</v>
      </c>
      <c r="BT320" s="414">
        <f t="shared" si="197"/>
        <v>9399.2652422940591</v>
      </c>
      <c r="BU320" s="413">
        <f>SUM(BU313:BU319)</f>
        <v>154607.05539884561</v>
      </c>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468.66666666666669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Q301:AJ301"/>
    <mergeCell ref="F302:F324"/>
    <mergeCell ref="Q227:AJ227"/>
    <mergeCell ref="F228:F249"/>
    <mergeCell ref="Q252:AJ252"/>
    <mergeCell ref="F253:F275"/>
    <mergeCell ref="Q278:AJ278"/>
    <mergeCell ref="F279:F298"/>
    <mergeCell ref="F203:F224"/>
    <mergeCell ref="F79:F100"/>
    <mergeCell ref="G103:N103"/>
    <mergeCell ref="Q103:AJ103"/>
    <mergeCell ref="F104:F124"/>
    <mergeCell ref="Q127:AJ127"/>
    <mergeCell ref="F128:F149"/>
    <mergeCell ref="Q152:AJ152"/>
    <mergeCell ref="F153:F174"/>
    <mergeCell ref="Q177:AJ177"/>
    <mergeCell ref="F178:F199"/>
    <mergeCell ref="Q202:AJ202"/>
    <mergeCell ref="G53:N53"/>
    <mergeCell ref="Q53:AJ53"/>
    <mergeCell ref="F54:F75"/>
    <mergeCell ref="AP58:AP63"/>
    <mergeCell ref="G78:N78"/>
    <mergeCell ref="Q78:AJ78"/>
    <mergeCell ref="AP31:AP36"/>
    <mergeCell ref="B4:D4"/>
    <mergeCell ref="Q5:AJ5"/>
    <mergeCell ref="F6:F25"/>
    <mergeCell ref="Q28:AJ28"/>
    <mergeCell ref="F29:F50"/>
  </mergeCells>
  <dataValidations count="1">
    <dataValidation allowBlank="1" showInputMessage="1" showErrorMessage="1" sqref="N247:N249 N237 N322:N323 N296:N297 N229:N235 N239:N245" xr:uid="{6E0706CE-FD43-4BE4-B738-56300A88637D}"/>
  </dataValidations>
  <hyperlinks>
    <hyperlink ref="AU82" r:id="rId1" xr:uid="{2DC66FA4-8B44-4AC6-BCC4-F384A484AED8}"/>
    <hyperlink ref="AX82" r:id="rId2" xr:uid="{B8970F2C-6A6B-4C0C-87FB-F13E4ECE0B22}"/>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46036-09D2-4B14-99C3-EAE0C8B55CCB}">
  <dimension ref="A1:BU394"/>
  <sheetViews>
    <sheetView zoomScale="109" zoomScaleNormal="100" workbookViewId="0">
      <selection activeCell="F325" sqref="F325"/>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41" style="74" bestFit="1"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4.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4.5703125" style="350" bestFit="1"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 min="52" max="52" width="32.28515625" customWidth="1"/>
  </cols>
  <sheetData>
    <row r="1" spans="1:73" x14ac:dyDescent="0.25">
      <c r="G1" s="72" t="s">
        <v>321</v>
      </c>
      <c r="H1" s="72"/>
      <c r="I1" s="72">
        <v>20</v>
      </c>
      <c r="J1" s="72" t="s">
        <v>233</v>
      </c>
      <c r="K1" s="336" t="str">
        <f>+A4</f>
        <v>Republica Dominicana</v>
      </c>
      <c r="L1" s="337"/>
      <c r="M1" s="338" t="s">
        <v>324</v>
      </c>
      <c r="N1" s="339">
        <f>VLOOKUP(K1,AT98:AW104,3,FALSE)</f>
        <v>3.6496585996839977E-2</v>
      </c>
    </row>
    <row r="2" spans="1:73" x14ac:dyDescent="0.25">
      <c r="G2" s="72"/>
      <c r="H2" s="72"/>
      <c r="K2" s="344"/>
      <c r="L2" s="345"/>
      <c r="M2" s="346" t="s">
        <v>326</v>
      </c>
      <c r="N2" s="348">
        <f>VLOOKUP(K1,AT85:AX91,2,FALSE)</f>
        <v>8.0762695865584302</v>
      </c>
    </row>
    <row r="3" spans="1:73" x14ac:dyDescent="0.25">
      <c r="G3" s="72"/>
      <c r="H3" s="72"/>
      <c r="K3" s="344"/>
      <c r="L3" s="345"/>
      <c r="M3" s="346" t="s">
        <v>220</v>
      </c>
      <c r="N3" s="347">
        <f>VLOOKUP(K1,AT85:AX91,5,FALSE)</f>
        <v>0.15490000000000001</v>
      </c>
    </row>
    <row r="4" spans="1:73" ht="15.75" thickBot="1" x14ac:dyDescent="0.3">
      <c r="A4" s="393" t="s">
        <v>187</v>
      </c>
      <c r="B4" s="444" t="s">
        <v>328</v>
      </c>
      <c r="C4" s="444"/>
      <c r="D4" s="444"/>
      <c r="G4" s="74" t="s">
        <v>322</v>
      </c>
      <c r="K4" s="340"/>
      <c r="L4" s="341"/>
      <c r="M4" s="342" t="s">
        <v>325</v>
      </c>
      <c r="N4" s="343">
        <f>VLOOKUP(K1,AT98:AW104,4,FALSE)</f>
        <v>3.9564823777376565E-2</v>
      </c>
      <c r="BA4">
        <v>9</v>
      </c>
    </row>
    <row r="5" spans="1:73" ht="15.75" thickBot="1" x14ac:dyDescent="0.3">
      <c r="A5" s="349"/>
      <c r="B5" s="394" t="s">
        <v>241</v>
      </c>
      <c r="C5" s="394" t="s">
        <v>210</v>
      </c>
      <c r="D5" s="394" t="s">
        <v>15</v>
      </c>
      <c r="G5" s="74" t="s">
        <v>222</v>
      </c>
      <c r="Q5" s="443" t="s">
        <v>308</v>
      </c>
      <c r="R5" s="443"/>
      <c r="S5" s="443"/>
      <c r="T5" s="443"/>
      <c r="U5" s="443"/>
      <c r="V5" s="443"/>
      <c r="W5" s="443"/>
      <c r="X5" s="443"/>
      <c r="Y5" s="443"/>
      <c r="Z5" s="443"/>
      <c r="AA5" s="443"/>
      <c r="AB5" s="443"/>
      <c r="AC5" s="443"/>
      <c r="AD5" s="443"/>
      <c r="AE5" s="443"/>
      <c r="AF5" s="443"/>
      <c r="AG5" s="443"/>
      <c r="AH5" s="443"/>
      <c r="AI5" s="443"/>
      <c r="AJ5" s="443"/>
      <c r="BA5">
        <f>+Q6</f>
        <v>1</v>
      </c>
      <c r="BB5">
        <f t="shared" ref="BB5:BT5" si="0">+R6</f>
        <v>2</v>
      </c>
      <c r="BC5">
        <f t="shared" si="0"/>
        <v>3</v>
      </c>
      <c r="BD5">
        <f t="shared" si="0"/>
        <v>4</v>
      </c>
      <c r="BE5">
        <f t="shared" si="0"/>
        <v>5</v>
      </c>
      <c r="BF5">
        <f t="shared" si="0"/>
        <v>6</v>
      </c>
      <c r="BG5">
        <f t="shared" si="0"/>
        <v>7</v>
      </c>
      <c r="BH5">
        <f t="shared" si="0"/>
        <v>8</v>
      </c>
      <c r="BI5">
        <f t="shared" si="0"/>
        <v>9</v>
      </c>
      <c r="BJ5">
        <f t="shared" si="0"/>
        <v>10</v>
      </c>
      <c r="BK5">
        <f t="shared" si="0"/>
        <v>11</v>
      </c>
      <c r="BL5">
        <f t="shared" si="0"/>
        <v>12</v>
      </c>
      <c r="BM5">
        <f t="shared" si="0"/>
        <v>13</v>
      </c>
      <c r="BN5">
        <f t="shared" si="0"/>
        <v>14</v>
      </c>
      <c r="BO5">
        <f t="shared" si="0"/>
        <v>15</v>
      </c>
      <c r="BP5">
        <f t="shared" si="0"/>
        <v>16</v>
      </c>
      <c r="BQ5">
        <f t="shared" si="0"/>
        <v>17</v>
      </c>
      <c r="BR5">
        <f t="shared" si="0"/>
        <v>18</v>
      </c>
      <c r="BS5">
        <f t="shared" si="0"/>
        <v>19</v>
      </c>
      <c r="BT5">
        <f t="shared" si="0"/>
        <v>20</v>
      </c>
      <c r="BU5" t="s">
        <v>15</v>
      </c>
    </row>
    <row r="6" spans="1:73" ht="34.9" customHeight="1" thickBot="1" x14ac:dyDescent="0.3">
      <c r="A6" s="395" t="str">
        <f>+F6</f>
        <v>2.1.2. Establish forest protection zones.</v>
      </c>
      <c r="B6" s="396">
        <f>+AK15*($N$2*(1+$N$3))</f>
        <v>44.228726161465794</v>
      </c>
      <c r="C6" s="397">
        <f>+AK21</f>
        <v>6.9138371079023822</v>
      </c>
      <c r="D6" s="397">
        <f>+C6+B6</f>
        <v>51.142563269368175</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c r="AZ6" t="str">
        <f>+F6</f>
        <v>2.1.2. Establish forest protection zones.</v>
      </c>
    </row>
    <row r="7" spans="1:73" x14ac:dyDescent="0.25">
      <c r="E7" s="76"/>
      <c r="F7" s="438"/>
      <c r="G7" s="78" t="s">
        <v>221</v>
      </c>
      <c r="H7" s="319" t="s">
        <v>318</v>
      </c>
      <c r="I7" s="79">
        <v>20</v>
      </c>
      <c r="J7" s="80" t="s">
        <v>225</v>
      </c>
      <c r="K7" s="79">
        <v>500</v>
      </c>
      <c r="L7" s="81">
        <v>1</v>
      </c>
      <c r="M7" s="199">
        <f>+I7/K7</f>
        <v>0.04</v>
      </c>
      <c r="N7" s="199">
        <f>M7*L7</f>
        <v>0.04</v>
      </c>
      <c r="Q7" s="383"/>
      <c r="R7" s="383">
        <f>+$N7*(1+$N$1)^(1+R$6)</f>
        <v>4.4541374953606133E-2</v>
      </c>
      <c r="S7" s="383"/>
      <c r="T7" s="383">
        <f>+$N7*(1+$N$1)^(1+T$6)</f>
        <v>4.7851920343029958E-2</v>
      </c>
      <c r="U7" s="383"/>
      <c r="V7" s="383">
        <f>+$N7*(1+$N$1)^(1+V$6)</f>
        <v>5.140852259052902E-2</v>
      </c>
      <c r="W7" s="383"/>
      <c r="X7" s="383">
        <f>+$N7*(1+$N$1)^(1+X$6)</f>
        <v>5.5229469914594223E-2</v>
      </c>
      <c r="Y7" s="383"/>
      <c r="Z7" s="383">
        <f>+$N7*(1+$N$1)^(1+Z$6)</f>
        <v>5.9334409808715724E-2</v>
      </c>
      <c r="AA7" s="383"/>
      <c r="AB7" s="383">
        <f>+$N7*(1+$N$1)^(1+AB$6)</f>
        <v>6.3744450069732062E-2</v>
      </c>
      <c r="AC7" s="383"/>
      <c r="AD7" s="383">
        <f>+$N7*(1+$N$1)^(1+AD$6)</f>
        <v>6.8482267335128869E-2</v>
      </c>
      <c r="AE7" s="383"/>
      <c r="AF7" s="383">
        <f>+$N7*(1+$N$1)^(1+AF$6)</f>
        <v>7.3572223687391095E-2</v>
      </c>
      <c r="AG7" s="383"/>
      <c r="AH7" s="383">
        <f>+$N7*(1+$N$1)^(1+AH$6)</f>
        <v>7.9040491924993669E-2</v>
      </c>
      <c r="AI7" s="383"/>
      <c r="AJ7" s="383">
        <f>+$N7*(1+$N$1)^(1+AJ$6)</f>
        <v>8.4915190144180405E-2</v>
      </c>
      <c r="AK7" s="392">
        <f t="shared" ref="AK7:AK8" si="1">SUM(Q7:AJ7)</f>
        <v>0.62812032077190105</v>
      </c>
      <c r="AT7" s="52" t="s">
        <v>99</v>
      </c>
      <c r="AU7" s="53" t="s">
        <v>100</v>
      </c>
      <c r="AV7" s="54" t="s">
        <v>101</v>
      </c>
      <c r="AW7" s="54" t="s">
        <v>102</v>
      </c>
      <c r="AZ7" t="str">
        <f>+G7</f>
        <v>Boundary maintenance</v>
      </c>
      <c r="BA7" s="412">
        <f>+Q7*($N$2*(1+$N$3))*(VLOOKUP(LEFT(AZ6,6),'2.1 Summary costs O&amp;M'!$J$3:$R$15,BA4,FALSE))</f>
        <v>0</v>
      </c>
      <c r="BB7" s="412">
        <f>+R7*($N$2*(1+$N$3))*(VLOOKUP(LEFT(AZ6,6),'2.1 Summary costs O&amp;M'!$J$3:$R$15,BA4,FALSE))</f>
        <v>242.20737484030002</v>
      </c>
      <c r="BC7" s="412">
        <f>+S7*($N$2*(1+$N$3))*(VLOOKUP(LEFT(AZ6,6),'2.1 Summary costs O&amp;M'!$J$3:$R$15,BA4,FALSE))</f>
        <v>0</v>
      </c>
      <c r="BD7" s="412">
        <f>+T7*($N$2*(1+$N$3))*(VLOOKUP(LEFT(AZ6,6),'2.1 Summary costs O&amp;M'!$J$3:$R$15,BA4,FALSE))</f>
        <v>260.20947982464747</v>
      </c>
      <c r="BE7" s="412">
        <f>+U7*($N$2*(1+$N$3))*(VLOOKUP(LEFT(AZ6,6),'2.1 Summary costs O&amp;M'!$J$3:$R$15,BA4,FALSE))</f>
        <v>0</v>
      </c>
      <c r="BF7" s="412">
        <f>+V7*($N$2*(1+$N$3))*(VLOOKUP(LEFT(AZ6,6),'2.1 Summary costs O&amp;M'!$J$3:$R$15,BA4,FALSE))</f>
        <v>279.54959437241621</v>
      </c>
      <c r="BG7" s="412">
        <f>+W7*($N$2*(1+$N$3))*(VLOOKUP(LEFT(AZ6,6),'2.1 Summary costs O&amp;M'!$J$3:$R$15,BA4,FALSE))</f>
        <v>0</v>
      </c>
      <c r="BH7" s="412">
        <f>+X7*($N$2*(1+$N$3))*(VLOOKUP(LEFT(AZ6,6),'2.1 Summary costs O&amp;M'!$J$3:$R$15,BA4,FALSE))</f>
        <v>300.32716627559279</v>
      </c>
      <c r="BI7" s="412">
        <f>+Y7*($N$2*(1+$N$3))*(VLOOKUP(LEFT(AZ6,6),'2.1 Summary costs O&amp;M'!$J$3:$R$15,BA4,FALSE))</f>
        <v>0</v>
      </c>
      <c r="BJ7" s="412">
        <f>+Z7*($N$2*(1+$N$3))*(VLOOKUP(LEFT(AZ6,6),'2.1 Summary costs O&amp;M'!$J$3:$R$15,BA4,FALSE))</f>
        <v>322.64903480048645</v>
      </c>
      <c r="BK7" s="412">
        <f>+AA7*($N$2*(1+$N$3))*(VLOOKUP(LEFT(AZ6,6),'2.1 Summary costs O&amp;M'!$J$3:$R$15,BA4,FALSE))</f>
        <v>0</v>
      </c>
      <c r="BL7" s="412">
        <f>+AB7*($N$2*(1+$N$3))*(VLOOKUP(LEFT(AZ6,6),'2.1 Summary costs O&amp;M'!$J$3:$R$15,BA4,FALSE))</f>
        <v>346.62998006033462</v>
      </c>
      <c r="BM7" s="412">
        <f>+AC7*($N$2*(1+$N$3))*(VLOOKUP(LEFT(AZ6,6),'2.1 Summary costs O&amp;M'!$J$3:$R$15,BA4,FALSE))</f>
        <v>0</v>
      </c>
      <c r="BN7" s="412">
        <f>+AD7*($N$2*(1+$N$3))*(VLOOKUP(LEFT(AZ6,6),'2.1 Summary costs O&amp;M'!$J$3:$R$15,BA4,FALSE))</f>
        <v>372.39331322012299</v>
      </c>
      <c r="BO7" s="412">
        <f>+AE7*($N$2*(1+$N$3))*(VLOOKUP(LEFT(AZ6,6),'2.1 Summary costs O&amp;M'!$J$3:$R$15,BA4,FALSE))</f>
        <v>0</v>
      </c>
      <c r="BP7" s="412">
        <f>+AF7*($N$2*(1+$N$3))*(VLOOKUP(LEFT(AZ6,6),'2.1 Summary costs O&amp;M'!$J$3:$R$15,BA4,FALSE))</f>
        <v>400.07151056848153</v>
      </c>
      <c r="BQ7" s="412">
        <f>+AG7*($N$2*(1+$N$3))*(VLOOKUP(LEFT(AZ6,6),'2.1 Summary costs O&amp;M'!$J$3:$R$15,BA4,FALSE))</f>
        <v>0</v>
      </c>
      <c r="BR7" s="412">
        <f>+AH7*($N$2*(1+$N$3))*(VLOOKUP(LEFT(AZ6,6),'2.1 Summary costs O&amp;M'!$J$3:$R$15,BA4,FALSE))</f>
        <v>429.8068947170816</v>
      </c>
      <c r="BS7" s="412">
        <f>+AI7*($N$2*(1+$N$3))*(VLOOKUP(LEFT(AZ6,6),'2.1 Summary costs O&amp;M'!$J$3:$R$15,BA4,FALSE))</f>
        <v>0</v>
      </c>
      <c r="BT7" s="412">
        <f>+AJ7*($N$2*(1+$N$3))*(VLOOKUP(LEFT(AZ6,6),'2.1 Summary costs O&amp;M'!$J$3:$R$15,BA4,FALSE))</f>
        <v>461.75236643029837</v>
      </c>
      <c r="BU7" s="412">
        <f>SUM(BA7:BT7)</f>
        <v>3415.5967151097625</v>
      </c>
    </row>
    <row r="8" spans="1:73" ht="26.25" x14ac:dyDescent="0.25">
      <c r="E8" s="76"/>
      <c r="F8" s="438"/>
      <c r="G8" s="74" t="s">
        <v>224</v>
      </c>
      <c r="H8" s="74" t="s">
        <v>323</v>
      </c>
      <c r="I8" s="79">
        <v>4</v>
      </c>
      <c r="J8" s="80" t="s">
        <v>226</v>
      </c>
      <c r="K8" s="79">
        <v>30</v>
      </c>
      <c r="L8" s="81">
        <v>1</v>
      </c>
      <c r="M8" s="335">
        <f>+I8/K8</f>
        <v>0.13333333333333333</v>
      </c>
      <c r="N8" s="199">
        <f>M8*L8</f>
        <v>0.13333333333333333</v>
      </c>
      <c r="Q8" s="383">
        <f t="shared" ref="Q8:AJ8" si="2">+$N8*(1+$N$1)^(1+Q$6)</f>
        <v>0.14324335637108063</v>
      </c>
      <c r="R8" s="383">
        <f t="shared" si="2"/>
        <v>0.14847124984535376</v>
      </c>
      <c r="S8" s="383">
        <f t="shared" si="2"/>
        <v>0.15388994358339303</v>
      </c>
      <c r="T8" s="383">
        <f t="shared" si="2"/>
        <v>0.15950640114343317</v>
      </c>
      <c r="U8" s="383">
        <f t="shared" si="2"/>
        <v>0.16532784022981095</v>
      </c>
      <c r="V8" s="383">
        <f t="shared" si="2"/>
        <v>0.17136174196843004</v>
      </c>
      <c r="W8" s="383">
        <f t="shared" si="2"/>
        <v>0.17761586052074915</v>
      </c>
      <c r="X8" s="383">
        <f t="shared" si="2"/>
        <v>0.18409823304864742</v>
      </c>
      <c r="Y8" s="383">
        <f t="shared" si="2"/>
        <v>0.19081719004297368</v>
      </c>
      <c r="Z8" s="383">
        <f t="shared" si="2"/>
        <v>0.19778136602905241</v>
      </c>
      <c r="AA8" s="383">
        <f t="shared" si="2"/>
        <v>0.20499971066290418</v>
      </c>
      <c r="AB8" s="383">
        <f t="shared" si="2"/>
        <v>0.2124815002324402</v>
      </c>
      <c r="AC8" s="383">
        <f t="shared" si="2"/>
        <v>0.22023634957841101</v>
      </c>
      <c r="AD8" s="383">
        <f t="shared" si="2"/>
        <v>0.22827422445042958</v>
      </c>
      <c r="AE8" s="383">
        <f t="shared" si="2"/>
        <v>0.23660545431394661</v>
      </c>
      <c r="AF8" s="383">
        <f t="shared" si="2"/>
        <v>0.24524074562463699</v>
      </c>
      <c r="AG8" s="383">
        <f t="shared" si="2"/>
        <v>0.25419119558725567</v>
      </c>
      <c r="AH8" s="383">
        <f t="shared" si="2"/>
        <v>0.26346830641664554</v>
      </c>
      <c r="AI8" s="383">
        <f t="shared" si="2"/>
        <v>0.2730840001192224</v>
      </c>
      <c r="AJ8" s="383">
        <f t="shared" si="2"/>
        <v>0.28305063381393469</v>
      </c>
      <c r="AK8" s="385">
        <f t="shared" si="1"/>
        <v>4.1137453035827507</v>
      </c>
      <c r="AT8" s="55"/>
      <c r="AZ8" t="str">
        <f t="shared" ref="AZ8:AZ15" si="3">+G8</f>
        <v>Surveillance</v>
      </c>
      <c r="BA8" s="412">
        <f>+Q8*($N$2*(1+$N$3))*(VLOOKUP(LEFT(AZ6,6),'2.1 Summary costs O&amp;M'!$J$3:$R$15,BA4,FALSE))</f>
        <v>778.92964341784591</v>
      </c>
      <c r="BB8" s="412">
        <f>+R8*($N$2*(1+$N$3))*(VLOOKUP(LEFT(AZ6,6),'2.1 Summary costs O&amp;M'!$J$3:$R$15,BA4,FALSE))</f>
        <v>807.35791613433321</v>
      </c>
      <c r="BC8" s="412">
        <f>+S8*($N$2*(1+$N$3))*(VLOOKUP(LEFT(AZ6,6),'2.1 Summary costs O&amp;M'!$J$3:$R$15,BA4,FALSE))</f>
        <v>836.82372375075954</v>
      </c>
      <c r="BD8" s="412">
        <f>+T8*($N$2*(1+$N$3))*(VLOOKUP(LEFT(AZ6,6),'2.1 Summary costs O&amp;M'!$J$3:$R$15,BA4,FALSE))</f>
        <v>867.3649327488248</v>
      </c>
      <c r="BE8" s="412">
        <f>+U8*($N$2*(1+$N$3))*(VLOOKUP(LEFT(AZ6,6),'2.1 Summary costs O&amp;M'!$J$3:$R$15,BA4,FALSE))</f>
        <v>899.02079160753578</v>
      </c>
      <c r="BF8" s="412">
        <f>+V8*($N$2*(1+$N$3))*(VLOOKUP(LEFT(AZ6,6),'2.1 Summary costs O&amp;M'!$J$3:$R$15,BA4,FALSE))</f>
        <v>931.8319812413871</v>
      </c>
      <c r="BG8" s="412">
        <f>+W8*($N$2*(1+$N$3))*(VLOOKUP(LEFT(AZ6,6),'2.1 Summary costs O&amp;M'!$J$3:$R$15,BA4,FALSE))</f>
        <v>965.84066727936931</v>
      </c>
      <c r="BH8" s="412">
        <f>+X8*($N$2*(1+$N$3))*(VLOOKUP(LEFT(AZ6,6),'2.1 Summary costs O&amp;M'!$J$3:$R$15,BA4,FALSE))</f>
        <v>1001.0905542519762</v>
      </c>
      <c r="BI8" s="412">
        <f>+Y8*($N$2*(1+$N$3))*(VLOOKUP(LEFT(AZ6,6),'2.1 Summary costs O&amp;M'!$J$3:$R$15,BA4,FALSE))</f>
        <v>1037.6269417558576</v>
      </c>
      <c r="BJ8" s="412">
        <f>+Z8*($N$2*(1+$N$3))*(VLOOKUP(LEFT(AZ6,6),'2.1 Summary costs O&amp;M'!$J$3:$R$15,BA4,FALSE))</f>
        <v>1075.4967826682882</v>
      </c>
      <c r="BK8" s="412">
        <f>+AA8*($N$2*(1+$N$3))*(VLOOKUP(LEFT(AZ6,6),'2.1 Summary costs O&amp;M'!$J$3:$R$15,BA4,FALSE))</f>
        <v>1114.748743486266</v>
      </c>
      <c r="BL8" s="412">
        <f>+AB8*($N$2*(1+$N$3))*(VLOOKUP(LEFT(AZ6,6),'2.1 Summary costs O&amp;M'!$J$3:$R$15,BA4,FALSE))</f>
        <v>1155.4332668677819</v>
      </c>
      <c r="BM8" s="412">
        <f>+AC8*($N$2*(1+$N$3))*(VLOOKUP(LEFT(AZ6,6),'2.1 Summary costs O&amp;M'!$J$3:$R$15,BA4,FALSE))</f>
        <v>1197.6026364556317</v>
      </c>
      <c r="BN8" s="412">
        <f>+AD8*($N$2*(1+$N$3))*(VLOOKUP(LEFT(AZ6,6),'2.1 Summary costs O&amp;M'!$J$3:$R$15,BA4,FALSE))</f>
        <v>1241.3110440670766</v>
      </c>
      <c r="BO8" s="412">
        <f>+AE8*($N$2*(1+$N$3))*(VLOOKUP(LEFT(AZ6,6),'2.1 Summary costs O&amp;M'!$J$3:$R$15,BA4,FALSE))</f>
        <v>1286.614659335698</v>
      </c>
      <c r="BP8" s="412">
        <f>+AF8*($N$2*(1+$N$3))*(VLOOKUP(LEFT(AZ6,6),'2.1 Summary costs O&amp;M'!$J$3:$R$15,BA4,FALSE))</f>
        <v>1333.5717018949385</v>
      </c>
      <c r="BQ8" s="412">
        <f>+AG8*($N$2*(1+$N$3))*(VLOOKUP(LEFT(AZ6,6),'2.1 Summary costs O&amp;M'!$J$3:$R$15,BA4,FALSE))</f>
        <v>1382.2425161960989</v>
      </c>
      <c r="BR8" s="412">
        <f>+AH8*($N$2*(1+$N$3))*(VLOOKUP(LEFT(AZ6,6),'2.1 Summary costs O&amp;M'!$J$3:$R$15,BA4,FALSE))</f>
        <v>1432.6896490569384</v>
      </c>
      <c r="BS8" s="412">
        <f>+AI8*($N$2*(1+$N$3))*(VLOOKUP(LEFT(AZ6,6),'2.1 Summary costs O&amp;M'!$J$3:$R$15,BA4,FALSE))</f>
        <v>1484.9779300405276</v>
      </c>
      <c r="BT8" s="412">
        <f>+AJ8*($N$2*(1+$N$3))*(VLOOKUP(LEFT(AZ6,6),'2.1 Summary costs O&amp;M'!$J$3:$R$15,BA4,FALSE))</f>
        <v>1539.1745547676612</v>
      </c>
      <c r="BU8" s="412">
        <f t="shared" ref="BU8:BU21" si="4">SUM(BA8:BT8)</f>
        <v>22369.750637024801</v>
      </c>
    </row>
    <row r="9" spans="1:73"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c r="AZ9">
        <f t="shared" si="3"/>
        <v>0</v>
      </c>
      <c r="BA9" s="412">
        <f>+Q9*($N$2*(1+$N$3))*(VLOOKUP(LEFT(AZ6,6),'2.1 Summary costs O&amp;M'!$J$3:$R$15,BA4,FALSE))</f>
        <v>0</v>
      </c>
      <c r="BB9" s="412">
        <f>+R9*($N$2*(1+$N$3))*(VLOOKUP(LEFT(AZ6,6),'2.1 Summary costs O&amp;M'!$J$3:$R$15,BA4,FALSE))</f>
        <v>0</v>
      </c>
      <c r="BC9" s="412">
        <f>+S9*($N$2*(1+$N$3))*(VLOOKUP(LEFT(AZ6,6),'2.1 Summary costs O&amp;M'!$J$3:$R$15,BA4,FALSE))</f>
        <v>0</v>
      </c>
      <c r="BD9" s="412">
        <f>+T9*($N$2*(1+$N$3))*(VLOOKUP(LEFT(AZ6,6),'2.1 Summary costs O&amp;M'!$J$3:$R$15,BA4,FALSE))</f>
        <v>0</v>
      </c>
      <c r="BE9" s="412">
        <f>+U9*($N$2*(1+$N$3))*(VLOOKUP(LEFT(AZ6,6),'2.1 Summary costs O&amp;M'!$J$3:$R$15,BA4,FALSE))</f>
        <v>0</v>
      </c>
      <c r="BF9" s="412">
        <f>+V9*($N$2*(1+$N$3))*(VLOOKUP(LEFT(AZ6,6),'2.1 Summary costs O&amp;M'!$J$3:$R$15,BA4,FALSE))</f>
        <v>0</v>
      </c>
      <c r="BG9" s="412">
        <f>+W9*($N$2*(1+$N$3))*(VLOOKUP(LEFT(AZ6,6),'2.1 Summary costs O&amp;M'!$J$3:$R$15,BA4,FALSE))</f>
        <v>0</v>
      </c>
      <c r="BH9" s="412">
        <f>+X9*($N$2*(1+$N$3))*(VLOOKUP(LEFT(AZ6,6),'2.1 Summary costs O&amp;M'!$J$3:$R$15,BA4,FALSE))</f>
        <v>0</v>
      </c>
      <c r="BI9" s="412">
        <f>+Y9*($N$2*(1+$N$3))*(VLOOKUP(LEFT(AZ6,6),'2.1 Summary costs O&amp;M'!$J$3:$R$15,BA4,FALSE))</f>
        <v>0</v>
      </c>
      <c r="BJ9" s="412">
        <f>+Z9*($N$2*(1+$N$3))*(VLOOKUP(LEFT(AZ6,6),'2.1 Summary costs O&amp;M'!$J$3:$R$15,BA4,FALSE))</f>
        <v>0</v>
      </c>
      <c r="BK9" s="412">
        <f>+AA9*($N$2*(1+$N$3))*(VLOOKUP(LEFT(AZ6,6),'2.1 Summary costs O&amp;M'!$J$3:$R$15,BA4,FALSE))</f>
        <v>0</v>
      </c>
      <c r="BL9" s="412">
        <f>+AB9*($N$2*(1+$N$3))*(VLOOKUP(LEFT(AZ6,6),'2.1 Summary costs O&amp;M'!$J$3:$R$15,BA4,FALSE))</f>
        <v>0</v>
      </c>
      <c r="BM9" s="412">
        <f>+AC9*($N$2*(1+$N$3))*(VLOOKUP(LEFT(AZ6,6),'2.1 Summary costs O&amp;M'!$J$3:$R$15,BA4,FALSE))</f>
        <v>0</v>
      </c>
      <c r="BN9" s="412">
        <f>+AD9*($N$2*(1+$N$3))*(VLOOKUP(LEFT(AZ6,6),'2.1 Summary costs O&amp;M'!$J$3:$R$15,BA4,FALSE))</f>
        <v>0</v>
      </c>
      <c r="BO9" s="412">
        <f>+AE9*($N$2*(1+$N$3))*(VLOOKUP(LEFT(AZ6,6),'2.1 Summary costs O&amp;M'!$J$3:$R$15,BA4,FALSE))</f>
        <v>0</v>
      </c>
      <c r="BP9" s="412">
        <f>+AF9*($N$2*(1+$N$3))*(VLOOKUP(LEFT(AZ6,6),'2.1 Summary costs O&amp;M'!$J$3:$R$15,BA4,FALSE))</f>
        <v>0</v>
      </c>
      <c r="BQ9" s="412">
        <f>+AG9*($N$2*(1+$N$3))*(VLOOKUP(LEFT(AZ6,6),'2.1 Summary costs O&amp;M'!$J$3:$R$15,BA4,FALSE))</f>
        <v>0</v>
      </c>
      <c r="BR9" s="412">
        <f>+AH9*($N$2*(1+$N$3))*(VLOOKUP(LEFT(AZ6,6),'2.1 Summary costs O&amp;M'!$J$3:$R$15,BA4,FALSE))</f>
        <v>0</v>
      </c>
      <c r="BS9" s="412">
        <f>+AI9*($N$2*(1+$N$3))*(VLOOKUP(LEFT(AZ6,6),'2.1 Summary costs O&amp;M'!$J$3:$R$15,BA4,FALSE))</f>
        <v>0</v>
      </c>
      <c r="BT9" s="412">
        <f>+AJ9*($N$2*(1+$N$3))*(VLOOKUP(LEFT(AZ6,6),'2.1 Summary costs O&amp;M'!$J$3:$R$15,BA4,FALSE))</f>
        <v>0</v>
      </c>
      <c r="BU9" s="412">
        <f t="shared" si="4"/>
        <v>0</v>
      </c>
    </row>
    <row r="10" spans="1:73"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c r="AZ10">
        <f t="shared" si="3"/>
        <v>0</v>
      </c>
      <c r="BA10" s="412">
        <f>+Q10*($N$2*(1+$N$3))*(VLOOKUP(LEFT(AZ6,6),'2.1 Summary costs O&amp;M'!$J$3:$R$15,BA4,FALSE))</f>
        <v>0</v>
      </c>
      <c r="BB10" s="412">
        <f>+R10*($N$2*(1+$N$3))*(VLOOKUP(LEFT(AZ6,6),'2.1 Summary costs O&amp;M'!$J$3:$R$15,BA4,FALSE))</f>
        <v>0</v>
      </c>
      <c r="BC10" s="412">
        <f>+S10*($N$2*(1+$N$3))*(VLOOKUP(LEFT(AZ6,6),'2.1 Summary costs O&amp;M'!$J$3:$R$15,BA4,FALSE))</f>
        <v>0</v>
      </c>
      <c r="BD10" s="412">
        <f>+T10*($N$2*(1+$N$3))*(VLOOKUP(LEFT(AZ6,6),'2.1 Summary costs O&amp;M'!$J$3:$R$15,BA4,FALSE))</f>
        <v>0</v>
      </c>
      <c r="BE10" s="412">
        <f>+U10*($N$2*(1+$N$3))*(VLOOKUP(LEFT(AZ6,6),'2.1 Summary costs O&amp;M'!$J$3:$R$15,BA4,FALSE))</f>
        <v>0</v>
      </c>
      <c r="BF10" s="412">
        <f>+V10*($N$2*(1+$N$3))*(VLOOKUP(LEFT(AZ6,6),'2.1 Summary costs O&amp;M'!$J$3:$R$15,BA4,FALSE))</f>
        <v>0</v>
      </c>
      <c r="BG10" s="412">
        <f>+W10*($N$2*(1+$N$3))*(VLOOKUP(LEFT(AZ6,6),'2.1 Summary costs O&amp;M'!$J$3:$R$15,BA4,FALSE))</f>
        <v>0</v>
      </c>
      <c r="BH10" s="412">
        <f>+X10*($N$2*(1+$N$3))*(VLOOKUP(LEFT(AZ6,6),'2.1 Summary costs O&amp;M'!$J$3:$R$15,BA4,FALSE))</f>
        <v>0</v>
      </c>
      <c r="BI10" s="412">
        <f>+Y10*($N$2*(1+$N$3))*(VLOOKUP(LEFT(AZ6,6),'2.1 Summary costs O&amp;M'!$J$3:$R$15,BA4,FALSE))</f>
        <v>0</v>
      </c>
      <c r="BJ10" s="412">
        <f>+Z10*($N$2*(1+$N$3))*(VLOOKUP(LEFT(AZ6,6),'2.1 Summary costs O&amp;M'!$J$3:$R$15,BA4,FALSE))</f>
        <v>0</v>
      </c>
      <c r="BK10" s="412">
        <f>+AA10*($N$2*(1+$N$3))*(VLOOKUP(LEFT(AZ6,6),'2.1 Summary costs O&amp;M'!$J$3:$R$15,BA4,FALSE))</f>
        <v>0</v>
      </c>
      <c r="BL10" s="412">
        <f>+AB10*($N$2*(1+$N$3))*(VLOOKUP(LEFT(AZ6,6),'2.1 Summary costs O&amp;M'!$J$3:$R$15,BA4,FALSE))</f>
        <v>0</v>
      </c>
      <c r="BM10" s="412">
        <f>+AC10*($N$2*(1+$N$3))*(VLOOKUP(LEFT(AZ6,6),'2.1 Summary costs O&amp;M'!$J$3:$R$15,BA4,FALSE))</f>
        <v>0</v>
      </c>
      <c r="BN10" s="412">
        <f>+AD10*($N$2*(1+$N$3))*(VLOOKUP(LEFT(AZ6,6),'2.1 Summary costs O&amp;M'!$J$3:$R$15,BA4,FALSE))</f>
        <v>0</v>
      </c>
      <c r="BO10" s="412">
        <f>+AE10*($N$2*(1+$N$3))*(VLOOKUP(LEFT(AZ6,6),'2.1 Summary costs O&amp;M'!$J$3:$R$15,BA4,FALSE))</f>
        <v>0</v>
      </c>
      <c r="BP10" s="412">
        <f>+AF10*($N$2*(1+$N$3))*(VLOOKUP(LEFT(AZ6,6),'2.1 Summary costs O&amp;M'!$J$3:$R$15,BA4,FALSE))</f>
        <v>0</v>
      </c>
      <c r="BQ10" s="412">
        <f>+AG10*($N$2*(1+$N$3))*(VLOOKUP(LEFT(AZ6,6),'2.1 Summary costs O&amp;M'!$J$3:$R$15,BA4,FALSE))</f>
        <v>0</v>
      </c>
      <c r="BR10" s="412">
        <f>+AH10*($N$2*(1+$N$3))*(VLOOKUP(LEFT(AZ6,6),'2.1 Summary costs O&amp;M'!$J$3:$R$15,BA4,FALSE))</f>
        <v>0</v>
      </c>
      <c r="BS10" s="412">
        <f>+AI10*($N$2*(1+$N$3))*(VLOOKUP(LEFT(AZ6,6),'2.1 Summary costs O&amp;M'!$J$3:$R$15,BA4,FALSE))</f>
        <v>0</v>
      </c>
      <c r="BT10" s="412">
        <f>+AJ10*($N$2*(1+$N$3))*(VLOOKUP(LEFT(AZ6,6),'2.1 Summary costs O&amp;M'!$J$3:$R$15,BA4,FALSE))</f>
        <v>0</v>
      </c>
      <c r="BU10" s="412">
        <f t="shared" si="4"/>
        <v>0</v>
      </c>
    </row>
    <row r="11" spans="1:73"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c r="AZ11">
        <f t="shared" si="3"/>
        <v>0</v>
      </c>
      <c r="BA11" s="412">
        <f>+Q11*($N$2*(1+$N$3))*(VLOOKUP(LEFT(AZ6,6),'2.1 Summary costs O&amp;M'!$J$3:$R$15,BA4,FALSE))</f>
        <v>0</v>
      </c>
      <c r="BB11" s="412">
        <f>+R11*($N$2*(1+$N$3))*(VLOOKUP(LEFT(AZ6,6),'2.1 Summary costs O&amp;M'!$J$3:$R$15,BA4,FALSE))</f>
        <v>0</v>
      </c>
      <c r="BC11" s="412">
        <f>+S11*($N$2*(1+$N$3))*(VLOOKUP(LEFT(AZ6,6),'2.1 Summary costs O&amp;M'!$J$3:$R$15,BA4,FALSE))</f>
        <v>0</v>
      </c>
      <c r="BD11" s="412">
        <f>+T11*($N$2*(1+$N$3))*(VLOOKUP(LEFT(AZ6,6),'2.1 Summary costs O&amp;M'!$J$3:$R$15,BA4,FALSE))</f>
        <v>0</v>
      </c>
      <c r="BE11" s="412">
        <f>+U11*($N$2*(1+$N$3))*(VLOOKUP(LEFT(AZ6,6),'2.1 Summary costs O&amp;M'!$J$3:$R$15,BA4,FALSE))</f>
        <v>0</v>
      </c>
      <c r="BF11" s="412">
        <f>+V11*($N$2*(1+$N$3))*(VLOOKUP(LEFT(AZ6,6),'2.1 Summary costs O&amp;M'!$J$3:$R$15,BA4,FALSE))</f>
        <v>0</v>
      </c>
      <c r="BG11" s="412">
        <f>+W11*($N$2*(1+$N$3))*(VLOOKUP(LEFT(AZ6,6),'2.1 Summary costs O&amp;M'!$J$3:$R$15,BA4,FALSE))</f>
        <v>0</v>
      </c>
      <c r="BH11" s="412">
        <f>+X11*($N$2*(1+$N$3))*(VLOOKUP(LEFT(AZ6,6),'2.1 Summary costs O&amp;M'!$J$3:$R$15,BA4,FALSE))</f>
        <v>0</v>
      </c>
      <c r="BI11" s="412">
        <f>+Y11*($N$2*(1+$N$3))*(VLOOKUP(LEFT(AZ6,6),'2.1 Summary costs O&amp;M'!$J$3:$R$15,BA4,FALSE))</f>
        <v>0</v>
      </c>
      <c r="BJ11" s="412">
        <f>+Z11*($N$2*(1+$N$3))*(VLOOKUP(LEFT(AZ6,6),'2.1 Summary costs O&amp;M'!$J$3:$R$15,BA4,FALSE))</f>
        <v>0</v>
      </c>
      <c r="BK11" s="412">
        <f>+AA11*($N$2*(1+$N$3))*(VLOOKUP(LEFT(AZ6,6),'2.1 Summary costs O&amp;M'!$J$3:$R$15,BA4,FALSE))</f>
        <v>0</v>
      </c>
      <c r="BL11" s="412">
        <f>+AB11*($N$2*(1+$N$3))*(VLOOKUP(LEFT(AZ6,6),'2.1 Summary costs O&amp;M'!$J$3:$R$15,BA4,FALSE))</f>
        <v>0</v>
      </c>
      <c r="BM11" s="412">
        <f>+AC11*($N$2*(1+$N$3))*(VLOOKUP(LEFT(AZ6,6),'2.1 Summary costs O&amp;M'!$J$3:$R$15,BA4,FALSE))</f>
        <v>0</v>
      </c>
      <c r="BN11" s="412">
        <f>+AD11*($N$2*(1+$N$3))*(VLOOKUP(LEFT(AZ6,6),'2.1 Summary costs O&amp;M'!$J$3:$R$15,BA4,FALSE))</f>
        <v>0</v>
      </c>
      <c r="BO11" s="412">
        <f>+AE11*($N$2*(1+$N$3))*(VLOOKUP(LEFT(AZ6,6),'2.1 Summary costs O&amp;M'!$J$3:$R$15,BA4,FALSE))</f>
        <v>0</v>
      </c>
      <c r="BP11" s="412">
        <f>+AF11*($N$2*(1+$N$3))*(VLOOKUP(LEFT(AZ6,6),'2.1 Summary costs O&amp;M'!$J$3:$R$15,BA4,FALSE))</f>
        <v>0</v>
      </c>
      <c r="BQ11" s="412">
        <f>+AG11*($N$2*(1+$N$3))*(VLOOKUP(LEFT(AZ6,6),'2.1 Summary costs O&amp;M'!$J$3:$R$15,BA4,FALSE))</f>
        <v>0</v>
      </c>
      <c r="BR11" s="412">
        <f>+AH11*($N$2*(1+$N$3))*(VLOOKUP(LEFT(AZ6,6),'2.1 Summary costs O&amp;M'!$J$3:$R$15,BA4,FALSE))</f>
        <v>0</v>
      </c>
      <c r="BS11" s="412">
        <f>+AI11*($N$2*(1+$N$3))*(VLOOKUP(LEFT(AZ6,6),'2.1 Summary costs O&amp;M'!$J$3:$R$15,BA4,FALSE))</f>
        <v>0</v>
      </c>
      <c r="BT11" s="412">
        <f>+AJ11*($N$2*(1+$N$3))*(VLOOKUP(LEFT(AZ6,6),'2.1 Summary costs O&amp;M'!$J$3:$R$15,BA4,FALSE))</f>
        <v>0</v>
      </c>
      <c r="BU11" s="412">
        <f t="shared" si="4"/>
        <v>0</v>
      </c>
    </row>
    <row r="12" spans="1:73"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e">
        <f>+pieza_pza</f>
        <v>#REF!</v>
      </c>
      <c r="AW12" s="59">
        <v>0.5</v>
      </c>
      <c r="AZ12">
        <f t="shared" si="3"/>
        <v>0</v>
      </c>
      <c r="BA12" s="412">
        <f>+Q12*($N$2*(1+$N$3))*(VLOOKUP(LEFT(AZ6,6),'2.1 Summary costs O&amp;M'!$J$3:$R$15,BA4,FALSE))</f>
        <v>0</v>
      </c>
      <c r="BB12" s="412">
        <f>+R12*($N$2*(1+$N$3))*(VLOOKUP(LEFT(AZ6,6),'2.1 Summary costs O&amp;M'!$J$3:$R$15,BA4,FALSE))</f>
        <v>0</v>
      </c>
      <c r="BC12" s="412">
        <f>+S12*($N$2*(1+$N$3))*(VLOOKUP(LEFT(AZ6,6),'2.1 Summary costs O&amp;M'!$J$3:$R$15,BA4,FALSE))</f>
        <v>0</v>
      </c>
      <c r="BD12" s="412">
        <f>+T12*($N$2*(1+$N$3))*(VLOOKUP(LEFT(AZ6,6),'2.1 Summary costs O&amp;M'!$J$3:$R$15,BA4,FALSE))</f>
        <v>0</v>
      </c>
      <c r="BE12" s="412">
        <f>+U12*($N$2*(1+$N$3))*(VLOOKUP(LEFT(AZ6,6),'2.1 Summary costs O&amp;M'!$J$3:$R$15,BA4,FALSE))</f>
        <v>0</v>
      </c>
      <c r="BF12" s="412">
        <f>+V12*($N$2*(1+$N$3))*(VLOOKUP(LEFT(AZ6,6),'2.1 Summary costs O&amp;M'!$J$3:$R$15,BA4,FALSE))</f>
        <v>0</v>
      </c>
      <c r="BG12" s="412">
        <f>+W12*($N$2*(1+$N$3))*(VLOOKUP(LEFT(AZ6,6),'2.1 Summary costs O&amp;M'!$J$3:$R$15,BA4,FALSE))</f>
        <v>0</v>
      </c>
      <c r="BH12" s="412">
        <f>+X12*($N$2*(1+$N$3))*(VLOOKUP(LEFT(AZ6,6),'2.1 Summary costs O&amp;M'!$J$3:$R$15,BA4,FALSE))</f>
        <v>0</v>
      </c>
      <c r="BI12" s="412">
        <f>+Y12*($N$2*(1+$N$3))*(VLOOKUP(LEFT(AZ6,6),'2.1 Summary costs O&amp;M'!$J$3:$R$15,BA4,FALSE))</f>
        <v>0</v>
      </c>
      <c r="BJ12" s="412">
        <f>+Z12*($N$2*(1+$N$3))*(VLOOKUP(LEFT(AZ6,6),'2.1 Summary costs O&amp;M'!$J$3:$R$15,BA4,FALSE))</f>
        <v>0</v>
      </c>
      <c r="BK12" s="412">
        <f>+AA12*($N$2*(1+$N$3))*(VLOOKUP(LEFT(AZ6,6),'2.1 Summary costs O&amp;M'!$J$3:$R$15,BA4,FALSE))</f>
        <v>0</v>
      </c>
      <c r="BL12" s="412">
        <f>+AB12*($N$2*(1+$N$3))*(VLOOKUP(LEFT(AZ6,6),'2.1 Summary costs O&amp;M'!$J$3:$R$15,BA4,FALSE))</f>
        <v>0</v>
      </c>
      <c r="BM12" s="412">
        <f>+AC12*($N$2*(1+$N$3))*(VLOOKUP(LEFT(AZ6,6),'2.1 Summary costs O&amp;M'!$J$3:$R$15,BA4,FALSE))</f>
        <v>0</v>
      </c>
      <c r="BN12" s="412">
        <f>+AD12*($N$2*(1+$N$3))*(VLOOKUP(LEFT(AZ6,6),'2.1 Summary costs O&amp;M'!$J$3:$R$15,BA4,FALSE))</f>
        <v>0</v>
      </c>
      <c r="BO12" s="412">
        <f>+AE12*($N$2*(1+$N$3))*(VLOOKUP(LEFT(AZ6,6),'2.1 Summary costs O&amp;M'!$J$3:$R$15,BA4,FALSE))</f>
        <v>0</v>
      </c>
      <c r="BP12" s="412">
        <f>+AF12*($N$2*(1+$N$3))*(VLOOKUP(LEFT(AZ6,6),'2.1 Summary costs O&amp;M'!$J$3:$R$15,BA4,FALSE))</f>
        <v>0</v>
      </c>
      <c r="BQ12" s="412">
        <f>+AG12*($N$2*(1+$N$3))*(VLOOKUP(LEFT(AZ6,6),'2.1 Summary costs O&amp;M'!$J$3:$R$15,BA4,FALSE))</f>
        <v>0</v>
      </c>
      <c r="BR12" s="412">
        <f>+AH12*($N$2*(1+$N$3))*(VLOOKUP(LEFT(AZ6,6),'2.1 Summary costs O&amp;M'!$J$3:$R$15,BA4,FALSE))</f>
        <v>0</v>
      </c>
      <c r="BS12" s="412">
        <f>+AI12*($N$2*(1+$N$3))*(VLOOKUP(LEFT(AZ6,6),'2.1 Summary costs O&amp;M'!$J$3:$R$15,BA4,FALSE))</f>
        <v>0</v>
      </c>
      <c r="BT12" s="412">
        <f>+AJ12*($N$2*(1+$N$3))*(VLOOKUP(LEFT(AZ6,6),'2.1 Summary costs O&amp;M'!$J$3:$R$15,BA4,FALSE))</f>
        <v>0</v>
      </c>
      <c r="BU12" s="412">
        <f t="shared" si="4"/>
        <v>0</v>
      </c>
    </row>
    <row r="13" spans="1:73"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e">
        <f>+pieza_pza</f>
        <v>#REF!</v>
      </c>
      <c r="AW13" s="59">
        <v>1</v>
      </c>
      <c r="AZ13">
        <f t="shared" si="3"/>
        <v>0</v>
      </c>
      <c r="BA13" s="412">
        <f>+Q13*($N$2*(1+$N$3))*(VLOOKUP(LEFT(AZ6,6),'2.1 Summary costs O&amp;M'!$J$3:$R$15,BA4,FALSE))</f>
        <v>0</v>
      </c>
      <c r="BB13" s="412">
        <f>+R13*($N$2*(1+$N$3))*(VLOOKUP(LEFT(AZ6,6),'2.1 Summary costs O&amp;M'!$J$3:$R$15,BA4,FALSE))</f>
        <v>0</v>
      </c>
      <c r="BC13" s="412">
        <f>+S13*($N$2*(1+$N$3))*(VLOOKUP(LEFT(AZ6,6),'2.1 Summary costs O&amp;M'!$J$3:$R$15,BA4,FALSE))</f>
        <v>0</v>
      </c>
      <c r="BD13" s="412">
        <f>+T13*($N$2*(1+$N$3))*(VLOOKUP(LEFT(AZ6,6),'2.1 Summary costs O&amp;M'!$J$3:$R$15,BA4,FALSE))</f>
        <v>0</v>
      </c>
      <c r="BE13" s="412">
        <f>+U13*($N$2*(1+$N$3))*(VLOOKUP(LEFT(AZ6,6),'2.1 Summary costs O&amp;M'!$J$3:$R$15,BA4,FALSE))</f>
        <v>0</v>
      </c>
      <c r="BF13" s="412">
        <f>+V13*($N$2*(1+$N$3))*(VLOOKUP(LEFT(AZ6,6),'2.1 Summary costs O&amp;M'!$J$3:$R$15,BA4,FALSE))</f>
        <v>0</v>
      </c>
      <c r="BG13" s="412">
        <f>+W13*($N$2*(1+$N$3))*(VLOOKUP(LEFT(AZ6,6),'2.1 Summary costs O&amp;M'!$J$3:$R$15,BA4,FALSE))</f>
        <v>0</v>
      </c>
      <c r="BH13" s="412">
        <f>+X13*($N$2*(1+$N$3))*(VLOOKUP(LEFT(AZ6,6),'2.1 Summary costs O&amp;M'!$J$3:$R$15,BA4,FALSE))</f>
        <v>0</v>
      </c>
      <c r="BI13" s="412">
        <f>+Y13*($N$2*(1+$N$3))*(VLOOKUP(LEFT(AZ6,6),'2.1 Summary costs O&amp;M'!$J$3:$R$15,BA4,FALSE))</f>
        <v>0</v>
      </c>
      <c r="BJ13" s="412">
        <f>+Z13*($N$2*(1+$N$3))*(VLOOKUP(LEFT(AZ6,6),'2.1 Summary costs O&amp;M'!$J$3:$R$15,BA4,FALSE))</f>
        <v>0</v>
      </c>
      <c r="BK13" s="412">
        <f>+AA13*($N$2*(1+$N$3))*(VLOOKUP(LEFT(AZ6,6),'2.1 Summary costs O&amp;M'!$J$3:$R$15,BA4,FALSE))</f>
        <v>0</v>
      </c>
      <c r="BL13" s="412">
        <f>+AB13*($N$2*(1+$N$3))*(VLOOKUP(LEFT(AZ6,6),'2.1 Summary costs O&amp;M'!$J$3:$R$15,BA4,FALSE))</f>
        <v>0</v>
      </c>
      <c r="BM13" s="412">
        <f>+AC13*($N$2*(1+$N$3))*(VLOOKUP(LEFT(AZ6,6),'2.1 Summary costs O&amp;M'!$J$3:$R$15,BA4,FALSE))</f>
        <v>0</v>
      </c>
      <c r="BN13" s="412">
        <f>+AD13*($N$2*(1+$N$3))*(VLOOKUP(LEFT(AZ6,6),'2.1 Summary costs O&amp;M'!$J$3:$R$15,BA4,FALSE))</f>
        <v>0</v>
      </c>
      <c r="BO13" s="412">
        <f>+AE13*($N$2*(1+$N$3))*(VLOOKUP(LEFT(AZ6,6),'2.1 Summary costs O&amp;M'!$J$3:$R$15,BA4,FALSE))</f>
        <v>0</v>
      </c>
      <c r="BP13" s="412">
        <f>+AF13*($N$2*(1+$N$3))*(VLOOKUP(LEFT(AZ6,6),'2.1 Summary costs O&amp;M'!$J$3:$R$15,BA4,FALSE))</f>
        <v>0</v>
      </c>
      <c r="BQ13" s="412">
        <f>+AG13*($N$2*(1+$N$3))*(VLOOKUP(LEFT(AZ6,6),'2.1 Summary costs O&amp;M'!$J$3:$R$15,BA4,FALSE))</f>
        <v>0</v>
      </c>
      <c r="BR13" s="412">
        <f>+AH13*($N$2*(1+$N$3))*(VLOOKUP(LEFT(AZ6,6),'2.1 Summary costs O&amp;M'!$J$3:$R$15,BA4,FALSE))</f>
        <v>0</v>
      </c>
      <c r="BS13" s="412">
        <f>+AI13*($N$2*(1+$N$3))*(VLOOKUP(LEFT(AZ6,6),'2.1 Summary costs O&amp;M'!$J$3:$R$15,BA4,FALSE))</f>
        <v>0</v>
      </c>
      <c r="BT13" s="412">
        <f>+AJ13*($N$2*(1+$N$3))*(VLOOKUP(LEFT(AZ6,6),'2.1 Summary costs O&amp;M'!$J$3:$R$15,BA4,FALSE))</f>
        <v>0</v>
      </c>
      <c r="BU13" s="412">
        <f t="shared" si="4"/>
        <v>0</v>
      </c>
    </row>
    <row r="14" spans="1:73"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e">
        <f>+pieza_pza</f>
        <v>#REF!</v>
      </c>
      <c r="AW14" s="59">
        <v>6</v>
      </c>
      <c r="AZ14">
        <f t="shared" si="3"/>
        <v>0</v>
      </c>
      <c r="BA14" s="412">
        <f>+Q14*($N$2*(1+$N$3))*(VLOOKUP(LEFT(AZ6,6),'2.1 Summary costs O&amp;M'!$J$3:$R$15,BA4,FALSE))</f>
        <v>0</v>
      </c>
      <c r="BB14" s="412">
        <f>+R14*($N$2*(1+$N$3))*(VLOOKUP(LEFT(AZ6,6),'2.1 Summary costs O&amp;M'!$J$3:$R$15,BA4,FALSE))</f>
        <v>0</v>
      </c>
      <c r="BC14" s="412">
        <f>+S14*($N$2*(1+$N$3))*(VLOOKUP(LEFT(AZ6,6),'2.1 Summary costs O&amp;M'!$J$3:$R$15,BA4,FALSE))</f>
        <v>0</v>
      </c>
      <c r="BD14" s="412">
        <f>+T14*($N$2*(1+$N$3))*(VLOOKUP(LEFT(AZ6,6),'2.1 Summary costs O&amp;M'!$J$3:$R$15,BA4,FALSE))</f>
        <v>0</v>
      </c>
      <c r="BE14" s="412">
        <f>+U14*($N$2*(1+$N$3))*(VLOOKUP(LEFT(AZ6,6),'2.1 Summary costs O&amp;M'!$J$3:$R$15,BA4,FALSE))</f>
        <v>0</v>
      </c>
      <c r="BF14" s="412">
        <f>+V14*($N$2*(1+$N$3))*(VLOOKUP(LEFT(AZ6,6),'2.1 Summary costs O&amp;M'!$J$3:$R$15,BA4,FALSE))</f>
        <v>0</v>
      </c>
      <c r="BG14" s="412">
        <f>+W14*($N$2*(1+$N$3))*(VLOOKUP(LEFT(AZ6,6),'2.1 Summary costs O&amp;M'!$J$3:$R$15,BA4,FALSE))</f>
        <v>0</v>
      </c>
      <c r="BH14" s="412">
        <f>+X14*($N$2*(1+$N$3))*(VLOOKUP(LEFT(AZ6,6),'2.1 Summary costs O&amp;M'!$J$3:$R$15,BA4,FALSE))</f>
        <v>0</v>
      </c>
      <c r="BI14" s="412">
        <f>+Y14*($N$2*(1+$N$3))*(VLOOKUP(LEFT(AZ6,6),'2.1 Summary costs O&amp;M'!$J$3:$R$15,BA4,FALSE))</f>
        <v>0</v>
      </c>
      <c r="BJ14" s="412">
        <f>+Z14*($N$2*(1+$N$3))*(VLOOKUP(LEFT(AZ6,6),'2.1 Summary costs O&amp;M'!$J$3:$R$15,BA4,FALSE))</f>
        <v>0</v>
      </c>
      <c r="BK14" s="412">
        <f>+AA14*($N$2*(1+$N$3))*(VLOOKUP(LEFT(AZ6,6),'2.1 Summary costs O&amp;M'!$J$3:$R$15,BA4,FALSE))</f>
        <v>0</v>
      </c>
      <c r="BL14" s="412">
        <f>+AB14*($N$2*(1+$N$3))*(VLOOKUP(LEFT(AZ6,6),'2.1 Summary costs O&amp;M'!$J$3:$R$15,BA4,FALSE))</f>
        <v>0</v>
      </c>
      <c r="BM14" s="412">
        <f>+AC14*($N$2*(1+$N$3))*(VLOOKUP(LEFT(AZ6,6),'2.1 Summary costs O&amp;M'!$J$3:$R$15,BA4,FALSE))</f>
        <v>0</v>
      </c>
      <c r="BN14" s="412">
        <f>+AD14*($N$2*(1+$N$3))*(VLOOKUP(LEFT(AZ6,6),'2.1 Summary costs O&amp;M'!$J$3:$R$15,BA4,FALSE))</f>
        <v>0</v>
      </c>
      <c r="BO14" s="412">
        <f>+AE14*($N$2*(1+$N$3))*(VLOOKUP(LEFT(AZ6,6),'2.1 Summary costs O&amp;M'!$J$3:$R$15,BA4,FALSE))</f>
        <v>0</v>
      </c>
      <c r="BP14" s="412">
        <f>+AF14*($N$2*(1+$N$3))*(VLOOKUP(LEFT(AZ6,6),'2.1 Summary costs O&amp;M'!$J$3:$R$15,BA4,FALSE))</f>
        <v>0</v>
      </c>
      <c r="BQ14" s="412">
        <f>+AG14*($N$2*(1+$N$3))*(VLOOKUP(LEFT(AZ6,6),'2.1 Summary costs O&amp;M'!$J$3:$R$15,BA4,FALSE))</f>
        <v>0</v>
      </c>
      <c r="BR14" s="412">
        <f>+AH14*($N$2*(1+$N$3))*(VLOOKUP(LEFT(AZ6,6),'2.1 Summary costs O&amp;M'!$J$3:$R$15,BA4,FALSE))</f>
        <v>0</v>
      </c>
      <c r="BS14" s="412">
        <f>+AI14*($N$2*(1+$N$3))*(VLOOKUP(LEFT(AZ6,6),'2.1 Summary costs O&amp;M'!$J$3:$R$15,BA4,FALSE))</f>
        <v>0</v>
      </c>
      <c r="BT14" s="412">
        <f>+AJ14*($N$2*(1+$N$3))*(VLOOKUP(LEFT(AZ6,6),'2.1 Summary costs O&amp;M'!$J$3:$R$15,BA4,FALSE))</f>
        <v>0</v>
      </c>
      <c r="BU14" s="412">
        <f t="shared" si="4"/>
        <v>0</v>
      </c>
    </row>
    <row r="15" spans="1:73" ht="15.75" thickBot="1" x14ac:dyDescent="0.3">
      <c r="F15" s="438"/>
      <c r="G15" s="162" t="s">
        <v>153</v>
      </c>
      <c r="H15" s="320"/>
      <c r="I15" s="163"/>
      <c r="J15" s="163"/>
      <c r="K15" s="163"/>
      <c r="L15" s="163"/>
      <c r="M15" s="164"/>
      <c r="N15" s="199">
        <f>SUM(N7:N14)</f>
        <v>0.17333333333333334</v>
      </c>
      <c r="Q15" s="385">
        <f t="shared" ref="Q15" si="5">SUM(Q7:Q14)</f>
        <v>0.14324335637108063</v>
      </c>
      <c r="R15" s="385">
        <f t="shared" ref="R15:AJ15" si="6">SUM(R7:R14)</f>
        <v>0.19301262479895989</v>
      </c>
      <c r="S15" s="385">
        <f t="shared" si="6"/>
        <v>0.15388994358339303</v>
      </c>
      <c r="T15" s="385">
        <f t="shared" si="6"/>
        <v>0.20735832148646313</v>
      </c>
      <c r="U15" s="385">
        <f t="shared" si="6"/>
        <v>0.16532784022981095</v>
      </c>
      <c r="V15" s="385">
        <f t="shared" si="6"/>
        <v>0.22277026455895907</v>
      </c>
      <c r="W15" s="385">
        <f t="shared" si="6"/>
        <v>0.17761586052074915</v>
      </c>
      <c r="X15" s="385">
        <f t="shared" si="6"/>
        <v>0.23932770296324163</v>
      </c>
      <c r="Y15" s="385">
        <f t="shared" si="6"/>
        <v>0.19081719004297368</v>
      </c>
      <c r="Z15" s="385">
        <f t="shared" si="6"/>
        <v>0.25711577583776812</v>
      </c>
      <c r="AA15" s="385">
        <f t="shared" si="6"/>
        <v>0.20499971066290418</v>
      </c>
      <c r="AB15" s="385">
        <f t="shared" si="6"/>
        <v>0.27622595030217223</v>
      </c>
      <c r="AC15" s="385">
        <f t="shared" si="6"/>
        <v>0.22023634957841101</v>
      </c>
      <c r="AD15" s="385">
        <f t="shared" si="6"/>
        <v>0.29675649178555846</v>
      </c>
      <c r="AE15" s="385">
        <f t="shared" si="6"/>
        <v>0.23660545431394661</v>
      </c>
      <c r="AF15" s="385">
        <f t="shared" si="6"/>
        <v>0.31881296931202807</v>
      </c>
      <c r="AG15" s="385">
        <f t="shared" si="6"/>
        <v>0.25419119558725567</v>
      </c>
      <c r="AH15" s="385">
        <f t="shared" si="6"/>
        <v>0.34250879834163922</v>
      </c>
      <c r="AI15" s="385">
        <f t="shared" si="6"/>
        <v>0.2730840001192224</v>
      </c>
      <c r="AJ15" s="385">
        <f t="shared" si="6"/>
        <v>0.36796582395811511</v>
      </c>
      <c r="AK15" s="385">
        <f>SUM(Q15:AJ15)</f>
        <v>4.7418656243546522</v>
      </c>
      <c r="AT15" s="56" t="s">
        <v>110</v>
      </c>
      <c r="AU15" s="57">
        <v>1</v>
      </c>
      <c r="AV15" s="58" t="s">
        <v>111</v>
      </c>
      <c r="AW15" s="59">
        <v>150</v>
      </c>
      <c r="AZ15" t="str">
        <f t="shared" si="3"/>
        <v>Subtotal USD</v>
      </c>
      <c r="BA15" s="412">
        <f>+Q15*($N$2*(1+$N$3))*(VLOOKUP(LEFT(AZ6,6),'2.1 Summary costs O&amp;M'!$J$3:$R$15,BA4,FALSE))</f>
        <v>778.92964341784591</v>
      </c>
      <c r="BB15" s="412">
        <f>+R15*($N$2*(1+$N$3))*(VLOOKUP(LEFT(AZ6,6),'2.1 Summary costs O&amp;M'!$J$3:$R$15,BA4,FALSE))</f>
        <v>1049.5652909746332</v>
      </c>
      <c r="BC15" s="412">
        <f>+S15*($N$2*(1+$N$3))*(VLOOKUP(LEFT(AZ6,6),'2.1 Summary costs O&amp;M'!$J$3:$R$15,BA4,FALSE))</f>
        <v>836.82372375075954</v>
      </c>
      <c r="BD15" s="412">
        <f>+T15*($N$2*(1+$N$3))*(VLOOKUP(LEFT(AZ6,6),'2.1 Summary costs O&amp;M'!$J$3:$R$15,BA4,FALSE))</f>
        <v>1127.5744125734723</v>
      </c>
      <c r="BE15" s="412">
        <f>+U15*($N$2*(1+$N$3))*(VLOOKUP(LEFT(AZ6,6),'2.1 Summary costs O&amp;M'!$J$3:$R$15,BA4,FALSE))</f>
        <v>899.02079160753578</v>
      </c>
      <c r="BF15" s="412">
        <f>+V15*($N$2*(1+$N$3))*(VLOOKUP(LEFT(AZ6,6),'2.1 Summary costs O&amp;M'!$J$3:$R$15,BA4,FALSE))</f>
        <v>1211.3815756138035</v>
      </c>
      <c r="BG15" s="412">
        <f>+W15*($N$2*(1+$N$3))*(VLOOKUP(LEFT(AZ6,6),'2.1 Summary costs O&amp;M'!$J$3:$R$15,BA4,FALSE))</f>
        <v>965.84066727936931</v>
      </c>
      <c r="BH15" s="412">
        <f>+X15*($N$2*(1+$N$3))*(VLOOKUP(LEFT(AZ6,6),'2.1 Summary costs O&amp;M'!$J$3:$R$15,BA4,FALSE))</f>
        <v>1301.4177205275689</v>
      </c>
      <c r="BI15" s="412">
        <f>+Y15*($N$2*(1+$N$3))*(VLOOKUP(LEFT(AZ6,6),'2.1 Summary costs O&amp;M'!$J$3:$R$15,BA4,FALSE))</f>
        <v>1037.6269417558576</v>
      </c>
      <c r="BJ15" s="412">
        <f>+Z15*($N$2*(1+$N$3))*(VLOOKUP(LEFT(AZ6,6),'2.1 Summary costs O&amp;M'!$J$3:$R$15,BA4,FALSE))</f>
        <v>1398.1458174687748</v>
      </c>
      <c r="BK15" s="412">
        <f>+AA15*($N$2*(1+$N$3))*(VLOOKUP(LEFT(AZ6,6),'2.1 Summary costs O&amp;M'!$J$3:$R$15,BA4,FALSE))</f>
        <v>1114.748743486266</v>
      </c>
      <c r="BL15" s="412">
        <f>+AB15*($N$2*(1+$N$3))*(VLOOKUP(LEFT(AZ6,6),'2.1 Summary costs O&amp;M'!$J$3:$R$15,BA4,FALSE))</f>
        <v>1502.0632469281163</v>
      </c>
      <c r="BM15" s="412">
        <f>+AC15*($N$2*(1+$N$3))*(VLOOKUP(LEFT(AZ6,6),'2.1 Summary costs O&amp;M'!$J$3:$R$15,BA4,FALSE))</f>
        <v>1197.6026364556317</v>
      </c>
      <c r="BN15" s="412">
        <f>+AD15*($N$2*(1+$N$3))*(VLOOKUP(LEFT(AZ6,6),'2.1 Summary costs O&amp;M'!$J$3:$R$15,BA4,FALSE))</f>
        <v>1613.7043572871999</v>
      </c>
      <c r="BO15" s="412">
        <f>+AE15*($N$2*(1+$N$3))*(VLOOKUP(LEFT(AZ6,6),'2.1 Summary costs O&amp;M'!$J$3:$R$15,BA4,FALSE))</f>
        <v>1286.614659335698</v>
      </c>
      <c r="BP15" s="412">
        <f>+AF15*($N$2*(1+$N$3))*(VLOOKUP(LEFT(AZ6,6),'2.1 Summary costs O&amp;M'!$J$3:$R$15,BA4,FALSE))</f>
        <v>1733.6432124634198</v>
      </c>
      <c r="BQ15" s="412">
        <f>+AG15*($N$2*(1+$N$3))*(VLOOKUP(LEFT(AZ6,6),'2.1 Summary costs O&amp;M'!$J$3:$R$15,BA4,FALSE))</f>
        <v>1382.2425161960989</v>
      </c>
      <c r="BR15" s="412">
        <f>+AH15*($N$2*(1+$N$3))*(VLOOKUP(LEFT(AZ6,6),'2.1 Summary costs O&amp;M'!$J$3:$R$15,BA4,FALSE))</f>
        <v>1862.4965437740202</v>
      </c>
      <c r="BS15" s="412">
        <f>+AI15*($N$2*(1+$N$3))*(VLOOKUP(LEFT(AZ6,6),'2.1 Summary costs O&amp;M'!$J$3:$R$15,BA4,FALSE))</f>
        <v>1484.9779300405276</v>
      </c>
      <c r="BT15" s="412">
        <f>+AJ15*($N$2*(1+$N$3))*(VLOOKUP(LEFT(AZ6,6),'2.1 Summary costs O&amp;M'!$J$3:$R$15,BA4,FALSE))</f>
        <v>2000.9269211979597</v>
      </c>
      <c r="BU15" s="412">
        <f t="shared" si="4"/>
        <v>25785.347352134555</v>
      </c>
    </row>
    <row r="16" spans="1:73"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c r="AZ16" s="398"/>
      <c r="BA16" s="414">
        <f>+Q16*(VLOOKUP(LEFT($AZ6,6),'2.1 Summary costs O&amp;M'!$J$3:$R$15,$BA$4,FALSE))</f>
        <v>0</v>
      </c>
      <c r="BB16" s="414">
        <f>+R16*(VLOOKUP(LEFT($AZ6,6),'2.1 Summary costs O&amp;M'!$J$3:$R$15,$BA$4,FALSE))</f>
        <v>0</v>
      </c>
      <c r="BC16" s="414">
        <f>+S16*(VLOOKUP(LEFT($AZ6,6),'2.1 Summary costs O&amp;M'!$J$3:$R$15,$BA$4,FALSE))</f>
        <v>0</v>
      </c>
      <c r="BD16" s="414">
        <f>+T16*(VLOOKUP(LEFT($AZ6,6),'2.1 Summary costs O&amp;M'!$J$3:$R$15,$BA$4,FALSE))</f>
        <v>0</v>
      </c>
      <c r="BE16" s="414">
        <f>+U16*(VLOOKUP(LEFT($AZ6,6),'2.1 Summary costs O&amp;M'!$J$3:$R$15,$BA$4,FALSE))</f>
        <v>0</v>
      </c>
      <c r="BF16" s="414">
        <f>+V16*(VLOOKUP(LEFT($AZ6,6),'2.1 Summary costs O&amp;M'!$J$3:$R$15,$BA$4,FALSE))</f>
        <v>0</v>
      </c>
      <c r="BG16" s="414">
        <f>+W16*(VLOOKUP(LEFT($AZ6,6),'2.1 Summary costs O&amp;M'!$J$3:$R$15,$BA$4,FALSE))</f>
        <v>0</v>
      </c>
      <c r="BH16" s="414">
        <f>+X16*(VLOOKUP(LEFT($AZ6,6),'2.1 Summary costs O&amp;M'!$J$3:$R$15,$BA$4,FALSE))</f>
        <v>0</v>
      </c>
      <c r="BI16" s="414">
        <f>+Y16*(VLOOKUP(LEFT($AZ6,6),'2.1 Summary costs O&amp;M'!$J$3:$R$15,$BA$4,FALSE))</f>
        <v>0</v>
      </c>
      <c r="BJ16" s="414">
        <f>+Z16*(VLOOKUP(LEFT($AZ6,6),'2.1 Summary costs O&amp;M'!$J$3:$R$15,$BA$4,FALSE))</f>
        <v>0</v>
      </c>
      <c r="BK16" s="414">
        <f>+AA16*(VLOOKUP(LEFT($AZ6,6),'2.1 Summary costs O&amp;M'!$J$3:$R$15,$BA$4,FALSE))</f>
        <v>0</v>
      </c>
      <c r="BL16" s="414">
        <f>+AB16*(VLOOKUP(LEFT($AZ6,6),'2.1 Summary costs O&amp;M'!$J$3:$R$15,$BA$4,FALSE))</f>
        <v>0</v>
      </c>
      <c r="BM16" s="414">
        <f>+AC16*(VLOOKUP(LEFT($AZ6,6),'2.1 Summary costs O&amp;M'!$J$3:$R$15,$BA$4,FALSE))</f>
        <v>0</v>
      </c>
      <c r="BN16" s="414">
        <f>+AD16*(VLOOKUP(LEFT($AZ6,6),'2.1 Summary costs O&amp;M'!$J$3:$R$15,$BA$4,FALSE))</f>
        <v>0</v>
      </c>
      <c r="BO16" s="414">
        <f>+AE16*(VLOOKUP(LEFT($AZ6,6),'2.1 Summary costs O&amp;M'!$J$3:$R$15,$BA$4,FALSE))</f>
        <v>0</v>
      </c>
      <c r="BP16" s="414">
        <f>+AF16*(VLOOKUP(LEFT($AZ6,6),'2.1 Summary costs O&amp;M'!$J$3:$R$15,$BA$4,FALSE))</f>
        <v>0</v>
      </c>
      <c r="BQ16" s="414">
        <f>+AG16*(VLOOKUP(LEFT($AZ6,6),'2.1 Summary costs O&amp;M'!$J$3:$R$15,$BA$4,FALSE))</f>
        <v>0</v>
      </c>
      <c r="BR16" s="414">
        <f>+AH16*(VLOOKUP(LEFT($AZ6,6),'2.1 Summary costs O&amp;M'!$J$3:$R$15,$BA$4,FALSE))</f>
        <v>0</v>
      </c>
      <c r="BS16" s="414">
        <f>+AI16*(VLOOKUP(LEFT($AZ6,6),'2.1 Summary costs O&amp;M'!$J$3:$R$15,$BA$4,FALSE))</f>
        <v>0</v>
      </c>
      <c r="BT16" s="414">
        <f>+AJ16*(VLOOKUP(LEFT($AZ6,6),'2.1 Summary costs O&amp;M'!$J$3:$R$15,$BA$4,FALSE))</f>
        <v>0</v>
      </c>
      <c r="BU16" s="398"/>
    </row>
    <row r="17" spans="1:73" x14ac:dyDescent="0.25">
      <c r="F17" s="438"/>
      <c r="G17" s="78" t="s">
        <v>320</v>
      </c>
      <c r="H17" s="78" t="s">
        <v>319</v>
      </c>
      <c r="I17" s="185">
        <v>6.6666666666666666E-2</v>
      </c>
      <c r="J17" s="176"/>
      <c r="K17" s="148" t="s">
        <v>230</v>
      </c>
      <c r="L17" s="175"/>
      <c r="M17" s="200">
        <v>15</v>
      </c>
      <c r="N17" s="201">
        <f>M17*I17</f>
        <v>1</v>
      </c>
      <c r="Q17" s="383"/>
      <c r="R17" s="383"/>
      <c r="S17" s="383"/>
      <c r="T17" s="383"/>
      <c r="U17" s="383">
        <f>+$N17*(1+$N$4)^(1+U$6)</f>
        <v>1.2621455893448172</v>
      </c>
      <c r="V17" s="383"/>
      <c r="W17" s="383"/>
      <c r="X17" s="383"/>
      <c r="Y17" s="383"/>
      <c r="Z17" s="383">
        <f>+$N17*(1+$N$4)^(1+Z$6)</f>
        <v>1.5323830243834038</v>
      </c>
      <c r="AA17" s="383"/>
      <c r="AB17" s="383"/>
      <c r="AC17" s="383"/>
      <c r="AD17" s="383"/>
      <c r="AE17" s="383">
        <f>+$N17*(1+$N$4)^(1+AE$6)</f>
        <v>1.8604808773585162</v>
      </c>
      <c r="AF17" s="383"/>
      <c r="AG17" s="383"/>
      <c r="AH17" s="383"/>
      <c r="AI17" s="383"/>
      <c r="AJ17" s="383">
        <f>+$N17*(1+$N$4)^(1+AJ$6)</f>
        <v>2.2588276168156449</v>
      </c>
      <c r="AK17" s="385">
        <f t="shared" ref="AK17" si="7">SUM(Q17:AJ17)</f>
        <v>6.9138371079023822</v>
      </c>
      <c r="AT17" s="58" t="s">
        <v>114</v>
      </c>
      <c r="AU17" s="57">
        <v>1</v>
      </c>
      <c r="AV17" s="58" t="s">
        <v>115</v>
      </c>
      <c r="AW17" s="60">
        <v>1</v>
      </c>
      <c r="AZ17" s="398" t="str">
        <f>+G17</f>
        <v>Renovation of Prevention signs</v>
      </c>
      <c r="BA17" s="414">
        <f>+Q17*(VLOOKUP(LEFT($AZ6,6),'2.1 Summary costs O&amp;M'!$J$3:$R$15,$BA$4,FALSE))</f>
        <v>0</v>
      </c>
      <c r="BB17" s="414">
        <f>+R17*(VLOOKUP(LEFT($AZ6,6),'2.1 Summary costs O&amp;M'!$J$3:$R$15,$BA$4,FALSE))</f>
        <v>0</v>
      </c>
      <c r="BC17" s="414">
        <f>+S17*(VLOOKUP(LEFT($AZ6,6),'2.1 Summary costs O&amp;M'!$J$3:$R$15,$BA$4,FALSE))</f>
        <v>0</v>
      </c>
      <c r="BD17" s="414">
        <f>+T17*(VLOOKUP(LEFT($AZ6,6),'2.1 Summary costs O&amp;M'!$J$3:$R$15,$BA$4,FALSE))</f>
        <v>0</v>
      </c>
      <c r="BE17" s="414">
        <f>+U17*(VLOOKUP(LEFT($AZ6,6),'2.1 Summary costs O&amp;M'!$J$3:$R$15,$BA$4,FALSE))</f>
        <v>735.83087858802844</v>
      </c>
      <c r="BF17" s="414">
        <f>+V17*(VLOOKUP(LEFT($AZ6,6),'2.1 Summary costs O&amp;M'!$J$3:$R$15,$BA$4,FALSE))</f>
        <v>0</v>
      </c>
      <c r="BG17" s="414">
        <f>+W17*(VLOOKUP(LEFT($AZ6,6),'2.1 Summary costs O&amp;M'!$J$3:$R$15,$BA$4,FALSE))</f>
        <v>0</v>
      </c>
      <c r="BH17" s="414">
        <f>+X17*(VLOOKUP(LEFT($AZ6,6),'2.1 Summary costs O&amp;M'!$J$3:$R$15,$BA$4,FALSE))</f>
        <v>0</v>
      </c>
      <c r="BI17" s="414">
        <f>+Y17*(VLOOKUP(LEFT($AZ6,6),'2.1 Summary costs O&amp;M'!$J$3:$R$15,$BA$4,FALSE))</f>
        <v>0</v>
      </c>
      <c r="BJ17" s="414">
        <f>+Z17*(VLOOKUP(LEFT($AZ6,6),'2.1 Summary costs O&amp;M'!$J$3:$R$15,$BA$4,FALSE))</f>
        <v>893.37930321552437</v>
      </c>
      <c r="BK17" s="414">
        <f>+AA17*(VLOOKUP(LEFT($AZ6,6),'2.1 Summary costs O&amp;M'!$J$3:$R$15,$BA$4,FALSE))</f>
        <v>0</v>
      </c>
      <c r="BL17" s="414">
        <f>+AB17*(VLOOKUP(LEFT($AZ6,6),'2.1 Summary costs O&amp;M'!$J$3:$R$15,$BA$4,FALSE))</f>
        <v>0</v>
      </c>
      <c r="BM17" s="414">
        <f>+AC17*(VLOOKUP(LEFT($AZ6,6),'2.1 Summary costs O&amp;M'!$J$3:$R$15,$BA$4,FALSE))</f>
        <v>0</v>
      </c>
      <c r="BN17" s="414">
        <f>+AD17*(VLOOKUP(LEFT($AZ6,6),'2.1 Summary costs O&amp;M'!$J$3:$R$15,$BA$4,FALSE))</f>
        <v>0</v>
      </c>
      <c r="BO17" s="414">
        <f>+AE17*(VLOOKUP(LEFT($AZ6,6),'2.1 Summary costs O&amp;M'!$J$3:$R$15,$BA$4,FALSE))</f>
        <v>1084.6603515000149</v>
      </c>
      <c r="BP17" s="414">
        <f>+AF17*(VLOOKUP(LEFT($AZ6,6),'2.1 Summary costs O&amp;M'!$J$3:$R$15,$BA$4,FALSE))</f>
        <v>0</v>
      </c>
      <c r="BQ17" s="414">
        <f>+AG17*(VLOOKUP(LEFT($AZ6,6),'2.1 Summary costs O&amp;M'!$J$3:$R$15,$BA$4,FALSE))</f>
        <v>0</v>
      </c>
      <c r="BR17" s="414">
        <f>+AH17*(VLOOKUP(LEFT($AZ6,6),'2.1 Summary costs O&amp;M'!$J$3:$R$15,$BA$4,FALSE))</f>
        <v>0</v>
      </c>
      <c r="BS17" s="414">
        <f>+AI17*(VLOOKUP(LEFT($AZ6,6),'2.1 Summary costs O&amp;M'!$J$3:$R$15,$BA$4,FALSE))</f>
        <v>0</v>
      </c>
      <c r="BT17" s="414">
        <f>+AJ17*(VLOOKUP(LEFT($AZ6,6),'2.1 Summary costs O&amp;M'!$J$3:$R$15,$BA$4,FALSE))</f>
        <v>1316.896500603521</v>
      </c>
      <c r="BU17" s="414">
        <f t="shared" si="4"/>
        <v>4030.7670339070887</v>
      </c>
    </row>
    <row r="18" spans="1:73"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c r="AZ18" s="398">
        <f t="shared" ref="AZ18:AZ21" si="8">+G18</f>
        <v>0</v>
      </c>
      <c r="BA18" s="414">
        <f>+Q18*(VLOOKUP(LEFT($AZ6,6),'2.1 Summary costs O&amp;M'!$J$3:$R$15,$BA$4,FALSE))</f>
        <v>0</v>
      </c>
      <c r="BB18" s="414">
        <f>+R18*(VLOOKUP(LEFT($AZ6,6),'2.1 Summary costs O&amp;M'!$J$3:$R$15,$BA$4,FALSE))</f>
        <v>0</v>
      </c>
      <c r="BC18" s="414">
        <f>+S18*(VLOOKUP(LEFT($AZ6,6),'2.1 Summary costs O&amp;M'!$J$3:$R$15,$BA$4,FALSE))</f>
        <v>0</v>
      </c>
      <c r="BD18" s="414">
        <f>+T18*(VLOOKUP(LEFT($AZ6,6),'2.1 Summary costs O&amp;M'!$J$3:$R$15,$BA$4,FALSE))</f>
        <v>0</v>
      </c>
      <c r="BE18" s="414">
        <f>+U18*(VLOOKUP(LEFT($AZ6,6),'2.1 Summary costs O&amp;M'!$J$3:$R$15,$BA$4,FALSE))</f>
        <v>0</v>
      </c>
      <c r="BF18" s="414">
        <f>+V18*(VLOOKUP(LEFT($AZ6,6),'2.1 Summary costs O&amp;M'!$J$3:$R$15,$BA$4,FALSE))</f>
        <v>0</v>
      </c>
      <c r="BG18" s="414">
        <f>+W18*(VLOOKUP(LEFT($AZ6,6),'2.1 Summary costs O&amp;M'!$J$3:$R$15,$BA$4,FALSE))</f>
        <v>0</v>
      </c>
      <c r="BH18" s="414">
        <f>+X18*(VLOOKUP(LEFT($AZ6,6),'2.1 Summary costs O&amp;M'!$J$3:$R$15,$BA$4,FALSE))</f>
        <v>0</v>
      </c>
      <c r="BI18" s="414">
        <f>+Y18*(VLOOKUP(LEFT($AZ6,6),'2.1 Summary costs O&amp;M'!$J$3:$R$15,$BA$4,FALSE))</f>
        <v>0</v>
      </c>
      <c r="BJ18" s="414">
        <f>+Z18*(VLOOKUP(LEFT($AZ6,6),'2.1 Summary costs O&amp;M'!$J$3:$R$15,$BA$4,FALSE))</f>
        <v>0</v>
      </c>
      <c r="BK18" s="414">
        <f>+AA18*(VLOOKUP(LEFT($AZ6,6),'2.1 Summary costs O&amp;M'!$J$3:$R$15,$BA$4,FALSE))</f>
        <v>0</v>
      </c>
      <c r="BL18" s="414">
        <f>+AB18*(VLOOKUP(LEFT($AZ6,6),'2.1 Summary costs O&amp;M'!$J$3:$R$15,$BA$4,FALSE))</f>
        <v>0</v>
      </c>
      <c r="BM18" s="414">
        <f>+AC18*(VLOOKUP(LEFT($AZ6,6),'2.1 Summary costs O&amp;M'!$J$3:$R$15,$BA$4,FALSE))</f>
        <v>0</v>
      </c>
      <c r="BN18" s="414">
        <f>+AD18*(VLOOKUP(LEFT($AZ6,6),'2.1 Summary costs O&amp;M'!$J$3:$R$15,$BA$4,FALSE))</f>
        <v>0</v>
      </c>
      <c r="BO18" s="414">
        <f>+AE18*(VLOOKUP(LEFT($AZ6,6),'2.1 Summary costs O&amp;M'!$J$3:$R$15,$BA$4,FALSE))</f>
        <v>0</v>
      </c>
      <c r="BP18" s="414">
        <f>+AF18*(VLOOKUP(LEFT($AZ6,6),'2.1 Summary costs O&amp;M'!$J$3:$R$15,$BA$4,FALSE))</f>
        <v>0</v>
      </c>
      <c r="BQ18" s="414">
        <f>+AG18*(VLOOKUP(LEFT($AZ6,6),'2.1 Summary costs O&amp;M'!$J$3:$R$15,$BA$4,FALSE))</f>
        <v>0</v>
      </c>
      <c r="BR18" s="414">
        <f>+AH18*(VLOOKUP(LEFT($AZ6,6),'2.1 Summary costs O&amp;M'!$J$3:$R$15,$BA$4,FALSE))</f>
        <v>0</v>
      </c>
      <c r="BS18" s="414">
        <f>+AI18*(VLOOKUP(LEFT($AZ6,6),'2.1 Summary costs O&amp;M'!$J$3:$R$15,$BA$4,FALSE))</f>
        <v>0</v>
      </c>
      <c r="BT18" s="414">
        <f>+AJ18*(VLOOKUP(LEFT($AZ6,6),'2.1 Summary costs O&amp;M'!$J$3:$R$15,$BA$4,FALSE))</f>
        <v>0</v>
      </c>
      <c r="BU18" s="414">
        <f t="shared" si="4"/>
        <v>0</v>
      </c>
    </row>
    <row r="19" spans="1:73"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c r="AZ19" s="398">
        <f t="shared" si="8"/>
        <v>0</v>
      </c>
      <c r="BA19" s="414">
        <f>+Q19*(VLOOKUP(LEFT($AZ6,6),'2.1 Summary costs O&amp;M'!$J$3:$R$15,$BA$4,FALSE))</f>
        <v>0</v>
      </c>
      <c r="BB19" s="414">
        <f>+R19*(VLOOKUP(LEFT($AZ6,6),'2.1 Summary costs O&amp;M'!$J$3:$R$15,$BA$4,FALSE))</f>
        <v>0</v>
      </c>
      <c r="BC19" s="414">
        <f>+S19*(VLOOKUP(LEFT($AZ6,6),'2.1 Summary costs O&amp;M'!$J$3:$R$15,$BA$4,FALSE))</f>
        <v>0</v>
      </c>
      <c r="BD19" s="414">
        <f>+T19*(VLOOKUP(LEFT($AZ6,6),'2.1 Summary costs O&amp;M'!$J$3:$R$15,$BA$4,FALSE))</f>
        <v>0</v>
      </c>
      <c r="BE19" s="414">
        <f>+U19*(VLOOKUP(LEFT($AZ6,6),'2.1 Summary costs O&amp;M'!$J$3:$R$15,$BA$4,FALSE))</f>
        <v>0</v>
      </c>
      <c r="BF19" s="414">
        <f>+V19*(VLOOKUP(LEFT($AZ6,6),'2.1 Summary costs O&amp;M'!$J$3:$R$15,$BA$4,FALSE))</f>
        <v>0</v>
      </c>
      <c r="BG19" s="414">
        <f>+W19*(VLOOKUP(LEFT($AZ6,6),'2.1 Summary costs O&amp;M'!$J$3:$R$15,$BA$4,FALSE))</f>
        <v>0</v>
      </c>
      <c r="BH19" s="414">
        <f>+X19*(VLOOKUP(LEFT($AZ6,6),'2.1 Summary costs O&amp;M'!$J$3:$R$15,$BA$4,FALSE))</f>
        <v>0</v>
      </c>
      <c r="BI19" s="414">
        <f>+Y19*(VLOOKUP(LEFT($AZ6,6),'2.1 Summary costs O&amp;M'!$J$3:$R$15,$BA$4,FALSE))</f>
        <v>0</v>
      </c>
      <c r="BJ19" s="414">
        <f>+Z19*(VLOOKUP(LEFT($AZ6,6),'2.1 Summary costs O&amp;M'!$J$3:$R$15,$BA$4,FALSE))</f>
        <v>0</v>
      </c>
      <c r="BK19" s="414">
        <f>+AA19*(VLOOKUP(LEFT($AZ6,6),'2.1 Summary costs O&amp;M'!$J$3:$R$15,$BA$4,FALSE))</f>
        <v>0</v>
      </c>
      <c r="BL19" s="414">
        <f>+AB19*(VLOOKUP(LEFT($AZ6,6),'2.1 Summary costs O&amp;M'!$J$3:$R$15,$BA$4,FALSE))</f>
        <v>0</v>
      </c>
      <c r="BM19" s="414">
        <f>+AC19*(VLOOKUP(LEFT($AZ6,6),'2.1 Summary costs O&amp;M'!$J$3:$R$15,$BA$4,FALSE))</f>
        <v>0</v>
      </c>
      <c r="BN19" s="414">
        <f>+AD19*(VLOOKUP(LEFT($AZ6,6),'2.1 Summary costs O&amp;M'!$J$3:$R$15,$BA$4,FALSE))</f>
        <v>0</v>
      </c>
      <c r="BO19" s="414">
        <f>+AE19*(VLOOKUP(LEFT($AZ6,6),'2.1 Summary costs O&amp;M'!$J$3:$R$15,$BA$4,FALSE))</f>
        <v>0</v>
      </c>
      <c r="BP19" s="414">
        <f>+AF19*(VLOOKUP(LEFT($AZ6,6),'2.1 Summary costs O&amp;M'!$J$3:$R$15,$BA$4,FALSE))</f>
        <v>0</v>
      </c>
      <c r="BQ19" s="414">
        <f>+AG19*(VLOOKUP(LEFT($AZ6,6),'2.1 Summary costs O&amp;M'!$J$3:$R$15,$BA$4,FALSE))</f>
        <v>0</v>
      </c>
      <c r="BR19" s="414">
        <f>+AH19*(VLOOKUP(LEFT($AZ6,6),'2.1 Summary costs O&amp;M'!$J$3:$R$15,$BA$4,FALSE))</f>
        <v>0</v>
      </c>
      <c r="BS19" s="414">
        <f>+AI19*(VLOOKUP(LEFT($AZ6,6),'2.1 Summary costs O&amp;M'!$J$3:$R$15,$BA$4,FALSE))</f>
        <v>0</v>
      </c>
      <c r="BT19" s="414">
        <f>+AJ19*(VLOOKUP(LEFT($AZ6,6),'2.1 Summary costs O&amp;M'!$J$3:$R$15,$BA$4,FALSE))</f>
        <v>0</v>
      </c>
      <c r="BU19" s="414">
        <f t="shared" si="4"/>
        <v>0</v>
      </c>
    </row>
    <row r="20" spans="1:73"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c r="AZ20" s="398">
        <f t="shared" si="8"/>
        <v>0</v>
      </c>
      <c r="BA20" s="414">
        <f>+Q20*(VLOOKUP(LEFT($AZ6,6),'2.1 Summary costs O&amp;M'!$J$3:$R$15,$BA$4,FALSE))</f>
        <v>0</v>
      </c>
      <c r="BB20" s="414">
        <f>+R20*(VLOOKUP(LEFT($AZ6,6),'2.1 Summary costs O&amp;M'!$J$3:$R$15,$BA$4,FALSE))</f>
        <v>0</v>
      </c>
      <c r="BC20" s="414">
        <f>+S20*(VLOOKUP(LEFT($AZ6,6),'2.1 Summary costs O&amp;M'!$J$3:$R$15,$BA$4,FALSE))</f>
        <v>0</v>
      </c>
      <c r="BD20" s="414">
        <f>+T20*(VLOOKUP(LEFT($AZ6,6),'2.1 Summary costs O&amp;M'!$J$3:$R$15,$BA$4,FALSE))</f>
        <v>0</v>
      </c>
      <c r="BE20" s="414">
        <f>+U20*(VLOOKUP(LEFT($AZ6,6),'2.1 Summary costs O&amp;M'!$J$3:$R$15,$BA$4,FALSE))</f>
        <v>0</v>
      </c>
      <c r="BF20" s="414">
        <f>+V20*(VLOOKUP(LEFT($AZ6,6),'2.1 Summary costs O&amp;M'!$J$3:$R$15,$BA$4,FALSE))</f>
        <v>0</v>
      </c>
      <c r="BG20" s="414">
        <f>+W20*(VLOOKUP(LEFT($AZ6,6),'2.1 Summary costs O&amp;M'!$J$3:$R$15,$BA$4,FALSE))</f>
        <v>0</v>
      </c>
      <c r="BH20" s="414">
        <f>+X20*(VLOOKUP(LEFT($AZ6,6),'2.1 Summary costs O&amp;M'!$J$3:$R$15,$BA$4,FALSE))</f>
        <v>0</v>
      </c>
      <c r="BI20" s="414">
        <f>+Y20*(VLOOKUP(LEFT($AZ6,6),'2.1 Summary costs O&amp;M'!$J$3:$R$15,$BA$4,FALSE))</f>
        <v>0</v>
      </c>
      <c r="BJ20" s="414">
        <f>+Z20*(VLOOKUP(LEFT($AZ6,6),'2.1 Summary costs O&amp;M'!$J$3:$R$15,$BA$4,FALSE))</f>
        <v>0</v>
      </c>
      <c r="BK20" s="414">
        <f>+AA20*(VLOOKUP(LEFT($AZ6,6),'2.1 Summary costs O&amp;M'!$J$3:$R$15,$BA$4,FALSE))</f>
        <v>0</v>
      </c>
      <c r="BL20" s="414">
        <f>+AB20*(VLOOKUP(LEFT($AZ6,6),'2.1 Summary costs O&amp;M'!$J$3:$R$15,$BA$4,FALSE))</f>
        <v>0</v>
      </c>
      <c r="BM20" s="414">
        <f>+AC20*(VLOOKUP(LEFT($AZ6,6),'2.1 Summary costs O&amp;M'!$J$3:$R$15,$BA$4,FALSE))</f>
        <v>0</v>
      </c>
      <c r="BN20" s="414">
        <f>+AD20*(VLOOKUP(LEFT($AZ6,6),'2.1 Summary costs O&amp;M'!$J$3:$R$15,$BA$4,FALSE))</f>
        <v>0</v>
      </c>
      <c r="BO20" s="414">
        <f>+AE20*(VLOOKUP(LEFT($AZ6,6),'2.1 Summary costs O&amp;M'!$J$3:$R$15,$BA$4,FALSE))</f>
        <v>0</v>
      </c>
      <c r="BP20" s="414">
        <f>+AF20*(VLOOKUP(LEFT($AZ6,6),'2.1 Summary costs O&amp;M'!$J$3:$R$15,$BA$4,FALSE))</f>
        <v>0</v>
      </c>
      <c r="BQ20" s="414">
        <f>+AG20*(VLOOKUP(LEFT($AZ6,6),'2.1 Summary costs O&amp;M'!$J$3:$R$15,$BA$4,FALSE))</f>
        <v>0</v>
      </c>
      <c r="BR20" s="414">
        <f>+AH20*(VLOOKUP(LEFT($AZ6,6),'2.1 Summary costs O&amp;M'!$J$3:$R$15,$BA$4,FALSE))</f>
        <v>0</v>
      </c>
      <c r="BS20" s="414">
        <f>+AI20*(VLOOKUP(LEFT($AZ6,6),'2.1 Summary costs O&amp;M'!$J$3:$R$15,$BA$4,FALSE))</f>
        <v>0</v>
      </c>
      <c r="BT20" s="414">
        <f>+AJ20*(VLOOKUP(LEFT($AZ6,6),'2.1 Summary costs O&amp;M'!$J$3:$R$15,$BA$4,FALSE))</f>
        <v>0</v>
      </c>
      <c r="BU20" s="414">
        <f t="shared" si="4"/>
        <v>0</v>
      </c>
    </row>
    <row r="21" spans="1:73" ht="18" thickBot="1" x14ac:dyDescent="0.3">
      <c r="F21" s="438"/>
      <c r="G21" s="167" t="s">
        <v>153</v>
      </c>
      <c r="H21" s="322"/>
      <c r="I21" s="168"/>
      <c r="J21" s="168"/>
      <c r="K21" s="168"/>
      <c r="L21" s="168"/>
      <c r="M21" s="168"/>
      <c r="N21" s="201">
        <f>SUM(N17:N20)</f>
        <v>1</v>
      </c>
      <c r="Q21" s="385"/>
      <c r="R21" s="385">
        <f t="shared" ref="R21:AJ21" si="9">SUM(R17:R20)</f>
        <v>0</v>
      </c>
      <c r="S21" s="385">
        <f t="shared" si="9"/>
        <v>0</v>
      </c>
      <c r="T21" s="385">
        <f t="shared" si="9"/>
        <v>0</v>
      </c>
      <c r="U21" s="385">
        <f t="shared" si="9"/>
        <v>1.2621455893448172</v>
      </c>
      <c r="V21" s="385">
        <f t="shared" si="9"/>
        <v>0</v>
      </c>
      <c r="W21" s="385">
        <f t="shared" si="9"/>
        <v>0</v>
      </c>
      <c r="X21" s="385">
        <f t="shared" si="9"/>
        <v>0</v>
      </c>
      <c r="Y21" s="385">
        <f t="shared" si="9"/>
        <v>0</v>
      </c>
      <c r="Z21" s="385">
        <f t="shared" si="9"/>
        <v>1.5323830243834038</v>
      </c>
      <c r="AA21" s="385">
        <f t="shared" si="9"/>
        <v>0</v>
      </c>
      <c r="AB21" s="385">
        <f t="shared" si="9"/>
        <v>0</v>
      </c>
      <c r="AC21" s="385">
        <f t="shared" si="9"/>
        <v>0</v>
      </c>
      <c r="AD21" s="385">
        <f t="shared" si="9"/>
        <v>0</v>
      </c>
      <c r="AE21" s="385">
        <f t="shared" si="9"/>
        <v>1.8604808773585162</v>
      </c>
      <c r="AF21" s="385">
        <f t="shared" si="9"/>
        <v>0</v>
      </c>
      <c r="AG21" s="385">
        <f t="shared" si="9"/>
        <v>0</v>
      </c>
      <c r="AH21" s="385">
        <f t="shared" si="9"/>
        <v>0</v>
      </c>
      <c r="AI21" s="385">
        <f t="shared" si="9"/>
        <v>0</v>
      </c>
      <c r="AJ21" s="385">
        <f t="shared" si="9"/>
        <v>2.2588276168156449</v>
      </c>
      <c r="AK21" s="385">
        <f t="shared" ref="AK21" si="10">SUM(Q21:AJ21)</f>
        <v>6.9138371079023822</v>
      </c>
      <c r="AT21" s="56" t="s">
        <v>120</v>
      </c>
      <c r="AU21" s="57">
        <v>1</v>
      </c>
      <c r="AV21" s="58" t="s">
        <v>117</v>
      </c>
      <c r="AW21" s="59">
        <f>17/6</f>
        <v>2.8333333333333335</v>
      </c>
      <c r="AZ21" s="398" t="str">
        <f t="shared" si="8"/>
        <v>Subtotal USD</v>
      </c>
      <c r="BA21" s="414">
        <f>+Q21*(VLOOKUP(LEFT($AZ6,6),'2.1 Summary costs O&amp;M'!$J$3:$R$15,$BA$4,FALSE))</f>
        <v>0</v>
      </c>
      <c r="BB21" s="414">
        <f>+R21*(VLOOKUP(LEFT($AZ6,6),'2.1 Summary costs O&amp;M'!$J$3:$R$15,$BA$4,FALSE))</f>
        <v>0</v>
      </c>
      <c r="BC21" s="414">
        <f>+S21*(VLOOKUP(LEFT($AZ6,6),'2.1 Summary costs O&amp;M'!$J$3:$R$15,$BA$4,FALSE))</f>
        <v>0</v>
      </c>
      <c r="BD21" s="414">
        <f>+T21*(VLOOKUP(LEFT($AZ6,6),'2.1 Summary costs O&amp;M'!$J$3:$R$15,$BA$4,FALSE))</f>
        <v>0</v>
      </c>
      <c r="BE21" s="414">
        <f>+U21*(VLOOKUP(LEFT($AZ6,6),'2.1 Summary costs O&amp;M'!$J$3:$R$15,$BA$4,FALSE))</f>
        <v>735.83087858802844</v>
      </c>
      <c r="BF21" s="414">
        <f>+V21*(VLOOKUP(LEFT($AZ6,6),'2.1 Summary costs O&amp;M'!$J$3:$R$15,$BA$4,FALSE))</f>
        <v>0</v>
      </c>
      <c r="BG21" s="414">
        <f>+W21*(VLOOKUP(LEFT($AZ6,6),'2.1 Summary costs O&amp;M'!$J$3:$R$15,$BA$4,FALSE))</f>
        <v>0</v>
      </c>
      <c r="BH21" s="414">
        <f>+X21*(VLOOKUP(LEFT($AZ6,6),'2.1 Summary costs O&amp;M'!$J$3:$R$15,$BA$4,FALSE))</f>
        <v>0</v>
      </c>
      <c r="BI21" s="414">
        <f>+Y21*(VLOOKUP(LEFT($AZ6,6),'2.1 Summary costs O&amp;M'!$J$3:$R$15,$BA$4,FALSE))</f>
        <v>0</v>
      </c>
      <c r="BJ21" s="414">
        <f>+Z21*(VLOOKUP(LEFT($AZ6,6),'2.1 Summary costs O&amp;M'!$J$3:$R$15,$BA$4,FALSE))</f>
        <v>893.37930321552437</v>
      </c>
      <c r="BK21" s="414">
        <f>+AA21*(VLOOKUP(LEFT($AZ6,6),'2.1 Summary costs O&amp;M'!$J$3:$R$15,$BA$4,FALSE))</f>
        <v>0</v>
      </c>
      <c r="BL21" s="414">
        <f>+AB21*(VLOOKUP(LEFT($AZ6,6),'2.1 Summary costs O&amp;M'!$J$3:$R$15,$BA$4,FALSE))</f>
        <v>0</v>
      </c>
      <c r="BM21" s="414">
        <f>+AC21*(VLOOKUP(LEFT($AZ6,6),'2.1 Summary costs O&amp;M'!$J$3:$R$15,$BA$4,FALSE))</f>
        <v>0</v>
      </c>
      <c r="BN21" s="414">
        <f>+AD21*(VLOOKUP(LEFT($AZ6,6),'2.1 Summary costs O&amp;M'!$J$3:$R$15,$BA$4,FALSE))</f>
        <v>0</v>
      </c>
      <c r="BO21" s="414">
        <f>+AE21*(VLOOKUP(LEFT($AZ6,6),'2.1 Summary costs O&amp;M'!$J$3:$R$15,$BA$4,FALSE))</f>
        <v>1084.6603515000149</v>
      </c>
      <c r="BP21" s="414">
        <f>+AF21*(VLOOKUP(LEFT($AZ6,6),'2.1 Summary costs O&amp;M'!$J$3:$R$15,$BA$4,FALSE))</f>
        <v>0</v>
      </c>
      <c r="BQ21" s="414">
        <f>+AG21*(VLOOKUP(LEFT($AZ6,6),'2.1 Summary costs O&amp;M'!$J$3:$R$15,$BA$4,FALSE))</f>
        <v>0</v>
      </c>
      <c r="BR21" s="414">
        <f>+AH21*(VLOOKUP(LEFT($AZ6,6),'2.1 Summary costs O&amp;M'!$J$3:$R$15,$BA$4,FALSE))</f>
        <v>0</v>
      </c>
      <c r="BS21" s="414">
        <f>+AI21*(VLOOKUP(LEFT($AZ6,6),'2.1 Summary costs O&amp;M'!$J$3:$R$15,$BA$4,FALSE))</f>
        <v>0</v>
      </c>
      <c r="BT21" s="414">
        <f>+AJ21*(VLOOKUP(LEFT($AZ6,6),'2.1 Summary costs O&amp;M'!$J$3:$R$15,$BA$4,FALSE))</f>
        <v>1316.896500603521</v>
      </c>
      <c r="BU21" s="414">
        <f t="shared" si="4"/>
        <v>4030.7670339070887</v>
      </c>
    </row>
    <row r="22" spans="1:73"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c r="BA22" s="412"/>
    </row>
    <row r="23" spans="1:73"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e">
        <f>+metro</f>
        <v>#REF!</v>
      </c>
      <c r="AW23" s="59">
        <v>0.5</v>
      </c>
      <c r="BA23" s="412"/>
    </row>
    <row r="24" spans="1:73"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e">
        <f>+metro</f>
        <v>#REF!</v>
      </c>
      <c r="AW24" s="63">
        <v>8</v>
      </c>
      <c r="BA24" s="412"/>
    </row>
    <row r="25" spans="1:73"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73"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73"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73"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73" ht="45.75" thickBot="1" x14ac:dyDescent="0.3">
      <c r="A29" s="395" t="str">
        <f>+F29</f>
        <v xml:space="preserve">2.1.3. Protect and restore natural forest in major recharge areas and riparian zones. </v>
      </c>
      <c r="B29" s="396">
        <f>+AK38*($N$2*(1+$N$3))</f>
        <v>214.26617440889561</v>
      </c>
      <c r="C29" s="397">
        <f>+AK46</f>
        <v>1036.3865308616002</v>
      </c>
      <c r="D29" s="397">
        <f>+C29+B29</f>
        <v>1250.652705270496</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v>1</v>
      </c>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c r="AZ29" t="str">
        <f>+F29</f>
        <v xml:space="preserve">2.1.3. Protect and restore natural forest in major recharge areas and riparian zones. </v>
      </c>
    </row>
    <row r="30" spans="1:73" x14ac:dyDescent="0.25">
      <c r="E30" s="76"/>
      <c r="F30" s="438"/>
      <c r="G30" s="78" t="s">
        <v>221</v>
      </c>
      <c r="H30" s="319"/>
      <c r="I30" s="79">
        <v>20</v>
      </c>
      <c r="J30" s="80" t="s">
        <v>225</v>
      </c>
      <c r="K30" s="79">
        <v>500</v>
      </c>
      <c r="L30" s="81">
        <v>1</v>
      </c>
      <c r="M30" s="198">
        <f t="shared" ref="M30:M36" si="11">+I30/K30</f>
        <v>0.04</v>
      </c>
      <c r="N30" s="198">
        <f t="shared" ref="N30:N36" si="12">M30*L30</f>
        <v>0.04</v>
      </c>
      <c r="Q30" s="383"/>
      <c r="R30" s="383">
        <f>+$N30*(1+$N$1)^(1+R$6)</f>
        <v>4.4541374953606133E-2</v>
      </c>
      <c r="S30" s="383"/>
      <c r="T30" s="383">
        <f>+$N30*(1+$N$1)^(1+T$6)</f>
        <v>4.7851920343029958E-2</v>
      </c>
      <c r="U30" s="383"/>
      <c r="V30" s="383">
        <f>+$N30*(1+$N$1)^(1+V$6)</f>
        <v>5.140852259052902E-2</v>
      </c>
      <c r="W30" s="383"/>
      <c r="X30" s="383">
        <f>+$N30*(1+$N$1)^(1+X$6)</f>
        <v>5.5229469914594223E-2</v>
      </c>
      <c r="Y30" s="383"/>
      <c r="Z30" s="383">
        <f>+$N30*(1+$N$1)^(1+Z$6)</f>
        <v>5.9334409808715724E-2</v>
      </c>
      <c r="AA30" s="383"/>
      <c r="AB30" s="383">
        <f>+$N30*(1+$N$1)^(1+AB$6)</f>
        <v>6.3744450069732062E-2</v>
      </c>
      <c r="AC30" s="383"/>
      <c r="AD30" s="383">
        <f>+$N30*(1+$N$1)^(1+AD$6)</f>
        <v>6.8482267335128869E-2</v>
      </c>
      <c r="AE30" s="383"/>
      <c r="AF30" s="383">
        <f>+$N30*(1+$N$1)^(1+AF$6)</f>
        <v>7.3572223687391095E-2</v>
      </c>
      <c r="AG30" s="383"/>
      <c r="AH30" s="383">
        <f>+$N30*(1+$N$1)^(1+AH$6)</f>
        <v>7.9040491924993669E-2</v>
      </c>
      <c r="AI30" s="383"/>
      <c r="AJ30" s="383">
        <f>+$N30*(1+$N$1)^(1+AJ$6)</f>
        <v>8.4915190144180405E-2</v>
      </c>
      <c r="AK30" s="392">
        <f t="shared" ref="AK30:AK36" si="13">SUM(Q30:AJ30)</f>
        <v>0.62812032077190105</v>
      </c>
      <c r="AT30" s="58" t="s">
        <v>132</v>
      </c>
      <c r="AU30" s="57">
        <v>1</v>
      </c>
      <c r="AV30" s="58" t="s">
        <v>131</v>
      </c>
      <c r="AW30" s="60">
        <v>600</v>
      </c>
      <c r="AZ30" t="str">
        <f>+G30</f>
        <v>Boundary maintenance</v>
      </c>
      <c r="BA30" s="412">
        <f>+Q30*($N$2*(1+$N$3))*(VLOOKUP(LEFT(AZ29,6),'2.1 Summary costs O&amp;M'!$J$3:$R$15,BA4,FALSE))</f>
        <v>0</v>
      </c>
      <c r="BB30" s="412">
        <f>+R30*($N$2*(1+$N$3))*(VLOOKUP(LEFT(AZ29,6),'2.1 Summary costs O&amp;M'!$J$3:$R$15,BA4,FALSE))</f>
        <v>103.86251065192968</v>
      </c>
      <c r="BC30" s="412">
        <f>+S30*($N$2*(1+$N$3))*(VLOOKUP(LEFT(AZ29,6),'2.1 Summary costs O&amp;M'!$J$3:$R$15,BA4,FALSE))</f>
        <v>0</v>
      </c>
      <c r="BD30" s="412">
        <f>+T30*($N$2*(1+$N$3))*(VLOOKUP(LEFT(AZ29,6),'2.1 Summary costs O&amp;M'!$J$3:$R$15,BA4,FALSE))</f>
        <v>111.58210970182139</v>
      </c>
      <c r="BE30" s="412">
        <f>+U30*($N$2*(1+$N$3))*(VLOOKUP(LEFT(AZ29,6),'2.1 Summary costs O&amp;M'!$J$3:$R$15,BA4,FALSE))</f>
        <v>0</v>
      </c>
      <c r="BF30" s="412">
        <f>+V30*($N$2*(1+$N$3))*(VLOOKUP(LEFT(AZ29,6),'2.1 Summary costs O&amp;M'!$J$3:$R$15,BA4,FALSE))</f>
        <v>119.87546928491261</v>
      </c>
      <c r="BG30" s="412">
        <f>+W30*($N$2*(1+$N$3))*(VLOOKUP(LEFT(AZ29,6),'2.1 Summary costs O&amp;M'!$J$3:$R$15,BA4,FALSE))</f>
        <v>0</v>
      </c>
      <c r="BH30" s="412">
        <f>+X30*($N$2*(1+$N$3))*(VLOOKUP(LEFT(AZ29,6),'2.1 Summary costs O&amp;M'!$J$3:$R$15,BA4,FALSE))</f>
        <v>128.78523425196948</v>
      </c>
      <c r="BI30" s="412">
        <f>+Y30*($N$2*(1+$N$3))*(VLOOKUP(LEFT(AZ29,6),'2.1 Summary costs O&amp;M'!$J$3:$R$15,BA4,FALSE))</f>
        <v>0</v>
      </c>
      <c r="BJ30" s="412">
        <f>+Z30*($N$2*(1+$N$3))*(VLOOKUP(LEFT(AZ29,6),'2.1 Summary costs O&amp;M'!$J$3:$R$15,BA4,FALSE))</f>
        <v>138.35721903965973</v>
      </c>
      <c r="BK30" s="412">
        <f>+AA30*($N$2*(1+$N$3))*(VLOOKUP(LEFT(AZ29,6),'2.1 Summary costs O&amp;M'!$J$3:$R$15,BA4,FALSE))</f>
        <v>0</v>
      </c>
      <c r="BL30" s="412">
        <f>+AB30*($N$2*(1+$N$3))*(VLOOKUP(LEFT(AZ29,6),'2.1 Summary costs O&amp;M'!$J$3:$R$15,BA4,FALSE))</f>
        <v>148.64064325057231</v>
      </c>
      <c r="BM30" s="412">
        <f>+AC30*($N$2*(1+$N$3))*(VLOOKUP(LEFT(AZ29,6),'2.1 Summary costs O&amp;M'!$J$3:$R$15,BA4,FALSE))</f>
        <v>0</v>
      </c>
      <c r="BN30" s="412">
        <f>+AD30*($N$2*(1+$N$3))*(VLOOKUP(LEFT(AZ29,6),'2.1 Summary costs O&amp;M'!$J$3:$R$15,BA4,FALSE))</f>
        <v>159.68838474276288</v>
      </c>
      <c r="BO30" s="412">
        <f>+AE30*($N$2*(1+$N$3))*(VLOOKUP(LEFT(AZ29,6),'2.1 Summary costs O&amp;M'!$J$3:$R$15,BA4,FALSE))</f>
        <v>0</v>
      </c>
      <c r="BP30" s="412">
        <f>+AF30*($N$2*(1+$N$3))*(VLOOKUP(LEFT(AZ29,6),'2.1 Summary costs O&amp;M'!$J$3:$R$15,BA4,FALSE))</f>
        <v>171.55725153022362</v>
      </c>
      <c r="BQ30" s="412">
        <f>+AG30*($N$2*(1+$N$3))*(VLOOKUP(LEFT(AZ29,6),'2.1 Summary costs O&amp;M'!$J$3:$R$15,BA4,FALSE))</f>
        <v>0</v>
      </c>
      <c r="BR30" s="412">
        <f>+AH30*($N$2*(1+$N$3))*(VLOOKUP(LEFT(AZ29,6),'2.1 Summary costs O&amp;M'!$J$3:$R$15,BA4,FALSE))</f>
        <v>184.30827389240207</v>
      </c>
      <c r="BS30" s="412">
        <f>+AI30*($N$2*(1+$N$3))*(VLOOKUP(LEFT(AZ29,6),'2.1 Summary costs O&amp;M'!$J$3:$R$15,BA4,FALSE))</f>
        <v>0</v>
      </c>
      <c r="BT30" s="412">
        <f>+AJ30*($N$2*(1+$N$3))*(VLOOKUP(LEFT(AZ29,6),'2.1 Summary costs O&amp;M'!$J$3:$R$15,BA4,FALSE))</f>
        <v>198.00701819481063</v>
      </c>
      <c r="BU30" s="412">
        <f>SUM(BA30:BT30)</f>
        <v>1464.6641145410642</v>
      </c>
    </row>
    <row r="31" spans="1:73" x14ac:dyDescent="0.25">
      <c r="E31" s="76"/>
      <c r="F31" s="438"/>
      <c r="G31" s="74" t="s">
        <v>224</v>
      </c>
      <c r="I31" s="79">
        <v>4</v>
      </c>
      <c r="J31" s="80" t="s">
        <v>226</v>
      </c>
      <c r="K31" s="79">
        <v>30</v>
      </c>
      <c r="L31" s="81">
        <v>1</v>
      </c>
      <c r="M31" s="198">
        <f t="shared" si="11"/>
        <v>0.13333333333333333</v>
      </c>
      <c r="N31" s="198">
        <f t="shared" si="12"/>
        <v>0.13333333333333333</v>
      </c>
      <c r="Q31" s="383">
        <f t="shared" ref="Q31:AJ31" si="14">+$N31*(1+$N$1)^(1+Q$6)</f>
        <v>0.14324335637108063</v>
      </c>
      <c r="R31" s="383">
        <f t="shared" si="14"/>
        <v>0.14847124984535376</v>
      </c>
      <c r="S31" s="383">
        <f t="shared" si="14"/>
        <v>0.15388994358339303</v>
      </c>
      <c r="T31" s="383">
        <f t="shared" si="14"/>
        <v>0.15950640114343317</v>
      </c>
      <c r="U31" s="383">
        <f t="shared" si="14"/>
        <v>0.16532784022981095</v>
      </c>
      <c r="V31" s="383">
        <f t="shared" si="14"/>
        <v>0.17136174196843004</v>
      </c>
      <c r="W31" s="383">
        <f t="shared" si="14"/>
        <v>0.17761586052074915</v>
      </c>
      <c r="X31" s="383">
        <f t="shared" si="14"/>
        <v>0.18409823304864742</v>
      </c>
      <c r="Y31" s="383">
        <f t="shared" si="14"/>
        <v>0.19081719004297368</v>
      </c>
      <c r="Z31" s="383">
        <f t="shared" si="14"/>
        <v>0.19778136602905241</v>
      </c>
      <c r="AA31" s="383">
        <f t="shared" si="14"/>
        <v>0.20499971066290418</v>
      </c>
      <c r="AB31" s="383">
        <f t="shared" si="14"/>
        <v>0.2124815002324402</v>
      </c>
      <c r="AC31" s="383">
        <f t="shared" si="14"/>
        <v>0.22023634957841101</v>
      </c>
      <c r="AD31" s="383">
        <f t="shared" si="14"/>
        <v>0.22827422445042958</v>
      </c>
      <c r="AE31" s="383">
        <f t="shared" si="14"/>
        <v>0.23660545431394661</v>
      </c>
      <c r="AF31" s="383">
        <f t="shared" si="14"/>
        <v>0.24524074562463699</v>
      </c>
      <c r="AG31" s="383">
        <f t="shared" si="14"/>
        <v>0.25419119558725567</v>
      </c>
      <c r="AH31" s="383">
        <f t="shared" si="14"/>
        <v>0.26346830641664554</v>
      </c>
      <c r="AI31" s="383">
        <f t="shared" si="14"/>
        <v>0.2730840001192224</v>
      </c>
      <c r="AJ31" s="383">
        <f t="shared" si="14"/>
        <v>0.28305063381393469</v>
      </c>
      <c r="AK31" s="385">
        <f t="shared" si="13"/>
        <v>4.1137453035827507</v>
      </c>
      <c r="AP31" s="440"/>
      <c r="AT31" s="56" t="s">
        <v>133</v>
      </c>
      <c r="AU31" s="57">
        <v>1</v>
      </c>
      <c r="AV31" s="58" t="s">
        <v>134</v>
      </c>
      <c r="AW31" s="55">
        <v>80</v>
      </c>
      <c r="AZ31" t="str">
        <f t="shared" ref="AZ31:AZ38" si="15">+G31</f>
        <v>Surveillance</v>
      </c>
      <c r="BA31" s="412">
        <f>+Q31*($N$2*(1+$N$3))*(VLOOKUP(LEFT(AZ29,6),'2.1 Summary costs O&amp;M'!$J$3:$R$15,BA4,FALSE))</f>
        <v>334.01785738329585</v>
      </c>
      <c r="BB31" s="412">
        <f>+R31*($N$2*(1+$N$3))*(VLOOKUP(LEFT(AZ29,6),'2.1 Summary costs O&amp;M'!$J$3:$R$15,BA4,FALSE))</f>
        <v>346.20836883976551</v>
      </c>
      <c r="BC31" s="412">
        <f>+S31*($N$2*(1+$N$3))*(VLOOKUP(LEFT(AZ29,6),'2.1 Summary costs O&amp;M'!$J$3:$R$15,BA4,FALSE))</f>
        <v>358.84379234595178</v>
      </c>
      <c r="BD31" s="412">
        <f>+T31*($N$2*(1+$N$3))*(VLOOKUP(LEFT(AZ29,6),'2.1 Summary costs O&amp;M'!$J$3:$R$15,BA4,FALSE))</f>
        <v>371.94036567273793</v>
      </c>
      <c r="BE31" s="412">
        <f>+U31*($N$2*(1+$N$3))*(VLOOKUP(LEFT(AZ29,6),'2.1 Summary costs O&amp;M'!$J$3:$R$15,BA4,FALSE))</f>
        <v>385.51491921420916</v>
      </c>
      <c r="BF31" s="412">
        <f>+V31*($N$2*(1+$N$3))*(VLOOKUP(LEFT(AZ29,6),'2.1 Summary costs O&amp;M'!$J$3:$R$15,BA4,FALSE))</f>
        <v>399.58489761637526</v>
      </c>
      <c r="BG31" s="412">
        <f>+W31*($N$2*(1+$N$3))*(VLOOKUP(LEFT(AZ29,6),'2.1 Summary costs O&amp;M'!$J$3:$R$15,BA4,FALSE))</f>
        <v>414.16838219526988</v>
      </c>
      <c r="BH31" s="412">
        <f>+X31*($N$2*(1+$N$3))*(VLOOKUP(LEFT(AZ29,6),'2.1 Summary costs O&amp;M'!$J$3:$R$15,BA4,FALSE))</f>
        <v>429.28411417323167</v>
      </c>
      <c r="BI31" s="412">
        <f>+Y31*($N$2*(1+$N$3))*(VLOOKUP(LEFT(AZ29,6),'2.1 Summary costs O&amp;M'!$J$3:$R$15,BA4,FALSE))</f>
        <v>444.95151876323223</v>
      </c>
      <c r="BJ31" s="412">
        <f>+Z31*($N$2*(1+$N$3))*(VLOOKUP(LEFT(AZ29,6),'2.1 Summary costs O&amp;M'!$J$3:$R$15,BA4,FALSE))</f>
        <v>461.19073013219906</v>
      </c>
      <c r="BK31" s="412">
        <f>+AA31*($N$2*(1+$N$3))*(VLOOKUP(LEFT(AZ29,6),'2.1 Summary costs O&amp;M'!$J$3:$R$15,BA4,FALSE))</f>
        <v>478.02261727541423</v>
      </c>
      <c r="BL31" s="412">
        <f>+AB31*($N$2*(1+$N$3))*(VLOOKUP(LEFT(AZ29,6),'2.1 Summary costs O&amp;M'!$J$3:$R$15,BA4,FALSE))</f>
        <v>495.46881083524096</v>
      </c>
      <c r="BM31" s="412">
        <f>+AC31*($N$2*(1+$N$3))*(VLOOKUP(LEFT(AZ29,6),'2.1 Summary costs O&amp;M'!$J$3:$R$15,BA4,FALSE))</f>
        <v>513.55173089864138</v>
      </c>
      <c r="BN31" s="412">
        <f>+AD31*($N$2*(1+$N$3))*(VLOOKUP(LEFT(AZ29,6),'2.1 Summary costs O&amp;M'!$J$3:$R$15,BA4,FALSE))</f>
        <v>532.29461580920952</v>
      </c>
      <c r="BO31" s="412">
        <f>+AE31*($N$2*(1+$N$3))*(VLOOKUP(LEFT(AZ29,6),'2.1 Summary costs O&amp;M'!$J$3:$R$15,BA4,FALSE))</f>
        <v>551.72155203074522</v>
      </c>
      <c r="BP31" s="412">
        <f>+AF31*($N$2*(1+$N$3))*(VLOOKUP(LEFT(AZ29,6),'2.1 Summary costs O&amp;M'!$J$3:$R$15,BA4,FALSE))</f>
        <v>571.85750510074547</v>
      </c>
      <c r="BQ31" s="412">
        <f>+AG31*($N$2*(1+$N$3))*(VLOOKUP(LEFT(AZ29,6),'2.1 Summary costs O&amp;M'!$J$3:$R$15,BA4,FALSE))</f>
        <v>592.72835171359304</v>
      </c>
      <c r="BR31" s="412">
        <f>+AH31*($N$2*(1+$N$3))*(VLOOKUP(LEFT(AZ29,6),'2.1 Summary costs O&amp;M'!$J$3:$R$15,BA4,FALSE))</f>
        <v>614.3609129746734</v>
      </c>
      <c r="BS31" s="412">
        <f>+AI31*($N$2*(1+$N$3))*(VLOOKUP(LEFT(AZ29,6),'2.1 Summary costs O&amp;M'!$J$3:$R$15,BA4,FALSE))</f>
        <v>636.78298886815082</v>
      </c>
      <c r="BT31" s="412">
        <f>+AJ31*($N$2*(1+$N$3))*(VLOOKUP(LEFT(AZ29,6),'2.1 Summary costs O&amp;M'!$J$3:$R$15,BA4,FALSE))</f>
        <v>660.02339398270203</v>
      </c>
      <c r="BU31" s="412">
        <f t="shared" ref="BU31:BU38" si="16">SUM(BA31:BT31)</f>
        <v>9592.5174258253828</v>
      </c>
    </row>
    <row r="32" spans="1:73" x14ac:dyDescent="0.25">
      <c r="E32" s="76"/>
      <c r="F32" s="438"/>
      <c r="G32" s="78" t="s">
        <v>249</v>
      </c>
      <c r="H32" s="78"/>
      <c r="I32" s="225">
        <f>1000/3</f>
        <v>333.33333333333331</v>
      </c>
      <c r="J32" s="78" t="s">
        <v>142</v>
      </c>
      <c r="K32" s="225">
        <f>(1000/34)*(1/0.1)</f>
        <v>294.11764705882354</v>
      </c>
      <c r="L32" s="78">
        <v>1</v>
      </c>
      <c r="M32" s="198">
        <f t="shared" si="11"/>
        <v>1.1333333333333333</v>
      </c>
      <c r="N32" s="198">
        <f t="shared" si="12"/>
        <v>1.1333333333333333</v>
      </c>
      <c r="Q32" s="383"/>
      <c r="R32" s="383">
        <f>+$N32*(1+$N$1)^(1+R$6)</f>
        <v>1.2620056236855071</v>
      </c>
      <c r="S32" s="383"/>
      <c r="T32" s="383">
        <f>+$N32*(1+$N$1)^(1+T$6)</f>
        <v>1.3558044097191819</v>
      </c>
      <c r="U32" s="383"/>
      <c r="V32" s="383">
        <f>+$N32*(1+$N$1)^(1+V$6)</f>
        <v>1.4565748067316553</v>
      </c>
      <c r="W32" s="383"/>
      <c r="X32" s="383">
        <f>+$N32*(1+$N$1)^(1+X$6)</f>
        <v>1.5648349809135029</v>
      </c>
      <c r="Y32" s="383"/>
      <c r="Z32" s="383">
        <f>+$N32*(1+$N$1)^(1+Z$6)</f>
        <v>1.6811416112469455</v>
      </c>
      <c r="AA32" s="383"/>
      <c r="AB32" s="383">
        <f>+$N32*(1+$N$1)^(1+AB$6)</f>
        <v>1.8060927519757415</v>
      </c>
      <c r="AC32" s="383"/>
      <c r="AD32" s="383">
        <f>+$N32*(1+$N$1)^(1+AD$6)</f>
        <v>1.9403309078286513</v>
      </c>
      <c r="AE32" s="383"/>
      <c r="AF32" s="383">
        <f>+$N32*(1+$N$1)^(1+AF$6)</f>
        <v>2.0845463378094142</v>
      </c>
      <c r="AG32" s="383"/>
      <c r="AH32" s="383">
        <f>+$N32*(1+$N$1)^(1+AH$6)</f>
        <v>2.239480604541487</v>
      </c>
      <c r="AI32" s="383"/>
      <c r="AJ32" s="383">
        <f>+$N32*(1+$N$1)^(1+AJ$6)</f>
        <v>2.4059303874184446</v>
      </c>
      <c r="AK32" s="385">
        <f t="shared" si="13"/>
        <v>17.79674242187053</v>
      </c>
      <c r="AP32" s="440"/>
      <c r="AT32" s="55"/>
      <c r="AU32" s="55"/>
      <c r="AV32" s="55"/>
      <c r="AW32" s="64"/>
      <c r="AZ32" t="str">
        <f t="shared" si="15"/>
        <v>Workforce for fences</v>
      </c>
      <c r="BA32" s="412">
        <f>+Q32*($N$2*(1+$N$3))*(VLOOKUP(LEFT(AZ29,6),'2.1 Summary costs O&amp;M'!$J$3:$R$15,BA4,FALSE))</f>
        <v>0</v>
      </c>
      <c r="BB32" s="412">
        <f>+R32*($N$2*(1+$N$3))*(VLOOKUP(LEFT(AZ29,6),'2.1 Summary costs O&amp;M'!$J$3:$R$15,BA4,FALSE))</f>
        <v>2942.7711351380076</v>
      </c>
      <c r="BC32" s="412">
        <f>+S32*($N$2*(1+$N$3))*(VLOOKUP(LEFT(AZ29,6),'2.1 Summary costs O&amp;M'!$J$3:$R$15,BA4,FALSE))</f>
        <v>0</v>
      </c>
      <c r="BD32" s="412">
        <f>+T32*($N$2*(1+$N$3))*(VLOOKUP(LEFT(AZ29,6),'2.1 Summary costs O&amp;M'!$J$3:$R$15,BA4,FALSE))</f>
        <v>3161.493108218272</v>
      </c>
      <c r="BE32" s="412">
        <f>+U32*($N$2*(1+$N$3))*(VLOOKUP(LEFT(AZ29,6),'2.1 Summary costs O&amp;M'!$J$3:$R$15,BA4,FALSE))</f>
        <v>0</v>
      </c>
      <c r="BF32" s="412">
        <f>+V32*($N$2*(1+$N$3))*(VLOOKUP(LEFT(AZ29,6),'2.1 Summary costs O&amp;M'!$J$3:$R$15,BA4,FALSE))</f>
        <v>3396.4716297391897</v>
      </c>
      <c r="BG32" s="412">
        <f>+W32*($N$2*(1+$N$3))*(VLOOKUP(LEFT(AZ29,6),'2.1 Summary costs O&amp;M'!$J$3:$R$15,BA4,FALSE))</f>
        <v>0</v>
      </c>
      <c r="BH32" s="412">
        <f>+X32*($N$2*(1+$N$3))*(VLOOKUP(LEFT(AZ29,6),'2.1 Summary costs O&amp;M'!$J$3:$R$15,BA4,FALSE))</f>
        <v>3648.9149704724687</v>
      </c>
      <c r="BI32" s="412">
        <f>+Y32*($N$2*(1+$N$3))*(VLOOKUP(LEFT(AZ29,6),'2.1 Summary costs O&amp;M'!$J$3:$R$15,BA4,FALSE))</f>
        <v>0</v>
      </c>
      <c r="BJ32" s="412">
        <f>+Z32*($N$2*(1+$N$3))*(VLOOKUP(LEFT(AZ29,6),'2.1 Summary costs O&amp;M'!$J$3:$R$15,BA4,FALSE))</f>
        <v>3920.1212061236924</v>
      </c>
      <c r="BK32" s="412">
        <f>+AA32*($N$2*(1+$N$3))*(VLOOKUP(LEFT(AZ29,6),'2.1 Summary costs O&amp;M'!$J$3:$R$15,BA4,FALSE))</f>
        <v>0</v>
      </c>
      <c r="BL32" s="412">
        <f>+AB32*($N$2*(1+$N$3))*(VLOOKUP(LEFT(AZ29,6),'2.1 Summary costs O&amp;M'!$J$3:$R$15,BA4,FALSE))</f>
        <v>4211.4848920995473</v>
      </c>
      <c r="BM32" s="412">
        <f>+AC32*($N$2*(1+$N$3))*(VLOOKUP(LEFT(AZ29,6),'2.1 Summary costs O&amp;M'!$J$3:$R$15,BA4,FALSE))</f>
        <v>0</v>
      </c>
      <c r="BN32" s="412">
        <f>+AD32*($N$2*(1+$N$3))*(VLOOKUP(LEFT(AZ29,6),'2.1 Summary costs O&amp;M'!$J$3:$R$15,BA4,FALSE))</f>
        <v>4524.5042343782816</v>
      </c>
      <c r="BO32" s="412">
        <f>+AE32*($N$2*(1+$N$3))*(VLOOKUP(LEFT(AZ29,6),'2.1 Summary costs O&amp;M'!$J$3:$R$15,BA4,FALSE))</f>
        <v>0</v>
      </c>
      <c r="BP32" s="412">
        <f>+AF32*($N$2*(1+$N$3))*(VLOOKUP(LEFT(AZ29,6),'2.1 Summary costs O&amp;M'!$J$3:$R$15,BA4,FALSE))</f>
        <v>4860.7887933563352</v>
      </c>
      <c r="BQ32" s="412">
        <f>+AG32*($N$2*(1+$N$3))*(VLOOKUP(LEFT(AZ29,6),'2.1 Summary costs O&amp;M'!$J$3:$R$15,BA4,FALSE))</f>
        <v>0</v>
      </c>
      <c r="BR32" s="412">
        <f>+AH32*($N$2*(1+$N$3))*(VLOOKUP(LEFT(AZ29,6),'2.1 Summary costs O&amp;M'!$J$3:$R$15,BA4,FALSE))</f>
        <v>5222.0677602847245</v>
      </c>
      <c r="BS32" s="412">
        <f>+AI32*($N$2*(1+$N$3))*(VLOOKUP(LEFT(AZ29,6),'2.1 Summary costs O&amp;M'!$J$3:$R$15,BA4,FALSE))</f>
        <v>0</v>
      </c>
      <c r="BT32" s="412">
        <f>+AJ32*($N$2*(1+$N$3))*(VLOOKUP(LEFT(AZ29,6),'2.1 Summary costs O&amp;M'!$J$3:$R$15,BA4,FALSE))</f>
        <v>5610.1988488529669</v>
      </c>
      <c r="BU32" s="412">
        <f t="shared" si="16"/>
        <v>41498.816578663485</v>
      </c>
    </row>
    <row r="33" spans="5:73"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c r="AZ33">
        <f t="shared" si="15"/>
        <v>0</v>
      </c>
      <c r="BA33" s="412">
        <f>+Q33*($N$2*(1+$N$3))*(VLOOKUP(LEFT(AZ29,6),'2.1 Summary costs O&amp;M'!$J$3:$R$15,BA4,FALSE))</f>
        <v>0</v>
      </c>
      <c r="BB33" s="412">
        <f>+R33*($N$2*(1+$N$3))*(VLOOKUP(LEFT(AZ29,6),'2.1 Summary costs O&amp;M'!$J$3:$R$15,BA4,FALSE))</f>
        <v>0</v>
      </c>
      <c r="BC33" s="412">
        <f>+S33*($N$2*(1+$N$3))*(VLOOKUP(LEFT(AZ29,6),'2.1 Summary costs O&amp;M'!$J$3:$R$15,BA4,FALSE))</f>
        <v>0</v>
      </c>
      <c r="BD33" s="412">
        <f>+T33*($N$2*(1+$N$3))*(VLOOKUP(LEFT(AZ29,6),'2.1 Summary costs O&amp;M'!$J$3:$R$15,BA4,FALSE))</f>
        <v>0</v>
      </c>
      <c r="BE33" s="412">
        <f>+U33*($N$2*(1+$N$3))*(VLOOKUP(LEFT(AZ29,6),'2.1 Summary costs O&amp;M'!$J$3:$R$15,BA4,FALSE))</f>
        <v>0</v>
      </c>
      <c r="BF33" s="412">
        <f>+V33*($N$2*(1+$N$3))*(VLOOKUP(LEFT(AZ29,6),'2.1 Summary costs O&amp;M'!$J$3:$R$15,BA4,FALSE))</f>
        <v>0</v>
      </c>
      <c r="BG33" s="412">
        <f>+W33*($N$2*(1+$N$3))*(VLOOKUP(LEFT(AZ29,6),'2.1 Summary costs O&amp;M'!$J$3:$R$15,BA4,FALSE))</f>
        <v>0</v>
      </c>
      <c r="BH33" s="412">
        <f>+X33*($N$2*(1+$N$3))*(VLOOKUP(LEFT(AZ29,6),'2.1 Summary costs O&amp;M'!$J$3:$R$15,BA4,FALSE))</f>
        <v>0</v>
      </c>
      <c r="BI33" s="412">
        <f>+Y33*($N$2*(1+$N$3))*(VLOOKUP(LEFT(AZ29,6),'2.1 Summary costs O&amp;M'!$J$3:$R$15,BA4,FALSE))</f>
        <v>0</v>
      </c>
      <c r="BJ33" s="412">
        <f>+Z33*($N$2*(1+$N$3))*(VLOOKUP(LEFT(AZ29,6),'2.1 Summary costs O&amp;M'!$J$3:$R$15,BA4,FALSE))</f>
        <v>0</v>
      </c>
      <c r="BK33" s="412">
        <f>+AA33*($N$2*(1+$N$3))*(VLOOKUP(LEFT(AZ29,6),'2.1 Summary costs O&amp;M'!$J$3:$R$15,BA4,FALSE))</f>
        <v>0</v>
      </c>
      <c r="BL33" s="412">
        <f>+AB33*($N$2*(1+$N$3))*(VLOOKUP(LEFT(AZ29,6),'2.1 Summary costs O&amp;M'!$J$3:$R$15,BA4,FALSE))</f>
        <v>0</v>
      </c>
      <c r="BM33" s="412">
        <f>+AC33*($N$2*(1+$N$3))*(VLOOKUP(LEFT(AZ29,6),'2.1 Summary costs O&amp;M'!$J$3:$R$15,BA4,FALSE))</f>
        <v>0</v>
      </c>
      <c r="BN33" s="412">
        <f>+AD33*($N$2*(1+$N$3))*(VLOOKUP(LEFT(AZ29,6),'2.1 Summary costs O&amp;M'!$J$3:$R$15,BA4,FALSE))</f>
        <v>0</v>
      </c>
      <c r="BO33" s="412">
        <f>+AE33*($N$2*(1+$N$3))*(VLOOKUP(LEFT(AZ29,6),'2.1 Summary costs O&amp;M'!$J$3:$R$15,BA4,FALSE))</f>
        <v>0</v>
      </c>
      <c r="BP33" s="412">
        <f>+AF33*($N$2*(1+$N$3))*(VLOOKUP(LEFT(AZ29,6),'2.1 Summary costs O&amp;M'!$J$3:$R$15,BA4,FALSE))</f>
        <v>0</v>
      </c>
      <c r="BQ33" s="412">
        <f>+AG33*($N$2*(1+$N$3))*(VLOOKUP(LEFT(AZ29,6),'2.1 Summary costs O&amp;M'!$J$3:$R$15,BA4,FALSE))</f>
        <v>0</v>
      </c>
      <c r="BR33" s="412">
        <f>+AH33*($N$2*(1+$N$3))*(VLOOKUP(LEFT(AZ29,6),'2.1 Summary costs O&amp;M'!$J$3:$R$15,BA4,FALSE))</f>
        <v>0</v>
      </c>
      <c r="BS33" s="412">
        <f>+AI33*($N$2*(1+$N$3))*(VLOOKUP(LEFT(AZ29,6),'2.1 Summary costs O&amp;M'!$J$3:$R$15,BA4,FALSE))</f>
        <v>0</v>
      </c>
      <c r="BT33" s="412">
        <f>+AJ33*($N$2*(1+$N$3))*(VLOOKUP(LEFT(AZ29,6),'2.1 Summary costs O&amp;M'!$J$3:$R$15,BA4,FALSE))</f>
        <v>0</v>
      </c>
      <c r="BU33" s="412">
        <f t="shared" si="16"/>
        <v>0</v>
      </c>
    </row>
    <row r="34" spans="5:73" x14ac:dyDescent="0.25">
      <c r="E34" s="76"/>
      <c r="F34" s="438"/>
      <c r="G34" s="78" t="s">
        <v>218</v>
      </c>
      <c r="H34" s="78"/>
      <c r="I34" s="182">
        <v>5</v>
      </c>
      <c r="J34" s="80" t="s">
        <v>253</v>
      </c>
      <c r="K34" s="79">
        <v>200</v>
      </c>
      <c r="L34" s="81">
        <v>1</v>
      </c>
      <c r="M34" s="198">
        <f t="shared" si="11"/>
        <v>2.5000000000000001E-2</v>
      </c>
      <c r="N34" s="198">
        <f t="shared" si="12"/>
        <v>2.5000000000000001E-2</v>
      </c>
      <c r="Q34" s="383">
        <f t="shared" ref="Q34:U36" si="17">+$N34*(1+$N$1)^(1+Q$6)</f>
        <v>2.6858129319577619E-2</v>
      </c>
      <c r="R34" s="383">
        <f t="shared" si="17"/>
        <v>2.7838359346003833E-2</v>
      </c>
      <c r="S34" s="383">
        <f t="shared" si="17"/>
        <v>2.8854364421886193E-2</v>
      </c>
      <c r="T34" s="383">
        <f t="shared" si="17"/>
        <v>2.9907450214393724E-2</v>
      </c>
      <c r="U34" s="383">
        <f t="shared" si="17"/>
        <v>3.0998970043089553E-2</v>
      </c>
      <c r="V34" s="383"/>
      <c r="W34" s="383"/>
      <c r="X34" s="383"/>
      <c r="Y34" s="383"/>
      <c r="Z34" s="383"/>
      <c r="AA34" s="383"/>
      <c r="AB34" s="383"/>
      <c r="AC34" s="383"/>
      <c r="AD34" s="383"/>
      <c r="AE34" s="383"/>
      <c r="AF34" s="383"/>
      <c r="AG34" s="383"/>
      <c r="AH34" s="383"/>
      <c r="AI34" s="383"/>
      <c r="AJ34" s="383"/>
      <c r="AK34" s="385">
        <f t="shared" si="13"/>
        <v>0.14445727334495093</v>
      </c>
      <c r="AP34" s="440"/>
      <c r="AT34" s="55"/>
      <c r="AU34" s="55"/>
      <c r="AV34" s="55"/>
      <c r="AW34" s="55"/>
      <c r="AZ34" t="str">
        <f t="shared" si="15"/>
        <v>Dig hole</v>
      </c>
      <c r="BA34" s="412">
        <f>+Q34*($N$2*(1+$N$3))*(VLOOKUP(LEFT(AZ29,6),'2.1 Summary costs O&amp;M'!$J$3:$R$15,BA4,FALSE))</f>
        <v>62.628348259367989</v>
      </c>
      <c r="BB34" s="412">
        <f>+R34*($N$2*(1+$N$3))*(VLOOKUP(LEFT(AZ29,6),'2.1 Summary costs O&amp;M'!$J$3:$R$15,BA4,FALSE))</f>
        <v>64.914069157456055</v>
      </c>
      <c r="BC34" s="412">
        <f>+S34*($N$2*(1+$N$3))*(VLOOKUP(LEFT(AZ29,6),'2.1 Summary costs O&amp;M'!$J$3:$R$15,BA4,FALSE))</f>
        <v>67.283211064865952</v>
      </c>
      <c r="BD34" s="412">
        <f>+T34*($N$2*(1+$N$3))*(VLOOKUP(LEFT(AZ29,6),'2.1 Summary costs O&amp;M'!$J$3:$R$15,BA4,FALSE))</f>
        <v>69.738818563638361</v>
      </c>
      <c r="BE34" s="412">
        <f>+U34*($N$2*(1+$N$3))*(VLOOKUP(LEFT(AZ29,6),'2.1 Summary costs O&amp;M'!$J$3:$R$15,BA4,FALSE))</f>
        <v>72.284047352664217</v>
      </c>
      <c r="BF34" s="412">
        <f>+V34*($N$2*(1+$N$3))*(VLOOKUP(LEFT(AZ29,6),'2.1 Summary costs O&amp;M'!$J$3:$R$15,BA4,FALSE))</f>
        <v>0</v>
      </c>
      <c r="BG34" s="412">
        <f>+W34*($N$2*(1+$N$3))*(VLOOKUP(LEFT(AZ29,6),'2.1 Summary costs O&amp;M'!$J$3:$R$15,BA4,FALSE))</f>
        <v>0</v>
      </c>
      <c r="BH34" s="412">
        <f>+X34*($N$2*(1+$N$3))*(VLOOKUP(LEFT(AZ29,6),'2.1 Summary costs O&amp;M'!$J$3:$R$15,BA4,FALSE))</f>
        <v>0</v>
      </c>
      <c r="BI34" s="412">
        <f>+Y34*($N$2*(1+$N$3))*(VLOOKUP(LEFT(AZ29,6),'2.1 Summary costs O&amp;M'!$J$3:$R$15,BA4,FALSE))</f>
        <v>0</v>
      </c>
      <c r="BJ34" s="412">
        <f>+Z34*($N$2*(1+$N$3))*(VLOOKUP(LEFT(AZ29,6),'2.1 Summary costs O&amp;M'!$J$3:$R$15,BA4,FALSE))</f>
        <v>0</v>
      </c>
      <c r="BK34" s="412">
        <f>+AA34*($N$2*(1+$N$3))*(VLOOKUP(LEFT(AZ29,6),'2.1 Summary costs O&amp;M'!$J$3:$R$15,BA4,FALSE))</f>
        <v>0</v>
      </c>
      <c r="BL34" s="412">
        <f>+AB34*($N$2*(1+$N$3))*(VLOOKUP(LEFT(AZ29,6),'2.1 Summary costs O&amp;M'!$J$3:$R$15,BA4,FALSE))</f>
        <v>0</v>
      </c>
      <c r="BM34" s="412">
        <f>+AC34*($N$2*(1+$N$3))*(VLOOKUP(LEFT(AZ29,6),'2.1 Summary costs O&amp;M'!$J$3:$R$15,BA4,FALSE))</f>
        <v>0</v>
      </c>
      <c r="BN34" s="412">
        <f>+AD34*($N$2*(1+$N$3))*(VLOOKUP(LEFT(AZ29,6),'2.1 Summary costs O&amp;M'!$J$3:$R$15,BA4,FALSE))</f>
        <v>0</v>
      </c>
      <c r="BO34" s="412">
        <f>+AE34*($N$2*(1+$N$3))*(VLOOKUP(LEFT(AZ29,6),'2.1 Summary costs O&amp;M'!$J$3:$R$15,BA4,FALSE))</f>
        <v>0</v>
      </c>
      <c r="BP34" s="412">
        <f>+AF34*($N$2*(1+$N$3))*(VLOOKUP(LEFT(AZ29,6),'2.1 Summary costs O&amp;M'!$J$3:$R$15,BA4,FALSE))</f>
        <v>0</v>
      </c>
      <c r="BQ34" s="412">
        <f>+AG34*($N$2*(1+$N$3))*(VLOOKUP(LEFT(AZ29,6),'2.1 Summary costs O&amp;M'!$J$3:$R$15,BA4,FALSE))</f>
        <v>0</v>
      </c>
      <c r="BR34" s="412">
        <f>+AH34*($N$2*(1+$N$3))*(VLOOKUP(LEFT(AZ29,6),'2.1 Summary costs O&amp;M'!$J$3:$R$15,BA4,FALSE))</f>
        <v>0</v>
      </c>
      <c r="BS34" s="412">
        <f>+AI34*($N$2*(1+$N$3))*(VLOOKUP(LEFT(AZ29,6),'2.1 Summary costs O&amp;M'!$J$3:$R$15,BA4,FALSE))</f>
        <v>0</v>
      </c>
      <c r="BT34" s="412">
        <f>+AJ34*($N$2*(1+$N$3))*(VLOOKUP(LEFT(AZ29,6),'2.1 Summary costs O&amp;M'!$J$3:$R$15,BA4,FALSE))</f>
        <v>0</v>
      </c>
      <c r="BU34" s="412">
        <f t="shared" si="16"/>
        <v>336.84849439799257</v>
      </c>
    </row>
    <row r="35" spans="5:73" x14ac:dyDescent="0.25">
      <c r="E35" s="76"/>
      <c r="F35" s="438"/>
      <c r="G35" s="78" t="s">
        <v>219</v>
      </c>
      <c r="H35" s="78"/>
      <c r="I35" s="182">
        <v>5</v>
      </c>
      <c r="J35" s="124" t="s">
        <v>255</v>
      </c>
      <c r="K35" s="79">
        <v>200</v>
      </c>
      <c r="L35" s="81">
        <v>1</v>
      </c>
      <c r="M35" s="198">
        <f t="shared" si="11"/>
        <v>2.5000000000000001E-2</v>
      </c>
      <c r="N35" s="198">
        <f t="shared" si="12"/>
        <v>2.5000000000000001E-2</v>
      </c>
      <c r="Q35" s="383">
        <f t="shared" si="17"/>
        <v>2.6858129319577619E-2</v>
      </c>
      <c r="R35" s="383">
        <f t="shared" si="17"/>
        <v>2.7838359346003833E-2</v>
      </c>
      <c r="S35" s="383">
        <f t="shared" si="17"/>
        <v>2.8854364421886193E-2</v>
      </c>
      <c r="T35" s="383">
        <f t="shared" si="17"/>
        <v>2.9907450214393724E-2</v>
      </c>
      <c r="U35" s="383">
        <f t="shared" si="17"/>
        <v>3.0998970043089553E-2</v>
      </c>
      <c r="V35" s="383"/>
      <c r="W35" s="383"/>
      <c r="X35" s="383"/>
      <c r="Y35" s="383"/>
      <c r="Z35" s="383"/>
      <c r="AA35" s="383"/>
      <c r="AB35" s="383"/>
      <c r="AC35" s="383"/>
      <c r="AD35" s="383"/>
      <c r="AE35" s="383"/>
      <c r="AF35" s="383"/>
      <c r="AG35" s="383"/>
      <c r="AH35" s="383"/>
      <c r="AI35" s="383"/>
      <c r="AJ35" s="383"/>
      <c r="AK35" s="385">
        <f t="shared" si="13"/>
        <v>0.14445727334495093</v>
      </c>
      <c r="AP35" s="440"/>
      <c r="AT35" s="58"/>
      <c r="AU35" s="57"/>
      <c r="AV35" s="58"/>
      <c r="AW35" s="55"/>
      <c r="AZ35" t="str">
        <f t="shared" si="15"/>
        <v>Plant tree</v>
      </c>
      <c r="BA35" s="412">
        <f>+Q35*($N$2*(1+$N$3))*(VLOOKUP(LEFT(AZ29,6),'2.1 Summary costs O&amp;M'!$J$3:$R$15,BA4,FALSE))</f>
        <v>62.628348259367989</v>
      </c>
      <c r="BB35" s="412">
        <f>+R35*($N$2*(1+$N$3))*(VLOOKUP(LEFT(AZ29,6),'2.1 Summary costs O&amp;M'!$J$3:$R$15,BA4,FALSE))</f>
        <v>64.914069157456055</v>
      </c>
      <c r="BC35" s="412">
        <f>+S35*($N$2*(1+$N$3))*(VLOOKUP(LEFT(AZ29,6),'2.1 Summary costs O&amp;M'!$J$3:$R$15,BA4,FALSE))</f>
        <v>67.283211064865952</v>
      </c>
      <c r="BD35" s="412">
        <f>+T35*($N$2*(1+$N$3))*(VLOOKUP(LEFT(AZ29,6),'2.1 Summary costs O&amp;M'!$J$3:$R$15,BA4,FALSE))</f>
        <v>69.738818563638361</v>
      </c>
      <c r="BE35" s="412">
        <f>+U35*($N$2*(1+$N$3))*(VLOOKUP(LEFT(AZ29,6),'2.1 Summary costs O&amp;M'!$J$3:$R$15,BA4,FALSE))</f>
        <v>72.284047352664217</v>
      </c>
      <c r="BF35" s="412">
        <f>+V35*($N$2*(1+$N$3))*(VLOOKUP(LEFT(AZ29,6),'2.1 Summary costs O&amp;M'!$J$3:$R$15,BA4,FALSE))</f>
        <v>0</v>
      </c>
      <c r="BG35" s="412">
        <f>+W35*($N$2*(1+$N$3))*(VLOOKUP(LEFT(AZ29,6),'2.1 Summary costs O&amp;M'!$J$3:$R$15,BA4,FALSE))</f>
        <v>0</v>
      </c>
      <c r="BH35" s="412">
        <f>+X35*($N$2*(1+$N$3))*(VLOOKUP(LEFT(AZ29,6),'2.1 Summary costs O&amp;M'!$J$3:$R$15,BA4,FALSE))</f>
        <v>0</v>
      </c>
      <c r="BI35" s="412">
        <f>+Y35*($N$2*(1+$N$3))*(VLOOKUP(LEFT(AZ29,6),'2.1 Summary costs O&amp;M'!$J$3:$R$15,BA4,FALSE))</f>
        <v>0</v>
      </c>
      <c r="BJ35" s="412">
        <f>+Z35*($N$2*(1+$N$3))*(VLOOKUP(LEFT(AZ29,6),'2.1 Summary costs O&amp;M'!$J$3:$R$15,BA4,FALSE))</f>
        <v>0</v>
      </c>
      <c r="BK35" s="412">
        <f>+AA35*($N$2*(1+$N$3))*(VLOOKUP(LEFT(AZ29,6),'2.1 Summary costs O&amp;M'!$J$3:$R$15,BA4,FALSE))</f>
        <v>0</v>
      </c>
      <c r="BL35" s="412">
        <f>+AB35*($N$2*(1+$N$3))*(VLOOKUP(LEFT(AZ29,6),'2.1 Summary costs O&amp;M'!$J$3:$R$15,BA4,FALSE))</f>
        <v>0</v>
      </c>
      <c r="BM35" s="412">
        <f>+AC35*($N$2*(1+$N$3))*(VLOOKUP(LEFT(AZ29,6),'2.1 Summary costs O&amp;M'!$J$3:$R$15,BA4,FALSE))</f>
        <v>0</v>
      </c>
      <c r="BN35" s="412">
        <f>+AD35*($N$2*(1+$N$3))*(VLOOKUP(LEFT(AZ29,6),'2.1 Summary costs O&amp;M'!$J$3:$R$15,BA4,FALSE))</f>
        <v>0</v>
      </c>
      <c r="BO35" s="412">
        <f>+AE35*($N$2*(1+$N$3))*(VLOOKUP(LEFT(AZ29,6),'2.1 Summary costs O&amp;M'!$J$3:$R$15,BA4,FALSE))</f>
        <v>0</v>
      </c>
      <c r="BP35" s="412">
        <f>+AF35*($N$2*(1+$N$3))*(VLOOKUP(LEFT(AZ29,6),'2.1 Summary costs O&amp;M'!$J$3:$R$15,BA4,FALSE))</f>
        <v>0</v>
      </c>
      <c r="BQ35" s="412">
        <f>+AG35*($N$2*(1+$N$3))*(VLOOKUP(LEFT(AZ29,6),'2.1 Summary costs O&amp;M'!$J$3:$R$15,BA4,FALSE))</f>
        <v>0</v>
      </c>
      <c r="BR35" s="412">
        <f>+AH35*($N$2*(1+$N$3))*(VLOOKUP(LEFT(AZ29,6),'2.1 Summary costs O&amp;M'!$J$3:$R$15,BA4,FALSE))</f>
        <v>0</v>
      </c>
      <c r="BS35" s="412">
        <f>+AI35*($N$2*(1+$N$3))*(VLOOKUP(LEFT(AZ29,6),'2.1 Summary costs O&amp;M'!$J$3:$R$15,BA4,FALSE))</f>
        <v>0</v>
      </c>
      <c r="BT35" s="412">
        <f>+AJ35*($N$2*(1+$N$3))*(VLOOKUP(LEFT(AZ29,6),'2.1 Summary costs O&amp;M'!$J$3:$R$15,BA4,FALSE))</f>
        <v>0</v>
      </c>
      <c r="BU35" s="412">
        <f t="shared" si="16"/>
        <v>336.84849439799257</v>
      </c>
    </row>
    <row r="36" spans="5:73" x14ac:dyDescent="0.25">
      <c r="F36" s="438"/>
      <c r="G36" s="78" t="s">
        <v>254</v>
      </c>
      <c r="H36" s="78"/>
      <c r="I36" s="182">
        <v>5</v>
      </c>
      <c r="J36" s="124" t="s">
        <v>255</v>
      </c>
      <c r="K36" s="105">
        <v>200</v>
      </c>
      <c r="L36" s="81">
        <v>1</v>
      </c>
      <c r="M36" s="198">
        <f t="shared" si="11"/>
        <v>2.5000000000000001E-2</v>
      </c>
      <c r="N36" s="198">
        <f t="shared" si="12"/>
        <v>2.5000000000000001E-2</v>
      </c>
      <c r="Q36" s="383">
        <f t="shared" si="17"/>
        <v>2.6858129319577619E-2</v>
      </c>
      <c r="R36" s="383">
        <f t="shared" si="17"/>
        <v>2.7838359346003833E-2</v>
      </c>
      <c r="S36" s="383">
        <f t="shared" si="17"/>
        <v>2.8854364421886193E-2</v>
      </c>
      <c r="T36" s="383">
        <f t="shared" si="17"/>
        <v>2.9907450214393724E-2</v>
      </c>
      <c r="U36" s="383">
        <f t="shared" si="17"/>
        <v>3.0998970043089553E-2</v>
      </c>
      <c r="V36" s="383"/>
      <c r="W36" s="383"/>
      <c r="X36" s="383"/>
      <c r="Y36" s="383"/>
      <c r="Z36" s="383"/>
      <c r="AA36" s="383"/>
      <c r="AB36" s="383"/>
      <c r="AC36" s="383"/>
      <c r="AD36" s="383"/>
      <c r="AE36" s="383"/>
      <c r="AF36" s="383"/>
      <c r="AG36" s="383"/>
      <c r="AH36" s="383"/>
      <c r="AI36" s="383"/>
      <c r="AJ36" s="383"/>
      <c r="AK36" s="385">
        <f t="shared" si="13"/>
        <v>0.14445727334495093</v>
      </c>
      <c r="AP36" s="440"/>
      <c r="AT36" s="55"/>
      <c r="AU36" s="55"/>
      <c r="AV36" s="55"/>
      <c r="AW36" s="55"/>
      <c r="AZ36" t="str">
        <f t="shared" si="15"/>
        <v>fertilized tree</v>
      </c>
      <c r="BA36" s="412">
        <f>+Q36*($N$2*(1+$N$3))*(VLOOKUP(LEFT(AZ29,6),'2.1 Summary costs O&amp;M'!$J$3:$R$15,BA4,FALSE))</f>
        <v>62.628348259367989</v>
      </c>
      <c r="BB36" s="412">
        <f>+R36*($N$2*(1+$N$3))*(VLOOKUP(LEFT(AZ29,6),'2.1 Summary costs O&amp;M'!$J$3:$R$15,BA4,FALSE))</f>
        <v>64.914069157456055</v>
      </c>
      <c r="BC36" s="412">
        <f>+S36*($N$2*(1+$N$3))*(VLOOKUP(LEFT(AZ29,6),'2.1 Summary costs O&amp;M'!$J$3:$R$15,BA4,FALSE))</f>
        <v>67.283211064865952</v>
      </c>
      <c r="BD36" s="412">
        <f>+T36*($N$2*(1+$N$3))*(VLOOKUP(LEFT(AZ29,6),'2.1 Summary costs O&amp;M'!$J$3:$R$15,BA4,FALSE))</f>
        <v>69.738818563638361</v>
      </c>
      <c r="BE36" s="412">
        <f>+U36*($N$2*(1+$N$3))*(VLOOKUP(LEFT(AZ29,6),'2.1 Summary costs O&amp;M'!$J$3:$R$15,BA4,FALSE))</f>
        <v>72.284047352664217</v>
      </c>
      <c r="BF36" s="412">
        <f>+V36*($N$2*(1+$N$3))*(VLOOKUP(LEFT(AZ29,6),'2.1 Summary costs O&amp;M'!$J$3:$R$15,BA4,FALSE))</f>
        <v>0</v>
      </c>
      <c r="BG36" s="412">
        <f>+W36*($N$2*(1+$N$3))*(VLOOKUP(LEFT(AZ29,6),'2.1 Summary costs O&amp;M'!$J$3:$R$15,BA4,FALSE))</f>
        <v>0</v>
      </c>
      <c r="BH36" s="412">
        <f>+X36*($N$2*(1+$N$3))*(VLOOKUP(LEFT(AZ29,6),'2.1 Summary costs O&amp;M'!$J$3:$R$15,BA4,FALSE))</f>
        <v>0</v>
      </c>
      <c r="BI36" s="412">
        <f>+Y36*($N$2*(1+$N$3))*(VLOOKUP(LEFT(AZ29,6),'2.1 Summary costs O&amp;M'!$J$3:$R$15,BA4,FALSE))</f>
        <v>0</v>
      </c>
      <c r="BJ36" s="412">
        <f>+Z36*($N$2*(1+$N$3))*(VLOOKUP(LEFT(AZ29,6),'2.1 Summary costs O&amp;M'!$J$3:$R$15,BA4,FALSE))</f>
        <v>0</v>
      </c>
      <c r="BK36" s="412">
        <f>+AA36*($N$2*(1+$N$3))*(VLOOKUP(LEFT(AZ29,6),'2.1 Summary costs O&amp;M'!$J$3:$R$15,BA4,FALSE))</f>
        <v>0</v>
      </c>
      <c r="BL36" s="412">
        <f>+AB36*($N$2*(1+$N$3))*(VLOOKUP(LEFT(AZ29,6),'2.1 Summary costs O&amp;M'!$J$3:$R$15,BA4,FALSE))</f>
        <v>0</v>
      </c>
      <c r="BM36" s="412">
        <f>+AC36*($N$2*(1+$N$3))*(VLOOKUP(LEFT(AZ29,6),'2.1 Summary costs O&amp;M'!$J$3:$R$15,BA4,FALSE))</f>
        <v>0</v>
      </c>
      <c r="BN36" s="412">
        <f>+AD36*($N$2*(1+$N$3))*(VLOOKUP(LEFT(AZ29,6),'2.1 Summary costs O&amp;M'!$J$3:$R$15,BA4,FALSE))</f>
        <v>0</v>
      </c>
      <c r="BO36" s="412">
        <f>+AE36*($N$2*(1+$N$3))*(VLOOKUP(LEFT(AZ29,6),'2.1 Summary costs O&amp;M'!$J$3:$R$15,BA4,FALSE))</f>
        <v>0</v>
      </c>
      <c r="BP36" s="412">
        <f>+AF36*($N$2*(1+$N$3))*(VLOOKUP(LEFT(AZ29,6),'2.1 Summary costs O&amp;M'!$J$3:$R$15,BA4,FALSE))</f>
        <v>0</v>
      </c>
      <c r="BQ36" s="412">
        <f>+AG36*($N$2*(1+$N$3))*(VLOOKUP(LEFT(AZ29,6),'2.1 Summary costs O&amp;M'!$J$3:$R$15,BA4,FALSE))</f>
        <v>0</v>
      </c>
      <c r="BR36" s="412">
        <f>+AH36*($N$2*(1+$N$3))*(VLOOKUP(LEFT(AZ29,6),'2.1 Summary costs O&amp;M'!$J$3:$R$15,BA4,FALSE))</f>
        <v>0</v>
      </c>
      <c r="BS36" s="412">
        <f>+AI36*($N$2*(1+$N$3))*(VLOOKUP(LEFT(AZ29,6),'2.1 Summary costs O&amp;M'!$J$3:$R$15,BA4,FALSE))</f>
        <v>0</v>
      </c>
      <c r="BT36" s="412">
        <f>+AJ36*($N$2*(1+$N$3))*(VLOOKUP(LEFT(AZ29,6),'2.1 Summary costs O&amp;M'!$J$3:$R$15,BA4,FALSE))</f>
        <v>0</v>
      </c>
      <c r="BU36" s="412">
        <f t="shared" si="16"/>
        <v>336.84849439799257</v>
      </c>
    </row>
    <row r="37" spans="5:73"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c r="AZ37">
        <f t="shared" si="15"/>
        <v>0</v>
      </c>
      <c r="BA37" s="412">
        <f>+Q37*($N$2*(1+$N$3))*(VLOOKUP(LEFT(AZ29,6),'2.1 Summary costs O&amp;M'!$J$3:$R$15,BA4,FALSE))</f>
        <v>0</v>
      </c>
      <c r="BB37" s="412">
        <f>+R37*($N$2*(1+$N$3))*(VLOOKUP(LEFT(AZ29,6),'2.1 Summary costs O&amp;M'!$J$3:$R$15,BA4,FALSE))</f>
        <v>0</v>
      </c>
      <c r="BC37" s="412">
        <f>+S37*($N$2*(1+$N$3))*(VLOOKUP(LEFT(AZ29,6),'2.1 Summary costs O&amp;M'!$J$3:$R$15,BA4,FALSE))</f>
        <v>0</v>
      </c>
      <c r="BD37" s="412">
        <f>+T37*($N$2*(1+$N$3))*(VLOOKUP(LEFT(AZ29,6),'2.1 Summary costs O&amp;M'!$J$3:$R$15,BA4,FALSE))</f>
        <v>0</v>
      </c>
      <c r="BE37" s="412">
        <f>+U37*($N$2*(1+$N$3))*(VLOOKUP(LEFT(AZ29,6),'2.1 Summary costs O&amp;M'!$J$3:$R$15,BA4,FALSE))</f>
        <v>0</v>
      </c>
      <c r="BF37" s="412">
        <f>+V37*($N$2*(1+$N$3))*(VLOOKUP(LEFT(AZ29,6),'2.1 Summary costs O&amp;M'!$J$3:$R$15,BA4,FALSE))</f>
        <v>0</v>
      </c>
      <c r="BG37" s="412">
        <f>+W37*($N$2*(1+$N$3))*(VLOOKUP(LEFT(AZ29,6),'2.1 Summary costs O&amp;M'!$J$3:$R$15,BA4,FALSE))</f>
        <v>0</v>
      </c>
      <c r="BH37" s="412">
        <f>+X37*($N$2*(1+$N$3))*(VLOOKUP(LEFT(AZ29,6),'2.1 Summary costs O&amp;M'!$J$3:$R$15,BA4,FALSE))</f>
        <v>0</v>
      </c>
      <c r="BI37" s="412">
        <f>+Y37*($N$2*(1+$N$3))*(VLOOKUP(LEFT(AZ29,6),'2.1 Summary costs O&amp;M'!$J$3:$R$15,BA4,FALSE))</f>
        <v>0</v>
      </c>
      <c r="BJ37" s="412">
        <f>+Z37*($N$2*(1+$N$3))*(VLOOKUP(LEFT(AZ29,6),'2.1 Summary costs O&amp;M'!$J$3:$R$15,BA4,FALSE))</f>
        <v>0</v>
      </c>
      <c r="BK37" s="412">
        <f>+AA37*($N$2*(1+$N$3))*(VLOOKUP(LEFT(AZ29,6),'2.1 Summary costs O&amp;M'!$J$3:$R$15,BA4,FALSE))</f>
        <v>0</v>
      </c>
      <c r="BL37" s="412">
        <f>+AB37*($N$2*(1+$N$3))*(VLOOKUP(LEFT(AZ29,6),'2.1 Summary costs O&amp;M'!$J$3:$R$15,BA4,FALSE))</f>
        <v>0</v>
      </c>
      <c r="BM37" s="412">
        <f>+AC37*($N$2*(1+$N$3))*(VLOOKUP(LEFT(AZ29,6),'2.1 Summary costs O&amp;M'!$J$3:$R$15,BA4,FALSE))</f>
        <v>0</v>
      </c>
      <c r="BN37" s="412">
        <f>+AD37*($N$2*(1+$N$3))*(VLOOKUP(LEFT(AZ29,6),'2.1 Summary costs O&amp;M'!$J$3:$R$15,BA4,FALSE))</f>
        <v>0</v>
      </c>
      <c r="BO37" s="412">
        <f>+AE37*($N$2*(1+$N$3))*(VLOOKUP(LEFT(AZ29,6),'2.1 Summary costs O&amp;M'!$J$3:$R$15,BA4,FALSE))</f>
        <v>0</v>
      </c>
      <c r="BP37" s="412">
        <f>+AF37*($N$2*(1+$N$3))*(VLOOKUP(LEFT(AZ29,6),'2.1 Summary costs O&amp;M'!$J$3:$R$15,BA4,FALSE))</f>
        <v>0</v>
      </c>
      <c r="BQ37" s="412">
        <f>+AG37*($N$2*(1+$N$3))*(VLOOKUP(LEFT(AZ29,6),'2.1 Summary costs O&amp;M'!$J$3:$R$15,BA4,FALSE))</f>
        <v>0</v>
      </c>
      <c r="BR37" s="412">
        <f>+AH37*($N$2*(1+$N$3))*(VLOOKUP(LEFT(AZ29,6),'2.1 Summary costs O&amp;M'!$J$3:$R$15,BA4,FALSE))</f>
        <v>0</v>
      </c>
      <c r="BS37" s="412">
        <f>+AI37*($N$2*(1+$N$3))*(VLOOKUP(LEFT(AZ29,6),'2.1 Summary costs O&amp;M'!$J$3:$R$15,BA4,FALSE))</f>
        <v>0</v>
      </c>
      <c r="BT37" s="412">
        <f>+AJ37*($N$2*(1+$N$3))*(VLOOKUP(LEFT(AZ29,6),'2.1 Summary costs O&amp;M'!$J$3:$R$15,BA4,FALSE))</f>
        <v>0</v>
      </c>
      <c r="BU37" s="412">
        <f t="shared" si="16"/>
        <v>0</v>
      </c>
    </row>
    <row r="38" spans="5:73" ht="15.75" thickBot="1" x14ac:dyDescent="0.3">
      <c r="F38" s="438"/>
      <c r="G38" s="162" t="s">
        <v>153</v>
      </c>
      <c r="H38" s="320"/>
      <c r="I38" s="163"/>
      <c r="J38" s="163"/>
      <c r="K38" s="163"/>
      <c r="L38" s="163"/>
      <c r="M38" s="164"/>
      <c r="N38" s="226">
        <f>SUM(N30:N37)</f>
        <v>1.3816666666666664</v>
      </c>
      <c r="Q38" s="385">
        <f t="shared" ref="Q38" si="18">SUM(Q30:Q37)</f>
        <v>0.22381774432981349</v>
      </c>
      <c r="R38" s="385">
        <f t="shared" ref="R38:AJ38" si="19">SUM(R30:R37)</f>
        <v>1.5385333265224785</v>
      </c>
      <c r="S38" s="385">
        <f t="shared" si="19"/>
        <v>0.24045303684905159</v>
      </c>
      <c r="T38" s="385">
        <f t="shared" si="19"/>
        <v>1.6528850818488261</v>
      </c>
      <c r="U38" s="385">
        <f t="shared" si="19"/>
        <v>0.25832475035907959</v>
      </c>
      <c r="V38" s="385">
        <f t="shared" si="19"/>
        <v>1.6793450712906144</v>
      </c>
      <c r="W38" s="385">
        <f t="shared" si="19"/>
        <v>0.17761586052074915</v>
      </c>
      <c r="X38" s="385">
        <f t="shared" si="19"/>
        <v>1.8041626838767446</v>
      </c>
      <c r="Y38" s="385">
        <f t="shared" si="19"/>
        <v>0.19081719004297368</v>
      </c>
      <c r="Z38" s="385">
        <f t="shared" si="19"/>
        <v>1.9382573870847137</v>
      </c>
      <c r="AA38" s="385">
        <f t="shared" si="19"/>
        <v>0.20499971066290418</v>
      </c>
      <c r="AB38" s="385">
        <f t="shared" si="19"/>
        <v>2.0823187022779139</v>
      </c>
      <c r="AC38" s="385">
        <f t="shared" si="19"/>
        <v>0.22023634957841101</v>
      </c>
      <c r="AD38" s="385">
        <f t="shared" si="19"/>
        <v>2.2370873996142095</v>
      </c>
      <c r="AE38" s="385">
        <f t="shared" si="19"/>
        <v>0.23660545431394661</v>
      </c>
      <c r="AF38" s="385">
        <f t="shared" si="19"/>
        <v>2.4033593071214421</v>
      </c>
      <c r="AG38" s="385">
        <f t="shared" si="19"/>
        <v>0.25419119558725567</v>
      </c>
      <c r="AH38" s="385">
        <f t="shared" si="19"/>
        <v>2.5819894028831261</v>
      </c>
      <c r="AI38" s="385">
        <f t="shared" si="19"/>
        <v>0.2730840001192224</v>
      </c>
      <c r="AJ38" s="385">
        <f t="shared" si="19"/>
        <v>2.7738962113765595</v>
      </c>
      <c r="AK38" s="385">
        <f>SUM(Q38:AJ38)</f>
        <v>22.971979866260032</v>
      </c>
      <c r="AP38" s="108"/>
      <c r="AT38" s="55"/>
      <c r="AU38" s="55"/>
      <c r="AV38" s="55"/>
      <c r="AW38" s="64"/>
      <c r="AZ38" t="str">
        <f t="shared" si="15"/>
        <v>Subtotal USD</v>
      </c>
      <c r="BA38" s="412">
        <f>+Q38*($N$2*(1+$N$3))*(VLOOKUP(LEFT(AZ29,6),'2.1 Summary costs O&amp;M'!$J$3:$R$15,BA4,FALSE))</f>
        <v>521.90290216139977</v>
      </c>
      <c r="BB38" s="412">
        <f>+R38*($N$2*(1+$N$3))*(VLOOKUP(LEFT(AZ29,6),'2.1 Summary costs O&amp;M'!$J$3:$R$15,BA4,FALSE))</f>
        <v>3587.5842221020712</v>
      </c>
      <c r="BC38" s="412">
        <f>+S38*($N$2*(1+$N$3))*(VLOOKUP(LEFT(AZ29,6),'2.1 Summary costs O&amp;M'!$J$3:$R$15,BA4,FALSE))</f>
        <v>560.69342554054958</v>
      </c>
      <c r="BD38" s="412">
        <f>+T38*($N$2*(1+$N$3))*(VLOOKUP(LEFT(AZ29,6),'2.1 Summary costs O&amp;M'!$J$3:$R$15,BA4,FALSE))</f>
        <v>3854.2320392837464</v>
      </c>
      <c r="BE38" s="412">
        <f>+U38*($N$2*(1+$N$3))*(VLOOKUP(LEFT(AZ29,6),'2.1 Summary costs O&amp;M'!$J$3:$R$15,BA4,FALSE))</f>
        <v>602.36706127220179</v>
      </c>
      <c r="BF38" s="412">
        <f>+V38*($N$2*(1+$N$3))*(VLOOKUP(LEFT(AZ29,6),'2.1 Summary costs O&amp;M'!$J$3:$R$15,BA4,FALSE))</f>
        <v>3915.9319966404778</v>
      </c>
      <c r="BG38" s="412">
        <f>+W38*($N$2*(1+$N$3))*(VLOOKUP(LEFT(AZ29,6),'2.1 Summary costs O&amp;M'!$J$3:$R$15,BA4,FALSE))</f>
        <v>414.16838219526988</v>
      </c>
      <c r="BH38" s="412">
        <f>+X38*($N$2*(1+$N$3))*(VLOOKUP(LEFT(AZ29,6),'2.1 Summary costs O&amp;M'!$J$3:$R$15,BA4,FALSE))</f>
        <v>4206.9843188976693</v>
      </c>
      <c r="BI38" s="412">
        <f>+Y38*($N$2*(1+$N$3))*(VLOOKUP(LEFT(AZ29,6),'2.1 Summary costs O&amp;M'!$J$3:$R$15,BA4,FALSE))</f>
        <v>444.95151876323223</v>
      </c>
      <c r="BJ38" s="412">
        <f>+Z38*($N$2*(1+$N$3))*(VLOOKUP(LEFT(AZ29,6),'2.1 Summary costs O&amp;M'!$J$3:$R$15,BA4,FALSE))</f>
        <v>4519.6691552955508</v>
      </c>
      <c r="BK38" s="412">
        <f>+AA38*($N$2*(1+$N$3))*(VLOOKUP(LEFT(AZ29,6),'2.1 Summary costs O&amp;M'!$J$3:$R$15,BA4,FALSE))</f>
        <v>478.02261727541423</v>
      </c>
      <c r="BL38" s="412">
        <f>+AB38*($N$2*(1+$N$3))*(VLOOKUP(LEFT(AZ29,6),'2.1 Summary costs O&amp;M'!$J$3:$R$15,BA4,FALSE))</f>
        <v>4855.5943461853612</v>
      </c>
      <c r="BM38" s="412">
        <f>+AC38*($N$2*(1+$N$3))*(VLOOKUP(LEFT(AZ29,6),'2.1 Summary costs O&amp;M'!$J$3:$R$15,BA4,FALSE))</f>
        <v>513.55173089864138</v>
      </c>
      <c r="BN38" s="412">
        <f>+AD38*($N$2*(1+$N$3))*(VLOOKUP(LEFT(AZ29,6),'2.1 Summary costs O&amp;M'!$J$3:$R$15,BA4,FALSE))</f>
        <v>5216.4872349302532</v>
      </c>
      <c r="BO38" s="412">
        <f>+AE38*($N$2*(1+$N$3))*(VLOOKUP(LEFT(AZ29,6),'2.1 Summary costs O&amp;M'!$J$3:$R$15,BA4,FALSE))</f>
        <v>551.72155203074522</v>
      </c>
      <c r="BP38" s="412">
        <f>+AF38*($N$2*(1+$N$3))*(VLOOKUP(LEFT(AZ29,6),'2.1 Summary costs O&amp;M'!$J$3:$R$15,BA4,FALSE))</f>
        <v>5604.2035499873045</v>
      </c>
      <c r="BQ38" s="412">
        <f>+AG38*($N$2*(1+$N$3))*(VLOOKUP(LEFT(AZ29,6),'2.1 Summary costs O&amp;M'!$J$3:$R$15,BA4,FALSE))</f>
        <v>592.72835171359304</v>
      </c>
      <c r="BR38" s="412">
        <f>+AH38*($N$2*(1+$N$3))*(VLOOKUP(LEFT(AZ29,6),'2.1 Summary costs O&amp;M'!$J$3:$R$15,BA4,FALSE))</f>
        <v>6020.7369471517995</v>
      </c>
      <c r="BS38" s="412">
        <f>+AI38*($N$2*(1+$N$3))*(VLOOKUP(LEFT(AZ29,6),'2.1 Summary costs O&amp;M'!$J$3:$R$15,BA4,FALSE))</f>
        <v>636.78298886815082</v>
      </c>
      <c r="BT38" s="412">
        <f>+AJ38*($N$2*(1+$N$3))*(VLOOKUP(LEFT(AZ29,6),'2.1 Summary costs O&amp;M'!$J$3:$R$15,BA4,FALSE))</f>
        <v>6468.2292610304794</v>
      </c>
      <c r="BU38" s="412">
        <f t="shared" si="16"/>
        <v>53566.543602223916</v>
      </c>
    </row>
    <row r="39" spans="5:73"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c r="AZ39" s="398"/>
      <c r="BA39" s="414">
        <f>+Q39*(VLOOKUP(LEFT($AZ29,6),'2.1 Summary costs O&amp;M'!$J$3:$R$15,$BA$4,FALSE))</f>
        <v>0</v>
      </c>
      <c r="BB39" s="414">
        <f>+R39*(VLOOKUP(LEFT($AZ29,6),'2.1 Summary costs O&amp;M'!$J$3:$R$15,$BA$4,FALSE))</f>
        <v>0</v>
      </c>
      <c r="BC39" s="414">
        <f>+S39*(VLOOKUP(LEFT($AZ29,6),'2.1 Summary costs O&amp;M'!$J$3:$R$15,$BA$4,FALSE))</f>
        <v>0</v>
      </c>
      <c r="BD39" s="414">
        <f>+T39*(VLOOKUP(LEFT($AZ29,6),'2.1 Summary costs O&amp;M'!$J$3:$R$15,$BA$4,FALSE))</f>
        <v>0</v>
      </c>
      <c r="BE39" s="414">
        <f>+U39*(VLOOKUP(LEFT($AZ29,6),'2.1 Summary costs O&amp;M'!$J$3:$R$15,$BA$4,FALSE))</f>
        <v>0</v>
      </c>
      <c r="BF39" s="414">
        <f>+V39*(VLOOKUP(LEFT($AZ29,6),'2.1 Summary costs O&amp;M'!$J$3:$R$15,$BA$4,FALSE))</f>
        <v>0</v>
      </c>
      <c r="BG39" s="414">
        <f>+W39*(VLOOKUP(LEFT($AZ29,6),'2.1 Summary costs O&amp;M'!$J$3:$R$15,$BA$4,FALSE))</f>
        <v>0</v>
      </c>
      <c r="BH39" s="414">
        <f>+X39*(VLOOKUP(LEFT($AZ29,6),'2.1 Summary costs O&amp;M'!$J$3:$R$15,$BA$4,FALSE))</f>
        <v>0</v>
      </c>
      <c r="BI39" s="414">
        <f>+Y39*(VLOOKUP(LEFT($AZ29,6),'2.1 Summary costs O&amp;M'!$J$3:$R$15,$BA$4,FALSE))</f>
        <v>0</v>
      </c>
      <c r="BJ39" s="414">
        <f>+Z39*(VLOOKUP(LEFT($AZ29,6),'2.1 Summary costs O&amp;M'!$J$3:$R$15,$BA$4,FALSE))</f>
        <v>0</v>
      </c>
      <c r="BK39" s="414">
        <f>+AA39*(VLOOKUP(LEFT($AZ29,6),'2.1 Summary costs O&amp;M'!$J$3:$R$15,$BA$4,FALSE))</f>
        <v>0</v>
      </c>
      <c r="BL39" s="414">
        <f>+AB39*(VLOOKUP(LEFT($AZ29,6),'2.1 Summary costs O&amp;M'!$J$3:$R$15,$BA$4,FALSE))</f>
        <v>0</v>
      </c>
      <c r="BM39" s="414">
        <f>+AC39*(VLOOKUP(LEFT($AZ29,6),'2.1 Summary costs O&amp;M'!$J$3:$R$15,$BA$4,FALSE))</f>
        <v>0</v>
      </c>
      <c r="BN39" s="414">
        <f>+AD39*(VLOOKUP(LEFT($AZ29,6),'2.1 Summary costs O&amp;M'!$J$3:$R$15,$BA$4,FALSE))</f>
        <v>0</v>
      </c>
      <c r="BO39" s="414">
        <f>+AE39*(VLOOKUP(LEFT($AZ29,6),'2.1 Summary costs O&amp;M'!$J$3:$R$15,$BA$4,FALSE))</f>
        <v>0</v>
      </c>
      <c r="BP39" s="414">
        <f>+AF39*(VLOOKUP(LEFT($AZ29,6),'2.1 Summary costs O&amp;M'!$J$3:$R$15,$BA$4,FALSE))</f>
        <v>0</v>
      </c>
      <c r="BQ39" s="414">
        <f>+AG39*(VLOOKUP(LEFT($AZ29,6),'2.1 Summary costs O&amp;M'!$J$3:$R$15,$BA$4,FALSE))</f>
        <v>0</v>
      </c>
      <c r="BR39" s="414">
        <f>+AH39*(VLOOKUP(LEFT($AZ29,6),'2.1 Summary costs O&amp;M'!$J$3:$R$15,$BA$4,FALSE))</f>
        <v>0</v>
      </c>
      <c r="BS39" s="414">
        <f>+AI39*(VLOOKUP(LEFT($AZ29,6),'2.1 Summary costs O&amp;M'!$J$3:$R$15,$BA$4,FALSE))</f>
        <v>0</v>
      </c>
      <c r="BT39" s="414">
        <f>+AJ39*(VLOOKUP(LEFT($AZ29,6),'2.1 Summary costs O&amp;M'!$J$3:$R$15,$BA$4,FALSE))</f>
        <v>0</v>
      </c>
      <c r="BU39" s="398"/>
    </row>
    <row r="40" spans="5:73" ht="30" x14ac:dyDescent="0.25">
      <c r="F40" s="438"/>
      <c r="G40" s="78" t="s">
        <v>223</v>
      </c>
      <c r="H40" s="78"/>
      <c r="I40" s="185">
        <v>0.33333333333333331</v>
      </c>
      <c r="J40" s="176"/>
      <c r="K40" s="148" t="s">
        <v>230</v>
      </c>
      <c r="L40" s="175"/>
      <c r="M40" s="200">
        <v>15</v>
      </c>
      <c r="N40" s="200">
        <f>M40*I40</f>
        <v>5</v>
      </c>
      <c r="Q40" s="383"/>
      <c r="R40" s="383"/>
      <c r="S40" s="383"/>
      <c r="T40" s="383"/>
      <c r="U40" s="383">
        <f>+$N40*(1+$N$4)^(1+U$6)</f>
        <v>6.3107279467240858</v>
      </c>
      <c r="V40" s="383"/>
      <c r="W40" s="383"/>
      <c r="X40" s="383"/>
      <c r="Y40" s="383"/>
      <c r="Z40" s="383">
        <f>+$N40*(1+$N$4)^(1+Z$6)</f>
        <v>7.6619151219170192</v>
      </c>
      <c r="AA40" s="383"/>
      <c r="AB40" s="383"/>
      <c r="AC40" s="383"/>
      <c r="AD40" s="383"/>
      <c r="AE40" s="383">
        <f>+$N40*(1+$N$4)^(1+AE$6)</f>
        <v>9.3024043867925812</v>
      </c>
      <c r="AF40" s="383"/>
      <c r="AG40" s="383"/>
      <c r="AH40" s="383"/>
      <c r="AI40" s="383"/>
      <c r="AJ40" s="383">
        <f>+$N40*(1+$N$4)^(1+AJ$6)</f>
        <v>11.294138084078224</v>
      </c>
      <c r="AK40" s="385">
        <f t="shared" ref="AK40:AK43" si="20">SUM(Q40:AJ40)</f>
        <v>34.569185539511906</v>
      </c>
      <c r="AP40" s="108"/>
      <c r="AT40" s="69" t="s">
        <v>135</v>
      </c>
      <c r="AU40" s="69" t="s">
        <v>136</v>
      </c>
      <c r="AV40" s="69" t="s">
        <v>101</v>
      </c>
      <c r="AW40" s="70"/>
      <c r="AZ40" s="398" t="str">
        <f>+G40</f>
        <v>Prevention signs</v>
      </c>
      <c r="BA40" s="414">
        <f>+Q40*(VLOOKUP(LEFT($AZ29,6),'2.1 Summary costs O&amp;M'!$J$3:$R$15,$BA$4,FALSE))</f>
        <v>0</v>
      </c>
      <c r="BB40" s="414">
        <f>+R40*(VLOOKUP(LEFT($AZ29,6),'2.1 Summary costs O&amp;M'!$J$3:$R$15,$BA$4,FALSE))</f>
        <v>0</v>
      </c>
      <c r="BC40" s="414">
        <f>+S40*(VLOOKUP(LEFT($AZ29,6),'2.1 Summary costs O&amp;M'!$J$3:$R$15,$BA$4,FALSE))</f>
        <v>0</v>
      </c>
      <c r="BD40" s="414">
        <f>+T40*(VLOOKUP(LEFT($AZ29,6),'2.1 Summary costs O&amp;M'!$J$3:$R$15,$BA$4,FALSE))</f>
        <v>0</v>
      </c>
      <c r="BE40" s="414">
        <f>+U40*(VLOOKUP(LEFT($AZ29,6),'2.1 Summary costs O&amp;M'!$J$3:$R$15,$BA$4,FALSE))</f>
        <v>1577.6819866810215</v>
      </c>
      <c r="BF40" s="414">
        <f>+V40*(VLOOKUP(LEFT($AZ29,6),'2.1 Summary costs O&amp;M'!$J$3:$R$15,$BA$4,FALSE))</f>
        <v>0</v>
      </c>
      <c r="BG40" s="414">
        <f>+W40*(VLOOKUP(LEFT($AZ29,6),'2.1 Summary costs O&amp;M'!$J$3:$R$15,$BA$4,FALSE))</f>
        <v>0</v>
      </c>
      <c r="BH40" s="414">
        <f>+X40*(VLOOKUP(LEFT($AZ29,6),'2.1 Summary costs O&amp;M'!$J$3:$R$15,$BA$4,FALSE))</f>
        <v>0</v>
      </c>
      <c r="BI40" s="414">
        <f>+Y40*(VLOOKUP(LEFT($AZ29,6),'2.1 Summary costs O&amp;M'!$J$3:$R$15,$BA$4,FALSE))</f>
        <v>0</v>
      </c>
      <c r="BJ40" s="414">
        <f>+Z40*(VLOOKUP(LEFT($AZ29,6),'2.1 Summary costs O&amp;M'!$J$3:$R$15,$BA$4,FALSE))</f>
        <v>1915.4787804792547</v>
      </c>
      <c r="BK40" s="414">
        <f>+AA40*(VLOOKUP(LEFT($AZ29,6),'2.1 Summary costs O&amp;M'!$J$3:$R$15,$BA$4,FALSE))</f>
        <v>0</v>
      </c>
      <c r="BL40" s="414">
        <f>+AB40*(VLOOKUP(LEFT($AZ29,6),'2.1 Summary costs O&amp;M'!$J$3:$R$15,$BA$4,FALSE))</f>
        <v>0</v>
      </c>
      <c r="BM40" s="414">
        <f>+AC40*(VLOOKUP(LEFT($AZ29,6),'2.1 Summary costs O&amp;M'!$J$3:$R$15,$BA$4,FALSE))</f>
        <v>0</v>
      </c>
      <c r="BN40" s="414">
        <f>+AD40*(VLOOKUP(LEFT($AZ29,6),'2.1 Summary costs O&amp;M'!$J$3:$R$15,$BA$4,FALSE))</f>
        <v>0</v>
      </c>
      <c r="BO40" s="414">
        <f>+AE40*(VLOOKUP(LEFT($AZ29,6),'2.1 Summary costs O&amp;M'!$J$3:$R$15,$BA$4,FALSE))</f>
        <v>2325.6010966981453</v>
      </c>
      <c r="BP40" s="414">
        <f>+AF40*(VLOOKUP(LEFT($AZ29,6),'2.1 Summary costs O&amp;M'!$J$3:$R$15,$BA$4,FALSE))</f>
        <v>0</v>
      </c>
      <c r="BQ40" s="414">
        <f>+AG40*(VLOOKUP(LEFT($AZ29,6),'2.1 Summary costs O&amp;M'!$J$3:$R$15,$BA$4,FALSE))</f>
        <v>0</v>
      </c>
      <c r="BR40" s="414">
        <f>+AH40*(VLOOKUP(LEFT($AZ29,6),'2.1 Summary costs O&amp;M'!$J$3:$R$15,$BA$4,FALSE))</f>
        <v>0</v>
      </c>
      <c r="BS40" s="414">
        <f>+AI40*(VLOOKUP(LEFT($AZ29,6),'2.1 Summary costs O&amp;M'!$J$3:$R$15,$BA$4,FALSE))</f>
        <v>0</v>
      </c>
      <c r="BT40" s="414">
        <f>+AJ40*(VLOOKUP(LEFT($AZ29,6),'2.1 Summary costs O&amp;M'!$J$3:$R$15,$BA$4,FALSE))</f>
        <v>2823.534521019556</v>
      </c>
      <c r="BU40" s="414">
        <f t="shared" ref="BU40:BU46" si="21">SUM(BA40:BT40)</f>
        <v>8642.2963848779764</v>
      </c>
    </row>
    <row r="41" spans="5:73"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44.938101238834165</v>
      </c>
      <c r="S41" s="384"/>
      <c r="T41" s="383">
        <f>+$N41*(1+$N$4)^(1+T$6)</f>
        <v>48.564382344476364</v>
      </c>
      <c r="U41" s="384"/>
      <c r="V41" s="383">
        <f>+$N41*(1+$N$4)^(1+V$6)</f>
        <v>52.483286286745532</v>
      </c>
      <c r="W41" s="384"/>
      <c r="X41" s="383">
        <f>+$N41*(1+$N$4)^(1+X$6)</f>
        <v>56.718426272125406</v>
      </c>
      <c r="Y41" s="384"/>
      <c r="Z41" s="383">
        <f>+$N41*(1+$N$4)^(1+Z$6)</f>
        <v>61.295320975336161</v>
      </c>
      <c r="AA41" s="384"/>
      <c r="AB41" s="383">
        <f>+$N41*(1+$N$4)^(1+AB$6)</f>
        <v>66.241548301137215</v>
      </c>
      <c r="AC41" s="384"/>
      <c r="AD41" s="383">
        <f>+$N41*(1+$N$4)^(1+AD$6)</f>
        <v>71.586911553942301</v>
      </c>
      <c r="AE41" s="384"/>
      <c r="AF41" s="383">
        <f>+$N41*(1+$N$4)^(1+AF$6)</f>
        <v>77.363619016495406</v>
      </c>
      <c r="AG41" s="384"/>
      <c r="AH41" s="383">
        <f>+$N41*(1+$N$4)^(1+AH$6)</f>
        <v>83.606478019652002</v>
      </c>
      <c r="AI41" s="384"/>
      <c r="AJ41" s="383">
        <f>+$N41*(1+$N$4)^(1+AJ$6)</f>
        <v>90.353104672625818</v>
      </c>
      <c r="AK41" s="385">
        <f t="shared" si="20"/>
        <v>653.15117868137042</v>
      </c>
      <c r="AP41" s="108"/>
      <c r="AT41" s="56" t="s">
        <v>137</v>
      </c>
      <c r="AU41" s="57">
        <v>500</v>
      </c>
      <c r="AV41" s="58" t="s">
        <v>138</v>
      </c>
      <c r="AZ41" s="398" t="str">
        <f t="shared" ref="AZ41:AZ46" si="22">+G41</f>
        <v>Dead poles</v>
      </c>
      <c r="BA41" s="414">
        <f>+Q41*(VLOOKUP(LEFT($AZ29,6),'2.1 Summary costs O&amp;M'!$J$3:$R$15,$BA$4,FALSE))</f>
        <v>0</v>
      </c>
      <c r="BB41" s="414">
        <f>+R41*(VLOOKUP(LEFT($AZ29,6),'2.1 Summary costs O&amp;M'!$J$3:$R$15,$BA$4,FALSE))</f>
        <v>11234.525309708541</v>
      </c>
      <c r="BC41" s="414">
        <f>+S41*(VLOOKUP(LEFT($AZ29,6),'2.1 Summary costs O&amp;M'!$J$3:$R$15,$BA$4,FALSE))</f>
        <v>0</v>
      </c>
      <c r="BD41" s="414">
        <f>+T41*(VLOOKUP(LEFT($AZ29,6),'2.1 Summary costs O&amp;M'!$J$3:$R$15,$BA$4,FALSE))</f>
        <v>12141.095586119091</v>
      </c>
      <c r="BE41" s="414">
        <f>+U41*(VLOOKUP(LEFT($AZ29,6),'2.1 Summary costs O&amp;M'!$J$3:$R$15,$BA$4,FALSE))</f>
        <v>0</v>
      </c>
      <c r="BF41" s="414">
        <f>+V41*(VLOOKUP(LEFT($AZ29,6),'2.1 Summary costs O&amp;M'!$J$3:$R$15,$BA$4,FALSE))</f>
        <v>13120.821571686383</v>
      </c>
      <c r="BG41" s="414">
        <f>+W41*(VLOOKUP(LEFT($AZ29,6),'2.1 Summary costs O&amp;M'!$J$3:$R$15,$BA$4,FALSE))</f>
        <v>0</v>
      </c>
      <c r="BH41" s="414">
        <f>+X41*(VLOOKUP(LEFT($AZ29,6),'2.1 Summary costs O&amp;M'!$J$3:$R$15,$BA$4,FALSE))</f>
        <v>14179.606568031351</v>
      </c>
      <c r="BI41" s="414">
        <f>+Y41*(VLOOKUP(LEFT($AZ29,6),'2.1 Summary costs O&amp;M'!$J$3:$R$15,$BA$4,FALSE))</f>
        <v>0</v>
      </c>
      <c r="BJ41" s="414">
        <f>+Z41*(VLOOKUP(LEFT($AZ29,6),'2.1 Summary costs O&amp;M'!$J$3:$R$15,$BA$4,FALSE))</f>
        <v>15323.83024383404</v>
      </c>
      <c r="BK41" s="414">
        <f>+AA41*(VLOOKUP(LEFT($AZ29,6),'2.1 Summary costs O&amp;M'!$J$3:$R$15,$BA$4,FALSE))</f>
        <v>0</v>
      </c>
      <c r="BL41" s="414">
        <f>+AB41*(VLOOKUP(LEFT($AZ29,6),'2.1 Summary costs O&amp;M'!$J$3:$R$15,$BA$4,FALSE))</f>
        <v>16560.387075284303</v>
      </c>
      <c r="BM41" s="414">
        <f>+AC41*(VLOOKUP(LEFT($AZ29,6),'2.1 Summary costs O&amp;M'!$J$3:$R$15,$BA$4,FALSE))</f>
        <v>0</v>
      </c>
      <c r="BN41" s="414">
        <f>+AD41*(VLOOKUP(LEFT($AZ29,6),'2.1 Summary costs O&amp;M'!$J$3:$R$15,$BA$4,FALSE))</f>
        <v>17896.727888485577</v>
      </c>
      <c r="BO41" s="414">
        <f>+AE41*(VLOOKUP(LEFT($AZ29,6),'2.1 Summary costs O&amp;M'!$J$3:$R$15,$BA$4,FALSE))</f>
        <v>0</v>
      </c>
      <c r="BP41" s="414">
        <f>+AF41*(VLOOKUP(LEFT($AZ29,6),'2.1 Summary costs O&amp;M'!$J$3:$R$15,$BA$4,FALSE))</f>
        <v>19340.904754123851</v>
      </c>
      <c r="BQ41" s="414">
        <f>+AG41*(VLOOKUP(LEFT($AZ29,6),'2.1 Summary costs O&amp;M'!$J$3:$R$15,$BA$4,FALSE))</f>
        <v>0</v>
      </c>
      <c r="BR41" s="414">
        <f>+AH41*(VLOOKUP(LEFT($AZ29,6),'2.1 Summary costs O&amp;M'!$J$3:$R$15,$BA$4,FALSE))</f>
        <v>20901.619504913</v>
      </c>
      <c r="BS41" s="414">
        <f>+AI41*(VLOOKUP(LEFT($AZ29,6),'2.1 Summary costs O&amp;M'!$J$3:$R$15,$BA$4,FALSE))</f>
        <v>0</v>
      </c>
      <c r="BT41" s="414">
        <f>+AJ41*(VLOOKUP(LEFT($AZ29,6),'2.1 Summary costs O&amp;M'!$J$3:$R$15,$BA$4,FALSE))</f>
        <v>22588.276168156455</v>
      </c>
      <c r="BU41" s="414">
        <f t="shared" si="21"/>
        <v>163287.79467034258</v>
      </c>
    </row>
    <row r="42" spans="5:73"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20.596629734465637</v>
      </c>
      <c r="S42" s="384"/>
      <c r="T42" s="383">
        <f>+$N42*(1+$N$4)^(1+T$6)</f>
        <v>22.25867524121831</v>
      </c>
      <c r="U42" s="384"/>
      <c r="V42" s="383">
        <f>+$N42*(1+$N$4)^(1+V$6)</f>
        <v>24.054839548091678</v>
      </c>
      <c r="W42" s="384"/>
      <c r="X42" s="383">
        <f>+$N42*(1+$N$4)^(1+X$6)</f>
        <v>25.995945374724119</v>
      </c>
      <c r="Y42" s="384"/>
      <c r="Z42" s="383">
        <f>+$N42*(1+$N$4)^(1+Z$6)</f>
        <v>28.093688780362378</v>
      </c>
      <c r="AA42" s="384"/>
      <c r="AB42" s="383">
        <f>+$N42*(1+$N$4)^(1+AB$6)</f>
        <v>30.360709638021191</v>
      </c>
      <c r="AC42" s="384"/>
      <c r="AD42" s="383">
        <f>+$N42*(1+$N$4)^(1+AD$6)</f>
        <v>32.810667795556853</v>
      </c>
      <c r="AE42" s="384"/>
      <c r="AF42" s="383">
        <f>+$N42*(1+$N$4)^(1+AF$6)</f>
        <v>35.458325382560353</v>
      </c>
      <c r="AG42" s="384"/>
      <c r="AH42" s="383">
        <f>+$N42*(1+$N$4)^(1+AH$6)</f>
        <v>38.319635759007127</v>
      </c>
      <c r="AI42" s="384"/>
      <c r="AJ42" s="383">
        <f>+$N42*(1+$N$4)^(1+AJ$6)</f>
        <v>41.411839641620119</v>
      </c>
      <c r="AK42" s="385">
        <f t="shared" si="20"/>
        <v>299.36095689562779</v>
      </c>
      <c r="AP42" s="108"/>
      <c r="AT42" s="56"/>
      <c r="AU42" s="57"/>
      <c r="AV42" s="58"/>
      <c r="AZ42" s="398" t="str">
        <f t="shared" si="22"/>
        <v>Barbed wire  (for 3 wire per meter)</v>
      </c>
      <c r="BA42" s="414">
        <f>+Q42*(VLOOKUP(LEFT($AZ29,6),'2.1 Summary costs O&amp;M'!$J$3:$R$15,$BA$4,FALSE))</f>
        <v>0</v>
      </c>
      <c r="BB42" s="414">
        <f>+R42*(VLOOKUP(LEFT($AZ29,6),'2.1 Summary costs O&amp;M'!$J$3:$R$15,$BA$4,FALSE))</f>
        <v>5149.1574336164094</v>
      </c>
      <c r="BC42" s="414">
        <f>+S42*(VLOOKUP(LEFT($AZ29,6),'2.1 Summary costs O&amp;M'!$J$3:$R$15,$BA$4,FALSE))</f>
        <v>0</v>
      </c>
      <c r="BD42" s="414">
        <f>+T42*(VLOOKUP(LEFT($AZ29,6),'2.1 Summary costs O&amp;M'!$J$3:$R$15,$BA$4,FALSE))</f>
        <v>5564.6688103045772</v>
      </c>
      <c r="BE42" s="414">
        <f>+U42*(VLOOKUP(LEFT($AZ29,6),'2.1 Summary costs O&amp;M'!$J$3:$R$15,$BA$4,FALSE))</f>
        <v>0</v>
      </c>
      <c r="BF42" s="414">
        <f>+V42*(VLOOKUP(LEFT($AZ29,6),'2.1 Summary costs O&amp;M'!$J$3:$R$15,$BA$4,FALSE))</f>
        <v>6013.7098870229192</v>
      </c>
      <c r="BG42" s="414">
        <f>+W42*(VLOOKUP(LEFT($AZ29,6),'2.1 Summary costs O&amp;M'!$J$3:$R$15,$BA$4,FALSE))</f>
        <v>0</v>
      </c>
      <c r="BH42" s="414">
        <f>+X42*(VLOOKUP(LEFT($AZ29,6),'2.1 Summary costs O&amp;M'!$J$3:$R$15,$BA$4,FALSE))</f>
        <v>6498.9863436810301</v>
      </c>
      <c r="BI42" s="414">
        <f>+Y42*(VLOOKUP(LEFT($AZ29,6),'2.1 Summary costs O&amp;M'!$J$3:$R$15,$BA$4,FALSE))</f>
        <v>0</v>
      </c>
      <c r="BJ42" s="414">
        <f>+Z42*(VLOOKUP(LEFT($AZ29,6),'2.1 Summary costs O&amp;M'!$J$3:$R$15,$BA$4,FALSE))</f>
        <v>7023.422195090594</v>
      </c>
      <c r="BK42" s="414">
        <f>+AA42*(VLOOKUP(LEFT($AZ29,6),'2.1 Summary costs O&amp;M'!$J$3:$R$15,$BA$4,FALSE))</f>
        <v>0</v>
      </c>
      <c r="BL42" s="414">
        <f>+AB42*(VLOOKUP(LEFT($AZ29,6),'2.1 Summary costs O&amp;M'!$J$3:$R$15,$BA$4,FALSE))</f>
        <v>7590.1774095052979</v>
      </c>
      <c r="BM42" s="414">
        <f>+AC42*(VLOOKUP(LEFT($AZ29,6),'2.1 Summary costs O&amp;M'!$J$3:$R$15,$BA$4,FALSE))</f>
        <v>0</v>
      </c>
      <c r="BN42" s="414">
        <f>+AD42*(VLOOKUP(LEFT($AZ29,6),'2.1 Summary costs O&amp;M'!$J$3:$R$15,$BA$4,FALSE))</f>
        <v>8202.666948889213</v>
      </c>
      <c r="BO42" s="414">
        <f>+AE42*(VLOOKUP(LEFT($AZ29,6),'2.1 Summary costs O&amp;M'!$J$3:$R$15,$BA$4,FALSE))</f>
        <v>0</v>
      </c>
      <c r="BP42" s="414">
        <f>+AF42*(VLOOKUP(LEFT($AZ29,6),'2.1 Summary costs O&amp;M'!$J$3:$R$15,$BA$4,FALSE))</f>
        <v>8864.5813456400883</v>
      </c>
      <c r="BQ42" s="414">
        <f>+AG42*(VLOOKUP(LEFT($AZ29,6),'2.1 Summary costs O&amp;M'!$J$3:$R$15,$BA$4,FALSE))</f>
        <v>0</v>
      </c>
      <c r="BR42" s="414">
        <f>+AH42*(VLOOKUP(LEFT($AZ29,6),'2.1 Summary costs O&amp;M'!$J$3:$R$15,$BA$4,FALSE))</f>
        <v>9579.9089397517819</v>
      </c>
      <c r="BS42" s="414">
        <f>+AI42*(VLOOKUP(LEFT($AZ29,6),'2.1 Summary costs O&amp;M'!$J$3:$R$15,$BA$4,FALSE))</f>
        <v>0</v>
      </c>
      <c r="BT42" s="414">
        <f>+AJ42*(VLOOKUP(LEFT($AZ29,6),'2.1 Summary costs O&amp;M'!$J$3:$R$15,$BA$4,FALSE))</f>
        <v>10352.95991040503</v>
      </c>
      <c r="BU42" s="414">
        <f t="shared" si="21"/>
        <v>74840.239223906945</v>
      </c>
    </row>
    <row r="43" spans="5:73" ht="17.25" x14ac:dyDescent="0.25">
      <c r="F43" s="438"/>
      <c r="G43" s="109" t="str">
        <f>+G144</f>
        <v>Fence staples</v>
      </c>
      <c r="H43" s="109"/>
      <c r="I43" s="185">
        <f>1.33333333333333*0.1</f>
        <v>0.133333333333333</v>
      </c>
      <c r="J43" s="109"/>
      <c r="K43" s="109" t="str">
        <f>+K144</f>
        <v>kg</v>
      </c>
      <c r="L43" s="109"/>
      <c r="M43" s="200">
        <v>2.5</v>
      </c>
      <c r="N43" s="200">
        <f>+M43*I43</f>
        <v>0.33333333333333248</v>
      </c>
      <c r="Q43" s="384"/>
      <c r="R43" s="383">
        <f>+$N43*(1+$N$4)^(1+R$6)</f>
        <v>0.37448417699028363</v>
      </c>
      <c r="S43" s="384"/>
      <c r="T43" s="383">
        <f>+$N43*(1+$N$4)^(1+T$6)</f>
        <v>0.40470318620396856</v>
      </c>
      <c r="U43" s="384"/>
      <c r="V43" s="383">
        <f>+$N43*(1+$N$4)^(1+V$6)</f>
        <v>0.4373607190562116</v>
      </c>
      <c r="W43" s="384"/>
      <c r="X43" s="383">
        <f>+$N43*(1+$N$4)^(1+X$6)</f>
        <v>0.47265355226771044</v>
      </c>
      <c r="Y43" s="384"/>
      <c r="Z43" s="383">
        <f>+$N43*(1+$N$4)^(1+Z$6)</f>
        <v>0.51079434146113334</v>
      </c>
      <c r="AA43" s="384"/>
      <c r="AB43" s="383">
        <f>+$N43*(1+$N$4)^(1+AB$6)</f>
        <v>0.55201290250947521</v>
      </c>
      <c r="AC43" s="384"/>
      <c r="AD43" s="383">
        <f>+$N43*(1+$N$4)^(1+AD$6)</f>
        <v>0.59655759628285088</v>
      </c>
      <c r="AE43" s="384"/>
      <c r="AF43" s="383">
        <f>+$N43*(1+$N$4)^(1+AF$6)</f>
        <v>0.64469682513745996</v>
      </c>
      <c r="AG43" s="384"/>
      <c r="AH43" s="383">
        <f>+$N43*(1+$N$4)^(1+AH$6)</f>
        <v>0.69672065016376472</v>
      </c>
      <c r="AI43" s="384"/>
      <c r="AJ43" s="383">
        <f>+$N43*(1+$N$4)^(1+AJ$6)</f>
        <v>0.75294253893854635</v>
      </c>
      <c r="AK43" s="385">
        <f t="shared" si="20"/>
        <v>5.4429264890114046</v>
      </c>
      <c r="AP43" s="108"/>
      <c r="AT43" s="55" t="s">
        <v>139</v>
      </c>
      <c r="AU43" s="55">
        <v>150</v>
      </c>
      <c r="AV43" s="55" t="s">
        <v>138</v>
      </c>
      <c r="AW43" s="50"/>
      <c r="AZ43" s="398" t="str">
        <f t="shared" si="22"/>
        <v>Fence staples</v>
      </c>
      <c r="BA43" s="414">
        <f>+Q43*(VLOOKUP(LEFT($AZ29,6),'2.1 Summary costs O&amp;M'!$J$3:$R$15,$BA$4,FALSE))</f>
        <v>0</v>
      </c>
      <c r="BB43" s="414">
        <f>+R43*(VLOOKUP(LEFT($AZ29,6),'2.1 Summary costs O&amp;M'!$J$3:$R$15,$BA$4,FALSE))</f>
        <v>93.621044247570907</v>
      </c>
      <c r="BC43" s="414">
        <f>+S43*(VLOOKUP(LEFT($AZ29,6),'2.1 Summary costs O&amp;M'!$J$3:$R$15,$BA$4,FALSE))</f>
        <v>0</v>
      </c>
      <c r="BD43" s="414">
        <f>+T43*(VLOOKUP(LEFT($AZ29,6),'2.1 Summary costs O&amp;M'!$J$3:$R$15,$BA$4,FALSE))</f>
        <v>101.17579655099215</v>
      </c>
      <c r="BE43" s="414">
        <f>+U43*(VLOOKUP(LEFT($AZ29,6),'2.1 Summary costs O&amp;M'!$J$3:$R$15,$BA$4,FALSE))</f>
        <v>0</v>
      </c>
      <c r="BF43" s="414">
        <f>+V43*(VLOOKUP(LEFT($AZ29,6),'2.1 Summary costs O&amp;M'!$J$3:$R$15,$BA$4,FALSE))</f>
        <v>109.34017976405291</v>
      </c>
      <c r="BG43" s="414">
        <f>+W43*(VLOOKUP(LEFT($AZ29,6),'2.1 Summary costs O&amp;M'!$J$3:$R$15,$BA$4,FALSE))</f>
        <v>0</v>
      </c>
      <c r="BH43" s="414">
        <f>+X43*(VLOOKUP(LEFT($AZ29,6),'2.1 Summary costs O&amp;M'!$J$3:$R$15,$BA$4,FALSE))</f>
        <v>118.16338806692761</v>
      </c>
      <c r="BI43" s="414">
        <f>+Y43*(VLOOKUP(LEFT($AZ29,6),'2.1 Summary costs O&amp;M'!$J$3:$R$15,$BA$4,FALSE))</f>
        <v>0</v>
      </c>
      <c r="BJ43" s="414">
        <f>+Z43*(VLOOKUP(LEFT($AZ29,6),'2.1 Summary costs O&amp;M'!$J$3:$R$15,$BA$4,FALSE))</f>
        <v>127.69858536528334</v>
      </c>
      <c r="BK43" s="414">
        <f>+AA43*(VLOOKUP(LEFT($AZ29,6),'2.1 Summary costs O&amp;M'!$J$3:$R$15,$BA$4,FALSE))</f>
        <v>0</v>
      </c>
      <c r="BL43" s="414">
        <f>+AB43*(VLOOKUP(LEFT($AZ29,6),'2.1 Summary costs O&amp;M'!$J$3:$R$15,$BA$4,FALSE))</f>
        <v>138.00322562736881</v>
      </c>
      <c r="BM43" s="414">
        <f>+AC43*(VLOOKUP(LEFT($AZ29,6),'2.1 Summary costs O&amp;M'!$J$3:$R$15,$BA$4,FALSE))</f>
        <v>0</v>
      </c>
      <c r="BN43" s="414">
        <f>+AD43*(VLOOKUP(LEFT($AZ29,6),'2.1 Summary costs O&amp;M'!$J$3:$R$15,$BA$4,FALSE))</f>
        <v>149.13939907071273</v>
      </c>
      <c r="BO43" s="414">
        <f>+AE43*(VLOOKUP(LEFT($AZ29,6),'2.1 Summary costs O&amp;M'!$J$3:$R$15,$BA$4,FALSE))</f>
        <v>0</v>
      </c>
      <c r="BP43" s="414">
        <f>+AF43*(VLOOKUP(LEFT($AZ29,6),'2.1 Summary costs O&amp;M'!$J$3:$R$15,$BA$4,FALSE))</f>
        <v>161.174206284365</v>
      </c>
      <c r="BQ43" s="414">
        <f>+AG43*(VLOOKUP(LEFT($AZ29,6),'2.1 Summary costs O&amp;M'!$J$3:$R$15,$BA$4,FALSE))</f>
        <v>0</v>
      </c>
      <c r="BR43" s="414">
        <f>+AH43*(VLOOKUP(LEFT($AZ29,6),'2.1 Summary costs O&amp;M'!$J$3:$R$15,$BA$4,FALSE))</f>
        <v>174.18016254094118</v>
      </c>
      <c r="BS43" s="414">
        <f>+AI43*(VLOOKUP(LEFT($AZ29,6),'2.1 Summary costs O&amp;M'!$J$3:$R$15,$BA$4,FALSE))</f>
        <v>0</v>
      </c>
      <c r="BT43" s="414">
        <f>+AJ43*(VLOOKUP(LEFT($AZ29,6),'2.1 Summary costs O&amp;M'!$J$3:$R$15,$BA$4,FALSE))</f>
        <v>188.23563473463659</v>
      </c>
      <c r="BU43" s="414">
        <f t="shared" si="21"/>
        <v>1360.7316222528511</v>
      </c>
    </row>
    <row r="44" spans="5:73" x14ac:dyDescent="0.25">
      <c r="F44" s="438"/>
      <c r="G44" s="109" t="s">
        <v>250</v>
      </c>
      <c r="H44" s="109"/>
      <c r="I44" s="185">
        <v>5</v>
      </c>
      <c r="J44" s="109"/>
      <c r="K44" s="146"/>
      <c r="L44" s="109"/>
      <c r="M44" s="200">
        <v>0.5</v>
      </c>
      <c r="N44" s="200">
        <f>+M44*I44</f>
        <v>2.5</v>
      </c>
      <c r="Q44" s="383">
        <f t="shared" ref="Q44:U45" si="23">+$N44*(1+$N$4)^(1+Q$6)</f>
        <v>2.7017375570882196</v>
      </c>
      <c r="R44" s="383">
        <f t="shared" si="23"/>
        <v>2.8086313274271344</v>
      </c>
      <c r="S44" s="383">
        <f t="shared" si="23"/>
        <v>2.9197543309524083</v>
      </c>
      <c r="T44" s="383">
        <f t="shared" si="23"/>
        <v>3.0352738965297723</v>
      </c>
      <c r="U44" s="383">
        <f t="shared" si="23"/>
        <v>3.1553639733620429</v>
      </c>
      <c r="V44" s="384"/>
      <c r="W44" s="384"/>
      <c r="X44" s="384"/>
      <c r="Y44" s="384"/>
      <c r="Z44" s="384"/>
      <c r="AA44" s="384"/>
      <c r="AB44" s="384"/>
      <c r="AC44" s="384"/>
      <c r="AD44" s="384"/>
      <c r="AE44" s="384"/>
      <c r="AF44" s="384"/>
      <c r="AG44" s="384"/>
      <c r="AH44" s="384"/>
      <c r="AI44" s="384"/>
      <c r="AJ44" s="384"/>
      <c r="AK44" s="384"/>
      <c r="AP44" s="108"/>
      <c r="AT44" s="55"/>
      <c r="AU44" s="55"/>
      <c r="AV44" s="55"/>
      <c r="AW44" s="50"/>
      <c r="AZ44" s="398" t="str">
        <f t="shared" si="22"/>
        <v>Seedlings (plastic bag 0.5 liters)</v>
      </c>
      <c r="BA44" s="414">
        <f>+Q44*(VLOOKUP(LEFT($AZ29,6),'2.1 Summary costs O&amp;M'!$J$3:$R$15,$BA$4,FALSE))</f>
        <v>675.43438927205489</v>
      </c>
      <c r="BB44" s="414">
        <f>+R44*(VLOOKUP(LEFT($AZ29,6),'2.1 Summary costs O&amp;M'!$J$3:$R$15,$BA$4,FALSE))</f>
        <v>702.15783185678356</v>
      </c>
      <c r="BC44" s="414">
        <f>+S44*(VLOOKUP(LEFT($AZ29,6),'2.1 Summary costs O&amp;M'!$J$3:$R$15,$BA$4,FALSE))</f>
        <v>729.93858273810213</v>
      </c>
      <c r="BD44" s="414">
        <f>+T44*(VLOOKUP(LEFT($AZ29,6),'2.1 Summary costs O&amp;M'!$J$3:$R$15,$BA$4,FALSE))</f>
        <v>758.81847413244304</v>
      </c>
      <c r="BE44" s="414">
        <f>+U44*(VLOOKUP(LEFT($AZ29,6),'2.1 Summary costs O&amp;M'!$J$3:$R$15,$BA$4,FALSE))</f>
        <v>788.84099334051075</v>
      </c>
      <c r="BF44" s="414">
        <f>+V44*(VLOOKUP(LEFT($AZ29,6),'2.1 Summary costs O&amp;M'!$J$3:$R$15,$BA$4,FALSE))</f>
        <v>0</v>
      </c>
      <c r="BG44" s="414">
        <f>+W44*(VLOOKUP(LEFT($AZ29,6),'2.1 Summary costs O&amp;M'!$J$3:$R$15,$BA$4,FALSE))</f>
        <v>0</v>
      </c>
      <c r="BH44" s="414">
        <f>+X44*(VLOOKUP(LEFT($AZ29,6),'2.1 Summary costs O&amp;M'!$J$3:$R$15,$BA$4,FALSE))</f>
        <v>0</v>
      </c>
      <c r="BI44" s="414">
        <f>+Y44*(VLOOKUP(LEFT($AZ29,6),'2.1 Summary costs O&amp;M'!$J$3:$R$15,$BA$4,FALSE))</f>
        <v>0</v>
      </c>
      <c r="BJ44" s="414">
        <f>+Z44*(VLOOKUP(LEFT($AZ29,6),'2.1 Summary costs O&amp;M'!$J$3:$R$15,$BA$4,FALSE))</f>
        <v>0</v>
      </c>
      <c r="BK44" s="414">
        <f>+AA44*(VLOOKUP(LEFT($AZ29,6),'2.1 Summary costs O&amp;M'!$J$3:$R$15,$BA$4,FALSE))</f>
        <v>0</v>
      </c>
      <c r="BL44" s="414">
        <f>+AB44*(VLOOKUP(LEFT($AZ29,6),'2.1 Summary costs O&amp;M'!$J$3:$R$15,$BA$4,FALSE))</f>
        <v>0</v>
      </c>
      <c r="BM44" s="414">
        <f>+AC44*(VLOOKUP(LEFT($AZ29,6),'2.1 Summary costs O&amp;M'!$J$3:$R$15,$BA$4,FALSE))</f>
        <v>0</v>
      </c>
      <c r="BN44" s="414">
        <f>+AD44*(VLOOKUP(LEFT($AZ29,6),'2.1 Summary costs O&amp;M'!$J$3:$R$15,$BA$4,FALSE))</f>
        <v>0</v>
      </c>
      <c r="BO44" s="414">
        <f>+AE44*(VLOOKUP(LEFT($AZ29,6),'2.1 Summary costs O&amp;M'!$J$3:$R$15,$BA$4,FALSE))</f>
        <v>0</v>
      </c>
      <c r="BP44" s="414">
        <f>+AF44*(VLOOKUP(LEFT($AZ29,6),'2.1 Summary costs O&amp;M'!$J$3:$R$15,$BA$4,FALSE))</f>
        <v>0</v>
      </c>
      <c r="BQ44" s="414">
        <f>+AG44*(VLOOKUP(LEFT($AZ29,6),'2.1 Summary costs O&amp;M'!$J$3:$R$15,$BA$4,FALSE))</f>
        <v>0</v>
      </c>
      <c r="BR44" s="414">
        <f>+AH44*(VLOOKUP(LEFT($AZ29,6),'2.1 Summary costs O&amp;M'!$J$3:$R$15,$BA$4,FALSE))</f>
        <v>0</v>
      </c>
      <c r="BS44" s="414">
        <f>+AI44*(VLOOKUP(LEFT($AZ29,6),'2.1 Summary costs O&amp;M'!$J$3:$R$15,$BA$4,FALSE))</f>
        <v>0</v>
      </c>
      <c r="BT44" s="414">
        <f>+AJ44*(VLOOKUP(LEFT($AZ29,6),'2.1 Summary costs O&amp;M'!$J$3:$R$15,$BA$4,FALSE))</f>
        <v>0</v>
      </c>
      <c r="BU44" s="414">
        <f t="shared" si="21"/>
        <v>3655.190271339894</v>
      </c>
    </row>
    <row r="45" spans="5:73" ht="17.25" x14ac:dyDescent="0.25">
      <c r="F45" s="438"/>
      <c r="G45" s="109" t="s">
        <v>256</v>
      </c>
      <c r="H45" s="109"/>
      <c r="I45" s="185">
        <v>5</v>
      </c>
      <c r="J45" s="176"/>
      <c r="K45" s="148" t="s">
        <v>125</v>
      </c>
      <c r="L45" s="175"/>
      <c r="M45" s="110">
        <v>1</v>
      </c>
      <c r="N45" s="200">
        <f>+M45*I45</f>
        <v>5</v>
      </c>
      <c r="Q45" s="383">
        <f t="shared" si="23"/>
        <v>5.4034751141764392</v>
      </c>
      <c r="R45" s="383">
        <f t="shared" si="23"/>
        <v>5.6172626548542688</v>
      </c>
      <c r="S45" s="383">
        <f t="shared" si="23"/>
        <v>5.8395086619048167</v>
      </c>
      <c r="T45" s="383">
        <f t="shared" si="23"/>
        <v>6.0705477930595446</v>
      </c>
      <c r="U45" s="383">
        <f t="shared" si="23"/>
        <v>6.3107279467240858</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c r="AZ45" s="398" t="str">
        <f t="shared" si="22"/>
        <v>Organic fertilizer</v>
      </c>
      <c r="BA45" s="414">
        <f>+Q45*(VLOOKUP(LEFT($AZ29,6),'2.1 Summary costs O&amp;M'!$J$3:$R$15,$BA$4,FALSE))</f>
        <v>1350.8687785441098</v>
      </c>
      <c r="BB45" s="414">
        <f>+R45*(VLOOKUP(LEFT($AZ29,6),'2.1 Summary costs O&amp;M'!$J$3:$R$15,$BA$4,FALSE))</f>
        <v>1404.3156637135671</v>
      </c>
      <c r="BC45" s="414">
        <f>+S45*(VLOOKUP(LEFT($AZ29,6),'2.1 Summary costs O&amp;M'!$J$3:$R$15,$BA$4,FALSE))</f>
        <v>1459.8771654762043</v>
      </c>
      <c r="BD45" s="414">
        <f>+T45*(VLOOKUP(LEFT($AZ29,6),'2.1 Summary costs O&amp;M'!$J$3:$R$15,$BA$4,FALSE))</f>
        <v>1517.6369482648861</v>
      </c>
      <c r="BE45" s="414">
        <f>+U45*(VLOOKUP(LEFT($AZ29,6),'2.1 Summary costs O&amp;M'!$J$3:$R$15,$BA$4,FALSE))</f>
        <v>1577.6819866810215</v>
      </c>
      <c r="BF45" s="414">
        <f>+V45*(VLOOKUP(LEFT($AZ29,6),'2.1 Summary costs O&amp;M'!$J$3:$R$15,$BA$4,FALSE))</f>
        <v>0</v>
      </c>
      <c r="BG45" s="414">
        <f>+W45*(VLOOKUP(LEFT($AZ29,6),'2.1 Summary costs O&amp;M'!$J$3:$R$15,$BA$4,FALSE))</f>
        <v>0</v>
      </c>
      <c r="BH45" s="414">
        <f>+X45*(VLOOKUP(LEFT($AZ29,6),'2.1 Summary costs O&amp;M'!$J$3:$R$15,$BA$4,FALSE))</f>
        <v>0</v>
      </c>
      <c r="BI45" s="414">
        <f>+Y45*(VLOOKUP(LEFT($AZ29,6),'2.1 Summary costs O&amp;M'!$J$3:$R$15,$BA$4,FALSE))</f>
        <v>0</v>
      </c>
      <c r="BJ45" s="414">
        <f>+Z45*(VLOOKUP(LEFT($AZ29,6),'2.1 Summary costs O&amp;M'!$J$3:$R$15,$BA$4,FALSE))</f>
        <v>0</v>
      </c>
      <c r="BK45" s="414">
        <f>+AA45*(VLOOKUP(LEFT($AZ29,6),'2.1 Summary costs O&amp;M'!$J$3:$R$15,$BA$4,FALSE))</f>
        <v>0</v>
      </c>
      <c r="BL45" s="414">
        <f>+AB45*(VLOOKUP(LEFT($AZ29,6),'2.1 Summary costs O&amp;M'!$J$3:$R$15,$BA$4,FALSE))</f>
        <v>0</v>
      </c>
      <c r="BM45" s="414">
        <f>+AC45*(VLOOKUP(LEFT($AZ29,6),'2.1 Summary costs O&amp;M'!$J$3:$R$15,$BA$4,FALSE))</f>
        <v>0</v>
      </c>
      <c r="BN45" s="414">
        <f>+AD45*(VLOOKUP(LEFT($AZ29,6),'2.1 Summary costs O&amp;M'!$J$3:$R$15,$BA$4,FALSE))</f>
        <v>0</v>
      </c>
      <c r="BO45" s="414">
        <f>+AE45*(VLOOKUP(LEFT($AZ29,6),'2.1 Summary costs O&amp;M'!$J$3:$R$15,$BA$4,FALSE))</f>
        <v>0</v>
      </c>
      <c r="BP45" s="414">
        <f>+AF45*(VLOOKUP(LEFT($AZ29,6),'2.1 Summary costs O&amp;M'!$J$3:$R$15,$BA$4,FALSE))</f>
        <v>0</v>
      </c>
      <c r="BQ45" s="414">
        <f>+AG45*(VLOOKUP(LEFT($AZ29,6),'2.1 Summary costs O&amp;M'!$J$3:$R$15,$BA$4,FALSE))</f>
        <v>0</v>
      </c>
      <c r="BR45" s="414">
        <f>+AH45*(VLOOKUP(LEFT($AZ29,6),'2.1 Summary costs O&amp;M'!$J$3:$R$15,$BA$4,FALSE))</f>
        <v>0</v>
      </c>
      <c r="BS45" s="414">
        <f>+AI45*(VLOOKUP(LEFT($AZ29,6),'2.1 Summary costs O&amp;M'!$J$3:$R$15,$BA$4,FALSE))</f>
        <v>0</v>
      </c>
      <c r="BT45" s="414">
        <f>+AJ45*(VLOOKUP(LEFT($AZ29,6),'2.1 Summary costs O&amp;M'!$J$3:$R$15,$BA$4,FALSE))</f>
        <v>0</v>
      </c>
      <c r="BU45" s="412">
        <f t="shared" si="21"/>
        <v>7310.3805426797881</v>
      </c>
    </row>
    <row r="46" spans="5:73" ht="15.75" thickBot="1" x14ac:dyDescent="0.3">
      <c r="F46" s="438"/>
      <c r="G46" s="167" t="s">
        <v>153</v>
      </c>
      <c r="H46" s="322"/>
      <c r="I46" s="168"/>
      <c r="J46" s="168"/>
      <c r="K46" s="168"/>
      <c r="L46" s="168"/>
      <c r="M46" s="168"/>
      <c r="N46" s="202">
        <f>SUM(N40:N45)</f>
        <v>71.166666666666657</v>
      </c>
      <c r="Q46" s="385">
        <f t="shared" ref="Q46" si="24">SUM(Q40:Q45)</f>
        <v>8.1052126712646597</v>
      </c>
      <c r="R46" s="385">
        <f t="shared" ref="R46:AJ46" si="25">SUM(R40:R45)</f>
        <v>74.335109132571489</v>
      </c>
      <c r="S46" s="385">
        <f t="shared" si="25"/>
        <v>8.7592629928572254</v>
      </c>
      <c r="T46" s="385">
        <f t="shared" si="25"/>
        <v>80.333582461487964</v>
      </c>
      <c r="U46" s="385">
        <f t="shared" si="25"/>
        <v>15.776819866810214</v>
      </c>
      <c r="V46" s="385">
        <f t="shared" si="25"/>
        <v>76.975486553893433</v>
      </c>
      <c r="W46" s="385">
        <f t="shared" si="25"/>
        <v>0</v>
      </c>
      <c r="X46" s="385">
        <f t="shared" si="25"/>
        <v>83.187025199117244</v>
      </c>
      <c r="Y46" s="385">
        <f t="shared" si="25"/>
        <v>0</v>
      </c>
      <c r="Z46" s="385">
        <f t="shared" si="25"/>
        <v>97.561719219076693</v>
      </c>
      <c r="AA46" s="385">
        <f t="shared" si="25"/>
        <v>0</v>
      </c>
      <c r="AB46" s="385">
        <f t="shared" si="25"/>
        <v>97.154270841667881</v>
      </c>
      <c r="AC46" s="385">
        <f t="shared" si="25"/>
        <v>0</v>
      </c>
      <c r="AD46" s="385">
        <f t="shared" si="25"/>
        <v>104.994136945782</v>
      </c>
      <c r="AE46" s="385">
        <f t="shared" si="25"/>
        <v>9.3024043867925812</v>
      </c>
      <c r="AF46" s="385">
        <f t="shared" si="25"/>
        <v>113.46664122419321</v>
      </c>
      <c r="AG46" s="385">
        <f t="shared" si="25"/>
        <v>0</v>
      </c>
      <c r="AH46" s="385">
        <f t="shared" si="25"/>
        <v>122.6228344288229</v>
      </c>
      <c r="AI46" s="385">
        <f t="shared" si="25"/>
        <v>0</v>
      </c>
      <c r="AJ46" s="385">
        <f t="shared" si="25"/>
        <v>143.81202493726272</v>
      </c>
      <c r="AK46" s="385">
        <f t="shared" ref="AK46" si="26">SUM(Q46:AJ46)</f>
        <v>1036.3865308616002</v>
      </c>
      <c r="AP46" s="108"/>
      <c r="AT46" s="55" t="s">
        <v>141</v>
      </c>
      <c r="AU46" s="55">
        <v>500</v>
      </c>
      <c r="AV46" s="55" t="s">
        <v>142</v>
      </c>
      <c r="AW46" s="50"/>
      <c r="AZ46" s="398" t="str">
        <f t="shared" si="22"/>
        <v>Subtotal USD</v>
      </c>
      <c r="BA46" s="414">
        <f>+Q46*(VLOOKUP(LEFT($AZ29,6),'2.1 Summary costs O&amp;M'!$J$3:$R$15,$BA$4,FALSE))</f>
        <v>2026.3031678161649</v>
      </c>
      <c r="BB46" s="414">
        <f>+R46*(VLOOKUP(LEFT($AZ29,6),'2.1 Summary costs O&amp;M'!$J$3:$R$15,$BA$4,FALSE))</f>
        <v>18583.777283142874</v>
      </c>
      <c r="BC46" s="414">
        <f>+S46*(VLOOKUP(LEFT($AZ29,6),'2.1 Summary costs O&amp;M'!$J$3:$R$15,$BA$4,FALSE))</f>
        <v>2189.8157482143065</v>
      </c>
      <c r="BD46" s="414">
        <f>+T46*(VLOOKUP(LEFT($AZ29,6),'2.1 Summary costs O&amp;M'!$J$3:$R$15,$BA$4,FALSE))</f>
        <v>20083.395615371992</v>
      </c>
      <c r="BE46" s="414">
        <f>+U46*(VLOOKUP(LEFT($AZ29,6),'2.1 Summary costs O&amp;M'!$J$3:$R$15,$BA$4,FALSE))</f>
        <v>3944.2049667025535</v>
      </c>
      <c r="BF46" s="414">
        <f>+V46*(VLOOKUP(LEFT($AZ29,6),'2.1 Summary costs O&amp;M'!$J$3:$R$15,$BA$4,FALSE))</f>
        <v>19243.87163847336</v>
      </c>
      <c r="BG46" s="414">
        <f>+W46*(VLOOKUP(LEFT($AZ29,6),'2.1 Summary costs O&amp;M'!$J$3:$R$15,$BA$4,FALSE))</f>
        <v>0</v>
      </c>
      <c r="BH46" s="414">
        <f>+X46*(VLOOKUP(LEFT($AZ29,6),'2.1 Summary costs O&amp;M'!$J$3:$R$15,$BA$4,FALSE))</f>
        <v>20796.75629977931</v>
      </c>
      <c r="BI46" s="414">
        <f>+Y46*(VLOOKUP(LEFT($AZ29,6),'2.1 Summary costs O&amp;M'!$J$3:$R$15,$BA$4,FALSE))</f>
        <v>0</v>
      </c>
      <c r="BJ46" s="414">
        <f>+Z46*(VLOOKUP(LEFT($AZ29,6),'2.1 Summary costs O&amp;M'!$J$3:$R$15,$BA$4,FALSE))</f>
        <v>24390.429804769174</v>
      </c>
      <c r="BK46" s="414">
        <f>+AA46*(VLOOKUP(LEFT($AZ29,6),'2.1 Summary costs O&amp;M'!$J$3:$R$15,$BA$4,FALSE))</f>
        <v>0</v>
      </c>
      <c r="BL46" s="414">
        <f>+AB46*(VLOOKUP(LEFT($AZ29,6),'2.1 Summary costs O&amp;M'!$J$3:$R$15,$BA$4,FALSE))</f>
        <v>24288.56771041697</v>
      </c>
      <c r="BM46" s="414">
        <f>+AC46*(VLOOKUP(LEFT($AZ29,6),'2.1 Summary costs O&amp;M'!$J$3:$R$15,$BA$4,FALSE))</f>
        <v>0</v>
      </c>
      <c r="BN46" s="414">
        <f>+AD46*(VLOOKUP(LEFT($AZ29,6),'2.1 Summary costs O&amp;M'!$J$3:$R$15,$BA$4,FALSE))</f>
        <v>26248.534236445499</v>
      </c>
      <c r="BO46" s="414">
        <f>+AE46*(VLOOKUP(LEFT($AZ29,6),'2.1 Summary costs O&amp;M'!$J$3:$R$15,$BA$4,FALSE))</f>
        <v>2325.6010966981453</v>
      </c>
      <c r="BP46" s="414">
        <f>+AF46*(VLOOKUP(LEFT($AZ29,6),'2.1 Summary costs O&amp;M'!$J$3:$R$15,$BA$4,FALSE))</f>
        <v>28366.660306048303</v>
      </c>
      <c r="BQ46" s="414">
        <f>+AG46*(VLOOKUP(LEFT($AZ29,6),'2.1 Summary costs O&amp;M'!$J$3:$R$15,$BA$4,FALSE))</f>
        <v>0</v>
      </c>
      <c r="BR46" s="414">
        <f>+AH46*(VLOOKUP(LEFT($AZ29,6),'2.1 Summary costs O&amp;M'!$J$3:$R$15,$BA$4,FALSE))</f>
        <v>30655.708607205725</v>
      </c>
      <c r="BS46" s="414">
        <f>+AI46*(VLOOKUP(LEFT($AZ29,6),'2.1 Summary costs O&amp;M'!$J$3:$R$15,$BA$4,FALSE))</f>
        <v>0</v>
      </c>
      <c r="BT46" s="414">
        <f>+AJ46*(VLOOKUP(LEFT($AZ29,6),'2.1 Summary costs O&amp;M'!$J$3:$R$15,$BA$4,FALSE))</f>
        <v>35953.006234315682</v>
      </c>
      <c r="BU46" s="412">
        <f t="shared" si="21"/>
        <v>259096.63271540008</v>
      </c>
    </row>
    <row r="47" spans="5:73"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73"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73"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73"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73"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73"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73"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73" ht="30.75" thickBot="1" x14ac:dyDescent="0.3">
      <c r="A54" s="395" t="str">
        <f>+F54</f>
        <v>2.1.4. Restore forested areas across seven catchments.</v>
      </c>
      <c r="B54" s="396">
        <f>+AK63*($N$2*(1+$N$3))</f>
        <v>48.885319748023633</v>
      </c>
      <c r="C54" s="397">
        <f>+AK71</f>
        <v>57.443187418905083</v>
      </c>
      <c r="D54" s="397">
        <f>+C54+B54</f>
        <v>106.32850716692872</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c r="AZ54" t="str">
        <f>+F54</f>
        <v>2.1.4. Restore forested areas across seven catchments.</v>
      </c>
    </row>
    <row r="55" spans="1:73" x14ac:dyDescent="0.25">
      <c r="E55" s="76"/>
      <c r="F55" s="438"/>
      <c r="G55" s="78" t="s">
        <v>221</v>
      </c>
      <c r="H55" s="319"/>
      <c r="I55" s="79">
        <v>20</v>
      </c>
      <c r="J55" s="80" t="s">
        <v>225</v>
      </c>
      <c r="K55" s="79">
        <v>500</v>
      </c>
      <c r="L55" s="81">
        <v>1</v>
      </c>
      <c r="M55" s="198">
        <f t="shared" ref="M55:M56" si="27">+I55/K55</f>
        <v>0.04</v>
      </c>
      <c r="N55" s="198">
        <f t="shared" ref="N55:N56" si="28">M55*L55</f>
        <v>0.04</v>
      </c>
      <c r="Q55" s="383"/>
      <c r="R55" s="383">
        <f>+$N55*(1+$N$1)^(1+R$6)</f>
        <v>4.4541374953606133E-2</v>
      </c>
      <c r="S55" s="383"/>
      <c r="T55" s="383">
        <f>+$N55*(1+$N$1)^(1+T$6)</f>
        <v>4.7851920343029958E-2</v>
      </c>
      <c r="U55" s="383"/>
      <c r="V55" s="383">
        <f>+$N55*(1+$N$1)^(1+V$6)</f>
        <v>5.140852259052902E-2</v>
      </c>
      <c r="W55" s="383"/>
      <c r="X55" s="383">
        <f>+$N55*(1+$N$1)^(1+X$6)</f>
        <v>5.5229469914594223E-2</v>
      </c>
      <c r="Y55" s="383"/>
      <c r="Z55" s="383">
        <f>+$N55*(1+$N$1)^(1+Z$6)</f>
        <v>5.9334409808715724E-2</v>
      </c>
      <c r="AA55" s="383"/>
      <c r="AB55" s="383">
        <f>+$N55*(1+$N$1)^(1+AB$6)</f>
        <v>6.3744450069732062E-2</v>
      </c>
      <c r="AC55" s="383"/>
      <c r="AD55" s="383">
        <f>+$N55*(1+$N$1)^(1+AD$6)</f>
        <v>6.8482267335128869E-2</v>
      </c>
      <c r="AE55" s="383"/>
      <c r="AF55" s="383">
        <f>+$N55*(1+$N$1)^(1+AF$6)</f>
        <v>7.3572223687391095E-2</v>
      </c>
      <c r="AG55" s="383"/>
      <c r="AH55" s="383">
        <f>+$N55*(1+$N$1)^(1+AH$6)</f>
        <v>7.9040491924993669E-2</v>
      </c>
      <c r="AI55" s="383"/>
      <c r="AJ55" s="383">
        <f>+$N55*(1+$N$1)^(1+AJ$6)</f>
        <v>8.4915190144180405E-2</v>
      </c>
      <c r="AK55" s="392">
        <f t="shared" ref="AK55:AK57" si="29">SUM(Q55:AJ55)</f>
        <v>0.62812032077190105</v>
      </c>
      <c r="AT55" s="56" t="s">
        <v>129</v>
      </c>
      <c r="AU55" s="57">
        <v>1</v>
      </c>
      <c r="AV55" s="58" t="s">
        <v>128</v>
      </c>
      <c r="AW55" s="64">
        <v>200</v>
      </c>
      <c r="AZ55" t="str">
        <f>+G55</f>
        <v>Boundary maintenance</v>
      </c>
      <c r="BA55" s="412">
        <f>+Q55*($N$2*(1+$N$3))*(VLOOKUP(LEFT(AZ54,6),'2.1 Summary costs O&amp;M'!$J$3:$R$15,BA4,FALSE))</f>
        <v>0</v>
      </c>
      <c r="BB55" s="412">
        <f>+R55*($N$2*(1+$N$3))*(VLOOKUP(LEFT(AZ54,6),'2.1 Summary costs O&amp;M'!$J$3:$R$15,BA4,FALSE))</f>
        <v>346.90078557744516</v>
      </c>
      <c r="BC55" s="412">
        <f>+S55*($N$2*(1+$N$3))*(VLOOKUP(LEFT(AZ54,6),'2.1 Summary costs O&amp;M'!$J$3:$R$15,BA4,FALSE))</f>
        <v>0</v>
      </c>
      <c r="BD55" s="412">
        <f>+T55*($N$2*(1+$N$3))*(VLOOKUP(LEFT(AZ54,6),'2.1 Summary costs O&amp;M'!$J$3:$R$15,BA4,FALSE))</f>
        <v>372.68424640408347</v>
      </c>
      <c r="BE55" s="412">
        <f>+U55*($N$2*(1+$N$3))*(VLOOKUP(LEFT(AZ54,6),'2.1 Summary costs O&amp;M'!$J$3:$R$15,BA4,FALSE))</f>
        <v>0</v>
      </c>
      <c r="BF55" s="412">
        <f>+V55*($N$2*(1+$N$3))*(VLOOKUP(LEFT(AZ54,6),'2.1 Summary costs O&amp;M'!$J$3:$R$15,BA4,FALSE))</f>
        <v>400.3840674116081</v>
      </c>
      <c r="BG55" s="412">
        <f>+W55*($N$2*(1+$N$3))*(VLOOKUP(LEFT(AZ54,6),'2.1 Summary costs O&amp;M'!$J$3:$R$15,BA4,FALSE))</f>
        <v>0</v>
      </c>
      <c r="BH55" s="412">
        <f>+X55*($N$2*(1+$N$3))*(VLOOKUP(LEFT(AZ54,6),'2.1 Summary costs O&amp;M'!$J$3:$R$15,BA4,FALSE))</f>
        <v>430.14268240157804</v>
      </c>
      <c r="BI55" s="412">
        <f>+Y55*($N$2*(1+$N$3))*(VLOOKUP(LEFT(AZ54,6),'2.1 Summary costs O&amp;M'!$J$3:$R$15,BA4,FALSE))</f>
        <v>0</v>
      </c>
      <c r="BJ55" s="412">
        <f>+Z55*($N$2*(1+$N$3))*(VLOOKUP(LEFT(AZ54,6),'2.1 Summary costs O&amp;M'!$J$3:$R$15,BA4,FALSE))</f>
        <v>462.1131115924635</v>
      </c>
      <c r="BK55" s="412">
        <f>+AA55*($N$2*(1+$N$3))*(VLOOKUP(LEFT(AZ54,6),'2.1 Summary costs O&amp;M'!$J$3:$R$15,BA4,FALSE))</f>
        <v>0</v>
      </c>
      <c r="BL55" s="412">
        <f>+AB55*($N$2*(1+$N$3))*(VLOOKUP(LEFT(AZ54,6),'2.1 Summary costs O&amp;M'!$J$3:$R$15,BA4,FALSE))</f>
        <v>496.45974845691148</v>
      </c>
      <c r="BM55" s="412">
        <f>+AC55*($N$2*(1+$N$3))*(VLOOKUP(LEFT(AZ54,6),'2.1 Summary costs O&amp;M'!$J$3:$R$15,BA4,FALSE))</f>
        <v>0</v>
      </c>
      <c r="BN55" s="412">
        <f>+AD55*($N$2*(1+$N$3))*(VLOOKUP(LEFT(AZ54,6),'2.1 Summary costs O&amp;M'!$J$3:$R$15,BA4,FALSE))</f>
        <v>533.35920504082799</v>
      </c>
      <c r="BO55" s="412">
        <f>+AE55*($N$2*(1+$N$3))*(VLOOKUP(LEFT(AZ54,6),'2.1 Summary costs O&amp;M'!$J$3:$R$15,BA4,FALSE))</f>
        <v>0</v>
      </c>
      <c r="BP55" s="412">
        <f>+AF55*($N$2*(1+$N$3))*(VLOOKUP(LEFT(AZ54,6),'2.1 Summary costs O&amp;M'!$J$3:$R$15,BA4,FALSE))</f>
        <v>573.00122011094697</v>
      </c>
      <c r="BQ55" s="412">
        <f>+AG55*($N$2*(1+$N$3))*(VLOOKUP(LEFT(AZ54,6),'2.1 Summary costs O&amp;M'!$J$3:$R$15,BA4,FALSE))</f>
        <v>0</v>
      </c>
      <c r="BR55" s="412">
        <f>+AH55*($N$2*(1+$N$3))*(VLOOKUP(LEFT(AZ54,6),'2.1 Summary costs O&amp;M'!$J$3:$R$15,BA4,FALSE))</f>
        <v>615.58963480062289</v>
      </c>
      <c r="BS55" s="412">
        <f>+AI55*($N$2*(1+$N$3))*(VLOOKUP(LEFT(AZ54,6),'2.1 Summary costs O&amp;M'!$J$3:$R$15,BA4,FALSE))</f>
        <v>0</v>
      </c>
      <c r="BT55" s="412">
        <f>+AJ55*($N$2*(1+$N$3))*(VLOOKUP(LEFT(AZ54,6),'2.1 Summary costs O&amp;M'!$J$3:$R$15,BA4,FALSE))</f>
        <v>661.34344077066748</v>
      </c>
      <c r="BU55" s="412">
        <f>SUM(BA55:BT55)</f>
        <v>4891.9781425671554</v>
      </c>
    </row>
    <row r="56" spans="1:73" x14ac:dyDescent="0.25">
      <c r="E56" s="76"/>
      <c r="F56" s="438"/>
      <c r="G56" s="74" t="s">
        <v>224</v>
      </c>
      <c r="I56" s="79">
        <v>4</v>
      </c>
      <c r="J56" s="80" t="s">
        <v>226</v>
      </c>
      <c r="K56" s="79">
        <v>30</v>
      </c>
      <c r="L56" s="81">
        <v>1</v>
      </c>
      <c r="M56" s="198">
        <f t="shared" si="27"/>
        <v>0.13333333333333333</v>
      </c>
      <c r="N56" s="198">
        <f t="shared" si="28"/>
        <v>0.13333333333333333</v>
      </c>
      <c r="Q56" s="383">
        <f t="shared" ref="Q56:AJ56" si="30">+$N56*(1+$N$1)^(1+Q$6)</f>
        <v>0.14324335637108063</v>
      </c>
      <c r="R56" s="383">
        <f t="shared" si="30"/>
        <v>0.14847124984535376</v>
      </c>
      <c r="S56" s="383">
        <f t="shared" si="30"/>
        <v>0.15388994358339303</v>
      </c>
      <c r="T56" s="383">
        <f t="shared" si="30"/>
        <v>0.15950640114343317</v>
      </c>
      <c r="U56" s="383">
        <f t="shared" si="30"/>
        <v>0.16532784022981095</v>
      </c>
      <c r="V56" s="383">
        <f t="shared" si="30"/>
        <v>0.17136174196843004</v>
      </c>
      <c r="W56" s="383">
        <f t="shared" si="30"/>
        <v>0.17761586052074915</v>
      </c>
      <c r="X56" s="383">
        <f t="shared" si="30"/>
        <v>0.18409823304864742</v>
      </c>
      <c r="Y56" s="383">
        <f t="shared" si="30"/>
        <v>0.19081719004297368</v>
      </c>
      <c r="Z56" s="383">
        <f t="shared" si="30"/>
        <v>0.19778136602905241</v>
      </c>
      <c r="AA56" s="383">
        <f t="shared" si="30"/>
        <v>0.20499971066290418</v>
      </c>
      <c r="AB56" s="383">
        <f t="shared" si="30"/>
        <v>0.2124815002324402</v>
      </c>
      <c r="AC56" s="383">
        <f t="shared" si="30"/>
        <v>0.22023634957841101</v>
      </c>
      <c r="AD56" s="383">
        <f t="shared" si="30"/>
        <v>0.22827422445042958</v>
      </c>
      <c r="AE56" s="383">
        <f t="shared" si="30"/>
        <v>0.23660545431394661</v>
      </c>
      <c r="AF56" s="383">
        <f t="shared" si="30"/>
        <v>0.24524074562463699</v>
      </c>
      <c r="AG56" s="383">
        <f t="shared" si="30"/>
        <v>0.25419119558725567</v>
      </c>
      <c r="AH56" s="383">
        <f t="shared" si="30"/>
        <v>0.26346830641664554</v>
      </c>
      <c r="AI56" s="383">
        <f t="shared" si="30"/>
        <v>0.2730840001192224</v>
      </c>
      <c r="AJ56" s="383">
        <f t="shared" si="30"/>
        <v>0.28305063381393469</v>
      </c>
      <c r="AK56" s="385">
        <f t="shared" si="29"/>
        <v>4.1137453035827507</v>
      </c>
      <c r="AT56" s="66" t="s">
        <v>130</v>
      </c>
      <c r="AU56" s="55">
        <v>1</v>
      </c>
      <c r="AV56" s="55" t="s">
        <v>131</v>
      </c>
      <c r="AW56" s="64">
        <v>300</v>
      </c>
      <c r="AZ56" t="str">
        <f t="shared" ref="AZ56:AZ63" si="31">+G56</f>
        <v>Surveillance</v>
      </c>
      <c r="BA56" s="412">
        <f>+Q56*($N$2*(1+$N$3))*(VLOOKUP(LEFT(AZ54,6),'2.1 Summary costs O&amp;M'!$J$3:$R$15,BA4,FALSE))</f>
        <v>1115.6196436602081</v>
      </c>
      <c r="BB56" s="412">
        <f>+R56*($N$2*(1+$N$3))*(VLOOKUP(LEFT(AZ54,6),'2.1 Summary costs O&amp;M'!$J$3:$R$15,BA4,FALSE))</f>
        <v>1156.3359519248168</v>
      </c>
      <c r="BC56" s="412">
        <f>+S56*($N$2*(1+$N$3))*(VLOOKUP(LEFT(AZ54,6),'2.1 Summary costs O&amp;M'!$J$3:$R$15,BA4,FALSE))</f>
        <v>1198.5382664354788</v>
      </c>
      <c r="BD56" s="412">
        <f>+T56*($N$2*(1+$N$3))*(VLOOKUP(LEFT(AZ54,6),'2.1 Summary costs O&amp;M'!$J$3:$R$15,BA4,FALSE))</f>
        <v>1242.2808213469445</v>
      </c>
      <c r="BE56" s="412">
        <f>+U56*($N$2*(1+$N$3))*(VLOOKUP(LEFT(AZ54,6),'2.1 Summary costs O&amp;M'!$J$3:$R$15,BA4,FALSE))</f>
        <v>1287.6198301754587</v>
      </c>
      <c r="BF56" s="412">
        <f>+V56*($N$2*(1+$N$3))*(VLOOKUP(LEFT(AZ54,6),'2.1 Summary costs O&amp;M'!$J$3:$R$15,BA4,FALSE))</f>
        <v>1334.6135580386933</v>
      </c>
      <c r="BG56" s="412">
        <f>+W56*($N$2*(1+$N$3))*(VLOOKUP(LEFT(AZ54,6),'2.1 Summary costs O&amp;M'!$J$3:$R$15,BA4,FALSE))</f>
        <v>1383.3223965322013</v>
      </c>
      <c r="BH56" s="412">
        <f>+X56*($N$2*(1+$N$3))*(VLOOKUP(LEFT(AZ54,6),'2.1 Summary costs O&amp;M'!$J$3:$R$15,BA4,FALSE))</f>
        <v>1433.8089413385937</v>
      </c>
      <c r="BI56" s="412">
        <f>+Y56*($N$2*(1+$N$3))*(VLOOKUP(LEFT(AZ54,6),'2.1 Summary costs O&amp;M'!$J$3:$R$15,BA4,FALSE))</f>
        <v>1486.1380726691957</v>
      </c>
      <c r="BJ56" s="412">
        <f>+Z56*($N$2*(1+$N$3))*(VLOOKUP(LEFT(AZ54,6),'2.1 Summary costs O&amp;M'!$J$3:$R$15,BA4,FALSE))</f>
        <v>1540.3770386415449</v>
      </c>
      <c r="BK56" s="412">
        <f>+AA56*($N$2*(1+$N$3))*(VLOOKUP(LEFT(AZ54,6),'2.1 Summary costs O&amp;M'!$J$3:$R$15,BA4,FALSE))</f>
        <v>1596.5955416998836</v>
      </c>
      <c r="BL56" s="412">
        <f>+AB56*($N$2*(1+$N$3))*(VLOOKUP(LEFT(AZ54,6),'2.1 Summary costs O&amp;M'!$J$3:$R$15,BA4,FALSE))</f>
        <v>1654.8658281897049</v>
      </c>
      <c r="BM56" s="412">
        <f>+AC56*($N$2*(1+$N$3))*(VLOOKUP(LEFT(AZ54,6),'2.1 Summary costs O&amp;M'!$J$3:$R$15,BA4,FALSE))</f>
        <v>1715.2627812014621</v>
      </c>
      <c r="BN56" s="412">
        <f>+AD56*($N$2*(1+$N$3))*(VLOOKUP(LEFT(AZ54,6),'2.1 Summary costs O&amp;M'!$J$3:$R$15,BA4,FALSE))</f>
        <v>1777.86401680276</v>
      </c>
      <c r="BO56" s="412">
        <f>+AE56*($N$2*(1+$N$3))*(VLOOKUP(LEFT(AZ54,6),'2.1 Summary costs O&amp;M'!$J$3:$R$15,BA4,FALSE))</f>
        <v>1842.749983782689</v>
      </c>
      <c r="BP56" s="412">
        <f>+AF56*($N$2*(1+$N$3))*(VLOOKUP(LEFT(AZ54,6),'2.1 Summary costs O&amp;M'!$J$3:$R$15,BA4,FALSE))</f>
        <v>1910.0040670364899</v>
      </c>
      <c r="BQ56" s="412">
        <f>+AG56*($N$2*(1+$N$3))*(VLOOKUP(LEFT(AZ54,6),'2.1 Summary costs O&amp;M'!$J$3:$R$15,BA4,FALSE))</f>
        <v>1979.7126947234008</v>
      </c>
      <c r="BR56" s="412">
        <f>+AH56*($N$2*(1+$N$3))*(VLOOKUP(LEFT(AZ54,6),'2.1 Summary costs O&amp;M'!$J$3:$R$15,BA4,FALSE))</f>
        <v>2051.9654493354092</v>
      </c>
      <c r="BS56" s="412">
        <f>+AI56*($N$2*(1+$N$3))*(VLOOKUP(LEFT(AZ54,6),'2.1 Summary costs O&amp;M'!$J$3:$R$15,BA4,FALSE))</f>
        <v>2126.8551828196237</v>
      </c>
      <c r="BT56" s="412">
        <f>+AJ56*($N$2*(1+$N$3))*(VLOOKUP(LEFT(AZ54,6),'2.1 Summary costs O&amp;M'!$J$3:$R$15,BA4,FALSE))</f>
        <v>2204.4781359022249</v>
      </c>
      <c r="BU56" s="412">
        <f t="shared" ref="BU56:BU63" si="32">SUM(BA56:BT56)</f>
        <v>32039.008202256784</v>
      </c>
    </row>
    <row r="57" spans="1:73"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29"/>
        <v>0</v>
      </c>
      <c r="AT57" s="58" t="s">
        <v>132</v>
      </c>
      <c r="AU57" s="57">
        <v>1</v>
      </c>
      <c r="AV57" s="58" t="s">
        <v>131</v>
      </c>
      <c r="AW57" s="60">
        <v>600</v>
      </c>
      <c r="AZ57">
        <f t="shared" si="31"/>
        <v>0</v>
      </c>
      <c r="BA57" s="412">
        <f>+Q57*($N$2*(1+$N$3))*(VLOOKUP(LEFT(AZ54,6),'2.1 Summary costs O&amp;M'!$J$3:$R$15,BA4,FALSE))</f>
        <v>0</v>
      </c>
      <c r="BB57" s="412">
        <f>+R57*($N$2*(1+$N$3))*(VLOOKUP(LEFT(AZ54,6),'2.1 Summary costs O&amp;M'!$J$3:$R$15,BA4,FALSE))</f>
        <v>0</v>
      </c>
      <c r="BC57" s="412">
        <f>+S57*($N$2*(1+$N$3))*(VLOOKUP(LEFT(AZ54,6),'2.1 Summary costs O&amp;M'!$J$3:$R$15,BA4,FALSE))</f>
        <v>0</v>
      </c>
      <c r="BD57" s="412">
        <f>+T57*($N$2*(1+$N$3))*(VLOOKUP(LEFT(AZ54,6),'2.1 Summary costs O&amp;M'!$J$3:$R$15,BA4,FALSE))</f>
        <v>0</v>
      </c>
      <c r="BE57" s="412">
        <f>+U57*($N$2*(1+$N$3))*(VLOOKUP(LEFT(AZ54,6),'2.1 Summary costs O&amp;M'!$J$3:$R$15,BA4,FALSE))</f>
        <v>0</v>
      </c>
      <c r="BF57" s="412">
        <f>+V57*($N$2*(1+$N$3))*(VLOOKUP(LEFT(AZ54,6),'2.1 Summary costs O&amp;M'!$J$3:$R$15,BA4,FALSE))</f>
        <v>0</v>
      </c>
      <c r="BG57" s="412">
        <f>+W57*($N$2*(1+$N$3))*(VLOOKUP(LEFT(AZ54,6),'2.1 Summary costs O&amp;M'!$J$3:$R$15,BA4,FALSE))</f>
        <v>0</v>
      </c>
      <c r="BH57" s="412">
        <f>+X57*($N$2*(1+$N$3))*(VLOOKUP(LEFT(AZ54,6),'2.1 Summary costs O&amp;M'!$J$3:$R$15,BA4,FALSE))</f>
        <v>0</v>
      </c>
      <c r="BI57" s="412">
        <f>+Y57*($N$2*(1+$N$3))*(VLOOKUP(LEFT(AZ54,6),'2.1 Summary costs O&amp;M'!$J$3:$R$15,BA4,FALSE))</f>
        <v>0</v>
      </c>
      <c r="BJ57" s="412">
        <f>+Z57*($N$2*(1+$N$3))*(VLOOKUP(LEFT(AZ54,6),'2.1 Summary costs O&amp;M'!$J$3:$R$15,BA4,FALSE))</f>
        <v>0</v>
      </c>
      <c r="BK57" s="412">
        <f>+AA57*($N$2*(1+$N$3))*(VLOOKUP(LEFT(AZ54,6),'2.1 Summary costs O&amp;M'!$J$3:$R$15,BA4,FALSE))</f>
        <v>0</v>
      </c>
      <c r="BL57" s="412">
        <f>+AB57*($N$2*(1+$N$3))*(VLOOKUP(LEFT(AZ54,6),'2.1 Summary costs O&amp;M'!$J$3:$R$15,BA4,FALSE))</f>
        <v>0</v>
      </c>
      <c r="BM57" s="412">
        <f>+AC57*($N$2*(1+$N$3))*(VLOOKUP(LEFT(AZ54,6),'2.1 Summary costs O&amp;M'!$J$3:$R$15,BA4,FALSE))</f>
        <v>0</v>
      </c>
      <c r="BN57" s="412">
        <f>+AD57*($N$2*(1+$N$3))*(VLOOKUP(LEFT(AZ54,6),'2.1 Summary costs O&amp;M'!$J$3:$R$15,BA4,FALSE))</f>
        <v>0</v>
      </c>
      <c r="BO57" s="412">
        <f>+AE57*($N$2*(1+$N$3))*(VLOOKUP(LEFT(AZ54,6),'2.1 Summary costs O&amp;M'!$J$3:$R$15,BA4,FALSE))</f>
        <v>0</v>
      </c>
      <c r="BP57" s="412">
        <f>+AF57*($N$2*(1+$N$3))*(VLOOKUP(LEFT(AZ54,6),'2.1 Summary costs O&amp;M'!$J$3:$R$15,BA4,FALSE))</f>
        <v>0</v>
      </c>
      <c r="BQ57" s="412">
        <f>+AG57*($N$2*(1+$N$3))*(VLOOKUP(LEFT(AZ54,6),'2.1 Summary costs O&amp;M'!$J$3:$R$15,BA4,FALSE))</f>
        <v>0</v>
      </c>
      <c r="BR57" s="412">
        <f>+AH57*($N$2*(1+$N$3))*(VLOOKUP(LEFT(AZ54,6),'2.1 Summary costs O&amp;M'!$J$3:$R$15,BA4,FALSE))</f>
        <v>0</v>
      </c>
      <c r="BS57" s="412">
        <f>+AI57*($N$2*(1+$N$3))*(VLOOKUP(LEFT(AZ54,6),'2.1 Summary costs O&amp;M'!$J$3:$R$15,BA4,FALSE))</f>
        <v>0</v>
      </c>
      <c r="BT57" s="412">
        <f>+AJ57*($N$2*(1+$N$3))*(VLOOKUP(LEFT(AZ54,6),'2.1 Summary costs O&amp;M'!$J$3:$R$15,BA4,FALSE))</f>
        <v>0</v>
      </c>
      <c r="BU57" s="412">
        <f t="shared" si="32"/>
        <v>0</v>
      </c>
    </row>
    <row r="58" spans="1:73" x14ac:dyDescent="0.25">
      <c r="E58" s="76"/>
      <c r="F58" s="438"/>
      <c r="G58" s="78" t="s">
        <v>218</v>
      </c>
      <c r="H58" s="78"/>
      <c r="I58" s="182">
        <f>144*0.04</f>
        <v>5.76</v>
      </c>
      <c r="J58" s="80" t="s">
        <v>253</v>
      </c>
      <c r="K58" s="79">
        <v>200</v>
      </c>
      <c r="L58" s="81">
        <v>1</v>
      </c>
      <c r="M58" s="198">
        <f t="shared" ref="M58:M60" si="33">+I58/K58</f>
        <v>2.8799999999999999E-2</v>
      </c>
      <c r="N58" s="198">
        <f t="shared" ref="N58:N60" si="34">M58*L58</f>
        <v>2.8799999999999999E-2</v>
      </c>
      <c r="Q58" s="383">
        <f t="shared" ref="Q58:U60" si="35">+$N58*(1+$N$1)^(1+Q$6)</f>
        <v>3.0940564976153415E-2</v>
      </c>
      <c r="R58" s="383">
        <f t="shared" si="35"/>
        <v>3.2069789966596415E-2</v>
      </c>
      <c r="S58" s="383">
        <f t="shared" si="35"/>
        <v>3.3240227814012889E-2</v>
      </c>
      <c r="T58" s="383">
        <f t="shared" si="35"/>
        <v>3.4453382646981563E-2</v>
      </c>
      <c r="U58" s="383">
        <f t="shared" si="35"/>
        <v>3.5710813489639164E-2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c r="AZ58" t="str">
        <f t="shared" si="31"/>
        <v>Dig hole</v>
      </c>
      <c r="BA58" s="412">
        <f>+Q58*($N$2*(1+$N$3))*(VLOOKUP(LEFT(AZ54,6),'2.1 Summary costs O&amp;M'!$J$3:$R$15,BA4,FALSE))</f>
        <v>240.973843030605</v>
      </c>
      <c r="BB58" s="412">
        <f>+R58*($N$2*(1+$N$3))*(VLOOKUP(LEFT(AZ54,6),'2.1 Summary costs O&amp;M'!$J$3:$R$15,BA4,FALSE))</f>
        <v>249.76856561576045</v>
      </c>
      <c r="BC58" s="412">
        <f>+S58*($N$2*(1+$N$3))*(VLOOKUP(LEFT(AZ54,6),'2.1 Summary costs O&amp;M'!$J$3:$R$15,BA4,FALSE))</f>
        <v>258.88426555006339</v>
      </c>
      <c r="BD58" s="412">
        <f>+T58*($N$2*(1+$N$3))*(VLOOKUP(LEFT(AZ54,6),'2.1 Summary costs O&amp;M'!$J$3:$R$15,BA4,FALSE))</f>
        <v>268.33265741094004</v>
      </c>
      <c r="BE58" s="412">
        <f>+U58*($N$2*(1+$N$3))*(VLOOKUP(LEFT(AZ54,6),'2.1 Summary costs O&amp;M'!$J$3:$R$15,BA4,FALSE))</f>
        <v>278.12588331789902</v>
      </c>
      <c r="BF58" s="412">
        <f>+V58*($N$2*(1+$N$3))*(VLOOKUP(LEFT(AZ54,6),'2.1 Summary costs O&amp;M'!$J$3:$R$15,BA4,FALSE))</f>
        <v>0</v>
      </c>
      <c r="BG58" s="412">
        <f>+W58*($N$2*(1+$N$3))*(VLOOKUP(LEFT(AZ54,6),'2.1 Summary costs O&amp;M'!$J$3:$R$15,BA4,FALSE))</f>
        <v>0</v>
      </c>
      <c r="BH58" s="412">
        <f>+X58*($N$2*(1+$N$3))*(VLOOKUP(LEFT(AZ54,6),'2.1 Summary costs O&amp;M'!$J$3:$R$15,BA4,FALSE))</f>
        <v>0</v>
      </c>
      <c r="BI58" s="412">
        <f>+Y58*($N$2*(1+$N$3))*(VLOOKUP(LEFT(AZ54,6),'2.1 Summary costs O&amp;M'!$J$3:$R$15,BA4,FALSE))</f>
        <v>0</v>
      </c>
      <c r="BJ58" s="412">
        <f>+Z58*($N$2*(1+$N$3))*(VLOOKUP(LEFT(AZ54,6),'2.1 Summary costs O&amp;M'!$J$3:$R$15,BA4,FALSE))</f>
        <v>0</v>
      </c>
      <c r="BK58" s="412">
        <f>+AA58*($N$2*(1+$N$3))*(VLOOKUP(LEFT(AZ54,6),'2.1 Summary costs O&amp;M'!$J$3:$R$15,BA4,FALSE))</f>
        <v>0</v>
      </c>
      <c r="BL58" s="412">
        <f>+AB58*($N$2*(1+$N$3))*(VLOOKUP(LEFT(AZ54,6),'2.1 Summary costs O&amp;M'!$J$3:$R$15,BA4,FALSE))</f>
        <v>0</v>
      </c>
      <c r="BM58" s="412">
        <f>+AC58*($N$2*(1+$N$3))*(VLOOKUP(LEFT(AZ54,6),'2.1 Summary costs O&amp;M'!$J$3:$R$15,BA4,FALSE))</f>
        <v>0</v>
      </c>
      <c r="BN58" s="412">
        <f>+AD58*($N$2*(1+$N$3))*(VLOOKUP(LEFT(AZ54,6),'2.1 Summary costs O&amp;M'!$J$3:$R$15,BA4,FALSE))</f>
        <v>0</v>
      </c>
      <c r="BO58" s="412">
        <f>+AE58*($N$2*(1+$N$3))*(VLOOKUP(LEFT(AZ54,6),'2.1 Summary costs O&amp;M'!$J$3:$R$15,BA4,FALSE))</f>
        <v>0</v>
      </c>
      <c r="BP58" s="412">
        <f>+AF58*($N$2*(1+$N$3))*(VLOOKUP(LEFT(AZ54,6),'2.1 Summary costs O&amp;M'!$J$3:$R$15,BA4,FALSE))</f>
        <v>0</v>
      </c>
      <c r="BQ58" s="412">
        <f>+AG58*($N$2*(1+$N$3))*(VLOOKUP(LEFT(AZ54,6),'2.1 Summary costs O&amp;M'!$J$3:$R$15,BA4,FALSE))</f>
        <v>0</v>
      </c>
      <c r="BR58" s="412">
        <f>+AH58*($N$2*(1+$N$3))*(VLOOKUP(LEFT(AZ54,6),'2.1 Summary costs O&amp;M'!$J$3:$R$15,BA4,FALSE))</f>
        <v>0</v>
      </c>
      <c r="BS58" s="412">
        <f>+AI58*($N$2*(1+$N$3))*(VLOOKUP(LEFT(AZ54,6),'2.1 Summary costs O&amp;M'!$J$3:$R$15,BA4,FALSE))</f>
        <v>0</v>
      </c>
      <c r="BT58" s="412">
        <f>+AJ58*($N$2*(1+$N$3))*(VLOOKUP(LEFT(AZ54,6),'2.1 Summary costs O&amp;M'!$J$3:$R$15,BA4,FALSE))</f>
        <v>0</v>
      </c>
      <c r="BU58" s="412">
        <f t="shared" si="32"/>
        <v>1296.085214925268</v>
      </c>
    </row>
    <row r="59" spans="1:73" x14ac:dyDescent="0.25">
      <c r="E59" s="76"/>
      <c r="F59" s="438"/>
      <c r="G59" s="78" t="s">
        <v>219</v>
      </c>
      <c r="H59" s="78"/>
      <c r="I59" s="182">
        <f t="shared" ref="I59:I60" si="36">144*0.04</f>
        <v>5.76</v>
      </c>
      <c r="J59" s="124" t="s">
        <v>255</v>
      </c>
      <c r="K59" s="79">
        <v>200</v>
      </c>
      <c r="L59" s="81">
        <v>1</v>
      </c>
      <c r="M59" s="198">
        <f t="shared" si="33"/>
        <v>2.8799999999999999E-2</v>
      </c>
      <c r="N59" s="198">
        <f t="shared" si="34"/>
        <v>2.8799999999999999E-2</v>
      </c>
      <c r="Q59" s="383">
        <f t="shared" si="35"/>
        <v>3.0940564976153415E-2</v>
      </c>
      <c r="R59" s="383">
        <f t="shared" si="35"/>
        <v>3.2069789966596415E-2</v>
      </c>
      <c r="S59" s="383">
        <f t="shared" si="35"/>
        <v>3.3240227814012889E-2</v>
      </c>
      <c r="T59" s="383">
        <f t="shared" si="35"/>
        <v>3.4453382646981563E-2</v>
      </c>
      <c r="U59" s="383">
        <f t="shared" si="35"/>
        <v>3.5710813489639164E-2</v>
      </c>
      <c r="V59" s="383"/>
      <c r="W59" s="383"/>
      <c r="X59" s="383"/>
      <c r="Y59" s="383"/>
      <c r="Z59" s="383"/>
      <c r="AA59" s="383"/>
      <c r="AB59" s="383"/>
      <c r="AC59" s="383"/>
      <c r="AD59" s="383"/>
      <c r="AE59" s="383"/>
      <c r="AF59" s="383"/>
      <c r="AG59" s="383"/>
      <c r="AH59" s="383"/>
      <c r="AI59" s="383"/>
      <c r="AJ59" s="383"/>
      <c r="AK59" s="385">
        <f t="shared" ref="AK59:AK61" si="37">SUM(Q59:AJ59)</f>
        <v>0.16641477889338344</v>
      </c>
      <c r="AP59" s="440"/>
      <c r="AT59" s="55"/>
      <c r="AU59" s="55"/>
      <c r="AV59" s="55"/>
      <c r="AW59" s="64"/>
      <c r="AZ59" t="str">
        <f t="shared" si="31"/>
        <v>Plant tree</v>
      </c>
      <c r="BA59" s="412">
        <f>+Q59*($N$2*(1+$N$3))*(VLOOKUP(LEFT(AZ54,6),'2.1 Summary costs O&amp;M'!$J$3:$R$15,BA4,FALSE))</f>
        <v>240.973843030605</v>
      </c>
      <c r="BB59" s="412">
        <f>+R59*($N$2*(1+$N$3))*(VLOOKUP(LEFT(AZ54,6),'2.1 Summary costs O&amp;M'!$J$3:$R$15,BA4,FALSE))</f>
        <v>249.76856561576045</v>
      </c>
      <c r="BC59" s="412">
        <f>+S59*($N$2*(1+$N$3))*(VLOOKUP(LEFT(AZ54,6),'2.1 Summary costs O&amp;M'!$J$3:$R$15,BA4,FALSE))</f>
        <v>258.88426555006339</v>
      </c>
      <c r="BD59" s="412">
        <f>+T59*($N$2*(1+$N$3))*(VLOOKUP(LEFT(AZ54,6),'2.1 Summary costs O&amp;M'!$J$3:$R$15,BA4,FALSE))</f>
        <v>268.33265741094004</v>
      </c>
      <c r="BE59" s="412">
        <f>+U59*($N$2*(1+$N$3))*(VLOOKUP(LEFT(AZ54,6),'2.1 Summary costs O&amp;M'!$J$3:$R$15,BA4,FALSE))</f>
        <v>278.12588331789902</v>
      </c>
      <c r="BF59" s="412">
        <f>+V59*($N$2*(1+$N$3))*(VLOOKUP(LEFT(AZ54,6),'2.1 Summary costs O&amp;M'!$J$3:$R$15,BA4,FALSE))</f>
        <v>0</v>
      </c>
      <c r="BG59" s="412">
        <f>+W59*($N$2*(1+$N$3))*(VLOOKUP(LEFT(AZ54,6),'2.1 Summary costs O&amp;M'!$J$3:$R$15,BA4,FALSE))</f>
        <v>0</v>
      </c>
      <c r="BH59" s="412">
        <f>+X59*($N$2*(1+$N$3))*(VLOOKUP(LEFT(AZ54,6),'2.1 Summary costs O&amp;M'!$J$3:$R$15,BA4,FALSE))</f>
        <v>0</v>
      </c>
      <c r="BI59" s="412">
        <f>+Y59*($N$2*(1+$N$3))*(VLOOKUP(LEFT(AZ54,6),'2.1 Summary costs O&amp;M'!$J$3:$R$15,BA4,FALSE))</f>
        <v>0</v>
      </c>
      <c r="BJ59" s="412">
        <f>+Z59*($N$2*(1+$N$3))*(VLOOKUP(LEFT(AZ54,6),'2.1 Summary costs O&amp;M'!$J$3:$R$15,BA4,FALSE))</f>
        <v>0</v>
      </c>
      <c r="BK59" s="412">
        <f>+AA59*($N$2*(1+$N$3))*(VLOOKUP(LEFT(AZ54,6),'2.1 Summary costs O&amp;M'!$J$3:$R$15,BA4,FALSE))</f>
        <v>0</v>
      </c>
      <c r="BL59" s="412">
        <f>+AB59*($N$2*(1+$N$3))*(VLOOKUP(LEFT(AZ54,6),'2.1 Summary costs O&amp;M'!$J$3:$R$15,BA4,FALSE))</f>
        <v>0</v>
      </c>
      <c r="BM59" s="412">
        <f>+AC59*($N$2*(1+$N$3))*(VLOOKUP(LEFT(AZ54,6),'2.1 Summary costs O&amp;M'!$J$3:$R$15,BA4,FALSE))</f>
        <v>0</v>
      </c>
      <c r="BN59" s="412">
        <f>+AD59*($N$2*(1+$N$3))*(VLOOKUP(LEFT(AZ54,6),'2.1 Summary costs O&amp;M'!$J$3:$R$15,BA4,FALSE))</f>
        <v>0</v>
      </c>
      <c r="BO59" s="412">
        <f>+AE59*($N$2*(1+$N$3))*(VLOOKUP(LEFT(AZ54,6),'2.1 Summary costs O&amp;M'!$J$3:$R$15,BA4,FALSE))</f>
        <v>0</v>
      </c>
      <c r="BP59" s="412">
        <f>+AF59*($N$2*(1+$N$3))*(VLOOKUP(LEFT(AZ54,6),'2.1 Summary costs O&amp;M'!$J$3:$R$15,BA4,FALSE))</f>
        <v>0</v>
      </c>
      <c r="BQ59" s="412">
        <f>+AG59*($N$2*(1+$N$3))*(VLOOKUP(LEFT(AZ54,6),'2.1 Summary costs O&amp;M'!$J$3:$R$15,BA4,FALSE))</f>
        <v>0</v>
      </c>
      <c r="BR59" s="412">
        <f>+AH59*($N$2*(1+$N$3))*(VLOOKUP(LEFT(AZ54,6),'2.1 Summary costs O&amp;M'!$J$3:$R$15,BA4,FALSE))</f>
        <v>0</v>
      </c>
      <c r="BS59" s="412">
        <f>+AI59*($N$2*(1+$N$3))*(VLOOKUP(LEFT(AZ54,6),'2.1 Summary costs O&amp;M'!$J$3:$R$15,BA4,FALSE))</f>
        <v>0</v>
      </c>
      <c r="BT59" s="412">
        <f>+AJ59*($N$2*(1+$N$3))*(VLOOKUP(LEFT(AZ54,6),'2.1 Summary costs O&amp;M'!$J$3:$R$15,BA4,FALSE))</f>
        <v>0</v>
      </c>
      <c r="BU59" s="412">
        <f t="shared" si="32"/>
        <v>1296.085214925268</v>
      </c>
    </row>
    <row r="60" spans="1:73" x14ac:dyDescent="0.25">
      <c r="E60" s="76"/>
      <c r="F60" s="438"/>
      <c r="G60" s="78" t="s">
        <v>254</v>
      </c>
      <c r="H60" s="78"/>
      <c r="I60" s="182">
        <f t="shared" si="36"/>
        <v>5.76</v>
      </c>
      <c r="J60" s="124" t="s">
        <v>255</v>
      </c>
      <c r="K60" s="105">
        <v>200</v>
      </c>
      <c r="L60" s="81">
        <v>1</v>
      </c>
      <c r="M60" s="198">
        <f t="shared" si="33"/>
        <v>2.8799999999999999E-2</v>
      </c>
      <c r="N60" s="198">
        <f t="shared" si="34"/>
        <v>2.8799999999999999E-2</v>
      </c>
      <c r="Q60" s="383">
        <f t="shared" si="35"/>
        <v>3.0940564976153415E-2</v>
      </c>
      <c r="R60" s="383">
        <f t="shared" si="35"/>
        <v>3.2069789966596415E-2</v>
      </c>
      <c r="S60" s="383">
        <f t="shared" si="35"/>
        <v>3.3240227814012889E-2</v>
      </c>
      <c r="T60" s="383">
        <f t="shared" si="35"/>
        <v>3.4453382646981563E-2</v>
      </c>
      <c r="U60" s="383">
        <f t="shared" si="35"/>
        <v>3.5710813489639164E-2</v>
      </c>
      <c r="V60" s="383"/>
      <c r="W60" s="383"/>
      <c r="X60" s="383"/>
      <c r="Y60" s="383"/>
      <c r="Z60" s="383"/>
      <c r="AA60" s="383"/>
      <c r="AB60" s="383"/>
      <c r="AC60" s="383"/>
      <c r="AD60" s="383"/>
      <c r="AE60" s="383"/>
      <c r="AF60" s="383"/>
      <c r="AG60" s="383"/>
      <c r="AH60" s="383"/>
      <c r="AI60" s="383"/>
      <c r="AJ60" s="383"/>
      <c r="AK60" s="385">
        <f t="shared" si="37"/>
        <v>0.16641477889338344</v>
      </c>
      <c r="AP60" s="440"/>
      <c r="AT60" s="67"/>
      <c r="AU60" s="67"/>
      <c r="AV60" s="67"/>
      <c r="AW60" s="68"/>
      <c r="AZ60" t="str">
        <f t="shared" si="31"/>
        <v>fertilized tree</v>
      </c>
      <c r="BA60" s="412">
        <f>+Q60*($N$2*(1+$N$3))*(VLOOKUP(LEFT(AZ54,6),'2.1 Summary costs O&amp;M'!$J$3:$R$15,BA4,FALSE))</f>
        <v>240.973843030605</v>
      </c>
      <c r="BB60" s="412">
        <f>+R60*($N$2*(1+$N$3))*(VLOOKUP(LEFT(AZ54,6),'2.1 Summary costs O&amp;M'!$J$3:$R$15,BA4,FALSE))</f>
        <v>249.76856561576045</v>
      </c>
      <c r="BC60" s="412">
        <f>+S60*($N$2*(1+$N$3))*(VLOOKUP(LEFT(AZ54,6),'2.1 Summary costs O&amp;M'!$J$3:$R$15,BA4,FALSE))</f>
        <v>258.88426555006339</v>
      </c>
      <c r="BD60" s="412">
        <f>+T60*($N$2*(1+$N$3))*(VLOOKUP(LEFT(AZ54,6),'2.1 Summary costs O&amp;M'!$J$3:$R$15,BA4,FALSE))</f>
        <v>268.33265741094004</v>
      </c>
      <c r="BE60" s="412">
        <f>+U60*($N$2*(1+$N$3))*(VLOOKUP(LEFT(AZ54,6),'2.1 Summary costs O&amp;M'!$J$3:$R$15,BA4,FALSE))</f>
        <v>278.12588331789902</v>
      </c>
      <c r="BF60" s="412">
        <f>+V60*($N$2*(1+$N$3))*(VLOOKUP(LEFT(AZ54,6),'2.1 Summary costs O&amp;M'!$J$3:$R$15,BA4,FALSE))</f>
        <v>0</v>
      </c>
      <c r="BG60" s="412">
        <f>+W60*($N$2*(1+$N$3))*(VLOOKUP(LEFT(AZ54,6),'2.1 Summary costs O&amp;M'!$J$3:$R$15,BA4,FALSE))</f>
        <v>0</v>
      </c>
      <c r="BH60" s="412">
        <f>+X60*($N$2*(1+$N$3))*(VLOOKUP(LEFT(AZ54,6),'2.1 Summary costs O&amp;M'!$J$3:$R$15,BA4,FALSE))</f>
        <v>0</v>
      </c>
      <c r="BI60" s="412">
        <f>+Y60*($N$2*(1+$N$3))*(VLOOKUP(LEFT(AZ54,6),'2.1 Summary costs O&amp;M'!$J$3:$R$15,BA4,FALSE))</f>
        <v>0</v>
      </c>
      <c r="BJ60" s="412">
        <f>+Z60*($N$2*(1+$N$3))*(VLOOKUP(LEFT(AZ54,6),'2.1 Summary costs O&amp;M'!$J$3:$R$15,BA4,FALSE))</f>
        <v>0</v>
      </c>
      <c r="BK60" s="412">
        <f>+AA60*($N$2*(1+$N$3))*(VLOOKUP(LEFT(AZ54,6),'2.1 Summary costs O&amp;M'!$J$3:$R$15,BA4,FALSE))</f>
        <v>0</v>
      </c>
      <c r="BL60" s="412">
        <f>+AB60*($N$2*(1+$N$3))*(VLOOKUP(LEFT(AZ54,6),'2.1 Summary costs O&amp;M'!$J$3:$R$15,BA4,FALSE))</f>
        <v>0</v>
      </c>
      <c r="BM60" s="412">
        <f>+AC60*($N$2*(1+$N$3))*(VLOOKUP(LEFT(AZ54,6),'2.1 Summary costs O&amp;M'!$J$3:$R$15,BA4,FALSE))</f>
        <v>0</v>
      </c>
      <c r="BN60" s="412">
        <f>+AD60*($N$2*(1+$N$3))*(VLOOKUP(LEFT(AZ54,6),'2.1 Summary costs O&amp;M'!$J$3:$R$15,BA4,FALSE))</f>
        <v>0</v>
      </c>
      <c r="BO60" s="412">
        <f>+AE60*($N$2*(1+$N$3))*(VLOOKUP(LEFT(AZ54,6),'2.1 Summary costs O&amp;M'!$J$3:$R$15,BA4,FALSE))</f>
        <v>0</v>
      </c>
      <c r="BP60" s="412">
        <f>+AF60*($N$2*(1+$N$3))*(VLOOKUP(LEFT(AZ54,6),'2.1 Summary costs O&amp;M'!$J$3:$R$15,BA4,FALSE))</f>
        <v>0</v>
      </c>
      <c r="BQ60" s="412">
        <f>+AG60*($N$2*(1+$N$3))*(VLOOKUP(LEFT(AZ54,6),'2.1 Summary costs O&amp;M'!$J$3:$R$15,BA4,FALSE))</f>
        <v>0</v>
      </c>
      <c r="BR60" s="412">
        <f>+AH60*($N$2*(1+$N$3))*(VLOOKUP(LEFT(AZ54,6),'2.1 Summary costs O&amp;M'!$J$3:$R$15,BA4,FALSE))</f>
        <v>0</v>
      </c>
      <c r="BS60" s="412">
        <f>+AI60*($N$2*(1+$N$3))*(VLOOKUP(LEFT(AZ54,6),'2.1 Summary costs O&amp;M'!$J$3:$R$15,BA4,FALSE))</f>
        <v>0</v>
      </c>
      <c r="BT60" s="412">
        <f>+AJ60*($N$2*(1+$N$3))*(VLOOKUP(LEFT(AZ54,6),'2.1 Summary costs O&amp;M'!$J$3:$R$15,BA4,FALSE))</f>
        <v>0</v>
      </c>
      <c r="BU60" s="412">
        <f t="shared" si="32"/>
        <v>1296.085214925268</v>
      </c>
    </row>
    <row r="61" spans="1:73"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37"/>
        <v>0</v>
      </c>
      <c r="AP61" s="440"/>
      <c r="AT61" s="55"/>
      <c r="AU61" s="55"/>
      <c r="AV61" s="55"/>
      <c r="AW61" s="55"/>
      <c r="AZ61">
        <f t="shared" si="31"/>
        <v>0</v>
      </c>
      <c r="BA61" s="412">
        <f>+Q61*($N$2*(1+$N$3))*(VLOOKUP(LEFT(AZ54,6),'2.1 Summary costs O&amp;M'!$J$3:$R$15,BA4,FALSE))</f>
        <v>0</v>
      </c>
      <c r="BB61" s="412">
        <f>+R61*($N$2*(1+$N$3))*(VLOOKUP(LEFT(AZ54,6),'2.1 Summary costs O&amp;M'!$J$3:$R$15,BA4,FALSE))</f>
        <v>0</v>
      </c>
      <c r="BC61" s="412">
        <f>+S61*($N$2*(1+$N$3))*(VLOOKUP(LEFT(AZ54,6),'2.1 Summary costs O&amp;M'!$J$3:$R$15,BA4,FALSE))</f>
        <v>0</v>
      </c>
      <c r="BD61" s="412">
        <f>+T61*($N$2*(1+$N$3))*(VLOOKUP(LEFT(AZ54,6),'2.1 Summary costs O&amp;M'!$J$3:$R$15,BA4,FALSE))</f>
        <v>0</v>
      </c>
      <c r="BE61" s="412">
        <f>+U61*($N$2*(1+$N$3))*(VLOOKUP(LEFT(AZ54,6),'2.1 Summary costs O&amp;M'!$J$3:$R$15,BA4,FALSE))</f>
        <v>0</v>
      </c>
      <c r="BF61" s="412">
        <f>+V61*($N$2*(1+$N$3))*(VLOOKUP(LEFT(AZ54,6),'2.1 Summary costs O&amp;M'!$J$3:$R$15,BA4,FALSE))</f>
        <v>0</v>
      </c>
      <c r="BG61" s="412">
        <f>+W61*($N$2*(1+$N$3))*(VLOOKUP(LEFT(AZ54,6),'2.1 Summary costs O&amp;M'!$J$3:$R$15,BA4,FALSE))</f>
        <v>0</v>
      </c>
      <c r="BH61" s="412">
        <f>+X61*($N$2*(1+$N$3))*(VLOOKUP(LEFT(AZ54,6),'2.1 Summary costs O&amp;M'!$J$3:$R$15,BA4,FALSE))</f>
        <v>0</v>
      </c>
      <c r="BI61" s="412">
        <f>+Y61*($N$2*(1+$N$3))*(VLOOKUP(LEFT(AZ54,6),'2.1 Summary costs O&amp;M'!$J$3:$R$15,BA4,FALSE))</f>
        <v>0</v>
      </c>
      <c r="BJ61" s="412">
        <f>+Z61*($N$2*(1+$N$3))*(VLOOKUP(LEFT(AZ54,6),'2.1 Summary costs O&amp;M'!$J$3:$R$15,BA4,FALSE))</f>
        <v>0</v>
      </c>
      <c r="BK61" s="412">
        <f>+AA61*($N$2*(1+$N$3))*(VLOOKUP(LEFT(AZ54,6),'2.1 Summary costs O&amp;M'!$J$3:$R$15,BA4,FALSE))</f>
        <v>0</v>
      </c>
      <c r="BL61" s="412">
        <f>+AB61*($N$2*(1+$N$3))*(VLOOKUP(LEFT(AZ54,6),'2.1 Summary costs O&amp;M'!$J$3:$R$15,BA4,FALSE))</f>
        <v>0</v>
      </c>
      <c r="BM61" s="412">
        <f>+AC61*($N$2*(1+$N$3))*(VLOOKUP(LEFT(AZ54,6),'2.1 Summary costs O&amp;M'!$J$3:$R$15,BA4,FALSE))</f>
        <v>0</v>
      </c>
      <c r="BN61" s="412">
        <f>+AD61*($N$2*(1+$N$3))*(VLOOKUP(LEFT(AZ54,6),'2.1 Summary costs O&amp;M'!$J$3:$R$15,BA4,FALSE))</f>
        <v>0</v>
      </c>
      <c r="BO61" s="412">
        <f>+AE61*($N$2*(1+$N$3))*(VLOOKUP(LEFT(AZ54,6),'2.1 Summary costs O&amp;M'!$J$3:$R$15,BA4,FALSE))</f>
        <v>0</v>
      </c>
      <c r="BP61" s="412">
        <f>+AF61*($N$2*(1+$N$3))*(VLOOKUP(LEFT(AZ54,6),'2.1 Summary costs O&amp;M'!$J$3:$R$15,BA4,FALSE))</f>
        <v>0</v>
      </c>
      <c r="BQ61" s="412">
        <f>+AG61*($N$2*(1+$N$3))*(VLOOKUP(LEFT(AZ54,6),'2.1 Summary costs O&amp;M'!$J$3:$R$15,BA4,FALSE))</f>
        <v>0</v>
      </c>
      <c r="BR61" s="412">
        <f>+AH61*($N$2*(1+$N$3))*(VLOOKUP(LEFT(AZ54,6),'2.1 Summary costs O&amp;M'!$J$3:$R$15,BA4,FALSE))</f>
        <v>0</v>
      </c>
      <c r="BS61" s="412">
        <f>+AI61*($N$2*(1+$N$3))*(VLOOKUP(LEFT(AZ54,6),'2.1 Summary costs O&amp;M'!$J$3:$R$15,BA4,FALSE))</f>
        <v>0</v>
      </c>
      <c r="BT61" s="412">
        <f>+AJ61*($N$2*(1+$N$3))*(VLOOKUP(LEFT(AZ54,6),'2.1 Summary costs O&amp;M'!$J$3:$R$15,BA4,FALSE))</f>
        <v>0</v>
      </c>
      <c r="BU61" s="412">
        <f t="shared" si="32"/>
        <v>0</v>
      </c>
    </row>
    <row r="62" spans="1:73"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c r="AZ62">
        <f t="shared" si="31"/>
        <v>0</v>
      </c>
      <c r="BA62" s="412">
        <f>+Q62*($N$2*(1+$N$3))*(VLOOKUP(LEFT(AZ54,6),'2.1 Summary costs O&amp;M'!$J$3:$R$15,BA4,FALSE))</f>
        <v>0</v>
      </c>
      <c r="BB62" s="412">
        <f>+R62*($N$2*(1+$N$3))*(VLOOKUP(LEFT(AZ54,6),'2.1 Summary costs O&amp;M'!$J$3:$R$15,BA4,FALSE))</f>
        <v>0</v>
      </c>
      <c r="BC62" s="412">
        <f>+S62*($N$2*(1+$N$3))*(VLOOKUP(LEFT(AZ54,6),'2.1 Summary costs O&amp;M'!$J$3:$R$15,BA4,FALSE))</f>
        <v>0</v>
      </c>
      <c r="BD62" s="412">
        <f>+T62*($N$2*(1+$N$3))*(VLOOKUP(LEFT(AZ54,6),'2.1 Summary costs O&amp;M'!$J$3:$R$15,BA4,FALSE))</f>
        <v>0</v>
      </c>
      <c r="BE62" s="412">
        <f>+U62*($N$2*(1+$N$3))*(VLOOKUP(LEFT(AZ54,6),'2.1 Summary costs O&amp;M'!$J$3:$R$15,BA4,FALSE))</f>
        <v>0</v>
      </c>
      <c r="BF62" s="412">
        <f>+V62*($N$2*(1+$N$3))*(VLOOKUP(LEFT(AZ54,6),'2.1 Summary costs O&amp;M'!$J$3:$R$15,BA4,FALSE))</f>
        <v>0</v>
      </c>
      <c r="BG62" s="412">
        <f>+W62*($N$2*(1+$N$3))*(VLOOKUP(LEFT(AZ54,6),'2.1 Summary costs O&amp;M'!$J$3:$R$15,BA4,FALSE))</f>
        <v>0</v>
      </c>
      <c r="BH62" s="412">
        <f>+X62*($N$2*(1+$N$3))*(VLOOKUP(LEFT(AZ54,6),'2.1 Summary costs O&amp;M'!$J$3:$R$15,BA4,FALSE))</f>
        <v>0</v>
      </c>
      <c r="BI62" s="412">
        <f>+Y62*($N$2*(1+$N$3))*(VLOOKUP(LEFT(AZ54,6),'2.1 Summary costs O&amp;M'!$J$3:$R$15,BA4,FALSE))</f>
        <v>0</v>
      </c>
      <c r="BJ62" s="412">
        <f>+Z62*($N$2*(1+$N$3))*(VLOOKUP(LEFT(AZ54,6),'2.1 Summary costs O&amp;M'!$J$3:$R$15,BA4,FALSE))</f>
        <v>0</v>
      </c>
      <c r="BK62" s="412">
        <f>+AA62*($N$2*(1+$N$3))*(VLOOKUP(LEFT(AZ54,6),'2.1 Summary costs O&amp;M'!$J$3:$R$15,BA4,FALSE))</f>
        <v>0</v>
      </c>
      <c r="BL62" s="412">
        <f>+AB62*($N$2*(1+$N$3))*(VLOOKUP(LEFT(AZ54,6),'2.1 Summary costs O&amp;M'!$J$3:$R$15,BA4,FALSE))</f>
        <v>0</v>
      </c>
      <c r="BM62" s="412">
        <f>+AC62*($N$2*(1+$N$3))*(VLOOKUP(LEFT(AZ54,6),'2.1 Summary costs O&amp;M'!$J$3:$R$15,BA4,FALSE))</f>
        <v>0</v>
      </c>
      <c r="BN62" s="412">
        <f>+AD62*($N$2*(1+$N$3))*(VLOOKUP(LEFT(AZ54,6),'2.1 Summary costs O&amp;M'!$J$3:$R$15,BA4,FALSE))</f>
        <v>0</v>
      </c>
      <c r="BO62" s="412">
        <f>+AE62*($N$2*(1+$N$3))*(VLOOKUP(LEFT(AZ54,6),'2.1 Summary costs O&amp;M'!$J$3:$R$15,BA4,FALSE))</f>
        <v>0</v>
      </c>
      <c r="BP62" s="412">
        <f>+AF62*($N$2*(1+$N$3))*(VLOOKUP(LEFT(AZ54,6),'2.1 Summary costs O&amp;M'!$J$3:$R$15,BA4,FALSE))</f>
        <v>0</v>
      </c>
      <c r="BQ62" s="412">
        <f>+AG62*($N$2*(1+$N$3))*(VLOOKUP(LEFT(AZ54,6),'2.1 Summary costs O&amp;M'!$J$3:$R$15,BA4,FALSE))</f>
        <v>0</v>
      </c>
      <c r="BR62" s="412">
        <f>+AH62*($N$2*(1+$N$3))*(VLOOKUP(LEFT(AZ54,6),'2.1 Summary costs O&amp;M'!$J$3:$R$15,BA4,FALSE))</f>
        <v>0</v>
      </c>
      <c r="BS62" s="412">
        <f>+AI62*($N$2*(1+$N$3))*(VLOOKUP(LEFT(AZ54,6),'2.1 Summary costs O&amp;M'!$J$3:$R$15,BA4,FALSE))</f>
        <v>0</v>
      </c>
      <c r="BT62" s="412">
        <f>+AJ62*($N$2*(1+$N$3))*(VLOOKUP(LEFT(AZ54,6),'2.1 Summary costs O&amp;M'!$J$3:$R$15,BA4,FALSE))</f>
        <v>0</v>
      </c>
      <c r="BU62" s="412">
        <f t="shared" si="32"/>
        <v>0</v>
      </c>
    </row>
    <row r="63" spans="1:73" ht="15.75" thickBot="1" x14ac:dyDescent="0.3">
      <c r="F63" s="438"/>
      <c r="G63" s="162" t="s">
        <v>153</v>
      </c>
      <c r="H63" s="320"/>
      <c r="I63" s="163"/>
      <c r="J63" s="163"/>
      <c r="K63" s="163"/>
      <c r="L63" s="163"/>
      <c r="M63" s="164"/>
      <c r="N63" s="226">
        <f>SUM(N55:N62)</f>
        <v>0.25973333333333332</v>
      </c>
      <c r="Q63" s="385">
        <f>SUM(Q55:Q62)</f>
        <v>0.23606505129954086</v>
      </c>
      <c r="R63" s="385">
        <f>SUM(R55:R62)</f>
        <v>0.28922199469874915</v>
      </c>
      <c r="S63" s="385">
        <f t="shared" ref="S63:AJ63" si="38">SUM(S55:S62)</f>
        <v>0.25361062702543169</v>
      </c>
      <c r="T63" s="385">
        <f t="shared" si="38"/>
        <v>0.31071846942740783</v>
      </c>
      <c r="U63" s="385">
        <f t="shared" si="38"/>
        <v>0.27246028069872846</v>
      </c>
      <c r="V63" s="385">
        <f t="shared" si="38"/>
        <v>0.22277026455895907</v>
      </c>
      <c r="W63" s="385">
        <f t="shared" si="38"/>
        <v>0.17761586052074915</v>
      </c>
      <c r="X63" s="385">
        <f t="shared" si="38"/>
        <v>0.23932770296324163</v>
      </c>
      <c r="Y63" s="385">
        <f t="shared" si="38"/>
        <v>0.19081719004297368</v>
      </c>
      <c r="Z63" s="385">
        <f t="shared" si="38"/>
        <v>0.25711577583776812</v>
      </c>
      <c r="AA63" s="385">
        <f t="shared" si="38"/>
        <v>0.20499971066290418</v>
      </c>
      <c r="AB63" s="385">
        <f t="shared" si="38"/>
        <v>0.27622595030217223</v>
      </c>
      <c r="AC63" s="385">
        <f t="shared" si="38"/>
        <v>0.22023634957841101</v>
      </c>
      <c r="AD63" s="385">
        <f t="shared" si="38"/>
        <v>0.29675649178555846</v>
      </c>
      <c r="AE63" s="385">
        <f t="shared" si="38"/>
        <v>0.23660545431394661</v>
      </c>
      <c r="AF63" s="385">
        <f t="shared" si="38"/>
        <v>0.31881296931202807</v>
      </c>
      <c r="AG63" s="385">
        <f t="shared" si="38"/>
        <v>0.25419119558725567</v>
      </c>
      <c r="AH63" s="385">
        <f t="shared" si="38"/>
        <v>0.34250879834163922</v>
      </c>
      <c r="AI63" s="385">
        <f t="shared" si="38"/>
        <v>0.2730840001192224</v>
      </c>
      <c r="AJ63" s="385">
        <f t="shared" si="38"/>
        <v>0.36796582395811511</v>
      </c>
      <c r="AK63" s="385">
        <f>SUM(Q63:AJ63)</f>
        <v>5.2411099610348018</v>
      </c>
      <c r="AP63" s="440"/>
      <c r="AT63" s="55"/>
      <c r="AU63" s="55"/>
      <c r="AV63" s="55"/>
      <c r="AW63" s="55"/>
      <c r="AZ63" t="str">
        <f t="shared" si="31"/>
        <v>Subtotal USD</v>
      </c>
      <c r="BA63" s="412">
        <f>+Q63*($N$2*(1+$N$3))*(VLOOKUP(LEFT(AZ54,6),'2.1 Summary costs O&amp;M'!$J$3:$R$15,BA4,FALSE))</f>
        <v>1838.5411727520232</v>
      </c>
      <c r="BB63" s="412">
        <f>+R63*($N$2*(1+$N$3))*(VLOOKUP(LEFT(AZ54,6),'2.1 Summary costs O&amp;M'!$J$3:$R$15,BA4,FALSE))</f>
        <v>2252.5424343495433</v>
      </c>
      <c r="BC63" s="412">
        <f>+S63*($N$2*(1+$N$3))*(VLOOKUP(LEFT(AZ54,6),'2.1 Summary costs O&amp;M'!$J$3:$R$15,BA4,FALSE))</f>
        <v>1975.1910630856692</v>
      </c>
      <c r="BD63" s="412">
        <f>+T63*($N$2*(1+$N$3))*(VLOOKUP(LEFT(AZ54,6),'2.1 Summary costs O&amp;M'!$J$3:$R$15,BA4,FALSE))</f>
        <v>2419.9630399838484</v>
      </c>
      <c r="BE63" s="412">
        <f>+U63*($N$2*(1+$N$3))*(VLOOKUP(LEFT(AZ54,6),'2.1 Summary costs O&amp;M'!$J$3:$R$15,BA4,FALSE))</f>
        <v>2121.997480129156</v>
      </c>
      <c r="BF63" s="412">
        <f>+V63*($N$2*(1+$N$3))*(VLOOKUP(LEFT(AZ54,6),'2.1 Summary costs O&amp;M'!$J$3:$R$15,BA4,FALSE))</f>
        <v>1734.9976254503017</v>
      </c>
      <c r="BG63" s="412">
        <f>+W63*($N$2*(1+$N$3))*(VLOOKUP(LEFT(AZ54,6),'2.1 Summary costs O&amp;M'!$J$3:$R$15,BA4,FALSE))</f>
        <v>1383.3223965322013</v>
      </c>
      <c r="BH63" s="412">
        <f>+X63*($N$2*(1+$N$3))*(VLOOKUP(LEFT(AZ54,6),'2.1 Summary costs O&amp;M'!$J$3:$R$15,BA4,FALSE))</f>
        <v>1863.9516237401715</v>
      </c>
      <c r="BI63" s="412">
        <f>+Y63*($N$2*(1+$N$3))*(VLOOKUP(LEFT(AZ54,6),'2.1 Summary costs O&amp;M'!$J$3:$R$15,BA4,FALSE))</f>
        <v>1486.1380726691957</v>
      </c>
      <c r="BJ63" s="412">
        <f>+Z63*($N$2*(1+$N$3))*(VLOOKUP(LEFT(AZ54,6),'2.1 Summary costs O&amp;M'!$J$3:$R$15,BA4,FALSE))</f>
        <v>2002.4901502340085</v>
      </c>
      <c r="BK63" s="412">
        <f>+AA63*($N$2*(1+$N$3))*(VLOOKUP(LEFT(AZ54,6),'2.1 Summary costs O&amp;M'!$J$3:$R$15,BA4,FALSE))</f>
        <v>1596.5955416998836</v>
      </c>
      <c r="BL63" s="412">
        <f>+AB63*($N$2*(1+$N$3))*(VLOOKUP(LEFT(AZ54,6),'2.1 Summary costs O&amp;M'!$J$3:$R$15,BA4,FALSE))</f>
        <v>2151.3255766466164</v>
      </c>
      <c r="BM63" s="412">
        <f>+AC63*($N$2*(1+$N$3))*(VLOOKUP(LEFT(AZ54,6),'2.1 Summary costs O&amp;M'!$J$3:$R$15,BA4,FALSE))</f>
        <v>1715.2627812014621</v>
      </c>
      <c r="BN63" s="412">
        <f>+AD63*($N$2*(1+$N$3))*(VLOOKUP(LEFT(AZ54,6),'2.1 Summary costs O&amp;M'!$J$3:$R$15,BA4,FALSE))</f>
        <v>2311.2232218435879</v>
      </c>
      <c r="BO63" s="412">
        <f>+AE63*($N$2*(1+$N$3))*(VLOOKUP(LEFT(AZ54,6),'2.1 Summary costs O&amp;M'!$J$3:$R$15,BA4,FALSE))</f>
        <v>1842.749983782689</v>
      </c>
      <c r="BP63" s="412">
        <f>+AF63*($N$2*(1+$N$3))*(VLOOKUP(LEFT(AZ54,6),'2.1 Summary costs O&amp;M'!$J$3:$R$15,BA4,FALSE))</f>
        <v>2483.0052871474363</v>
      </c>
      <c r="BQ63" s="412">
        <f>+AG63*($N$2*(1+$N$3))*(VLOOKUP(LEFT(AZ54,6),'2.1 Summary costs O&amp;M'!$J$3:$R$15,BA4,FALSE))</f>
        <v>1979.7126947234008</v>
      </c>
      <c r="BR63" s="412">
        <f>+AH63*($N$2*(1+$N$3))*(VLOOKUP(LEFT(AZ54,6),'2.1 Summary costs O&amp;M'!$J$3:$R$15,BA4,FALSE))</f>
        <v>2667.5550841360323</v>
      </c>
      <c r="BS63" s="412">
        <f>+AI63*($N$2*(1+$N$3))*(VLOOKUP(LEFT(AZ54,6),'2.1 Summary costs O&amp;M'!$J$3:$R$15,BA4,FALSE))</f>
        <v>2126.8551828196237</v>
      </c>
      <c r="BT63" s="412">
        <f>+AJ63*($N$2*(1+$N$3))*(VLOOKUP(LEFT(AZ54,6),'2.1 Summary costs O&amp;M'!$J$3:$R$15,BA4,FALSE))</f>
        <v>2865.8215766728927</v>
      </c>
      <c r="BU63" s="412">
        <f t="shared" si="32"/>
        <v>40819.241989599737</v>
      </c>
    </row>
    <row r="64" spans="1:73"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c r="AZ64" s="398"/>
      <c r="BA64" s="414">
        <f>+Q64*(VLOOKUP(LEFT($AZ54,6),'2.1 Summary costs O&amp;M'!$J$3:$R$15,$BA$4,FALSE))</f>
        <v>0</v>
      </c>
      <c r="BB64" s="414">
        <f>+R64*(VLOOKUP(LEFT($AZ54,6),'2.1 Summary costs O&amp;M'!$J$3:$R$15,$BA$4,FALSE))</f>
        <v>0</v>
      </c>
      <c r="BC64" s="414">
        <f>+S64*(VLOOKUP(LEFT($AZ54,6),'2.1 Summary costs O&amp;M'!$J$3:$R$15,$BA$4,FALSE))</f>
        <v>0</v>
      </c>
      <c r="BD64" s="414">
        <f>+T64*(VLOOKUP(LEFT($AZ54,6),'2.1 Summary costs O&amp;M'!$J$3:$R$15,$BA$4,FALSE))</f>
        <v>0</v>
      </c>
      <c r="BE64" s="414">
        <f>+U64*(VLOOKUP(LEFT($AZ54,6),'2.1 Summary costs O&amp;M'!$J$3:$R$15,$BA$4,FALSE))</f>
        <v>0</v>
      </c>
      <c r="BF64" s="414">
        <f>+V64*(VLOOKUP(LEFT($AZ54,6),'2.1 Summary costs O&amp;M'!$J$3:$R$15,$BA$4,FALSE))</f>
        <v>0</v>
      </c>
      <c r="BG64" s="414">
        <f>+W64*(VLOOKUP(LEFT($AZ54,6),'2.1 Summary costs O&amp;M'!$J$3:$R$15,$BA$4,FALSE))</f>
        <v>0</v>
      </c>
      <c r="BH64" s="414">
        <f>+X64*(VLOOKUP(LEFT($AZ54,6),'2.1 Summary costs O&amp;M'!$J$3:$R$15,$BA$4,FALSE))</f>
        <v>0</v>
      </c>
      <c r="BI64" s="414">
        <f>+Y64*(VLOOKUP(LEFT($AZ54,6),'2.1 Summary costs O&amp;M'!$J$3:$R$15,$BA$4,FALSE))</f>
        <v>0</v>
      </c>
      <c r="BJ64" s="414">
        <f>+Z64*(VLOOKUP(LEFT($AZ54,6),'2.1 Summary costs O&amp;M'!$J$3:$R$15,$BA$4,FALSE))</f>
        <v>0</v>
      </c>
      <c r="BK64" s="414">
        <f>+AA64*(VLOOKUP(LEFT($AZ54,6),'2.1 Summary costs O&amp;M'!$J$3:$R$15,$BA$4,FALSE))</f>
        <v>0</v>
      </c>
      <c r="BL64" s="414">
        <f>+AB64*(VLOOKUP(LEFT($AZ54,6),'2.1 Summary costs O&amp;M'!$J$3:$R$15,$BA$4,FALSE))</f>
        <v>0</v>
      </c>
      <c r="BM64" s="414">
        <f>+AC64*(VLOOKUP(LEFT($AZ54,6),'2.1 Summary costs O&amp;M'!$J$3:$R$15,$BA$4,FALSE))</f>
        <v>0</v>
      </c>
      <c r="BN64" s="414">
        <f>+AD64*(VLOOKUP(LEFT($AZ54,6),'2.1 Summary costs O&amp;M'!$J$3:$R$15,$BA$4,FALSE))</f>
        <v>0</v>
      </c>
      <c r="BO64" s="414">
        <f>+AE64*(VLOOKUP(LEFT($AZ54,6),'2.1 Summary costs O&amp;M'!$J$3:$R$15,$BA$4,FALSE))</f>
        <v>0</v>
      </c>
      <c r="BP64" s="414">
        <f>+AF64*(VLOOKUP(LEFT($AZ54,6),'2.1 Summary costs O&amp;M'!$J$3:$R$15,$BA$4,FALSE))</f>
        <v>0</v>
      </c>
      <c r="BQ64" s="414">
        <f>+AG64*(VLOOKUP(LEFT($AZ54,6),'2.1 Summary costs O&amp;M'!$J$3:$R$15,$BA$4,FALSE))</f>
        <v>0</v>
      </c>
      <c r="BR64" s="414">
        <f>+AH64*(VLOOKUP(LEFT($AZ54,6),'2.1 Summary costs O&amp;M'!$J$3:$R$15,$BA$4,FALSE))</f>
        <v>0</v>
      </c>
      <c r="BS64" s="414">
        <f>+AI64*(VLOOKUP(LEFT($AZ54,6),'2.1 Summary costs O&amp;M'!$J$3:$R$15,$BA$4,FALSE))</f>
        <v>0</v>
      </c>
      <c r="BT64" s="414">
        <f>+AJ64*(VLOOKUP(LEFT($AZ54,6),'2.1 Summary costs O&amp;M'!$J$3:$R$15,$BA$4,FALSE))</f>
        <v>0</v>
      </c>
      <c r="BU64" s="398"/>
    </row>
    <row r="65" spans="1:73" x14ac:dyDescent="0.25">
      <c r="F65" s="438"/>
      <c r="G65" s="78" t="s">
        <v>223</v>
      </c>
      <c r="H65" s="78"/>
      <c r="I65" s="185">
        <v>6.6666666666666666E-2</v>
      </c>
      <c r="J65" s="176"/>
      <c r="K65" s="148" t="s">
        <v>230</v>
      </c>
      <c r="L65" s="175"/>
      <c r="M65" s="200">
        <v>15</v>
      </c>
      <c r="N65" s="200">
        <f>M65*I65</f>
        <v>1</v>
      </c>
      <c r="Q65" s="383"/>
      <c r="R65" s="383"/>
      <c r="S65" s="383"/>
      <c r="T65" s="383"/>
      <c r="U65" s="383">
        <f>+$N65*(1+$N$4)^(1+U$6)</f>
        <v>1.2621455893448172</v>
      </c>
      <c r="V65" s="383"/>
      <c r="W65" s="383"/>
      <c r="X65" s="383"/>
      <c r="Y65" s="383"/>
      <c r="Z65" s="383">
        <f>+$N65*(1+$N$4)^(1+Z$6)</f>
        <v>1.5323830243834038</v>
      </c>
      <c r="AA65" s="383"/>
      <c r="AB65" s="383"/>
      <c r="AC65" s="383"/>
      <c r="AD65" s="383"/>
      <c r="AE65" s="383">
        <f>+$N65*(1+$N$4)^(1+AE$6)</f>
        <v>1.8604808773585162</v>
      </c>
      <c r="AF65" s="383"/>
      <c r="AG65" s="383"/>
      <c r="AH65" s="383"/>
      <c r="AI65" s="383"/>
      <c r="AJ65" s="383">
        <f>+$N65*(1+$N$4)^(1+AJ$6)</f>
        <v>2.2588276168156449</v>
      </c>
      <c r="AK65" s="385">
        <f t="shared" ref="AK65:AK71" si="39">SUM(Q65:AJ65)</f>
        <v>6.9138371079023822</v>
      </c>
      <c r="AP65" s="108"/>
      <c r="AT65" s="55"/>
      <c r="AU65" s="55"/>
      <c r="AV65" s="55"/>
      <c r="AW65" s="64"/>
      <c r="AZ65" s="398" t="str">
        <f>+G65</f>
        <v>Prevention signs</v>
      </c>
      <c r="BA65" s="414">
        <f>+Q65*(VLOOKUP(LEFT($AZ54,6),'2.1 Summary costs O&amp;M'!$J$3:$R$15,$BA$4,FALSE))</f>
        <v>0</v>
      </c>
      <c r="BB65" s="414">
        <f>+R65*(VLOOKUP(LEFT($AZ54,6),'2.1 Summary costs O&amp;M'!$J$3:$R$15,$BA$4,FALSE))</f>
        <v>0</v>
      </c>
      <c r="BC65" s="414">
        <f>+S65*(VLOOKUP(LEFT($AZ54,6),'2.1 Summary costs O&amp;M'!$J$3:$R$15,$BA$4,FALSE))</f>
        <v>0</v>
      </c>
      <c r="BD65" s="414">
        <f>+T65*(VLOOKUP(LEFT($AZ54,6),'2.1 Summary costs O&amp;M'!$J$3:$R$15,$BA$4,FALSE))</f>
        <v>0</v>
      </c>
      <c r="BE65" s="414">
        <f>+U65*(VLOOKUP(LEFT($AZ54,6),'2.1 Summary costs O&amp;M'!$J$3:$R$15,$BA$4,FALSE))</f>
        <v>1053.8915671029224</v>
      </c>
      <c r="BF65" s="414">
        <f>+V65*(VLOOKUP(LEFT($AZ54,6),'2.1 Summary costs O&amp;M'!$J$3:$R$15,$BA$4,FALSE))</f>
        <v>0</v>
      </c>
      <c r="BG65" s="414">
        <f>+W65*(VLOOKUP(LEFT($AZ54,6),'2.1 Summary costs O&amp;M'!$J$3:$R$15,$BA$4,FALSE))</f>
        <v>0</v>
      </c>
      <c r="BH65" s="414">
        <f>+X65*(VLOOKUP(LEFT($AZ54,6),'2.1 Summary costs O&amp;M'!$J$3:$R$15,$BA$4,FALSE))</f>
        <v>0</v>
      </c>
      <c r="BI65" s="414">
        <f>+Y65*(VLOOKUP(LEFT($AZ54,6),'2.1 Summary costs O&amp;M'!$J$3:$R$15,$BA$4,FALSE))</f>
        <v>0</v>
      </c>
      <c r="BJ65" s="414">
        <f>+Z65*(VLOOKUP(LEFT($AZ54,6),'2.1 Summary costs O&amp;M'!$J$3:$R$15,$BA$4,FALSE))</f>
        <v>1279.5398253601422</v>
      </c>
      <c r="BK65" s="414">
        <f>+AA65*(VLOOKUP(LEFT($AZ54,6),'2.1 Summary costs O&amp;M'!$J$3:$R$15,$BA$4,FALSE))</f>
        <v>0</v>
      </c>
      <c r="BL65" s="414">
        <f>+AB65*(VLOOKUP(LEFT($AZ54,6),'2.1 Summary costs O&amp;M'!$J$3:$R$15,$BA$4,FALSE))</f>
        <v>0</v>
      </c>
      <c r="BM65" s="414">
        <f>+AC65*(VLOOKUP(LEFT($AZ54,6),'2.1 Summary costs O&amp;M'!$J$3:$R$15,$BA$4,FALSE))</f>
        <v>0</v>
      </c>
      <c r="BN65" s="414">
        <f>+AD65*(VLOOKUP(LEFT($AZ54,6),'2.1 Summary costs O&amp;M'!$J$3:$R$15,$BA$4,FALSE))</f>
        <v>0</v>
      </c>
      <c r="BO65" s="414">
        <f>+AE65*(VLOOKUP(LEFT($AZ54,6),'2.1 Summary costs O&amp;M'!$J$3:$R$15,$BA$4,FALSE))</f>
        <v>1553.5015325943609</v>
      </c>
      <c r="BP65" s="414">
        <f>+AF65*(VLOOKUP(LEFT($AZ54,6),'2.1 Summary costs O&amp;M'!$J$3:$R$15,$BA$4,FALSE))</f>
        <v>0</v>
      </c>
      <c r="BQ65" s="414">
        <f>+AG65*(VLOOKUP(LEFT($AZ54,6),'2.1 Summary costs O&amp;M'!$J$3:$R$15,$BA$4,FALSE))</f>
        <v>0</v>
      </c>
      <c r="BR65" s="414">
        <f>+AH65*(VLOOKUP(LEFT($AZ54,6),'2.1 Summary costs O&amp;M'!$J$3:$R$15,$BA$4,FALSE))</f>
        <v>0</v>
      </c>
      <c r="BS65" s="414">
        <f>+AI65*(VLOOKUP(LEFT($AZ54,6),'2.1 Summary costs O&amp;M'!$J$3:$R$15,$BA$4,FALSE))</f>
        <v>0</v>
      </c>
      <c r="BT65" s="414">
        <f>+AJ65*(VLOOKUP(LEFT($AZ54,6),'2.1 Summary costs O&amp;M'!$J$3:$R$15,$BA$4,FALSE))</f>
        <v>1886.1210600410634</v>
      </c>
      <c r="BU65" s="414">
        <f t="shared" ref="BU65:BU71" si="40">SUM(BA65:BT65)</f>
        <v>5773.0539850984887</v>
      </c>
    </row>
    <row r="66" spans="1:73" x14ac:dyDescent="0.25">
      <c r="F66" s="438"/>
      <c r="G66" s="109" t="s">
        <v>250</v>
      </c>
      <c r="H66" s="109"/>
      <c r="I66" s="182">
        <f>+I59</f>
        <v>5.76</v>
      </c>
      <c r="J66" s="109"/>
      <c r="K66" s="146" t="s">
        <v>264</v>
      </c>
      <c r="L66" s="109"/>
      <c r="M66" s="200">
        <v>0.5</v>
      </c>
      <c r="N66" s="200">
        <f>+M66*I66</f>
        <v>2.88</v>
      </c>
      <c r="Q66" s="383">
        <f>+$N66*(1+$N$4)^(1+Q$6)</f>
        <v>3.112401665765629</v>
      </c>
      <c r="R66" s="383">
        <f>+$N66*(1+$N$4)^(1+R$6)</f>
        <v>3.2355432891960589</v>
      </c>
      <c r="S66" s="383">
        <f t="shared" ref="S66:U67" si="41">+$N66*(1+$N$4)^(1+S$6)</f>
        <v>3.3635569892571739</v>
      </c>
      <c r="T66" s="383">
        <f t="shared" si="41"/>
        <v>3.4966355288022974</v>
      </c>
      <c r="U66" s="383">
        <f t="shared" si="41"/>
        <v>3.6349792973130737</v>
      </c>
      <c r="V66" s="383"/>
      <c r="W66" s="384"/>
      <c r="X66" s="383"/>
      <c r="Y66" s="384"/>
      <c r="Z66" s="383"/>
      <c r="AA66" s="384"/>
      <c r="AB66" s="383"/>
      <c r="AC66" s="384"/>
      <c r="AD66" s="383"/>
      <c r="AE66" s="384"/>
      <c r="AF66" s="383"/>
      <c r="AG66" s="384"/>
      <c r="AH66" s="383"/>
      <c r="AI66" s="384"/>
      <c r="AJ66" s="383"/>
      <c r="AK66" s="385">
        <f t="shared" si="39"/>
        <v>16.843116770334234</v>
      </c>
      <c r="AP66" s="108"/>
      <c r="AT66" s="55"/>
      <c r="AU66" s="55"/>
      <c r="AV66" s="55"/>
      <c r="AW66" s="64"/>
      <c r="AZ66" s="398" t="str">
        <f t="shared" ref="AZ66:AZ71" si="42">+G66</f>
        <v>Seedlings (plastic bag 0.5 liters)</v>
      </c>
      <c r="BA66" s="414">
        <f>+Q66*(VLOOKUP(LEFT($AZ54,6),'2.1 Summary costs O&amp;M'!$J$3:$R$15,$BA$4,FALSE))</f>
        <v>2598.8553909143002</v>
      </c>
      <c r="BB66" s="414">
        <f>+R66*(VLOOKUP(LEFT($AZ54,6),'2.1 Summary costs O&amp;M'!$J$3:$R$15,$BA$4,FALSE))</f>
        <v>2701.6786464787092</v>
      </c>
      <c r="BC66" s="414">
        <f>+S66*(VLOOKUP(LEFT($AZ54,6),'2.1 Summary costs O&amp;M'!$J$3:$R$15,$BA$4,FALSE))</f>
        <v>2808.5700860297402</v>
      </c>
      <c r="BD66" s="414">
        <f>+T66*(VLOOKUP(LEFT($AZ54,6),'2.1 Summary costs O&amp;M'!$J$3:$R$15,$BA$4,FALSE))</f>
        <v>2919.6906665499182</v>
      </c>
      <c r="BE66" s="414">
        <f>+U66*(VLOOKUP(LEFT($AZ54,6),'2.1 Summary costs O&amp;M'!$J$3:$R$15,$BA$4,FALSE))</f>
        <v>3035.2077132564164</v>
      </c>
      <c r="BF66" s="414">
        <f>+V66*(VLOOKUP(LEFT($AZ54,6),'2.1 Summary costs O&amp;M'!$J$3:$R$15,$BA$4,FALSE))</f>
        <v>0</v>
      </c>
      <c r="BG66" s="414">
        <f>+W66*(VLOOKUP(LEFT($AZ54,6),'2.1 Summary costs O&amp;M'!$J$3:$R$15,$BA$4,FALSE))</f>
        <v>0</v>
      </c>
      <c r="BH66" s="414">
        <f>+X66*(VLOOKUP(LEFT($AZ54,6),'2.1 Summary costs O&amp;M'!$J$3:$R$15,$BA$4,FALSE))</f>
        <v>0</v>
      </c>
      <c r="BI66" s="414">
        <f>+Y66*(VLOOKUP(LEFT($AZ54,6),'2.1 Summary costs O&amp;M'!$J$3:$R$15,$BA$4,FALSE))</f>
        <v>0</v>
      </c>
      <c r="BJ66" s="414">
        <f>+Z66*(VLOOKUP(LEFT($AZ54,6),'2.1 Summary costs O&amp;M'!$J$3:$R$15,$BA$4,FALSE))</f>
        <v>0</v>
      </c>
      <c r="BK66" s="414">
        <f>+AA66*(VLOOKUP(LEFT($AZ54,6),'2.1 Summary costs O&amp;M'!$J$3:$R$15,$BA$4,FALSE))</f>
        <v>0</v>
      </c>
      <c r="BL66" s="414">
        <f>+AB66*(VLOOKUP(LEFT($AZ54,6),'2.1 Summary costs O&amp;M'!$J$3:$R$15,$BA$4,FALSE))</f>
        <v>0</v>
      </c>
      <c r="BM66" s="414">
        <f>+AC66*(VLOOKUP(LEFT($AZ54,6),'2.1 Summary costs O&amp;M'!$J$3:$R$15,$BA$4,FALSE))</f>
        <v>0</v>
      </c>
      <c r="BN66" s="414">
        <f>+AD66*(VLOOKUP(LEFT($AZ54,6),'2.1 Summary costs O&amp;M'!$J$3:$R$15,$BA$4,FALSE))</f>
        <v>0</v>
      </c>
      <c r="BO66" s="414">
        <f>+AE66*(VLOOKUP(LEFT($AZ54,6),'2.1 Summary costs O&amp;M'!$J$3:$R$15,$BA$4,FALSE))</f>
        <v>0</v>
      </c>
      <c r="BP66" s="414">
        <f>+AF66*(VLOOKUP(LEFT($AZ54,6),'2.1 Summary costs O&amp;M'!$J$3:$R$15,$BA$4,FALSE))</f>
        <v>0</v>
      </c>
      <c r="BQ66" s="414">
        <f>+AG66*(VLOOKUP(LEFT($AZ54,6),'2.1 Summary costs O&amp;M'!$J$3:$R$15,$BA$4,FALSE))</f>
        <v>0</v>
      </c>
      <c r="BR66" s="414">
        <f>+AH66*(VLOOKUP(LEFT($AZ54,6),'2.1 Summary costs O&amp;M'!$J$3:$R$15,$BA$4,FALSE))</f>
        <v>0</v>
      </c>
      <c r="BS66" s="414">
        <f>+AI66*(VLOOKUP(LEFT($AZ54,6),'2.1 Summary costs O&amp;M'!$J$3:$R$15,$BA$4,FALSE))</f>
        <v>0</v>
      </c>
      <c r="BT66" s="414">
        <f>+AJ66*(VLOOKUP(LEFT($AZ54,6),'2.1 Summary costs O&amp;M'!$J$3:$R$15,$BA$4,FALSE))</f>
        <v>0</v>
      </c>
      <c r="BU66" s="414">
        <f t="shared" si="40"/>
        <v>14064.002503229083</v>
      </c>
    </row>
    <row r="67" spans="1:73" ht="30" x14ac:dyDescent="0.25">
      <c r="F67" s="438"/>
      <c r="G67" s="109" t="s">
        <v>256</v>
      </c>
      <c r="H67" s="109"/>
      <c r="I67" s="182">
        <f>+I60</f>
        <v>5.76</v>
      </c>
      <c r="J67" s="176"/>
      <c r="K67" s="148" t="s">
        <v>125</v>
      </c>
      <c r="L67" s="175"/>
      <c r="M67" s="110">
        <v>1</v>
      </c>
      <c r="N67" s="200">
        <f>+M67*I67</f>
        <v>5.76</v>
      </c>
      <c r="Q67" s="383">
        <f>+$N67*(1+$N$4)^(1+Q$6)</f>
        <v>6.2248033315312581</v>
      </c>
      <c r="R67" s="383">
        <f>+$N67*(1+$N$4)^(1+R$6)</f>
        <v>6.4710865783921179</v>
      </c>
      <c r="S67" s="383">
        <f t="shared" si="41"/>
        <v>6.7271139785143479</v>
      </c>
      <c r="T67" s="383">
        <f t="shared" si="41"/>
        <v>6.9932710576045949</v>
      </c>
      <c r="U67" s="383">
        <f t="shared" si="41"/>
        <v>7.2699585946261474</v>
      </c>
      <c r="V67" s="383"/>
      <c r="W67" s="384"/>
      <c r="X67" s="383"/>
      <c r="Y67" s="384"/>
      <c r="Z67" s="383"/>
      <c r="AA67" s="384"/>
      <c r="AB67" s="383"/>
      <c r="AC67" s="384"/>
      <c r="AD67" s="383"/>
      <c r="AE67" s="384"/>
      <c r="AF67" s="383"/>
      <c r="AG67" s="384"/>
      <c r="AH67" s="383"/>
      <c r="AI67" s="384"/>
      <c r="AJ67" s="383"/>
      <c r="AK67" s="385">
        <f t="shared" si="39"/>
        <v>33.686233540668468</v>
      </c>
      <c r="AP67" s="108"/>
      <c r="AT67" s="69" t="s">
        <v>135</v>
      </c>
      <c r="AU67" s="69" t="s">
        <v>136</v>
      </c>
      <c r="AV67" s="69" t="s">
        <v>101</v>
      </c>
      <c r="AW67" s="70"/>
      <c r="AZ67" s="398" t="str">
        <f t="shared" si="42"/>
        <v>Organic fertilizer</v>
      </c>
      <c r="BA67" s="414">
        <f>+Q67*(VLOOKUP(LEFT($AZ54,6),'2.1 Summary costs O&amp;M'!$J$3:$R$15,$BA$4,FALSE))</f>
        <v>5197.7107818286004</v>
      </c>
      <c r="BB67" s="414">
        <f>+R67*(VLOOKUP(LEFT($AZ54,6),'2.1 Summary costs O&amp;M'!$J$3:$R$15,$BA$4,FALSE))</f>
        <v>5403.3572929574184</v>
      </c>
      <c r="BC67" s="414">
        <f>+S67*(VLOOKUP(LEFT($AZ54,6),'2.1 Summary costs O&amp;M'!$J$3:$R$15,$BA$4,FALSE))</f>
        <v>5617.1401720594804</v>
      </c>
      <c r="BD67" s="414">
        <f>+T67*(VLOOKUP(LEFT($AZ54,6),'2.1 Summary costs O&amp;M'!$J$3:$R$15,$BA$4,FALSE))</f>
        <v>5839.3813330998364</v>
      </c>
      <c r="BE67" s="414">
        <f>+U67*(VLOOKUP(LEFT($AZ54,6),'2.1 Summary costs O&amp;M'!$J$3:$R$15,$BA$4,FALSE))</f>
        <v>6070.4154265128327</v>
      </c>
      <c r="BF67" s="414">
        <f>+V67*(VLOOKUP(LEFT($AZ54,6),'2.1 Summary costs O&amp;M'!$J$3:$R$15,$BA$4,FALSE))</f>
        <v>0</v>
      </c>
      <c r="BG67" s="414">
        <f>+W67*(VLOOKUP(LEFT($AZ54,6),'2.1 Summary costs O&amp;M'!$J$3:$R$15,$BA$4,FALSE))</f>
        <v>0</v>
      </c>
      <c r="BH67" s="414">
        <f>+X67*(VLOOKUP(LEFT($AZ54,6),'2.1 Summary costs O&amp;M'!$J$3:$R$15,$BA$4,FALSE))</f>
        <v>0</v>
      </c>
      <c r="BI67" s="414">
        <f>+Y67*(VLOOKUP(LEFT($AZ54,6),'2.1 Summary costs O&amp;M'!$J$3:$R$15,$BA$4,FALSE))</f>
        <v>0</v>
      </c>
      <c r="BJ67" s="414">
        <f>+Z67*(VLOOKUP(LEFT($AZ54,6),'2.1 Summary costs O&amp;M'!$J$3:$R$15,$BA$4,FALSE))</f>
        <v>0</v>
      </c>
      <c r="BK67" s="414">
        <f>+AA67*(VLOOKUP(LEFT($AZ54,6),'2.1 Summary costs O&amp;M'!$J$3:$R$15,$BA$4,FALSE))</f>
        <v>0</v>
      </c>
      <c r="BL67" s="414">
        <f>+AB67*(VLOOKUP(LEFT($AZ54,6),'2.1 Summary costs O&amp;M'!$J$3:$R$15,$BA$4,FALSE))</f>
        <v>0</v>
      </c>
      <c r="BM67" s="414">
        <f>+AC67*(VLOOKUP(LEFT($AZ54,6),'2.1 Summary costs O&amp;M'!$J$3:$R$15,$BA$4,FALSE))</f>
        <v>0</v>
      </c>
      <c r="BN67" s="414">
        <f>+AD67*(VLOOKUP(LEFT($AZ54,6),'2.1 Summary costs O&amp;M'!$J$3:$R$15,$BA$4,FALSE))</f>
        <v>0</v>
      </c>
      <c r="BO67" s="414">
        <f>+AE67*(VLOOKUP(LEFT($AZ54,6),'2.1 Summary costs O&amp;M'!$J$3:$R$15,$BA$4,FALSE))</f>
        <v>0</v>
      </c>
      <c r="BP67" s="414">
        <f>+AF67*(VLOOKUP(LEFT($AZ54,6),'2.1 Summary costs O&amp;M'!$J$3:$R$15,$BA$4,FALSE))</f>
        <v>0</v>
      </c>
      <c r="BQ67" s="414">
        <f>+AG67*(VLOOKUP(LEFT($AZ54,6),'2.1 Summary costs O&amp;M'!$J$3:$R$15,$BA$4,FALSE))</f>
        <v>0</v>
      </c>
      <c r="BR67" s="414">
        <f>+AH67*(VLOOKUP(LEFT($AZ54,6),'2.1 Summary costs O&amp;M'!$J$3:$R$15,$BA$4,FALSE))</f>
        <v>0</v>
      </c>
      <c r="BS67" s="414">
        <f>+AI67*(VLOOKUP(LEFT($AZ54,6),'2.1 Summary costs O&amp;M'!$J$3:$R$15,$BA$4,FALSE))</f>
        <v>0</v>
      </c>
      <c r="BT67" s="414">
        <f>+AJ67*(VLOOKUP(LEFT($AZ54,6),'2.1 Summary costs O&amp;M'!$J$3:$R$15,$BA$4,FALSE))</f>
        <v>0</v>
      </c>
      <c r="BU67" s="414">
        <f t="shared" si="40"/>
        <v>28128.005006458166</v>
      </c>
    </row>
    <row r="68" spans="1:73" ht="17.25" x14ac:dyDescent="0.25">
      <c r="F68" s="438"/>
      <c r="G68" s="109"/>
      <c r="H68" s="109"/>
      <c r="I68" s="185"/>
      <c r="J68" s="109"/>
      <c r="K68" s="109"/>
      <c r="L68" s="109"/>
      <c r="M68" s="200"/>
      <c r="N68" s="200"/>
      <c r="Q68" s="383"/>
      <c r="R68" s="383"/>
      <c r="S68" s="384"/>
      <c r="T68" s="383"/>
      <c r="U68" s="384"/>
      <c r="V68" s="383"/>
      <c r="W68" s="384"/>
      <c r="X68" s="383"/>
      <c r="Y68" s="384"/>
      <c r="Z68" s="383"/>
      <c r="AA68" s="384"/>
      <c r="AB68" s="383"/>
      <c r="AC68" s="384"/>
      <c r="AD68" s="383"/>
      <c r="AE68" s="384"/>
      <c r="AF68" s="383"/>
      <c r="AG68" s="384"/>
      <c r="AH68" s="383"/>
      <c r="AI68" s="384"/>
      <c r="AJ68" s="383"/>
      <c r="AK68" s="385">
        <f t="shared" si="39"/>
        <v>0</v>
      </c>
      <c r="AP68" s="108"/>
      <c r="AT68" s="56" t="s">
        <v>137</v>
      </c>
      <c r="AU68" s="57">
        <v>500</v>
      </c>
      <c r="AV68" s="58" t="s">
        <v>138</v>
      </c>
      <c r="AZ68" s="398">
        <f t="shared" si="42"/>
        <v>0</v>
      </c>
      <c r="BA68" s="414">
        <f>+Q68*(VLOOKUP(LEFT($AZ54,6),'2.1 Summary costs O&amp;M'!$J$3:$R$15,$BA$4,FALSE))</f>
        <v>0</v>
      </c>
      <c r="BB68" s="414">
        <f>+R68*(VLOOKUP(LEFT($AZ54,6),'2.1 Summary costs O&amp;M'!$J$3:$R$15,$BA$4,FALSE))</f>
        <v>0</v>
      </c>
      <c r="BC68" s="414">
        <f>+S68*(VLOOKUP(LEFT($AZ54,6),'2.1 Summary costs O&amp;M'!$J$3:$R$15,$BA$4,FALSE))</f>
        <v>0</v>
      </c>
      <c r="BD68" s="414">
        <f>+T68*(VLOOKUP(LEFT($AZ54,6),'2.1 Summary costs O&amp;M'!$J$3:$R$15,$BA$4,FALSE))</f>
        <v>0</v>
      </c>
      <c r="BE68" s="414">
        <f>+U68*(VLOOKUP(LEFT($AZ54,6),'2.1 Summary costs O&amp;M'!$J$3:$R$15,$BA$4,FALSE))</f>
        <v>0</v>
      </c>
      <c r="BF68" s="414">
        <f>+V68*(VLOOKUP(LEFT($AZ54,6),'2.1 Summary costs O&amp;M'!$J$3:$R$15,$BA$4,FALSE))</f>
        <v>0</v>
      </c>
      <c r="BG68" s="414">
        <f>+W68*(VLOOKUP(LEFT($AZ54,6),'2.1 Summary costs O&amp;M'!$J$3:$R$15,$BA$4,FALSE))</f>
        <v>0</v>
      </c>
      <c r="BH68" s="414">
        <f>+X68*(VLOOKUP(LEFT($AZ54,6),'2.1 Summary costs O&amp;M'!$J$3:$R$15,$BA$4,FALSE))</f>
        <v>0</v>
      </c>
      <c r="BI68" s="414">
        <f>+Y68*(VLOOKUP(LEFT($AZ54,6),'2.1 Summary costs O&amp;M'!$J$3:$R$15,$BA$4,FALSE))</f>
        <v>0</v>
      </c>
      <c r="BJ68" s="414">
        <f>+Z68*(VLOOKUP(LEFT($AZ54,6),'2.1 Summary costs O&amp;M'!$J$3:$R$15,$BA$4,FALSE))</f>
        <v>0</v>
      </c>
      <c r="BK68" s="414">
        <f>+AA68*(VLOOKUP(LEFT($AZ54,6),'2.1 Summary costs O&amp;M'!$J$3:$R$15,$BA$4,FALSE))</f>
        <v>0</v>
      </c>
      <c r="BL68" s="414">
        <f>+AB68*(VLOOKUP(LEFT($AZ54,6),'2.1 Summary costs O&amp;M'!$J$3:$R$15,$BA$4,FALSE))</f>
        <v>0</v>
      </c>
      <c r="BM68" s="414">
        <f>+AC68*(VLOOKUP(LEFT($AZ54,6),'2.1 Summary costs O&amp;M'!$J$3:$R$15,$BA$4,FALSE))</f>
        <v>0</v>
      </c>
      <c r="BN68" s="414">
        <f>+AD68*(VLOOKUP(LEFT($AZ54,6),'2.1 Summary costs O&amp;M'!$J$3:$R$15,$BA$4,FALSE))</f>
        <v>0</v>
      </c>
      <c r="BO68" s="414">
        <f>+AE68*(VLOOKUP(LEFT($AZ54,6),'2.1 Summary costs O&amp;M'!$J$3:$R$15,$BA$4,FALSE))</f>
        <v>0</v>
      </c>
      <c r="BP68" s="414">
        <f>+AF68*(VLOOKUP(LEFT($AZ54,6),'2.1 Summary costs O&amp;M'!$J$3:$R$15,$BA$4,FALSE))</f>
        <v>0</v>
      </c>
      <c r="BQ68" s="414">
        <f>+AG68*(VLOOKUP(LEFT($AZ54,6),'2.1 Summary costs O&amp;M'!$J$3:$R$15,$BA$4,FALSE))</f>
        <v>0</v>
      </c>
      <c r="BR68" s="414">
        <f>+AH68*(VLOOKUP(LEFT($AZ54,6),'2.1 Summary costs O&amp;M'!$J$3:$R$15,$BA$4,FALSE))</f>
        <v>0</v>
      </c>
      <c r="BS68" s="414">
        <f>+AI68*(VLOOKUP(LEFT($AZ54,6),'2.1 Summary costs O&amp;M'!$J$3:$R$15,$BA$4,FALSE))</f>
        <v>0</v>
      </c>
      <c r="BT68" s="414">
        <f>+AJ68*(VLOOKUP(LEFT($AZ54,6),'2.1 Summary costs O&amp;M'!$J$3:$R$15,$BA$4,FALSE))</f>
        <v>0</v>
      </c>
      <c r="BU68" s="414">
        <f t="shared" si="40"/>
        <v>0</v>
      </c>
    </row>
    <row r="69" spans="1:73"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39"/>
        <v>0</v>
      </c>
      <c r="AP69" s="108"/>
      <c r="AT69" s="55" t="s">
        <v>139</v>
      </c>
      <c r="AU69" s="55">
        <v>150</v>
      </c>
      <c r="AV69" s="55" t="s">
        <v>138</v>
      </c>
      <c r="AW69" s="50"/>
      <c r="AZ69" s="398">
        <f t="shared" si="42"/>
        <v>0</v>
      </c>
      <c r="BA69" s="414">
        <f>+Q69*(VLOOKUP(LEFT($AZ54,6),'2.1 Summary costs O&amp;M'!$J$3:$R$15,$BA$4,FALSE))</f>
        <v>0</v>
      </c>
      <c r="BB69" s="414">
        <f>+R69*(VLOOKUP(LEFT($AZ54,6),'2.1 Summary costs O&amp;M'!$J$3:$R$15,$BA$4,FALSE))</f>
        <v>0</v>
      </c>
      <c r="BC69" s="414">
        <f>+S69*(VLOOKUP(LEFT($AZ54,6),'2.1 Summary costs O&amp;M'!$J$3:$R$15,$BA$4,FALSE))</f>
        <v>0</v>
      </c>
      <c r="BD69" s="414">
        <f>+T69*(VLOOKUP(LEFT($AZ54,6),'2.1 Summary costs O&amp;M'!$J$3:$R$15,$BA$4,FALSE))</f>
        <v>0</v>
      </c>
      <c r="BE69" s="414">
        <f>+U69*(VLOOKUP(LEFT($AZ54,6),'2.1 Summary costs O&amp;M'!$J$3:$R$15,$BA$4,FALSE))</f>
        <v>0</v>
      </c>
      <c r="BF69" s="414">
        <f>+V69*(VLOOKUP(LEFT($AZ54,6),'2.1 Summary costs O&amp;M'!$J$3:$R$15,$BA$4,FALSE))</f>
        <v>0</v>
      </c>
      <c r="BG69" s="414">
        <f>+W69*(VLOOKUP(LEFT($AZ54,6),'2.1 Summary costs O&amp;M'!$J$3:$R$15,$BA$4,FALSE))</f>
        <v>0</v>
      </c>
      <c r="BH69" s="414">
        <f>+X69*(VLOOKUP(LEFT($AZ54,6),'2.1 Summary costs O&amp;M'!$J$3:$R$15,$BA$4,FALSE))</f>
        <v>0</v>
      </c>
      <c r="BI69" s="414">
        <f>+Y69*(VLOOKUP(LEFT($AZ54,6),'2.1 Summary costs O&amp;M'!$J$3:$R$15,$BA$4,FALSE))</f>
        <v>0</v>
      </c>
      <c r="BJ69" s="414">
        <f>+Z69*(VLOOKUP(LEFT($AZ54,6),'2.1 Summary costs O&amp;M'!$J$3:$R$15,$BA$4,FALSE))</f>
        <v>0</v>
      </c>
      <c r="BK69" s="414">
        <f>+AA69*(VLOOKUP(LEFT($AZ54,6),'2.1 Summary costs O&amp;M'!$J$3:$R$15,$BA$4,FALSE))</f>
        <v>0</v>
      </c>
      <c r="BL69" s="414">
        <f>+AB69*(VLOOKUP(LEFT($AZ54,6),'2.1 Summary costs O&amp;M'!$J$3:$R$15,$BA$4,FALSE))</f>
        <v>0</v>
      </c>
      <c r="BM69" s="414">
        <f>+AC69*(VLOOKUP(LEFT($AZ54,6),'2.1 Summary costs O&amp;M'!$J$3:$R$15,$BA$4,FALSE))</f>
        <v>0</v>
      </c>
      <c r="BN69" s="414">
        <f>+AD69*(VLOOKUP(LEFT($AZ54,6),'2.1 Summary costs O&amp;M'!$J$3:$R$15,$BA$4,FALSE))</f>
        <v>0</v>
      </c>
      <c r="BO69" s="414">
        <f>+AE69*(VLOOKUP(LEFT($AZ54,6),'2.1 Summary costs O&amp;M'!$J$3:$R$15,$BA$4,FALSE))</f>
        <v>0</v>
      </c>
      <c r="BP69" s="414">
        <f>+AF69*(VLOOKUP(LEFT($AZ54,6),'2.1 Summary costs O&amp;M'!$J$3:$R$15,$BA$4,FALSE))</f>
        <v>0</v>
      </c>
      <c r="BQ69" s="414">
        <f>+AG69*(VLOOKUP(LEFT($AZ54,6),'2.1 Summary costs O&amp;M'!$J$3:$R$15,$BA$4,FALSE))</f>
        <v>0</v>
      </c>
      <c r="BR69" s="414">
        <f>+AH69*(VLOOKUP(LEFT($AZ54,6),'2.1 Summary costs O&amp;M'!$J$3:$R$15,$BA$4,FALSE))</f>
        <v>0</v>
      </c>
      <c r="BS69" s="414">
        <f>+AI69*(VLOOKUP(LEFT($AZ54,6),'2.1 Summary costs O&amp;M'!$J$3:$R$15,$BA$4,FALSE))</f>
        <v>0</v>
      </c>
      <c r="BT69" s="414">
        <f>+AJ69*(VLOOKUP(LEFT($AZ54,6),'2.1 Summary costs O&amp;M'!$J$3:$R$15,$BA$4,FALSE))</f>
        <v>0</v>
      </c>
      <c r="BU69" s="414">
        <f t="shared" si="40"/>
        <v>0</v>
      </c>
    </row>
    <row r="70" spans="1:73"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39"/>
        <v>0</v>
      </c>
      <c r="AP70" s="108"/>
      <c r="AT70" s="55" t="s">
        <v>140</v>
      </c>
      <c r="AU70" s="55">
        <v>2000</v>
      </c>
      <c r="AV70" s="55" t="s">
        <v>138</v>
      </c>
      <c r="AW70" s="50"/>
      <c r="AZ70" s="398">
        <f t="shared" si="42"/>
        <v>0</v>
      </c>
      <c r="BA70" s="414">
        <f>+Q70*(VLOOKUP(LEFT($AZ54,6),'2.1 Summary costs O&amp;M'!$J$3:$R$15,$BA$4,FALSE))</f>
        <v>0</v>
      </c>
      <c r="BB70" s="414">
        <f>+R70*(VLOOKUP(LEFT($AZ54,6),'2.1 Summary costs O&amp;M'!$J$3:$R$15,$BA$4,FALSE))</f>
        <v>0</v>
      </c>
      <c r="BC70" s="414">
        <f>+S70*(VLOOKUP(LEFT($AZ54,6),'2.1 Summary costs O&amp;M'!$J$3:$R$15,$BA$4,FALSE))</f>
        <v>0</v>
      </c>
      <c r="BD70" s="414">
        <f>+T70*(VLOOKUP(LEFT($AZ54,6),'2.1 Summary costs O&amp;M'!$J$3:$R$15,$BA$4,FALSE))</f>
        <v>0</v>
      </c>
      <c r="BE70" s="414">
        <f>+U70*(VLOOKUP(LEFT($AZ54,6),'2.1 Summary costs O&amp;M'!$J$3:$R$15,$BA$4,FALSE))</f>
        <v>0</v>
      </c>
      <c r="BF70" s="414">
        <f>+V70*(VLOOKUP(LEFT($AZ54,6),'2.1 Summary costs O&amp;M'!$J$3:$R$15,$BA$4,FALSE))</f>
        <v>0</v>
      </c>
      <c r="BG70" s="414">
        <f>+W70*(VLOOKUP(LEFT($AZ54,6),'2.1 Summary costs O&amp;M'!$J$3:$R$15,$BA$4,FALSE))</f>
        <v>0</v>
      </c>
      <c r="BH70" s="414">
        <f>+X70*(VLOOKUP(LEFT($AZ54,6),'2.1 Summary costs O&amp;M'!$J$3:$R$15,$BA$4,FALSE))</f>
        <v>0</v>
      </c>
      <c r="BI70" s="414">
        <f>+Y70*(VLOOKUP(LEFT($AZ54,6),'2.1 Summary costs O&amp;M'!$J$3:$R$15,$BA$4,FALSE))</f>
        <v>0</v>
      </c>
      <c r="BJ70" s="414">
        <f>+Z70*(VLOOKUP(LEFT($AZ54,6),'2.1 Summary costs O&amp;M'!$J$3:$R$15,$BA$4,FALSE))</f>
        <v>0</v>
      </c>
      <c r="BK70" s="414">
        <f>+AA70*(VLOOKUP(LEFT($AZ54,6),'2.1 Summary costs O&amp;M'!$J$3:$R$15,$BA$4,FALSE))</f>
        <v>0</v>
      </c>
      <c r="BL70" s="414">
        <f>+AB70*(VLOOKUP(LEFT($AZ54,6),'2.1 Summary costs O&amp;M'!$J$3:$R$15,$BA$4,FALSE))</f>
        <v>0</v>
      </c>
      <c r="BM70" s="414">
        <f>+AC70*(VLOOKUP(LEFT($AZ54,6),'2.1 Summary costs O&amp;M'!$J$3:$R$15,$BA$4,FALSE))</f>
        <v>0</v>
      </c>
      <c r="BN70" s="414">
        <f>+AD70*(VLOOKUP(LEFT($AZ54,6),'2.1 Summary costs O&amp;M'!$J$3:$R$15,$BA$4,FALSE))</f>
        <v>0</v>
      </c>
      <c r="BO70" s="414">
        <f>+AE70*(VLOOKUP(LEFT($AZ54,6),'2.1 Summary costs O&amp;M'!$J$3:$R$15,$BA$4,FALSE))</f>
        <v>0</v>
      </c>
      <c r="BP70" s="414">
        <f>+AF70*(VLOOKUP(LEFT($AZ54,6),'2.1 Summary costs O&amp;M'!$J$3:$R$15,$BA$4,FALSE))</f>
        <v>0</v>
      </c>
      <c r="BQ70" s="414">
        <f>+AG70*(VLOOKUP(LEFT($AZ54,6),'2.1 Summary costs O&amp;M'!$J$3:$R$15,$BA$4,FALSE))</f>
        <v>0</v>
      </c>
      <c r="BR70" s="414">
        <f>+AH70*(VLOOKUP(LEFT($AZ54,6),'2.1 Summary costs O&amp;M'!$J$3:$R$15,$BA$4,FALSE))</f>
        <v>0</v>
      </c>
      <c r="BS70" s="414">
        <f>+AI70*(VLOOKUP(LEFT($AZ54,6),'2.1 Summary costs O&amp;M'!$J$3:$R$15,$BA$4,FALSE))</f>
        <v>0</v>
      </c>
      <c r="BT70" s="414">
        <f>+AJ70*(VLOOKUP(LEFT($AZ54,6),'2.1 Summary costs O&amp;M'!$J$3:$R$15,$BA$4,FALSE))</f>
        <v>0</v>
      </c>
      <c r="BU70" s="412">
        <f t="shared" si="40"/>
        <v>0</v>
      </c>
    </row>
    <row r="71" spans="1:73" ht="15.75" thickBot="1" x14ac:dyDescent="0.3">
      <c r="F71" s="438"/>
      <c r="G71" s="167" t="s">
        <v>153</v>
      </c>
      <c r="H71" s="322"/>
      <c r="I71" s="168"/>
      <c r="J71" s="168"/>
      <c r="K71" s="168"/>
      <c r="L71" s="168"/>
      <c r="M71" s="168"/>
      <c r="N71" s="202">
        <f>SUM(N65:N68)</f>
        <v>9.64</v>
      </c>
      <c r="Q71" s="385">
        <f>SUM(Q65:Q70)</f>
        <v>9.3372049972968867</v>
      </c>
      <c r="R71" s="385">
        <f>SUM(R65:R70)</f>
        <v>9.7066298675881768</v>
      </c>
      <c r="S71" s="385">
        <f t="shared" ref="S71:AJ71" si="43">SUM(S65:S70)</f>
        <v>10.090670967771523</v>
      </c>
      <c r="T71" s="385">
        <f t="shared" si="43"/>
        <v>10.489906586406892</v>
      </c>
      <c r="U71" s="385">
        <f t="shared" si="43"/>
        <v>12.167083481284038</v>
      </c>
      <c r="V71" s="385">
        <f t="shared" si="43"/>
        <v>0</v>
      </c>
      <c r="W71" s="385">
        <f t="shared" si="43"/>
        <v>0</v>
      </c>
      <c r="X71" s="385">
        <f t="shared" si="43"/>
        <v>0</v>
      </c>
      <c r="Y71" s="385">
        <f t="shared" si="43"/>
        <v>0</v>
      </c>
      <c r="Z71" s="385">
        <f t="shared" si="43"/>
        <v>1.5323830243834038</v>
      </c>
      <c r="AA71" s="385">
        <f t="shared" si="43"/>
        <v>0</v>
      </c>
      <c r="AB71" s="385">
        <f t="shared" si="43"/>
        <v>0</v>
      </c>
      <c r="AC71" s="385">
        <f t="shared" si="43"/>
        <v>0</v>
      </c>
      <c r="AD71" s="385">
        <f t="shared" si="43"/>
        <v>0</v>
      </c>
      <c r="AE71" s="385">
        <f t="shared" si="43"/>
        <v>1.8604808773585162</v>
      </c>
      <c r="AF71" s="385">
        <f t="shared" si="43"/>
        <v>0</v>
      </c>
      <c r="AG71" s="385">
        <f t="shared" si="43"/>
        <v>0</v>
      </c>
      <c r="AH71" s="385">
        <f t="shared" si="43"/>
        <v>0</v>
      </c>
      <c r="AI71" s="385">
        <f t="shared" si="43"/>
        <v>0</v>
      </c>
      <c r="AJ71" s="385">
        <f t="shared" si="43"/>
        <v>2.2588276168156449</v>
      </c>
      <c r="AK71" s="385">
        <f t="shared" si="39"/>
        <v>57.443187418905083</v>
      </c>
      <c r="AP71" s="108"/>
      <c r="AT71" s="55" t="s">
        <v>141</v>
      </c>
      <c r="AU71" s="55">
        <v>500</v>
      </c>
      <c r="AV71" s="55" t="s">
        <v>142</v>
      </c>
      <c r="AW71" s="50"/>
      <c r="AZ71" s="398" t="str">
        <f t="shared" si="42"/>
        <v>Subtotal USD</v>
      </c>
      <c r="BA71" s="414">
        <f>+Q71*(VLOOKUP(LEFT($AZ54,6),'2.1 Summary costs O&amp;M'!$J$3:$R$15,$BA$4,FALSE))</f>
        <v>7796.5661727429006</v>
      </c>
      <c r="BB71" s="414">
        <f>+R71*(VLOOKUP(LEFT($AZ54,6),'2.1 Summary costs O&amp;M'!$J$3:$R$15,$BA$4,FALSE))</f>
        <v>8105.0359394361276</v>
      </c>
      <c r="BC71" s="414">
        <f>+S71*(VLOOKUP(LEFT($AZ54,6),'2.1 Summary costs O&amp;M'!$J$3:$R$15,$BA$4,FALSE))</f>
        <v>8425.7102580892206</v>
      </c>
      <c r="BD71" s="414">
        <f>+T71*(VLOOKUP(LEFT($AZ54,6),'2.1 Summary costs O&amp;M'!$J$3:$R$15,$BA$4,FALSE))</f>
        <v>8759.0719996497555</v>
      </c>
      <c r="BE71" s="414">
        <f>+U71*(VLOOKUP(LEFT($AZ54,6),'2.1 Summary costs O&amp;M'!$J$3:$R$15,$BA$4,FALSE))</f>
        <v>10159.514706872173</v>
      </c>
      <c r="BF71" s="414">
        <f>+V71*(VLOOKUP(LEFT($AZ54,6),'2.1 Summary costs O&amp;M'!$J$3:$R$15,$BA$4,FALSE))</f>
        <v>0</v>
      </c>
      <c r="BG71" s="414">
        <f>+W71*(VLOOKUP(LEFT($AZ54,6),'2.1 Summary costs O&amp;M'!$J$3:$R$15,$BA$4,FALSE))</f>
        <v>0</v>
      </c>
      <c r="BH71" s="414">
        <f>+X71*(VLOOKUP(LEFT($AZ54,6),'2.1 Summary costs O&amp;M'!$J$3:$R$15,$BA$4,FALSE))</f>
        <v>0</v>
      </c>
      <c r="BI71" s="414">
        <f>+Y71*(VLOOKUP(LEFT($AZ54,6),'2.1 Summary costs O&amp;M'!$J$3:$R$15,$BA$4,FALSE))</f>
        <v>0</v>
      </c>
      <c r="BJ71" s="414">
        <f>+Z71*(VLOOKUP(LEFT($AZ54,6),'2.1 Summary costs O&amp;M'!$J$3:$R$15,$BA$4,FALSE))</f>
        <v>1279.5398253601422</v>
      </c>
      <c r="BK71" s="414">
        <f>+AA71*(VLOOKUP(LEFT($AZ54,6),'2.1 Summary costs O&amp;M'!$J$3:$R$15,$BA$4,FALSE))</f>
        <v>0</v>
      </c>
      <c r="BL71" s="414">
        <f>+AB71*(VLOOKUP(LEFT($AZ54,6),'2.1 Summary costs O&amp;M'!$J$3:$R$15,$BA$4,FALSE))</f>
        <v>0</v>
      </c>
      <c r="BM71" s="414">
        <f>+AC71*(VLOOKUP(LEFT($AZ54,6),'2.1 Summary costs O&amp;M'!$J$3:$R$15,$BA$4,FALSE))</f>
        <v>0</v>
      </c>
      <c r="BN71" s="414">
        <f>+AD71*(VLOOKUP(LEFT($AZ54,6),'2.1 Summary costs O&amp;M'!$J$3:$R$15,$BA$4,FALSE))</f>
        <v>0</v>
      </c>
      <c r="BO71" s="414">
        <f>+AE71*(VLOOKUP(LEFT($AZ54,6),'2.1 Summary costs O&amp;M'!$J$3:$R$15,$BA$4,FALSE))</f>
        <v>1553.5015325943609</v>
      </c>
      <c r="BP71" s="414">
        <f>+AF71*(VLOOKUP(LEFT($AZ54,6),'2.1 Summary costs O&amp;M'!$J$3:$R$15,$BA$4,FALSE))</f>
        <v>0</v>
      </c>
      <c r="BQ71" s="414">
        <f>+AG71*(VLOOKUP(LEFT($AZ54,6),'2.1 Summary costs O&amp;M'!$J$3:$R$15,$BA$4,FALSE))</f>
        <v>0</v>
      </c>
      <c r="BR71" s="414">
        <f>+AH71*(VLOOKUP(LEFT($AZ54,6),'2.1 Summary costs O&amp;M'!$J$3:$R$15,$BA$4,FALSE))</f>
        <v>0</v>
      </c>
      <c r="BS71" s="414">
        <f>+AI71*(VLOOKUP(LEFT($AZ54,6),'2.1 Summary costs O&amp;M'!$J$3:$R$15,$BA$4,FALSE))</f>
        <v>0</v>
      </c>
      <c r="BT71" s="414">
        <f>+AJ71*(VLOOKUP(LEFT($AZ54,6),'2.1 Summary costs O&amp;M'!$J$3:$R$15,$BA$4,FALSE))</f>
        <v>1886.1210600410634</v>
      </c>
      <c r="BU71" s="412">
        <f t="shared" si="40"/>
        <v>47965.061494785747</v>
      </c>
    </row>
    <row r="72" spans="1:73"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c r="BU72" s="412"/>
    </row>
    <row r="73" spans="1:73"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73"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73"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73"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73"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73"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73" ht="30.75" thickBot="1" x14ac:dyDescent="0.3">
      <c r="A79" s="395" t="str">
        <f>+F79</f>
        <v>2.1.5. Restore pine forests in Guatemala, Honduras and Nicaragua.</v>
      </c>
      <c r="B79" s="396">
        <f>+AK88*($N$2*(1+$N$3))</f>
        <v>46.683474032152951</v>
      </c>
      <c r="C79" s="397">
        <f>+AK96</f>
        <v>47.838339228732295</v>
      </c>
      <c r="D79" s="397">
        <f>+C79+B79</f>
        <v>94.521813260885239</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c r="AZ79" t="str">
        <f>+F79</f>
        <v>2.1.5. Restore pine forests in Guatemala, Honduras and Nicaragua.</v>
      </c>
    </row>
    <row r="80" spans="1:73" x14ac:dyDescent="0.25">
      <c r="E80" s="76"/>
      <c r="F80" s="438"/>
      <c r="G80" s="78" t="s">
        <v>221</v>
      </c>
      <c r="H80" s="319"/>
      <c r="I80" s="79">
        <v>20</v>
      </c>
      <c r="J80" s="80" t="s">
        <v>225</v>
      </c>
      <c r="K80" s="79">
        <v>500</v>
      </c>
      <c r="L80" s="81">
        <v>1</v>
      </c>
      <c r="M80" s="199">
        <f t="shared" ref="M80:M85" si="44">+I80/K80</f>
        <v>0.04</v>
      </c>
      <c r="N80" s="199">
        <f t="shared" ref="N80:N85" si="45">M80*L80</f>
        <v>0.04</v>
      </c>
      <c r="Q80" s="383"/>
      <c r="R80" s="383">
        <f>+$N80*(1+$N$1)^(1+R$6)</f>
        <v>4.4541374953606133E-2</v>
      </c>
      <c r="S80" s="383"/>
      <c r="T80" s="383">
        <f>+$N80*(1+$N$1)^(1+T$6)</f>
        <v>4.7851920343029958E-2</v>
      </c>
      <c r="U80" s="383"/>
      <c r="V80" s="383">
        <f>+$N80*(1+$N$1)^(1+V$6)</f>
        <v>5.140852259052902E-2</v>
      </c>
      <c r="W80" s="383"/>
      <c r="X80" s="383">
        <f>+$N80*(1+$N$1)^(1+X$6)</f>
        <v>5.5229469914594223E-2</v>
      </c>
      <c r="Y80" s="383"/>
      <c r="Z80" s="383">
        <f>+$N80*(1+$N$1)^(1+Z$6)</f>
        <v>5.9334409808715724E-2</v>
      </c>
      <c r="AA80" s="383"/>
      <c r="AB80" s="383">
        <f>+$N80*(1+$N$1)^(1+AB$6)</f>
        <v>6.3744450069732062E-2</v>
      </c>
      <c r="AC80" s="383"/>
      <c r="AD80" s="383">
        <f>+$N80*(1+$N$1)^(1+AD$6)</f>
        <v>6.8482267335128869E-2</v>
      </c>
      <c r="AE80" s="383"/>
      <c r="AF80" s="383">
        <f>+$N80*(1+$N$1)^(1+AF$6)</f>
        <v>7.3572223687391095E-2</v>
      </c>
      <c r="AG80" s="383"/>
      <c r="AH80" s="383">
        <f>+$N80*(1+$N$1)^(1+AH$6)</f>
        <v>7.9040491924993669E-2</v>
      </c>
      <c r="AI80" s="383"/>
      <c r="AJ80" s="383">
        <f>+$N80*(1+$N$1)^(1+AJ$6)</f>
        <v>8.4915190144180405E-2</v>
      </c>
      <c r="AK80" s="392">
        <f t="shared" ref="AK80:AK82" si="46">SUM(Q80:AJ80)</f>
        <v>0.62812032077190105</v>
      </c>
      <c r="AT80" s="56"/>
      <c r="AU80" s="57"/>
      <c r="AV80" s="58"/>
      <c r="AZ80" t="str">
        <f>+G80</f>
        <v>Boundary maintenance</v>
      </c>
      <c r="BA80" s="412">
        <f>+Q80*($N$2*(1+$N$3))*(VLOOKUP(LEFT(AZ79,6),'2.1 Summary costs O&amp;M'!$J$3:$R$15,BA4,FALSE))</f>
        <v>0</v>
      </c>
      <c r="BB80" s="412">
        <f>+R80*($N$2*(1+$N$3))*(VLOOKUP(LEFT(AZ79,6),'2.1 Summary costs O&amp;M'!$J$3:$R$15,BA4,FALSE))</f>
        <v>0</v>
      </c>
      <c r="BC80" s="412">
        <f>+S80*($N$2*(1+$N$3))*(VLOOKUP(LEFT(AZ79,6),'2.1 Summary costs O&amp;M'!$J$3:$R$15,BA4,FALSE))</f>
        <v>0</v>
      </c>
      <c r="BD80" s="412">
        <f>+T80*($N$2*(1+$N$3))*(VLOOKUP(LEFT(AZ79,6),'2.1 Summary costs O&amp;M'!$J$3:$R$15,BA4,FALSE))</f>
        <v>0</v>
      </c>
      <c r="BE80" s="412">
        <f>+U80*($N$2*(1+$N$3))*(VLOOKUP(LEFT(AZ79,6),'2.1 Summary costs O&amp;M'!$J$3:$R$15,BA4,FALSE))</f>
        <v>0</v>
      </c>
      <c r="BF80" s="412">
        <f>+V80*($N$2*(1+$N$3))*(VLOOKUP(LEFT(AZ79,6),'2.1 Summary costs O&amp;M'!$J$3:$R$15,BA4,FALSE))</f>
        <v>0</v>
      </c>
      <c r="BG80" s="412">
        <f>+W80*($N$2*(1+$N$3))*(VLOOKUP(LEFT(AZ79,6),'2.1 Summary costs O&amp;M'!$J$3:$R$15,BA4,FALSE))</f>
        <v>0</v>
      </c>
      <c r="BH80" s="412">
        <f>+X80*($N$2*(1+$N$3))*(VLOOKUP(LEFT(AZ79,6),'2.1 Summary costs O&amp;M'!$J$3:$R$15,BA4,FALSE))</f>
        <v>0</v>
      </c>
      <c r="BI80" s="412">
        <f>+Y80*($N$2*(1+$N$3))*(VLOOKUP(LEFT(AZ79,6),'2.1 Summary costs O&amp;M'!$J$3:$R$15,BA4,FALSE))</f>
        <v>0</v>
      </c>
      <c r="BJ80" s="412">
        <f>+Z80*($N$2*(1+$N$3))*(VLOOKUP(LEFT(AZ79,6),'2.1 Summary costs O&amp;M'!$J$3:$R$15,BA4,FALSE))</f>
        <v>0</v>
      </c>
      <c r="BK80" s="412">
        <f>+AA80*($N$2*(1+$N$3))*(VLOOKUP(LEFT(AZ79,6),'2.1 Summary costs O&amp;M'!$J$3:$R$15,BA4,FALSE))</f>
        <v>0</v>
      </c>
      <c r="BL80" s="412">
        <f>+AB80*($N$2*(1+$N$3))*(VLOOKUP(LEFT(AZ79,6),'2.1 Summary costs O&amp;M'!$J$3:$R$15,BA4,FALSE))</f>
        <v>0</v>
      </c>
      <c r="BM80" s="412">
        <f>+AC80*($N$2*(1+$N$3))*(VLOOKUP(LEFT(AZ79,6),'2.1 Summary costs O&amp;M'!$J$3:$R$15,BA4,FALSE))</f>
        <v>0</v>
      </c>
      <c r="BN80" s="412">
        <f>+AD80*($N$2*(1+$N$3))*(VLOOKUP(LEFT(AZ79,6),'2.1 Summary costs O&amp;M'!$J$3:$R$15,BA4,FALSE))</f>
        <v>0</v>
      </c>
      <c r="BO80" s="412">
        <f>+AE80*($N$2*(1+$N$3))*(VLOOKUP(LEFT(AZ79,6),'2.1 Summary costs O&amp;M'!$J$3:$R$15,BA4,FALSE))</f>
        <v>0</v>
      </c>
      <c r="BP80" s="412">
        <f>+AF80*($N$2*(1+$N$3))*(VLOOKUP(LEFT(AZ79,6),'2.1 Summary costs O&amp;M'!$J$3:$R$15,BA4,FALSE))</f>
        <v>0</v>
      </c>
      <c r="BQ80" s="412">
        <f>+AG80*($N$2*(1+$N$3))*(VLOOKUP(LEFT(AZ79,6),'2.1 Summary costs O&amp;M'!$J$3:$R$15,BA4,FALSE))</f>
        <v>0</v>
      </c>
      <c r="BR80" s="412">
        <f>+AH80*($N$2*(1+$N$3))*(VLOOKUP(LEFT(AZ79,6),'2.1 Summary costs O&amp;M'!$J$3:$R$15,BA4,FALSE))</f>
        <v>0</v>
      </c>
      <c r="BS80" s="412">
        <f>+AI80*($N$2*(1+$N$3))*(VLOOKUP(LEFT(AZ79,6),'2.1 Summary costs O&amp;M'!$J$3:$R$15,BA4,FALSE))</f>
        <v>0</v>
      </c>
      <c r="BT80" s="412">
        <f>+AJ80*($N$2*(1+$N$3))*(VLOOKUP(LEFT(AZ79,6),'2.1 Summary costs O&amp;M'!$J$3:$R$15,BA4,FALSE))</f>
        <v>0</v>
      </c>
      <c r="BU80" s="412">
        <f>SUM(BA80:BT80)</f>
        <v>0</v>
      </c>
    </row>
    <row r="81" spans="5:73" x14ac:dyDescent="0.25">
      <c r="E81" s="76"/>
      <c r="F81" s="438"/>
      <c r="G81" s="74" t="s">
        <v>224</v>
      </c>
      <c r="I81" s="79">
        <v>4</v>
      </c>
      <c r="J81" s="80" t="s">
        <v>226</v>
      </c>
      <c r="K81" s="79">
        <v>30</v>
      </c>
      <c r="L81" s="81">
        <v>1</v>
      </c>
      <c r="M81" s="199">
        <f t="shared" si="44"/>
        <v>0.13333333333333333</v>
      </c>
      <c r="N81" s="199">
        <f t="shared" si="45"/>
        <v>0.13333333333333333</v>
      </c>
      <c r="Q81" s="383"/>
      <c r="R81" s="383">
        <f t="shared" ref="R81:AJ81" si="47">+$N81*(1+$N$1)^(1+R$6)</f>
        <v>0.14847124984535376</v>
      </c>
      <c r="S81" s="383">
        <f t="shared" si="47"/>
        <v>0.15388994358339303</v>
      </c>
      <c r="T81" s="383">
        <f t="shared" si="47"/>
        <v>0.15950640114343317</v>
      </c>
      <c r="U81" s="383">
        <f t="shared" si="47"/>
        <v>0.16532784022981095</v>
      </c>
      <c r="V81" s="383">
        <f t="shared" si="47"/>
        <v>0.17136174196843004</v>
      </c>
      <c r="W81" s="383">
        <f t="shared" si="47"/>
        <v>0.17761586052074915</v>
      </c>
      <c r="X81" s="383">
        <f t="shared" si="47"/>
        <v>0.18409823304864742</v>
      </c>
      <c r="Y81" s="383">
        <f t="shared" si="47"/>
        <v>0.19081719004297368</v>
      </c>
      <c r="Z81" s="383">
        <f t="shared" si="47"/>
        <v>0.19778136602905241</v>
      </c>
      <c r="AA81" s="383">
        <f t="shared" si="47"/>
        <v>0.20499971066290418</v>
      </c>
      <c r="AB81" s="383">
        <f t="shared" si="47"/>
        <v>0.2124815002324402</v>
      </c>
      <c r="AC81" s="383">
        <f t="shared" si="47"/>
        <v>0.22023634957841101</v>
      </c>
      <c r="AD81" s="383">
        <f t="shared" si="47"/>
        <v>0.22827422445042958</v>
      </c>
      <c r="AE81" s="383">
        <f t="shared" si="47"/>
        <v>0.23660545431394661</v>
      </c>
      <c r="AF81" s="383">
        <f t="shared" si="47"/>
        <v>0.24524074562463699</v>
      </c>
      <c r="AG81" s="383">
        <f t="shared" si="47"/>
        <v>0.25419119558725567</v>
      </c>
      <c r="AH81" s="383">
        <f t="shared" si="47"/>
        <v>0.26346830641664554</v>
      </c>
      <c r="AI81" s="383">
        <f t="shared" si="47"/>
        <v>0.2730840001192224</v>
      </c>
      <c r="AJ81" s="383">
        <f t="shared" si="47"/>
        <v>0.28305063381393469</v>
      </c>
      <c r="AK81" s="385">
        <f t="shared" si="46"/>
        <v>3.9705019472116705</v>
      </c>
      <c r="AZ81" t="str">
        <f t="shared" ref="AZ81:AZ88" si="48">+G81</f>
        <v>Surveillance</v>
      </c>
      <c r="BA81" s="412">
        <f>+Q81*($N$2*(1+$N$3))*(VLOOKUP(LEFT(AZ79,6),'2.1 Summary costs O&amp;M'!$J$3:$R$15,BA4,FALSE))</f>
        <v>0</v>
      </c>
      <c r="BB81" s="412">
        <f>+R81*($N$2*(1+$N$3))*(VLOOKUP(LEFT(AZ79,6),'2.1 Summary costs O&amp;M'!$J$3:$R$15,BA4,FALSE))</f>
        <v>0</v>
      </c>
      <c r="BC81" s="412">
        <f>+S81*($N$2*(1+$N$3))*(VLOOKUP(LEFT(AZ79,6),'2.1 Summary costs O&amp;M'!$J$3:$R$15,BA4,FALSE))</f>
        <v>0</v>
      </c>
      <c r="BD81" s="412">
        <f>+T81*($N$2*(1+$N$3))*(VLOOKUP(LEFT(AZ79,6),'2.1 Summary costs O&amp;M'!$J$3:$R$15,BA4,FALSE))</f>
        <v>0</v>
      </c>
      <c r="BE81" s="412">
        <f>+U81*($N$2*(1+$N$3))*(VLOOKUP(LEFT(AZ79,6),'2.1 Summary costs O&amp;M'!$J$3:$R$15,BA4,FALSE))</f>
        <v>0</v>
      </c>
      <c r="BF81" s="412">
        <f>+V81*($N$2*(1+$N$3))*(VLOOKUP(LEFT(AZ79,6),'2.1 Summary costs O&amp;M'!$J$3:$R$15,BA4,FALSE))</f>
        <v>0</v>
      </c>
      <c r="BG81" s="412">
        <f>+W81*($N$2*(1+$N$3))*(VLOOKUP(LEFT(AZ79,6),'2.1 Summary costs O&amp;M'!$J$3:$R$15,BA4,FALSE))</f>
        <v>0</v>
      </c>
      <c r="BH81" s="412">
        <f>+X81*($N$2*(1+$N$3))*(VLOOKUP(LEFT(AZ79,6),'2.1 Summary costs O&amp;M'!$J$3:$R$15,BA4,FALSE))</f>
        <v>0</v>
      </c>
      <c r="BI81" s="412">
        <f>+Y81*($N$2*(1+$N$3))*(VLOOKUP(LEFT(AZ79,6),'2.1 Summary costs O&amp;M'!$J$3:$R$15,BA4,FALSE))</f>
        <v>0</v>
      </c>
      <c r="BJ81" s="412">
        <f>+Z81*($N$2*(1+$N$3))*(VLOOKUP(LEFT(AZ79,6),'2.1 Summary costs O&amp;M'!$J$3:$R$15,BA4,FALSE))</f>
        <v>0</v>
      </c>
      <c r="BK81" s="412">
        <f>+AA81*($N$2*(1+$N$3))*(VLOOKUP(LEFT(AZ79,6),'2.1 Summary costs O&amp;M'!$J$3:$R$15,BA4,FALSE))</f>
        <v>0</v>
      </c>
      <c r="BL81" s="412">
        <f>+AB81*($N$2*(1+$N$3))*(VLOOKUP(LEFT(AZ79,6),'2.1 Summary costs O&amp;M'!$J$3:$R$15,BA4,FALSE))</f>
        <v>0</v>
      </c>
      <c r="BM81" s="412">
        <f>+AC81*($N$2*(1+$N$3))*(VLOOKUP(LEFT(AZ79,6),'2.1 Summary costs O&amp;M'!$J$3:$R$15,BA4,FALSE))</f>
        <v>0</v>
      </c>
      <c r="BN81" s="412">
        <f>+AD81*($N$2*(1+$N$3))*(VLOOKUP(LEFT(AZ79,6),'2.1 Summary costs O&amp;M'!$J$3:$R$15,BA4,FALSE))</f>
        <v>0</v>
      </c>
      <c r="BO81" s="412">
        <f>+AE81*($N$2*(1+$N$3))*(VLOOKUP(LEFT(AZ79,6),'2.1 Summary costs O&amp;M'!$J$3:$R$15,BA4,FALSE))</f>
        <v>0</v>
      </c>
      <c r="BP81" s="412">
        <f>+AF81*($N$2*(1+$N$3))*(VLOOKUP(LEFT(AZ79,6),'2.1 Summary costs O&amp;M'!$J$3:$R$15,BA4,FALSE))</f>
        <v>0</v>
      </c>
      <c r="BQ81" s="412">
        <f>+AG81*($N$2*(1+$N$3))*(VLOOKUP(LEFT(AZ79,6),'2.1 Summary costs O&amp;M'!$J$3:$R$15,BA4,FALSE))</f>
        <v>0</v>
      </c>
      <c r="BR81" s="412">
        <f>+AH81*($N$2*(1+$N$3))*(VLOOKUP(LEFT(AZ79,6),'2.1 Summary costs O&amp;M'!$J$3:$R$15,BA4,FALSE))</f>
        <v>0</v>
      </c>
      <c r="BS81" s="412">
        <f>+AI81*($N$2*(1+$N$3))*(VLOOKUP(LEFT(AZ79,6),'2.1 Summary costs O&amp;M'!$J$3:$R$15,BA4,FALSE))</f>
        <v>0</v>
      </c>
      <c r="BT81" s="412">
        <f>+AJ81*($N$2*(1+$N$3))*(VLOOKUP(LEFT(AZ79,6),'2.1 Summary costs O&amp;M'!$J$3:$R$15,BA4,FALSE))</f>
        <v>0</v>
      </c>
      <c r="BU81" s="412">
        <f t="shared" ref="BU81:BU88" si="49">SUM(BA81:BT81)</f>
        <v>0</v>
      </c>
    </row>
    <row r="82" spans="5:73"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46"/>
        <v>0</v>
      </c>
      <c r="AU82" s="40" t="s">
        <v>194</v>
      </c>
      <c r="AX82" s="40" t="s">
        <v>188</v>
      </c>
      <c r="AY82" s="51"/>
      <c r="AZ82">
        <f t="shared" si="48"/>
        <v>0</v>
      </c>
      <c r="BA82" s="412">
        <f>+Q82*($N$2*(1+$N$3))*(VLOOKUP(LEFT(AZ79,6),'2.1 Summary costs O&amp;M'!$J$3:$R$15,BA4,FALSE))</f>
        <v>0</v>
      </c>
      <c r="BB82" s="412">
        <f>+R82*($N$2*(1+$N$3))*(VLOOKUP(LEFT(AZ79,6),'2.1 Summary costs O&amp;M'!$J$3:$R$15,BA4,FALSE))</f>
        <v>0</v>
      </c>
      <c r="BC82" s="412">
        <f>+S82*($N$2*(1+$N$3))*(VLOOKUP(LEFT(AZ79,6),'2.1 Summary costs O&amp;M'!$J$3:$R$15,BA4,FALSE))</f>
        <v>0</v>
      </c>
      <c r="BD82" s="412">
        <f>+T82*($N$2*(1+$N$3))*(VLOOKUP(LEFT(AZ79,6),'2.1 Summary costs O&amp;M'!$J$3:$R$15,BA4,FALSE))</f>
        <v>0</v>
      </c>
      <c r="BE82" s="412">
        <f>+U82*($N$2*(1+$N$3))*(VLOOKUP(LEFT(AZ79,6),'2.1 Summary costs O&amp;M'!$J$3:$R$15,BA4,FALSE))</f>
        <v>0</v>
      </c>
      <c r="BF82" s="412">
        <f>+V82*($N$2*(1+$N$3))*(VLOOKUP(LEFT(AZ79,6),'2.1 Summary costs O&amp;M'!$J$3:$R$15,BA4,FALSE))</f>
        <v>0</v>
      </c>
      <c r="BG82" s="412">
        <f>+W82*($N$2*(1+$N$3))*(VLOOKUP(LEFT(AZ79,6),'2.1 Summary costs O&amp;M'!$J$3:$R$15,BA4,FALSE))</f>
        <v>0</v>
      </c>
      <c r="BH82" s="412">
        <f>+X82*($N$2*(1+$N$3))*(VLOOKUP(LEFT(AZ79,6),'2.1 Summary costs O&amp;M'!$J$3:$R$15,BA4,FALSE))</f>
        <v>0</v>
      </c>
      <c r="BI82" s="412">
        <f>+Y82*($N$2*(1+$N$3))*(VLOOKUP(LEFT(AZ79,6),'2.1 Summary costs O&amp;M'!$J$3:$R$15,BA4,FALSE))</f>
        <v>0</v>
      </c>
      <c r="BJ82" s="412">
        <f>+Z82*($N$2*(1+$N$3))*(VLOOKUP(LEFT(AZ79,6),'2.1 Summary costs O&amp;M'!$J$3:$R$15,BA4,FALSE))</f>
        <v>0</v>
      </c>
      <c r="BK82" s="412">
        <f>+AA82*($N$2*(1+$N$3))*(VLOOKUP(LEFT(AZ79,6),'2.1 Summary costs O&amp;M'!$J$3:$R$15,BA4,FALSE))</f>
        <v>0</v>
      </c>
      <c r="BL82" s="412">
        <f>+AB82*($N$2*(1+$N$3))*(VLOOKUP(LEFT(AZ79,6),'2.1 Summary costs O&amp;M'!$J$3:$R$15,BA4,FALSE))</f>
        <v>0</v>
      </c>
      <c r="BM82" s="412">
        <f>+AC82*($N$2*(1+$N$3))*(VLOOKUP(LEFT(AZ79,6),'2.1 Summary costs O&amp;M'!$J$3:$R$15,BA4,FALSE))</f>
        <v>0</v>
      </c>
      <c r="BN82" s="412">
        <f>+AD82*($N$2*(1+$N$3))*(VLOOKUP(LEFT(AZ79,6),'2.1 Summary costs O&amp;M'!$J$3:$R$15,BA4,FALSE))</f>
        <v>0</v>
      </c>
      <c r="BO82" s="412">
        <f>+AE82*($N$2*(1+$N$3))*(VLOOKUP(LEFT(AZ79,6),'2.1 Summary costs O&amp;M'!$J$3:$R$15,BA4,FALSE))</f>
        <v>0</v>
      </c>
      <c r="BP82" s="412">
        <f>+AF82*($N$2*(1+$N$3))*(VLOOKUP(LEFT(AZ79,6),'2.1 Summary costs O&amp;M'!$J$3:$R$15,BA4,FALSE))</f>
        <v>0</v>
      </c>
      <c r="BQ82" s="412">
        <f>+AG82*($N$2*(1+$N$3))*(VLOOKUP(LEFT(AZ79,6),'2.1 Summary costs O&amp;M'!$J$3:$R$15,BA4,FALSE))</f>
        <v>0</v>
      </c>
      <c r="BR82" s="412">
        <f>+AH82*($N$2*(1+$N$3))*(VLOOKUP(LEFT(AZ79,6),'2.1 Summary costs O&amp;M'!$J$3:$R$15,BA4,FALSE))</f>
        <v>0</v>
      </c>
      <c r="BS82" s="412">
        <f>+AI82*($N$2*(1+$N$3))*(VLOOKUP(LEFT(AZ79,6),'2.1 Summary costs O&amp;M'!$J$3:$R$15,BA4,FALSE))</f>
        <v>0</v>
      </c>
      <c r="BT82" s="412">
        <f>+AJ82*($N$2*(1+$N$3))*(VLOOKUP(LEFT(AZ79,6),'2.1 Summary costs O&amp;M'!$J$3:$R$15,BA4,FALSE))</f>
        <v>0</v>
      </c>
      <c r="BU82" s="412">
        <f t="shared" si="49"/>
        <v>0</v>
      </c>
    </row>
    <row r="83" spans="5:73" ht="45" x14ac:dyDescent="0.25">
      <c r="E83" s="76"/>
      <c r="F83" s="438"/>
      <c r="G83" s="78" t="s">
        <v>218</v>
      </c>
      <c r="H83" s="78"/>
      <c r="I83" s="182">
        <f>144*0.04</f>
        <v>5.76</v>
      </c>
      <c r="J83" s="80" t="s">
        <v>253</v>
      </c>
      <c r="K83" s="79">
        <v>200</v>
      </c>
      <c r="L83" s="81">
        <v>1</v>
      </c>
      <c r="M83" s="198">
        <f t="shared" si="44"/>
        <v>2.8799999999999999E-2</v>
      </c>
      <c r="N83" s="198">
        <f t="shared" si="45"/>
        <v>2.8799999999999999E-2</v>
      </c>
      <c r="Q83" s="383"/>
      <c r="R83" s="383">
        <f t="shared" ref="R83:U85" si="50">+$N83*(1+$N$1)^(1+R$6)</f>
        <v>3.2069789966596415E-2</v>
      </c>
      <c r="S83" s="383">
        <f t="shared" si="50"/>
        <v>3.3240227814012889E-2</v>
      </c>
      <c r="T83" s="383">
        <f t="shared" si="50"/>
        <v>3.4453382646981563E-2</v>
      </c>
      <c r="U83" s="383">
        <f t="shared" si="50"/>
        <v>3.5710813489639164E-2</v>
      </c>
      <c r="V83" s="383"/>
      <c r="W83" s="383"/>
      <c r="X83" s="383"/>
      <c r="Y83" s="383"/>
      <c r="Z83" s="383"/>
      <c r="AA83" s="383"/>
      <c r="AB83" s="383"/>
      <c r="AC83" s="383"/>
      <c r="AD83" s="383"/>
      <c r="AE83" s="383"/>
      <c r="AF83" s="383"/>
      <c r="AG83" s="383"/>
      <c r="AH83" s="383"/>
      <c r="AI83" s="383"/>
      <c r="AJ83" s="383"/>
      <c r="AK83" s="385"/>
      <c r="AU83" s="50" t="s">
        <v>190</v>
      </c>
      <c r="AX83" s="184" t="s">
        <v>220</v>
      </c>
      <c r="AY83" s="51" t="s">
        <v>189</v>
      </c>
      <c r="AZ83" t="str">
        <f t="shared" si="48"/>
        <v>Dig hole</v>
      </c>
      <c r="BA83" s="412">
        <f>+Q83*($N$2*(1+$N$3))*(VLOOKUP(LEFT(AZ79,6),'2.1 Summary costs O&amp;M'!$J$3:$R$15,BA4,FALSE))</f>
        <v>0</v>
      </c>
      <c r="BB83" s="412">
        <f>+R83*($N$2*(1+$N$3))*(VLOOKUP(LEFT(AZ79,6),'2.1 Summary costs O&amp;M'!$J$3:$R$15,BA4,FALSE))</f>
        <v>0</v>
      </c>
      <c r="BC83" s="412">
        <f>+S83*($N$2*(1+$N$3))*(VLOOKUP(LEFT(AZ79,6),'2.1 Summary costs O&amp;M'!$J$3:$R$15,BA4,FALSE))</f>
        <v>0</v>
      </c>
      <c r="BD83" s="412">
        <f>+T83*($N$2*(1+$N$3))*(VLOOKUP(LEFT(AZ79,6),'2.1 Summary costs O&amp;M'!$J$3:$R$15,BA4,FALSE))</f>
        <v>0</v>
      </c>
      <c r="BE83" s="412">
        <f>+U83*($N$2*(1+$N$3))*(VLOOKUP(LEFT(AZ79,6),'2.1 Summary costs O&amp;M'!$J$3:$R$15,BA4,FALSE))</f>
        <v>0</v>
      </c>
      <c r="BF83" s="412">
        <f>+V83*($N$2*(1+$N$3))*(VLOOKUP(LEFT(AZ79,6),'2.1 Summary costs O&amp;M'!$J$3:$R$15,BA4,FALSE))</f>
        <v>0</v>
      </c>
      <c r="BG83" s="412">
        <f>+W83*($N$2*(1+$N$3))*(VLOOKUP(LEFT(AZ79,6),'2.1 Summary costs O&amp;M'!$J$3:$R$15,BA4,FALSE))</f>
        <v>0</v>
      </c>
      <c r="BH83" s="412">
        <f>+X83*($N$2*(1+$N$3))*(VLOOKUP(LEFT(AZ79,6),'2.1 Summary costs O&amp;M'!$J$3:$R$15,BA4,FALSE))</f>
        <v>0</v>
      </c>
      <c r="BI83" s="412">
        <f>+Y83*($N$2*(1+$N$3))*(VLOOKUP(LEFT(AZ79,6),'2.1 Summary costs O&amp;M'!$J$3:$R$15,BA4,FALSE))</f>
        <v>0</v>
      </c>
      <c r="BJ83" s="412">
        <f>+Z83*($N$2*(1+$N$3))*(VLOOKUP(LEFT(AZ79,6),'2.1 Summary costs O&amp;M'!$J$3:$R$15,BA4,FALSE))</f>
        <v>0</v>
      </c>
      <c r="BK83" s="412">
        <f>+AA83*($N$2*(1+$N$3))*(VLOOKUP(LEFT(AZ79,6),'2.1 Summary costs O&amp;M'!$J$3:$R$15,BA4,FALSE))</f>
        <v>0</v>
      </c>
      <c r="BL83" s="412">
        <f>+AB83*($N$2*(1+$N$3))*(VLOOKUP(LEFT(AZ79,6),'2.1 Summary costs O&amp;M'!$J$3:$R$15,BA4,FALSE))</f>
        <v>0</v>
      </c>
      <c r="BM83" s="412">
        <f>+AC83*($N$2*(1+$N$3))*(VLOOKUP(LEFT(AZ79,6),'2.1 Summary costs O&amp;M'!$J$3:$R$15,BA4,FALSE))</f>
        <v>0</v>
      </c>
      <c r="BN83" s="412">
        <f>+AD83*($N$2*(1+$N$3))*(VLOOKUP(LEFT(AZ79,6),'2.1 Summary costs O&amp;M'!$J$3:$R$15,BA4,FALSE))</f>
        <v>0</v>
      </c>
      <c r="BO83" s="412">
        <f>+AE83*($N$2*(1+$N$3))*(VLOOKUP(LEFT(AZ79,6),'2.1 Summary costs O&amp;M'!$J$3:$R$15,BA4,FALSE))</f>
        <v>0</v>
      </c>
      <c r="BP83" s="412">
        <f>+AF83*($N$2*(1+$N$3))*(VLOOKUP(LEFT(AZ79,6),'2.1 Summary costs O&amp;M'!$J$3:$R$15,BA4,FALSE))</f>
        <v>0</v>
      </c>
      <c r="BQ83" s="412">
        <f>+AG83*($N$2*(1+$N$3))*(VLOOKUP(LEFT(AZ79,6),'2.1 Summary costs O&amp;M'!$J$3:$R$15,BA4,FALSE))</f>
        <v>0</v>
      </c>
      <c r="BR83" s="412">
        <f>+AH83*($N$2*(1+$N$3))*(VLOOKUP(LEFT(AZ79,6),'2.1 Summary costs O&amp;M'!$J$3:$R$15,BA4,FALSE))</f>
        <v>0</v>
      </c>
      <c r="BS83" s="412">
        <f>+AI83*($N$2*(1+$N$3))*(VLOOKUP(LEFT(AZ79,6),'2.1 Summary costs O&amp;M'!$J$3:$R$15,BA4,FALSE))</f>
        <v>0</v>
      </c>
      <c r="BT83" s="412">
        <f>+AJ83*($N$2*(1+$N$3))*(VLOOKUP(LEFT(AZ79,6),'2.1 Summary costs O&amp;M'!$J$3:$R$15,BA4,FALSE))</f>
        <v>0</v>
      </c>
      <c r="BU83" s="412">
        <f t="shared" si="49"/>
        <v>0</v>
      </c>
    </row>
    <row r="84" spans="5:73" x14ac:dyDescent="0.25">
      <c r="E84" s="76"/>
      <c r="F84" s="438"/>
      <c r="G84" s="78" t="s">
        <v>219</v>
      </c>
      <c r="H84" s="78"/>
      <c r="I84" s="182">
        <f t="shared" ref="I84:I85" si="51">144*0.04</f>
        <v>5.76</v>
      </c>
      <c r="J84" s="124" t="s">
        <v>255</v>
      </c>
      <c r="K84" s="79">
        <v>200</v>
      </c>
      <c r="L84" s="81">
        <v>1</v>
      </c>
      <c r="M84" s="198">
        <f t="shared" si="44"/>
        <v>2.8799999999999999E-2</v>
      </c>
      <c r="N84" s="198">
        <f t="shared" si="45"/>
        <v>2.8799999999999999E-2</v>
      </c>
      <c r="Q84" s="383"/>
      <c r="R84" s="383">
        <f t="shared" si="50"/>
        <v>3.2069789966596415E-2</v>
      </c>
      <c r="S84" s="383">
        <f t="shared" si="50"/>
        <v>3.3240227814012889E-2</v>
      </c>
      <c r="T84" s="383">
        <f t="shared" si="50"/>
        <v>3.4453382646981563E-2</v>
      </c>
      <c r="U84" s="383">
        <f t="shared" si="50"/>
        <v>3.5710813489639164E-2</v>
      </c>
      <c r="V84" s="383"/>
      <c r="W84" s="383"/>
      <c r="X84" s="383"/>
      <c r="Y84" s="383"/>
      <c r="Z84" s="383"/>
      <c r="AA84" s="383"/>
      <c r="AB84" s="383"/>
      <c r="AC84" s="383"/>
      <c r="AD84" s="383"/>
      <c r="AE84" s="383"/>
      <c r="AF84" s="383"/>
      <c r="AG84" s="383"/>
      <c r="AH84" s="383"/>
      <c r="AI84" s="383"/>
      <c r="AJ84" s="383"/>
      <c r="AK84" s="385">
        <f t="shared" ref="AK84:AK86" si="52">SUM(Q84:AJ84)</f>
        <v>0.13547421391723002</v>
      </c>
      <c r="AU84" s="159" t="s">
        <v>191</v>
      </c>
      <c r="AV84" s="159" t="s">
        <v>192</v>
      </c>
      <c r="AW84" s="51" t="s">
        <v>193</v>
      </c>
      <c r="AX84" s="184"/>
      <c r="AY84" s="51"/>
      <c r="AZ84" t="str">
        <f t="shared" si="48"/>
        <v>Plant tree</v>
      </c>
      <c r="BA84" s="412">
        <f>+Q84*($N$2*(1+$N$3))*(VLOOKUP(LEFT(AZ79,6),'2.1 Summary costs O&amp;M'!$J$3:$R$15,BA4,FALSE))</f>
        <v>0</v>
      </c>
      <c r="BB84" s="412">
        <f>+R84*($N$2*(1+$N$3))*(VLOOKUP(LEFT(AZ79,6),'2.1 Summary costs O&amp;M'!$J$3:$R$15,BA4,FALSE))</f>
        <v>0</v>
      </c>
      <c r="BC84" s="412">
        <f>+S84*($N$2*(1+$N$3))*(VLOOKUP(LEFT(AZ79,6),'2.1 Summary costs O&amp;M'!$J$3:$R$15,BA4,FALSE))</f>
        <v>0</v>
      </c>
      <c r="BD84" s="412">
        <f>+T84*($N$2*(1+$N$3))*(VLOOKUP(LEFT(AZ79,6),'2.1 Summary costs O&amp;M'!$J$3:$R$15,BA4,FALSE))</f>
        <v>0</v>
      </c>
      <c r="BE84" s="412">
        <f>+U84*($N$2*(1+$N$3))*(VLOOKUP(LEFT(AZ79,6),'2.1 Summary costs O&amp;M'!$J$3:$R$15,BA4,FALSE))</f>
        <v>0</v>
      </c>
      <c r="BF84" s="412">
        <f>+V84*($N$2*(1+$N$3))*(VLOOKUP(LEFT(AZ79,6),'2.1 Summary costs O&amp;M'!$J$3:$R$15,BA4,FALSE))</f>
        <v>0</v>
      </c>
      <c r="BG84" s="412">
        <f>+W84*($N$2*(1+$N$3))*(VLOOKUP(LEFT(AZ79,6),'2.1 Summary costs O&amp;M'!$J$3:$R$15,BA4,FALSE))</f>
        <v>0</v>
      </c>
      <c r="BH84" s="412">
        <f>+X84*($N$2*(1+$N$3))*(VLOOKUP(LEFT(AZ79,6),'2.1 Summary costs O&amp;M'!$J$3:$R$15,BA4,FALSE))</f>
        <v>0</v>
      </c>
      <c r="BI84" s="412">
        <f>+Y84*($N$2*(1+$N$3))*(VLOOKUP(LEFT(AZ79,6),'2.1 Summary costs O&amp;M'!$J$3:$R$15,BA4,FALSE))</f>
        <v>0</v>
      </c>
      <c r="BJ84" s="412">
        <f>+Z84*($N$2*(1+$N$3))*(VLOOKUP(LEFT(AZ79,6),'2.1 Summary costs O&amp;M'!$J$3:$R$15,BA4,FALSE))</f>
        <v>0</v>
      </c>
      <c r="BK84" s="412">
        <f>+AA84*($N$2*(1+$N$3))*(VLOOKUP(LEFT(AZ79,6),'2.1 Summary costs O&amp;M'!$J$3:$R$15,BA4,FALSE))</f>
        <v>0</v>
      </c>
      <c r="BL84" s="412">
        <f>+AB84*($N$2*(1+$N$3))*(VLOOKUP(LEFT(AZ79,6),'2.1 Summary costs O&amp;M'!$J$3:$R$15,BA4,FALSE))</f>
        <v>0</v>
      </c>
      <c r="BM84" s="412">
        <f>+AC84*($N$2*(1+$N$3))*(VLOOKUP(LEFT(AZ79,6),'2.1 Summary costs O&amp;M'!$J$3:$R$15,BA4,FALSE))</f>
        <v>0</v>
      </c>
      <c r="BN84" s="412">
        <f>+AD84*($N$2*(1+$N$3))*(VLOOKUP(LEFT(AZ79,6),'2.1 Summary costs O&amp;M'!$J$3:$R$15,BA4,FALSE))</f>
        <v>0</v>
      </c>
      <c r="BO84" s="412">
        <f>+AE84*($N$2*(1+$N$3))*(VLOOKUP(LEFT(AZ79,6),'2.1 Summary costs O&amp;M'!$J$3:$R$15,BA4,FALSE))</f>
        <v>0</v>
      </c>
      <c r="BP84" s="412">
        <f>+AF84*($N$2*(1+$N$3))*(VLOOKUP(LEFT(AZ79,6),'2.1 Summary costs O&amp;M'!$J$3:$R$15,BA4,FALSE))</f>
        <v>0</v>
      </c>
      <c r="BQ84" s="412">
        <f>+AG84*($N$2*(1+$N$3))*(VLOOKUP(LEFT(AZ79,6),'2.1 Summary costs O&amp;M'!$J$3:$R$15,BA4,FALSE))</f>
        <v>0</v>
      </c>
      <c r="BR84" s="412">
        <f>+AH84*($N$2*(1+$N$3))*(VLOOKUP(LEFT(AZ79,6),'2.1 Summary costs O&amp;M'!$J$3:$R$15,BA4,FALSE))</f>
        <v>0</v>
      </c>
      <c r="BS84" s="412">
        <f>+AI84*($N$2*(1+$N$3))*(VLOOKUP(LEFT(AZ79,6),'2.1 Summary costs O&amp;M'!$J$3:$R$15,BA4,FALSE))</f>
        <v>0</v>
      </c>
      <c r="BT84" s="412">
        <f>+AJ84*($N$2*(1+$N$3))*(VLOOKUP(LEFT(AZ79,6),'2.1 Summary costs O&amp;M'!$J$3:$R$15,BA4,FALSE))</f>
        <v>0</v>
      </c>
      <c r="BU84" s="412">
        <f t="shared" si="49"/>
        <v>0</v>
      </c>
    </row>
    <row r="85" spans="5:73" x14ac:dyDescent="0.25">
      <c r="E85" s="76"/>
      <c r="F85" s="438"/>
      <c r="G85" s="78" t="s">
        <v>254</v>
      </c>
      <c r="H85" s="78"/>
      <c r="I85" s="182">
        <f t="shared" si="51"/>
        <v>5.76</v>
      </c>
      <c r="J85" s="124" t="s">
        <v>255</v>
      </c>
      <c r="K85" s="105">
        <v>200</v>
      </c>
      <c r="L85" s="81">
        <v>1</v>
      </c>
      <c r="M85" s="198">
        <f t="shared" si="44"/>
        <v>2.8799999999999999E-2</v>
      </c>
      <c r="N85" s="198">
        <f t="shared" si="45"/>
        <v>2.8799999999999999E-2</v>
      </c>
      <c r="Q85" s="383"/>
      <c r="R85" s="383">
        <f t="shared" si="50"/>
        <v>3.2069789966596415E-2</v>
      </c>
      <c r="S85" s="383">
        <f t="shared" si="50"/>
        <v>3.3240227814012889E-2</v>
      </c>
      <c r="T85" s="383">
        <f t="shared" si="50"/>
        <v>3.4453382646981563E-2</v>
      </c>
      <c r="U85" s="383">
        <f t="shared" si="50"/>
        <v>3.5710813489639164E-2</v>
      </c>
      <c r="V85" s="383"/>
      <c r="W85" s="383"/>
      <c r="X85" s="383"/>
      <c r="Y85" s="383"/>
      <c r="Z85" s="383"/>
      <c r="AA85" s="383"/>
      <c r="AB85" s="383"/>
      <c r="AC85" s="383"/>
      <c r="AD85" s="383"/>
      <c r="AE85" s="383"/>
      <c r="AF85" s="383"/>
      <c r="AG85" s="383"/>
      <c r="AH85" s="383"/>
      <c r="AI85" s="383"/>
      <c r="AJ85" s="383"/>
      <c r="AK85" s="385">
        <f t="shared" si="52"/>
        <v>0.13547421391723002</v>
      </c>
      <c r="AT85" s="51" t="s">
        <v>3</v>
      </c>
      <c r="AU85" s="158">
        <f>90.16/7.74</f>
        <v>11.648578811369509</v>
      </c>
      <c r="AV85" s="160">
        <f>+AU85*AV$94</f>
        <v>16.425588249611959</v>
      </c>
      <c r="AW85" s="161">
        <f>+AU85*AW$94</f>
        <v>23.081112744153906</v>
      </c>
      <c r="AX85" s="156">
        <v>0.12670000000000001</v>
      </c>
      <c r="AY85" s="156">
        <v>0.12</v>
      </c>
      <c r="AZ85" t="str">
        <f t="shared" si="48"/>
        <v>fertilized tree</v>
      </c>
      <c r="BA85" s="412">
        <f>+Q85*($N$2*(1+$N$3))*(VLOOKUP(LEFT(AZ79,6),'2.1 Summary costs O&amp;M'!$J$3:$R$15,BA4,FALSE))</f>
        <v>0</v>
      </c>
      <c r="BB85" s="412">
        <f>+R85*($N$2*(1+$N$3))*(VLOOKUP(LEFT(AZ79,6),'2.1 Summary costs O&amp;M'!$J$3:$R$15,BA4,FALSE))</f>
        <v>0</v>
      </c>
      <c r="BC85" s="412">
        <f>+S85*($N$2*(1+$N$3))*(VLOOKUP(LEFT(AZ79,6),'2.1 Summary costs O&amp;M'!$J$3:$R$15,BA4,FALSE))</f>
        <v>0</v>
      </c>
      <c r="BD85" s="412">
        <f>+T85*($N$2*(1+$N$3))*(VLOOKUP(LEFT(AZ79,6),'2.1 Summary costs O&amp;M'!$J$3:$R$15,BA4,FALSE))</f>
        <v>0</v>
      </c>
      <c r="BE85" s="412">
        <f>+U85*($N$2*(1+$N$3))*(VLOOKUP(LEFT(AZ79,6),'2.1 Summary costs O&amp;M'!$J$3:$R$15,BA4,FALSE))</f>
        <v>0</v>
      </c>
      <c r="BF85" s="412">
        <f>+V85*($N$2*(1+$N$3))*(VLOOKUP(LEFT(AZ79,6),'2.1 Summary costs O&amp;M'!$J$3:$R$15,BA4,FALSE))</f>
        <v>0</v>
      </c>
      <c r="BG85" s="412">
        <f>+W85*($N$2*(1+$N$3))*(VLOOKUP(LEFT(AZ79,6),'2.1 Summary costs O&amp;M'!$J$3:$R$15,BA4,FALSE))</f>
        <v>0</v>
      </c>
      <c r="BH85" s="412">
        <f>+X85*($N$2*(1+$N$3))*(VLOOKUP(LEFT(AZ79,6),'2.1 Summary costs O&amp;M'!$J$3:$R$15,BA4,FALSE))</f>
        <v>0</v>
      </c>
      <c r="BI85" s="412">
        <f>+Y85*($N$2*(1+$N$3))*(VLOOKUP(LEFT(AZ79,6),'2.1 Summary costs O&amp;M'!$J$3:$R$15,BA4,FALSE))</f>
        <v>0</v>
      </c>
      <c r="BJ85" s="412">
        <f>+Z85*($N$2*(1+$N$3))*(VLOOKUP(LEFT(AZ79,6),'2.1 Summary costs O&amp;M'!$J$3:$R$15,BA4,FALSE))</f>
        <v>0</v>
      </c>
      <c r="BK85" s="412">
        <f>+AA85*($N$2*(1+$N$3))*(VLOOKUP(LEFT(AZ79,6),'2.1 Summary costs O&amp;M'!$J$3:$R$15,BA4,FALSE))</f>
        <v>0</v>
      </c>
      <c r="BL85" s="412">
        <f>+AB85*($N$2*(1+$N$3))*(VLOOKUP(LEFT(AZ79,6),'2.1 Summary costs O&amp;M'!$J$3:$R$15,BA4,FALSE))</f>
        <v>0</v>
      </c>
      <c r="BM85" s="412">
        <f>+AC85*($N$2*(1+$N$3))*(VLOOKUP(LEFT(AZ79,6),'2.1 Summary costs O&amp;M'!$J$3:$R$15,BA4,FALSE))</f>
        <v>0</v>
      </c>
      <c r="BN85" s="412">
        <f>+AD85*($N$2*(1+$N$3))*(VLOOKUP(LEFT(AZ79,6),'2.1 Summary costs O&amp;M'!$J$3:$R$15,BA4,FALSE))</f>
        <v>0</v>
      </c>
      <c r="BO85" s="412">
        <f>+AE85*($N$2*(1+$N$3))*(VLOOKUP(LEFT(AZ79,6),'2.1 Summary costs O&amp;M'!$J$3:$R$15,BA4,FALSE))</f>
        <v>0</v>
      </c>
      <c r="BP85" s="412">
        <f>+AF85*($N$2*(1+$N$3))*(VLOOKUP(LEFT(AZ79,6),'2.1 Summary costs O&amp;M'!$J$3:$R$15,BA4,FALSE))</f>
        <v>0</v>
      </c>
      <c r="BQ85" s="412">
        <f>+AG85*($N$2*(1+$N$3))*(VLOOKUP(LEFT(AZ79,6),'2.1 Summary costs O&amp;M'!$J$3:$R$15,BA4,FALSE))</f>
        <v>0</v>
      </c>
      <c r="BR85" s="412">
        <f>+AH85*($N$2*(1+$N$3))*(VLOOKUP(LEFT(AZ79,6),'2.1 Summary costs O&amp;M'!$J$3:$R$15,BA4,FALSE))</f>
        <v>0</v>
      </c>
      <c r="BS85" s="412">
        <f>+AI85*($N$2*(1+$N$3))*(VLOOKUP(LEFT(AZ79,6),'2.1 Summary costs O&amp;M'!$J$3:$R$15,BA4,FALSE))</f>
        <v>0</v>
      </c>
      <c r="BT85" s="412">
        <f>+AJ85*($N$2*(1+$N$3))*(VLOOKUP(LEFT(AZ79,6),'2.1 Summary costs O&amp;M'!$J$3:$R$15,BA4,FALSE))</f>
        <v>0</v>
      </c>
      <c r="BU85" s="412">
        <f t="shared" si="49"/>
        <v>0</v>
      </c>
    </row>
    <row r="86" spans="5:73"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52"/>
        <v>0</v>
      </c>
      <c r="AT86" s="51" t="s">
        <v>2</v>
      </c>
      <c r="AU86" s="158">
        <f>226.39/24.73</f>
        <v>9.1544682571775162</v>
      </c>
      <c r="AV86" s="160">
        <f>+AU86*AV$94</f>
        <v>12.908658530066823</v>
      </c>
      <c r="AW86" s="161">
        <f>+AU86*AW$94</f>
        <v>18.13914962316769</v>
      </c>
      <c r="AX86" s="156">
        <v>8.6999999999999994E-2</v>
      </c>
      <c r="AY86" s="156">
        <v>0.15</v>
      </c>
      <c r="AZ86">
        <f t="shared" si="48"/>
        <v>0</v>
      </c>
      <c r="BA86" s="412">
        <f>+Q86*($N$2*(1+$N$3))*(VLOOKUP(LEFT(AZ79,6),'2.1 Summary costs O&amp;M'!$J$3:$R$15,BA4,FALSE))</f>
        <v>0</v>
      </c>
      <c r="BB86" s="412">
        <f>+R86*($N$2*(1+$N$3))*(VLOOKUP(LEFT(AZ79,6),'2.1 Summary costs O&amp;M'!$J$3:$R$15,BA4,FALSE))</f>
        <v>0</v>
      </c>
      <c r="BC86" s="412">
        <f>+S86*($N$2*(1+$N$3))*(VLOOKUP(LEFT(AZ79,6),'2.1 Summary costs O&amp;M'!$J$3:$R$15,BA4,FALSE))</f>
        <v>0</v>
      </c>
      <c r="BD86" s="412">
        <f>+T86*($N$2*(1+$N$3))*(VLOOKUP(LEFT(AZ79,6),'2.1 Summary costs O&amp;M'!$J$3:$R$15,BA4,FALSE))</f>
        <v>0</v>
      </c>
      <c r="BE86" s="412">
        <f>+U86*($N$2*(1+$N$3))*(VLOOKUP(LEFT(AZ79,6),'2.1 Summary costs O&amp;M'!$J$3:$R$15,BA4,FALSE))</f>
        <v>0</v>
      </c>
      <c r="BF86" s="412">
        <f>+V86*($N$2*(1+$N$3))*(VLOOKUP(LEFT(AZ79,6),'2.1 Summary costs O&amp;M'!$J$3:$R$15,BA4,FALSE))</f>
        <v>0</v>
      </c>
      <c r="BG86" s="412">
        <f>+W86*($N$2*(1+$N$3))*(VLOOKUP(LEFT(AZ79,6),'2.1 Summary costs O&amp;M'!$J$3:$R$15,BA4,FALSE))</f>
        <v>0</v>
      </c>
      <c r="BH86" s="412">
        <f>+X86*($N$2*(1+$N$3))*(VLOOKUP(LEFT(AZ79,6),'2.1 Summary costs O&amp;M'!$J$3:$R$15,BA4,FALSE))</f>
        <v>0</v>
      </c>
      <c r="BI86" s="412">
        <f>+Y86*($N$2*(1+$N$3))*(VLOOKUP(LEFT(AZ79,6),'2.1 Summary costs O&amp;M'!$J$3:$R$15,BA4,FALSE))</f>
        <v>0</v>
      </c>
      <c r="BJ86" s="412">
        <f>+Z86*($N$2*(1+$N$3))*(VLOOKUP(LEFT(AZ79,6),'2.1 Summary costs O&amp;M'!$J$3:$R$15,BA4,FALSE))</f>
        <v>0</v>
      </c>
      <c r="BK86" s="412">
        <f>+AA86*($N$2*(1+$N$3))*(VLOOKUP(LEFT(AZ79,6),'2.1 Summary costs O&amp;M'!$J$3:$R$15,BA4,FALSE))</f>
        <v>0</v>
      </c>
      <c r="BL86" s="412">
        <f>+AB86*($N$2*(1+$N$3))*(VLOOKUP(LEFT(AZ79,6),'2.1 Summary costs O&amp;M'!$J$3:$R$15,BA4,FALSE))</f>
        <v>0</v>
      </c>
      <c r="BM86" s="412">
        <f>+AC86*($N$2*(1+$N$3))*(VLOOKUP(LEFT(AZ79,6),'2.1 Summary costs O&amp;M'!$J$3:$R$15,BA4,FALSE))</f>
        <v>0</v>
      </c>
      <c r="BN86" s="412">
        <f>+AD86*($N$2*(1+$N$3))*(VLOOKUP(LEFT(AZ79,6),'2.1 Summary costs O&amp;M'!$J$3:$R$15,BA4,FALSE))</f>
        <v>0</v>
      </c>
      <c r="BO86" s="412">
        <f>+AE86*($N$2*(1+$N$3))*(VLOOKUP(LEFT(AZ79,6),'2.1 Summary costs O&amp;M'!$J$3:$R$15,BA4,FALSE))</f>
        <v>0</v>
      </c>
      <c r="BP86" s="412">
        <f>+AF86*($N$2*(1+$N$3))*(VLOOKUP(LEFT(AZ79,6),'2.1 Summary costs O&amp;M'!$J$3:$R$15,BA4,FALSE))</f>
        <v>0</v>
      </c>
      <c r="BQ86" s="412">
        <f>+AG86*($N$2*(1+$N$3))*(VLOOKUP(LEFT(AZ79,6),'2.1 Summary costs O&amp;M'!$J$3:$R$15,BA4,FALSE))</f>
        <v>0</v>
      </c>
      <c r="BR86" s="412">
        <f>+AH86*($N$2*(1+$N$3))*(VLOOKUP(LEFT(AZ79,6),'2.1 Summary costs O&amp;M'!$J$3:$R$15,BA4,FALSE))</f>
        <v>0</v>
      </c>
      <c r="BS86" s="412">
        <f>+AI86*($N$2*(1+$N$3))*(VLOOKUP(LEFT(AZ79,6),'2.1 Summary costs O&amp;M'!$J$3:$R$15,BA4,FALSE))</f>
        <v>0</v>
      </c>
      <c r="BT86" s="412">
        <f>+AJ86*($N$2*(1+$N$3))*(VLOOKUP(LEFT(AZ79,6),'2.1 Summary costs O&amp;M'!$J$3:$R$15,BA4,FALSE))</f>
        <v>0</v>
      </c>
      <c r="BU86" s="412">
        <f t="shared" si="49"/>
        <v>0</v>
      </c>
    </row>
    <row r="87" spans="5:73"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c r="AZ87">
        <f t="shared" si="48"/>
        <v>0</v>
      </c>
      <c r="BA87" s="412">
        <f>+Q87*($N$2*(1+$N$3))*(VLOOKUP(LEFT(AZ79,6),'2.1 Summary costs O&amp;M'!$J$3:$R$15,BA4,FALSE))</f>
        <v>0</v>
      </c>
      <c r="BB87" s="412">
        <f>+R87*($N$2*(1+$N$3))*(VLOOKUP(LEFT(AZ79,6),'2.1 Summary costs O&amp;M'!$J$3:$R$15,BA4,FALSE))</f>
        <v>0</v>
      </c>
      <c r="BC87" s="412">
        <f>+S87*($N$2*(1+$N$3))*(VLOOKUP(LEFT(AZ79,6),'2.1 Summary costs O&amp;M'!$J$3:$R$15,BA4,FALSE))</f>
        <v>0</v>
      </c>
      <c r="BD87" s="412">
        <f>+T87*($N$2*(1+$N$3))*(VLOOKUP(LEFT(AZ79,6),'2.1 Summary costs O&amp;M'!$J$3:$R$15,BA4,FALSE))</f>
        <v>0</v>
      </c>
      <c r="BE87" s="412">
        <f>+U87*($N$2*(1+$N$3))*(VLOOKUP(LEFT(AZ79,6),'2.1 Summary costs O&amp;M'!$J$3:$R$15,BA4,FALSE))</f>
        <v>0</v>
      </c>
      <c r="BF87" s="412">
        <f>+V87*($N$2*(1+$N$3))*(VLOOKUP(LEFT(AZ79,6),'2.1 Summary costs O&amp;M'!$J$3:$R$15,BA4,FALSE))</f>
        <v>0</v>
      </c>
      <c r="BG87" s="412">
        <f>+W87*($N$2*(1+$N$3))*(VLOOKUP(LEFT(AZ79,6),'2.1 Summary costs O&amp;M'!$J$3:$R$15,BA4,FALSE))</f>
        <v>0</v>
      </c>
      <c r="BH87" s="412">
        <f>+X87*($N$2*(1+$N$3))*(VLOOKUP(LEFT(AZ79,6),'2.1 Summary costs O&amp;M'!$J$3:$R$15,BA4,FALSE))</f>
        <v>0</v>
      </c>
      <c r="BI87" s="412">
        <f>+Y87*($N$2*(1+$N$3))*(VLOOKUP(LEFT(AZ79,6),'2.1 Summary costs O&amp;M'!$J$3:$R$15,BA4,FALSE))</f>
        <v>0</v>
      </c>
      <c r="BJ87" s="412">
        <f>+Z87*($N$2*(1+$N$3))*(VLOOKUP(LEFT(AZ79,6),'2.1 Summary costs O&amp;M'!$J$3:$R$15,BA4,FALSE))</f>
        <v>0</v>
      </c>
      <c r="BK87" s="412">
        <f>+AA87*($N$2*(1+$N$3))*(VLOOKUP(LEFT(AZ79,6),'2.1 Summary costs O&amp;M'!$J$3:$R$15,BA4,FALSE))</f>
        <v>0</v>
      </c>
      <c r="BL87" s="412">
        <f>+AB87*($N$2*(1+$N$3))*(VLOOKUP(LEFT(AZ79,6),'2.1 Summary costs O&amp;M'!$J$3:$R$15,BA4,FALSE))</f>
        <v>0</v>
      </c>
      <c r="BM87" s="412">
        <f>+AC87*($N$2*(1+$N$3))*(VLOOKUP(LEFT(AZ79,6),'2.1 Summary costs O&amp;M'!$J$3:$R$15,BA4,FALSE))</f>
        <v>0</v>
      </c>
      <c r="BN87" s="412">
        <f>+AD87*($N$2*(1+$N$3))*(VLOOKUP(LEFT(AZ79,6),'2.1 Summary costs O&amp;M'!$J$3:$R$15,BA4,FALSE))</f>
        <v>0</v>
      </c>
      <c r="BO87" s="412">
        <f>+AE87*($N$2*(1+$N$3))*(VLOOKUP(LEFT(AZ79,6),'2.1 Summary costs O&amp;M'!$J$3:$R$15,BA4,FALSE))</f>
        <v>0</v>
      </c>
      <c r="BP87" s="412">
        <f>+AF87*($N$2*(1+$N$3))*(VLOOKUP(LEFT(AZ79,6),'2.1 Summary costs O&amp;M'!$J$3:$R$15,BA4,FALSE))</f>
        <v>0</v>
      </c>
      <c r="BQ87" s="412">
        <f>+AG87*($N$2*(1+$N$3))*(VLOOKUP(LEFT(AZ79,6),'2.1 Summary costs O&amp;M'!$J$3:$R$15,BA4,FALSE))</f>
        <v>0</v>
      </c>
      <c r="BR87" s="412">
        <f>+AH87*($N$2*(1+$N$3))*(VLOOKUP(LEFT(AZ79,6),'2.1 Summary costs O&amp;M'!$J$3:$R$15,BA4,FALSE))</f>
        <v>0</v>
      </c>
      <c r="BS87" s="412">
        <f>+AI87*($N$2*(1+$N$3))*(VLOOKUP(LEFT(AZ79,6),'2.1 Summary costs O&amp;M'!$J$3:$R$15,BA4,FALSE))</f>
        <v>0</v>
      </c>
      <c r="BT87" s="412">
        <f>+AJ87*($N$2*(1+$N$3))*(VLOOKUP(LEFT(AZ79,6),'2.1 Summary costs O&amp;M'!$J$3:$R$15,BA4,FALSE))</f>
        <v>0</v>
      </c>
      <c r="BU87" s="412">
        <f t="shared" si="49"/>
        <v>0</v>
      </c>
    </row>
    <row r="88" spans="5:73" ht="15.75" thickBot="1" x14ac:dyDescent="0.3">
      <c r="F88" s="438"/>
      <c r="G88" s="162" t="s">
        <v>153</v>
      </c>
      <c r="H88" s="320"/>
      <c r="I88" s="163"/>
      <c r="J88" s="163"/>
      <c r="K88" s="163"/>
      <c r="L88" s="163"/>
      <c r="M88" s="164"/>
      <c r="N88" s="226">
        <f>SUM(N80:N87)</f>
        <v>0.25973333333333332</v>
      </c>
      <c r="Q88" s="385"/>
      <c r="R88" s="385">
        <f>SUM(R80:R87)</f>
        <v>0.28922199469874915</v>
      </c>
      <c r="S88" s="385">
        <f t="shared" ref="S88:AJ88" si="53">SUM(S80:S87)</f>
        <v>0.25361062702543169</v>
      </c>
      <c r="T88" s="385">
        <f t="shared" si="53"/>
        <v>0.31071846942740783</v>
      </c>
      <c r="U88" s="385">
        <f t="shared" si="53"/>
        <v>0.27246028069872846</v>
      </c>
      <c r="V88" s="385">
        <f t="shared" si="53"/>
        <v>0.22277026455895907</v>
      </c>
      <c r="W88" s="385">
        <f t="shared" si="53"/>
        <v>0.17761586052074915</v>
      </c>
      <c r="X88" s="385">
        <f t="shared" si="53"/>
        <v>0.23932770296324163</v>
      </c>
      <c r="Y88" s="385">
        <f t="shared" si="53"/>
        <v>0.19081719004297368</v>
      </c>
      <c r="Z88" s="385">
        <f t="shared" si="53"/>
        <v>0.25711577583776812</v>
      </c>
      <c r="AA88" s="385">
        <f t="shared" si="53"/>
        <v>0.20499971066290418</v>
      </c>
      <c r="AB88" s="385">
        <f t="shared" si="53"/>
        <v>0.27622595030217223</v>
      </c>
      <c r="AC88" s="385">
        <f t="shared" si="53"/>
        <v>0.22023634957841101</v>
      </c>
      <c r="AD88" s="385">
        <f t="shared" si="53"/>
        <v>0.29675649178555846</v>
      </c>
      <c r="AE88" s="385">
        <f t="shared" si="53"/>
        <v>0.23660545431394661</v>
      </c>
      <c r="AF88" s="385">
        <f t="shared" si="53"/>
        <v>0.31881296931202807</v>
      </c>
      <c r="AG88" s="385">
        <f t="shared" si="53"/>
        <v>0.25419119558725567</v>
      </c>
      <c r="AH88" s="385">
        <f t="shared" si="53"/>
        <v>0.34250879834163922</v>
      </c>
      <c r="AI88" s="385">
        <f t="shared" si="53"/>
        <v>0.2730840001192224</v>
      </c>
      <c r="AJ88" s="385">
        <f t="shared" si="53"/>
        <v>0.36796582395811511</v>
      </c>
      <c r="AK88" s="385">
        <f>SUM(Q88:AJ88)</f>
        <v>5.0050449097352612</v>
      </c>
      <c r="AT88" s="51" t="s">
        <v>4</v>
      </c>
      <c r="AU88" s="158">
        <f>4176.49/34.15/22</f>
        <v>5.5590177026487417</v>
      </c>
      <c r="AV88" s="160">
        <f>+AU88*AV$94</f>
        <v>7.8387361526789388</v>
      </c>
      <c r="AW88" s="161">
        <f>+AU88*AW$94</f>
        <v>11.014932930388785</v>
      </c>
      <c r="AX88" s="156">
        <v>0.19</v>
      </c>
      <c r="AY88" s="157">
        <v>0.15</v>
      </c>
      <c r="AZ88" t="str">
        <f t="shared" si="48"/>
        <v>Subtotal USD</v>
      </c>
      <c r="BA88" s="412">
        <f>+Q88*($N$2*(1+$N$3))*(VLOOKUP(LEFT(AZ79,6),'2.1 Summary costs O&amp;M'!$J$3:$R$15,BA4,FALSE))</f>
        <v>0</v>
      </c>
      <c r="BB88" s="412">
        <f>+R88*($N$2*(1+$N$3))*(VLOOKUP(LEFT(AZ79,6),'2.1 Summary costs O&amp;M'!$J$3:$R$15,BA4,FALSE))</f>
        <v>0</v>
      </c>
      <c r="BC88" s="412">
        <f>+S88*($N$2*(1+$N$3))*(VLOOKUP(LEFT(AZ79,6),'2.1 Summary costs O&amp;M'!$J$3:$R$15,BA4,FALSE))</f>
        <v>0</v>
      </c>
      <c r="BD88" s="412">
        <f>+T88*($N$2*(1+$N$3))*(VLOOKUP(LEFT(AZ79,6),'2.1 Summary costs O&amp;M'!$J$3:$R$15,BA4,FALSE))</f>
        <v>0</v>
      </c>
      <c r="BE88" s="412">
        <f>+U88*($N$2*(1+$N$3))*(VLOOKUP(LEFT(AZ79,6),'2.1 Summary costs O&amp;M'!$J$3:$R$15,BA4,FALSE))</f>
        <v>0</v>
      </c>
      <c r="BF88" s="412">
        <f>+V88*($N$2*(1+$N$3))*(VLOOKUP(LEFT(AZ79,6),'2.1 Summary costs O&amp;M'!$J$3:$R$15,BA4,FALSE))</f>
        <v>0</v>
      </c>
      <c r="BG88" s="412">
        <f>+W88*($N$2*(1+$N$3))*(VLOOKUP(LEFT(AZ79,6),'2.1 Summary costs O&amp;M'!$J$3:$R$15,BA4,FALSE))</f>
        <v>0</v>
      </c>
      <c r="BH88" s="412">
        <f>+X88*($N$2*(1+$N$3))*(VLOOKUP(LEFT(AZ79,6),'2.1 Summary costs O&amp;M'!$J$3:$R$15,BA4,FALSE))</f>
        <v>0</v>
      </c>
      <c r="BI88" s="412">
        <f>+Y88*($N$2*(1+$N$3))*(VLOOKUP(LEFT(AZ79,6),'2.1 Summary costs O&amp;M'!$J$3:$R$15,BA4,FALSE))</f>
        <v>0</v>
      </c>
      <c r="BJ88" s="412">
        <f>+Z88*($N$2*(1+$N$3))*(VLOOKUP(LEFT(AZ79,6),'2.1 Summary costs O&amp;M'!$J$3:$R$15,BA4,FALSE))</f>
        <v>0</v>
      </c>
      <c r="BK88" s="412">
        <f>+AA88*($N$2*(1+$N$3))*(VLOOKUP(LEFT(AZ79,6),'2.1 Summary costs O&amp;M'!$J$3:$R$15,BA4,FALSE))</f>
        <v>0</v>
      </c>
      <c r="BL88" s="412">
        <f>+AB88*($N$2*(1+$N$3))*(VLOOKUP(LEFT(AZ79,6),'2.1 Summary costs O&amp;M'!$J$3:$R$15,BA4,FALSE))</f>
        <v>0</v>
      </c>
      <c r="BM88" s="412">
        <f>+AC88*($N$2*(1+$N$3))*(VLOOKUP(LEFT(AZ79,6),'2.1 Summary costs O&amp;M'!$J$3:$R$15,BA4,FALSE))</f>
        <v>0</v>
      </c>
      <c r="BN88" s="412">
        <f>+AD88*($N$2*(1+$N$3))*(VLOOKUP(LEFT(AZ79,6),'2.1 Summary costs O&amp;M'!$J$3:$R$15,BA4,FALSE))</f>
        <v>0</v>
      </c>
      <c r="BO88" s="412">
        <f>+AE88*($N$2*(1+$N$3))*(VLOOKUP(LEFT(AZ79,6),'2.1 Summary costs O&amp;M'!$J$3:$R$15,BA4,FALSE))</f>
        <v>0</v>
      </c>
      <c r="BP88" s="412">
        <f>+AF88*($N$2*(1+$N$3))*(VLOOKUP(LEFT(AZ79,6),'2.1 Summary costs O&amp;M'!$J$3:$R$15,BA4,FALSE))</f>
        <v>0</v>
      </c>
      <c r="BQ88" s="412">
        <f>+AG88*($N$2*(1+$N$3))*(VLOOKUP(LEFT(AZ79,6),'2.1 Summary costs O&amp;M'!$J$3:$R$15,BA4,FALSE))</f>
        <v>0</v>
      </c>
      <c r="BR88" s="412">
        <f>+AH88*($N$2*(1+$N$3))*(VLOOKUP(LEFT(AZ79,6),'2.1 Summary costs O&amp;M'!$J$3:$R$15,BA4,FALSE))</f>
        <v>0</v>
      </c>
      <c r="BS88" s="412">
        <f>+AI88*($N$2*(1+$N$3))*(VLOOKUP(LEFT(AZ79,6),'2.1 Summary costs O&amp;M'!$J$3:$R$15,BA4,FALSE))</f>
        <v>0</v>
      </c>
      <c r="BT88" s="412">
        <f>+AJ88*($N$2*(1+$N$3))*(VLOOKUP(LEFT(AZ79,6),'2.1 Summary costs O&amp;M'!$J$3:$R$15,BA4,FALSE))</f>
        <v>0</v>
      </c>
      <c r="BU88" s="412">
        <f t="shared" si="49"/>
        <v>0</v>
      </c>
    </row>
    <row r="89" spans="5:73"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c r="AZ89" s="398"/>
      <c r="BA89" s="414">
        <f>+Q89*(VLOOKUP(LEFT($AZ79,6),'2.1 Summary costs O&amp;M'!$J$3:$R$15,$BA$4,FALSE))</f>
        <v>0</v>
      </c>
      <c r="BB89" s="414">
        <f>+R89*(VLOOKUP(LEFT($AZ79,6),'2.1 Summary costs O&amp;M'!$J$3:$R$15,$BA$4,FALSE))</f>
        <v>0</v>
      </c>
      <c r="BC89" s="414">
        <f>+S89*(VLOOKUP(LEFT($AZ79,6),'2.1 Summary costs O&amp;M'!$J$3:$R$15,$BA$4,FALSE))</f>
        <v>0</v>
      </c>
      <c r="BD89" s="414">
        <f>+T89*(VLOOKUP(LEFT($AZ79,6),'2.1 Summary costs O&amp;M'!$J$3:$R$15,$BA$4,FALSE))</f>
        <v>0</v>
      </c>
      <c r="BE89" s="414">
        <f>+U89*(VLOOKUP(LEFT($AZ79,6),'2.1 Summary costs O&amp;M'!$J$3:$R$15,$BA$4,FALSE))</f>
        <v>0</v>
      </c>
      <c r="BF89" s="414">
        <f>+V89*(VLOOKUP(LEFT($AZ79,6),'2.1 Summary costs O&amp;M'!$J$3:$R$15,$BA$4,FALSE))</f>
        <v>0</v>
      </c>
      <c r="BG89" s="414">
        <f>+W89*(VLOOKUP(LEFT($AZ79,6),'2.1 Summary costs O&amp;M'!$J$3:$R$15,$BA$4,FALSE))</f>
        <v>0</v>
      </c>
      <c r="BH89" s="414">
        <f>+X89*(VLOOKUP(LEFT($AZ79,6),'2.1 Summary costs O&amp;M'!$J$3:$R$15,$BA$4,FALSE))</f>
        <v>0</v>
      </c>
      <c r="BI89" s="414">
        <f>+Y89*(VLOOKUP(LEFT($AZ79,6),'2.1 Summary costs O&amp;M'!$J$3:$R$15,$BA$4,FALSE))</f>
        <v>0</v>
      </c>
      <c r="BJ89" s="414">
        <f>+Z89*(VLOOKUP(LEFT($AZ79,6),'2.1 Summary costs O&amp;M'!$J$3:$R$15,$BA$4,FALSE))</f>
        <v>0</v>
      </c>
      <c r="BK89" s="414">
        <f>+AA89*(VLOOKUP(LEFT($AZ79,6),'2.1 Summary costs O&amp;M'!$J$3:$R$15,$BA$4,FALSE))</f>
        <v>0</v>
      </c>
      <c r="BL89" s="414">
        <f>+AB89*(VLOOKUP(LEFT($AZ79,6),'2.1 Summary costs O&amp;M'!$J$3:$R$15,$BA$4,FALSE))</f>
        <v>0</v>
      </c>
      <c r="BM89" s="414">
        <f>+AC89*(VLOOKUP(LEFT($AZ79,6),'2.1 Summary costs O&amp;M'!$J$3:$R$15,$BA$4,FALSE))</f>
        <v>0</v>
      </c>
      <c r="BN89" s="414">
        <f>+AD89*(VLOOKUP(LEFT($AZ79,6),'2.1 Summary costs O&amp;M'!$J$3:$R$15,$BA$4,FALSE))</f>
        <v>0</v>
      </c>
      <c r="BO89" s="414">
        <f>+AE89*(VLOOKUP(LEFT($AZ79,6),'2.1 Summary costs O&amp;M'!$J$3:$R$15,$BA$4,FALSE))</f>
        <v>0</v>
      </c>
      <c r="BP89" s="414">
        <f>+AF89*(VLOOKUP(LEFT($AZ79,6),'2.1 Summary costs O&amp;M'!$J$3:$R$15,$BA$4,FALSE))</f>
        <v>0</v>
      </c>
      <c r="BQ89" s="414">
        <f>+AG89*(VLOOKUP(LEFT($AZ79,6),'2.1 Summary costs O&amp;M'!$J$3:$R$15,$BA$4,FALSE))</f>
        <v>0</v>
      </c>
      <c r="BR89" s="414">
        <f>+AH89*(VLOOKUP(LEFT($AZ79,6),'2.1 Summary costs O&amp;M'!$J$3:$R$15,$BA$4,FALSE))</f>
        <v>0</v>
      </c>
      <c r="BS89" s="414">
        <f>+AI89*(VLOOKUP(LEFT($AZ79,6),'2.1 Summary costs O&amp;M'!$J$3:$R$15,$BA$4,FALSE))</f>
        <v>0</v>
      </c>
      <c r="BT89" s="414">
        <f>+AJ89*(VLOOKUP(LEFT($AZ79,6),'2.1 Summary costs O&amp;M'!$J$3:$R$15,$BA$4,FALSE))</f>
        <v>0</v>
      </c>
      <c r="BU89" s="398"/>
    </row>
    <row r="90" spans="5:73" x14ac:dyDescent="0.25">
      <c r="F90" s="438"/>
      <c r="G90" s="78" t="s">
        <v>223</v>
      </c>
      <c r="H90" s="78"/>
      <c r="I90" s="185">
        <v>6.6666666666666666E-2</v>
      </c>
      <c r="J90" s="176"/>
      <c r="K90" s="148" t="s">
        <v>230</v>
      </c>
      <c r="L90" s="175"/>
      <c r="M90" s="200">
        <v>15</v>
      </c>
      <c r="N90" s="200">
        <f>M90*I90</f>
        <v>1</v>
      </c>
      <c r="Q90" s="383"/>
      <c r="R90" s="383"/>
      <c r="S90" s="383"/>
      <c r="T90" s="383"/>
      <c r="U90" s="383">
        <f>+$N90*(1+$N$4)^(1+U$6)</f>
        <v>1.2621455893448172</v>
      </c>
      <c r="V90" s="383"/>
      <c r="W90" s="383"/>
      <c r="X90" s="383"/>
      <c r="Y90" s="383"/>
      <c r="Z90" s="383">
        <f>+$N90*(1+$N$4)^(1+Z$6)</f>
        <v>1.5323830243834038</v>
      </c>
      <c r="AA90" s="383"/>
      <c r="AB90" s="383"/>
      <c r="AC90" s="383"/>
      <c r="AD90" s="383"/>
      <c r="AE90" s="383">
        <f>+$N90*(1+$N$4)^(1+AE$6)</f>
        <v>1.8604808773585162</v>
      </c>
      <c r="AF90" s="383"/>
      <c r="AG90" s="383"/>
      <c r="AH90" s="383"/>
      <c r="AI90" s="383"/>
      <c r="AJ90" s="383">
        <f>+$N90*(1+$N$4)^(1+AJ$6)</f>
        <v>2.2588276168156449</v>
      </c>
      <c r="AK90" s="385">
        <f t="shared" ref="AK90:AK96" si="54">SUM(Q90:AJ90)</f>
        <v>6.9138371079023822</v>
      </c>
      <c r="AT90" s="51" t="s">
        <v>5</v>
      </c>
      <c r="AU90" s="158">
        <f>1.87*8</f>
        <v>14.96</v>
      </c>
      <c r="AV90" s="158">
        <f>2.2*8</f>
        <v>17.600000000000001</v>
      </c>
      <c r="AW90" s="158">
        <f>2.72*8</f>
        <v>21.76</v>
      </c>
      <c r="AX90" s="156">
        <v>0.14349999999999999</v>
      </c>
      <c r="AY90" s="157">
        <v>7.0000000000000007E-2</v>
      </c>
      <c r="AZ90" s="398" t="str">
        <f>+G90</f>
        <v>Prevention signs</v>
      </c>
      <c r="BA90" s="414">
        <f>+Q90*(VLOOKUP(LEFT($AZ79,6),'2.1 Summary costs O&amp;M'!$J$3:$R$15,$BA$4,FALSE))</f>
        <v>0</v>
      </c>
      <c r="BB90" s="414">
        <f>+R90*(VLOOKUP(LEFT($AZ79,6),'2.1 Summary costs O&amp;M'!$J$3:$R$15,$BA$4,FALSE))</f>
        <v>0</v>
      </c>
      <c r="BC90" s="414">
        <f>+S90*(VLOOKUP(LEFT($AZ79,6),'2.1 Summary costs O&amp;M'!$J$3:$R$15,$BA$4,FALSE))</f>
        <v>0</v>
      </c>
      <c r="BD90" s="414">
        <f>+T90*(VLOOKUP(LEFT($AZ79,6),'2.1 Summary costs O&amp;M'!$J$3:$R$15,$BA$4,FALSE))</f>
        <v>0</v>
      </c>
      <c r="BE90" s="414">
        <f>+U90*(VLOOKUP(LEFT($AZ79,6),'2.1 Summary costs O&amp;M'!$J$3:$R$15,$BA$4,FALSE))</f>
        <v>0</v>
      </c>
      <c r="BF90" s="414">
        <f>+V90*(VLOOKUP(LEFT($AZ79,6),'2.1 Summary costs O&amp;M'!$J$3:$R$15,$BA$4,FALSE))</f>
        <v>0</v>
      </c>
      <c r="BG90" s="414">
        <f>+W90*(VLOOKUP(LEFT($AZ79,6),'2.1 Summary costs O&amp;M'!$J$3:$R$15,$BA$4,FALSE))</f>
        <v>0</v>
      </c>
      <c r="BH90" s="414">
        <f>+X90*(VLOOKUP(LEFT($AZ79,6),'2.1 Summary costs O&amp;M'!$J$3:$R$15,$BA$4,FALSE))</f>
        <v>0</v>
      </c>
      <c r="BI90" s="414">
        <f>+Y90*(VLOOKUP(LEFT($AZ79,6),'2.1 Summary costs O&amp;M'!$J$3:$R$15,$BA$4,FALSE))</f>
        <v>0</v>
      </c>
      <c r="BJ90" s="414">
        <f>+Z90*(VLOOKUP(LEFT($AZ79,6),'2.1 Summary costs O&amp;M'!$J$3:$R$15,$BA$4,FALSE))</f>
        <v>0</v>
      </c>
      <c r="BK90" s="414">
        <f>+AA90*(VLOOKUP(LEFT($AZ79,6),'2.1 Summary costs O&amp;M'!$J$3:$R$15,$BA$4,FALSE))</f>
        <v>0</v>
      </c>
      <c r="BL90" s="414">
        <f>+AB90*(VLOOKUP(LEFT($AZ79,6),'2.1 Summary costs O&amp;M'!$J$3:$R$15,$BA$4,FALSE))</f>
        <v>0</v>
      </c>
      <c r="BM90" s="414">
        <f>+AC90*(VLOOKUP(LEFT($AZ79,6),'2.1 Summary costs O&amp;M'!$J$3:$R$15,$BA$4,FALSE))</f>
        <v>0</v>
      </c>
      <c r="BN90" s="414">
        <f>+AD90*(VLOOKUP(LEFT($AZ79,6),'2.1 Summary costs O&amp;M'!$J$3:$R$15,$BA$4,FALSE))</f>
        <v>0</v>
      </c>
      <c r="BO90" s="414">
        <f>+AE90*(VLOOKUP(LEFT($AZ79,6),'2.1 Summary costs O&amp;M'!$J$3:$R$15,$BA$4,FALSE))</f>
        <v>0</v>
      </c>
      <c r="BP90" s="414">
        <f>+AF90*(VLOOKUP(LEFT($AZ79,6),'2.1 Summary costs O&amp;M'!$J$3:$R$15,$BA$4,FALSE))</f>
        <v>0</v>
      </c>
      <c r="BQ90" s="414">
        <f>+AG90*(VLOOKUP(LEFT($AZ79,6),'2.1 Summary costs O&amp;M'!$J$3:$R$15,$BA$4,FALSE))</f>
        <v>0</v>
      </c>
      <c r="BR90" s="414">
        <f>+AH90*(VLOOKUP(LEFT($AZ79,6),'2.1 Summary costs O&amp;M'!$J$3:$R$15,$BA$4,FALSE))</f>
        <v>0</v>
      </c>
      <c r="BS90" s="414">
        <f>+AI90*(VLOOKUP(LEFT($AZ79,6),'2.1 Summary costs O&amp;M'!$J$3:$R$15,$BA$4,FALSE))</f>
        <v>0</v>
      </c>
      <c r="BT90" s="414">
        <f>+AJ90*(VLOOKUP(LEFT($AZ79,6),'2.1 Summary costs O&amp;M'!$J$3:$R$15,$BA$4,FALSE))</f>
        <v>0</v>
      </c>
      <c r="BU90" s="414">
        <f t="shared" ref="BU90:BU96" si="55">SUM(BA90:BT90)</f>
        <v>0</v>
      </c>
    </row>
    <row r="91" spans="5:73" x14ac:dyDescent="0.25">
      <c r="F91" s="438"/>
      <c r="G91" s="109" t="s">
        <v>250</v>
      </c>
      <c r="H91" s="109"/>
      <c r="I91" s="185">
        <v>5.8</v>
      </c>
      <c r="J91" s="109"/>
      <c r="K91" s="146" t="s">
        <v>264</v>
      </c>
      <c r="L91" s="109"/>
      <c r="M91" s="200">
        <v>0.5</v>
      </c>
      <c r="N91" s="200">
        <f>+M91*I91</f>
        <v>2.9</v>
      </c>
      <c r="Q91" s="384"/>
      <c r="R91" s="383">
        <f t="shared" ref="R91:U92" si="56">+$N91*(1+$N$1)^(1+R$6)</f>
        <v>3.2292496841364446</v>
      </c>
      <c r="S91" s="383">
        <f t="shared" si="56"/>
        <v>3.3471062729387979</v>
      </c>
      <c r="T91" s="383">
        <f t="shared" si="56"/>
        <v>3.4692642248696717</v>
      </c>
      <c r="U91" s="383">
        <f t="shared" si="56"/>
        <v>3.5958805249983881</v>
      </c>
      <c r="V91" s="383"/>
      <c r="W91" s="384"/>
      <c r="X91" s="383"/>
      <c r="Y91" s="384"/>
      <c r="Z91" s="383"/>
      <c r="AA91" s="384"/>
      <c r="AB91" s="383"/>
      <c r="AC91" s="384"/>
      <c r="AD91" s="383"/>
      <c r="AE91" s="384"/>
      <c r="AF91" s="383"/>
      <c r="AG91" s="384"/>
      <c r="AH91" s="383"/>
      <c r="AI91" s="384"/>
      <c r="AJ91" s="383"/>
      <c r="AK91" s="385">
        <f t="shared" si="54"/>
        <v>13.641500706943301</v>
      </c>
      <c r="AT91" s="51" t="s">
        <v>187</v>
      </c>
      <c r="AU91" s="158">
        <f>9411.6/22/52.97</f>
        <v>8.0762695865584302</v>
      </c>
      <c r="AV91" s="160">
        <f>+AU91*AV$94</f>
        <v>11.388297316767366</v>
      </c>
      <c r="AW91" s="161">
        <f>+AU91*AW$94</f>
        <v>16.002749511175818</v>
      </c>
      <c r="AX91" s="156">
        <f>8.4%+7.09%</f>
        <v>0.15490000000000001</v>
      </c>
      <c r="AY91" s="157">
        <v>0.18</v>
      </c>
      <c r="AZ91" s="398" t="str">
        <f t="shared" ref="AZ91:AZ96" si="57">+G91</f>
        <v>Seedlings (plastic bag 0.5 liters)</v>
      </c>
      <c r="BA91" s="414">
        <f>+Q91*(VLOOKUP(LEFT($AZ79,6),'2.1 Summary costs O&amp;M'!$J$3:$R$15,$BA$4,FALSE))</f>
        <v>0</v>
      </c>
      <c r="BB91" s="414">
        <f>+R91*(VLOOKUP(LEFT($AZ79,6),'2.1 Summary costs O&amp;M'!$J$3:$R$15,$BA$4,FALSE))</f>
        <v>0</v>
      </c>
      <c r="BC91" s="414">
        <f>+S91*(VLOOKUP(LEFT($AZ79,6),'2.1 Summary costs O&amp;M'!$J$3:$R$15,$BA$4,FALSE))</f>
        <v>0</v>
      </c>
      <c r="BD91" s="414">
        <f>+T91*(VLOOKUP(LEFT($AZ79,6),'2.1 Summary costs O&amp;M'!$J$3:$R$15,$BA$4,FALSE))</f>
        <v>0</v>
      </c>
      <c r="BE91" s="414">
        <f>+U91*(VLOOKUP(LEFT($AZ79,6),'2.1 Summary costs O&amp;M'!$J$3:$R$15,$BA$4,FALSE))</f>
        <v>0</v>
      </c>
      <c r="BF91" s="414">
        <f>+V91*(VLOOKUP(LEFT($AZ79,6),'2.1 Summary costs O&amp;M'!$J$3:$R$15,$BA$4,FALSE))</f>
        <v>0</v>
      </c>
      <c r="BG91" s="414">
        <f>+W91*(VLOOKUP(LEFT($AZ79,6),'2.1 Summary costs O&amp;M'!$J$3:$R$15,$BA$4,FALSE))</f>
        <v>0</v>
      </c>
      <c r="BH91" s="414">
        <f>+X91*(VLOOKUP(LEFT($AZ79,6),'2.1 Summary costs O&amp;M'!$J$3:$R$15,$BA$4,FALSE))</f>
        <v>0</v>
      </c>
      <c r="BI91" s="414">
        <f>+Y91*(VLOOKUP(LEFT($AZ79,6),'2.1 Summary costs O&amp;M'!$J$3:$R$15,$BA$4,FALSE))</f>
        <v>0</v>
      </c>
      <c r="BJ91" s="414">
        <f>+Z91*(VLOOKUP(LEFT($AZ79,6),'2.1 Summary costs O&amp;M'!$J$3:$R$15,$BA$4,FALSE))</f>
        <v>0</v>
      </c>
      <c r="BK91" s="414">
        <f>+AA91*(VLOOKUP(LEFT($AZ79,6),'2.1 Summary costs O&amp;M'!$J$3:$R$15,$BA$4,FALSE))</f>
        <v>0</v>
      </c>
      <c r="BL91" s="414">
        <f>+AB91*(VLOOKUP(LEFT($AZ79,6),'2.1 Summary costs O&amp;M'!$J$3:$R$15,$BA$4,FALSE))</f>
        <v>0</v>
      </c>
      <c r="BM91" s="414">
        <f>+AC91*(VLOOKUP(LEFT($AZ79,6),'2.1 Summary costs O&amp;M'!$J$3:$R$15,$BA$4,FALSE))</f>
        <v>0</v>
      </c>
      <c r="BN91" s="414">
        <f>+AD91*(VLOOKUP(LEFT($AZ79,6),'2.1 Summary costs O&amp;M'!$J$3:$R$15,$BA$4,FALSE))</f>
        <v>0</v>
      </c>
      <c r="BO91" s="414">
        <f>+AE91*(VLOOKUP(LEFT($AZ79,6),'2.1 Summary costs O&amp;M'!$J$3:$R$15,$BA$4,FALSE))</f>
        <v>0</v>
      </c>
      <c r="BP91" s="414">
        <f>+AF91*(VLOOKUP(LEFT($AZ79,6),'2.1 Summary costs O&amp;M'!$J$3:$R$15,$BA$4,FALSE))</f>
        <v>0</v>
      </c>
      <c r="BQ91" s="414">
        <f>+AG91*(VLOOKUP(LEFT($AZ79,6),'2.1 Summary costs O&amp;M'!$J$3:$R$15,$BA$4,FALSE))</f>
        <v>0</v>
      </c>
      <c r="BR91" s="414">
        <f>+AH91*(VLOOKUP(LEFT($AZ79,6),'2.1 Summary costs O&amp;M'!$J$3:$R$15,$BA$4,FALSE))</f>
        <v>0</v>
      </c>
      <c r="BS91" s="414">
        <f>+AI91*(VLOOKUP(LEFT($AZ79,6),'2.1 Summary costs O&amp;M'!$J$3:$R$15,$BA$4,FALSE))</f>
        <v>0</v>
      </c>
      <c r="BT91" s="414">
        <f>+AJ91*(VLOOKUP(LEFT($AZ79,6),'2.1 Summary costs O&amp;M'!$J$3:$R$15,$BA$4,FALSE))</f>
        <v>0</v>
      </c>
      <c r="BU91" s="414">
        <f t="shared" si="55"/>
        <v>0</v>
      </c>
    </row>
    <row r="92" spans="5:73" x14ac:dyDescent="0.25">
      <c r="F92" s="438"/>
      <c r="G92" s="109" t="s">
        <v>256</v>
      </c>
      <c r="H92" s="109"/>
      <c r="I92" s="185">
        <v>5.8</v>
      </c>
      <c r="J92" s="176"/>
      <c r="K92" s="148" t="s">
        <v>125</v>
      </c>
      <c r="L92" s="175"/>
      <c r="M92" s="110">
        <v>1</v>
      </c>
      <c r="N92" s="200">
        <f>+M92*I92</f>
        <v>5.8</v>
      </c>
      <c r="Q92" s="384"/>
      <c r="R92" s="383">
        <f t="shared" si="56"/>
        <v>6.4584993682728893</v>
      </c>
      <c r="S92" s="383">
        <f t="shared" si="56"/>
        <v>6.6942125458775958</v>
      </c>
      <c r="T92" s="383">
        <f t="shared" si="56"/>
        <v>6.9385284497393434</v>
      </c>
      <c r="U92" s="383">
        <f t="shared" si="56"/>
        <v>7.1917610499967761</v>
      </c>
      <c r="V92" s="383"/>
      <c r="W92" s="384"/>
      <c r="X92" s="383"/>
      <c r="Y92" s="384"/>
      <c r="Z92" s="383"/>
      <c r="AA92" s="384"/>
      <c r="AB92" s="383"/>
      <c r="AC92" s="384"/>
      <c r="AD92" s="383"/>
      <c r="AE92" s="384"/>
      <c r="AF92" s="383"/>
      <c r="AG92" s="384"/>
      <c r="AH92" s="383"/>
      <c r="AI92" s="384"/>
      <c r="AJ92" s="383"/>
      <c r="AK92" s="385">
        <f t="shared" si="54"/>
        <v>27.283001413886602</v>
      </c>
      <c r="AT92" s="51"/>
      <c r="AW92" s="50"/>
      <c r="AZ92" s="398" t="str">
        <f t="shared" si="57"/>
        <v>Organic fertilizer</v>
      </c>
      <c r="BA92" s="414">
        <f>+Q92*(VLOOKUP(LEFT($AZ79,6),'2.1 Summary costs O&amp;M'!$J$3:$R$15,$BA$4,FALSE))</f>
        <v>0</v>
      </c>
      <c r="BB92" s="414">
        <f>+R92*(VLOOKUP(LEFT($AZ79,6),'2.1 Summary costs O&amp;M'!$J$3:$R$15,$BA$4,FALSE))</f>
        <v>0</v>
      </c>
      <c r="BC92" s="414">
        <f>+S92*(VLOOKUP(LEFT($AZ79,6),'2.1 Summary costs O&amp;M'!$J$3:$R$15,$BA$4,FALSE))</f>
        <v>0</v>
      </c>
      <c r="BD92" s="414">
        <f>+T92*(VLOOKUP(LEFT($AZ79,6),'2.1 Summary costs O&amp;M'!$J$3:$R$15,$BA$4,FALSE))</f>
        <v>0</v>
      </c>
      <c r="BE92" s="414">
        <f>+U92*(VLOOKUP(LEFT($AZ79,6),'2.1 Summary costs O&amp;M'!$J$3:$R$15,$BA$4,FALSE))</f>
        <v>0</v>
      </c>
      <c r="BF92" s="414">
        <f>+V92*(VLOOKUP(LEFT($AZ79,6),'2.1 Summary costs O&amp;M'!$J$3:$R$15,$BA$4,FALSE))</f>
        <v>0</v>
      </c>
      <c r="BG92" s="414">
        <f>+W92*(VLOOKUP(LEFT($AZ79,6),'2.1 Summary costs O&amp;M'!$J$3:$R$15,$BA$4,FALSE))</f>
        <v>0</v>
      </c>
      <c r="BH92" s="414">
        <f>+X92*(VLOOKUP(LEFT($AZ79,6),'2.1 Summary costs O&amp;M'!$J$3:$R$15,$BA$4,FALSE))</f>
        <v>0</v>
      </c>
      <c r="BI92" s="414">
        <f>+Y92*(VLOOKUP(LEFT($AZ79,6),'2.1 Summary costs O&amp;M'!$J$3:$R$15,$BA$4,FALSE))</f>
        <v>0</v>
      </c>
      <c r="BJ92" s="414">
        <f>+Z92*(VLOOKUP(LEFT($AZ79,6),'2.1 Summary costs O&amp;M'!$J$3:$R$15,$BA$4,FALSE))</f>
        <v>0</v>
      </c>
      <c r="BK92" s="414">
        <f>+AA92*(VLOOKUP(LEFT($AZ79,6),'2.1 Summary costs O&amp;M'!$J$3:$R$15,$BA$4,FALSE))</f>
        <v>0</v>
      </c>
      <c r="BL92" s="414">
        <f>+AB92*(VLOOKUP(LEFT($AZ79,6),'2.1 Summary costs O&amp;M'!$J$3:$R$15,$BA$4,FALSE))</f>
        <v>0</v>
      </c>
      <c r="BM92" s="414">
        <f>+AC92*(VLOOKUP(LEFT($AZ79,6),'2.1 Summary costs O&amp;M'!$J$3:$R$15,$BA$4,FALSE))</f>
        <v>0</v>
      </c>
      <c r="BN92" s="414">
        <f>+AD92*(VLOOKUP(LEFT($AZ79,6),'2.1 Summary costs O&amp;M'!$J$3:$R$15,$BA$4,FALSE))</f>
        <v>0</v>
      </c>
      <c r="BO92" s="414">
        <f>+AE92*(VLOOKUP(LEFT($AZ79,6),'2.1 Summary costs O&amp;M'!$J$3:$R$15,$BA$4,FALSE))</f>
        <v>0</v>
      </c>
      <c r="BP92" s="414">
        <f>+AF92*(VLOOKUP(LEFT($AZ79,6),'2.1 Summary costs O&amp;M'!$J$3:$R$15,$BA$4,FALSE))</f>
        <v>0</v>
      </c>
      <c r="BQ92" s="414">
        <f>+AG92*(VLOOKUP(LEFT($AZ79,6),'2.1 Summary costs O&amp;M'!$J$3:$R$15,$BA$4,FALSE))</f>
        <v>0</v>
      </c>
      <c r="BR92" s="414">
        <f>+AH92*(VLOOKUP(LEFT($AZ79,6),'2.1 Summary costs O&amp;M'!$J$3:$R$15,$BA$4,FALSE))</f>
        <v>0</v>
      </c>
      <c r="BS92" s="414">
        <f>+AI92*(VLOOKUP(LEFT($AZ79,6),'2.1 Summary costs O&amp;M'!$J$3:$R$15,$BA$4,FALSE))</f>
        <v>0</v>
      </c>
      <c r="BT92" s="414">
        <f>+AJ92*(VLOOKUP(LEFT($AZ79,6),'2.1 Summary costs O&amp;M'!$J$3:$R$15,$BA$4,FALSE))</f>
        <v>0</v>
      </c>
      <c r="BU92" s="414">
        <f t="shared" si="55"/>
        <v>0</v>
      </c>
    </row>
    <row r="93" spans="5:73" x14ac:dyDescent="0.25">
      <c r="F93" s="438"/>
      <c r="G93" s="109"/>
      <c r="H93" s="109"/>
      <c r="I93" s="185"/>
      <c r="J93" s="109"/>
      <c r="K93" s="109"/>
      <c r="L93" s="109"/>
      <c r="M93" s="200"/>
      <c r="N93" s="200"/>
      <c r="Q93" s="384"/>
      <c r="R93" s="383"/>
      <c r="S93" s="384"/>
      <c r="T93" s="383"/>
      <c r="U93" s="384"/>
      <c r="V93" s="383"/>
      <c r="W93" s="384"/>
      <c r="X93" s="383"/>
      <c r="Y93" s="384"/>
      <c r="Z93" s="383"/>
      <c r="AA93" s="384"/>
      <c r="AB93" s="383"/>
      <c r="AC93" s="384"/>
      <c r="AD93" s="383"/>
      <c r="AE93" s="384"/>
      <c r="AF93" s="383"/>
      <c r="AG93" s="384"/>
      <c r="AH93" s="383"/>
      <c r="AI93" s="384"/>
      <c r="AJ93" s="383"/>
      <c r="AK93" s="385">
        <f t="shared" si="54"/>
        <v>0</v>
      </c>
      <c r="AU93" s="158">
        <f>+AU89+AU90</f>
        <v>32.644854796578628</v>
      </c>
      <c r="AV93" s="158">
        <f>+AV89+AV90</f>
        <v>46.032305918178253</v>
      </c>
      <c r="AW93" s="158">
        <f>+AW89+AW90</f>
        <v>64.684249149856512</v>
      </c>
      <c r="AZ93" s="398">
        <f t="shared" si="57"/>
        <v>0</v>
      </c>
      <c r="BA93" s="414">
        <f>+Q93*(VLOOKUP(LEFT($AZ79,6),'2.1 Summary costs O&amp;M'!$J$3:$R$15,$BA$4,FALSE))</f>
        <v>0</v>
      </c>
      <c r="BB93" s="414">
        <f>+R93*(VLOOKUP(LEFT($AZ79,6),'2.1 Summary costs O&amp;M'!$J$3:$R$15,$BA$4,FALSE))</f>
        <v>0</v>
      </c>
      <c r="BC93" s="414">
        <f>+S93*(VLOOKUP(LEFT($AZ79,6),'2.1 Summary costs O&amp;M'!$J$3:$R$15,$BA$4,FALSE))</f>
        <v>0</v>
      </c>
      <c r="BD93" s="414">
        <f>+T93*(VLOOKUP(LEFT($AZ79,6),'2.1 Summary costs O&amp;M'!$J$3:$R$15,$BA$4,FALSE))</f>
        <v>0</v>
      </c>
      <c r="BE93" s="414">
        <f>+U93*(VLOOKUP(LEFT($AZ79,6),'2.1 Summary costs O&amp;M'!$J$3:$R$15,$BA$4,FALSE))</f>
        <v>0</v>
      </c>
      <c r="BF93" s="414">
        <f>+V93*(VLOOKUP(LEFT($AZ79,6),'2.1 Summary costs O&amp;M'!$J$3:$R$15,$BA$4,FALSE))</f>
        <v>0</v>
      </c>
      <c r="BG93" s="414">
        <f>+W93*(VLOOKUP(LEFT($AZ79,6),'2.1 Summary costs O&amp;M'!$J$3:$R$15,$BA$4,FALSE))</f>
        <v>0</v>
      </c>
      <c r="BH93" s="414">
        <f>+X93*(VLOOKUP(LEFT($AZ79,6),'2.1 Summary costs O&amp;M'!$J$3:$R$15,$BA$4,FALSE))</f>
        <v>0</v>
      </c>
      <c r="BI93" s="414">
        <f>+Y93*(VLOOKUP(LEFT($AZ79,6),'2.1 Summary costs O&amp;M'!$J$3:$R$15,$BA$4,FALSE))</f>
        <v>0</v>
      </c>
      <c r="BJ93" s="414">
        <f>+Z93*(VLOOKUP(LEFT($AZ79,6),'2.1 Summary costs O&amp;M'!$J$3:$R$15,$BA$4,FALSE))</f>
        <v>0</v>
      </c>
      <c r="BK93" s="414">
        <f>+AA93*(VLOOKUP(LEFT($AZ79,6),'2.1 Summary costs O&amp;M'!$J$3:$R$15,$BA$4,FALSE))</f>
        <v>0</v>
      </c>
      <c r="BL93" s="414">
        <f>+AB93*(VLOOKUP(LEFT($AZ79,6),'2.1 Summary costs O&amp;M'!$J$3:$R$15,$BA$4,FALSE))</f>
        <v>0</v>
      </c>
      <c r="BM93" s="414">
        <f>+AC93*(VLOOKUP(LEFT($AZ79,6),'2.1 Summary costs O&amp;M'!$J$3:$R$15,$BA$4,FALSE))</f>
        <v>0</v>
      </c>
      <c r="BN93" s="414">
        <f>+AD93*(VLOOKUP(LEFT($AZ79,6),'2.1 Summary costs O&amp;M'!$J$3:$R$15,$BA$4,FALSE))</f>
        <v>0</v>
      </c>
      <c r="BO93" s="414">
        <f>+AE93*(VLOOKUP(LEFT($AZ79,6),'2.1 Summary costs O&amp;M'!$J$3:$R$15,$BA$4,FALSE))</f>
        <v>0</v>
      </c>
      <c r="BP93" s="414">
        <f>+AF93*(VLOOKUP(LEFT($AZ79,6),'2.1 Summary costs O&amp;M'!$J$3:$R$15,$BA$4,FALSE))</f>
        <v>0</v>
      </c>
      <c r="BQ93" s="414">
        <f>+AG93*(VLOOKUP(LEFT($AZ79,6),'2.1 Summary costs O&amp;M'!$J$3:$R$15,$BA$4,FALSE))</f>
        <v>0</v>
      </c>
      <c r="BR93" s="414">
        <f>+AH93*(VLOOKUP(LEFT($AZ79,6),'2.1 Summary costs O&amp;M'!$J$3:$R$15,$BA$4,FALSE))</f>
        <v>0</v>
      </c>
      <c r="BS93" s="414">
        <f>+AI93*(VLOOKUP(LEFT($AZ79,6),'2.1 Summary costs O&amp;M'!$J$3:$R$15,$BA$4,FALSE))</f>
        <v>0</v>
      </c>
      <c r="BT93" s="414">
        <f>+AJ93*(VLOOKUP(LEFT($AZ79,6),'2.1 Summary costs O&amp;M'!$J$3:$R$15,$BA$4,FALSE))</f>
        <v>0</v>
      </c>
      <c r="BU93" s="414">
        <f t="shared" si="55"/>
        <v>0</v>
      </c>
    </row>
    <row r="94" spans="5:73"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54"/>
        <v>0</v>
      </c>
      <c r="AV94" s="158">
        <f>+AV93/AU93</f>
        <v>1.4100937561224107</v>
      </c>
      <c r="AW94" s="158">
        <f>+AW93/AU93</f>
        <v>1.9814531126857946</v>
      </c>
      <c r="AZ94" s="398">
        <f t="shared" si="57"/>
        <v>0</v>
      </c>
      <c r="BA94" s="414">
        <f>+Q94*(VLOOKUP(LEFT($AZ79,6),'2.1 Summary costs O&amp;M'!$J$3:$R$15,$BA$4,FALSE))</f>
        <v>0</v>
      </c>
      <c r="BB94" s="414">
        <f>+R94*(VLOOKUP(LEFT($AZ79,6),'2.1 Summary costs O&amp;M'!$J$3:$R$15,$BA$4,FALSE))</f>
        <v>0</v>
      </c>
      <c r="BC94" s="414">
        <f>+S94*(VLOOKUP(LEFT($AZ79,6),'2.1 Summary costs O&amp;M'!$J$3:$R$15,$BA$4,FALSE))</f>
        <v>0</v>
      </c>
      <c r="BD94" s="414">
        <f>+T94*(VLOOKUP(LEFT($AZ79,6),'2.1 Summary costs O&amp;M'!$J$3:$R$15,$BA$4,FALSE))</f>
        <v>0</v>
      </c>
      <c r="BE94" s="414">
        <f>+U94*(VLOOKUP(LEFT($AZ79,6),'2.1 Summary costs O&amp;M'!$J$3:$R$15,$BA$4,FALSE))</f>
        <v>0</v>
      </c>
      <c r="BF94" s="414">
        <f>+V94*(VLOOKUP(LEFT($AZ79,6),'2.1 Summary costs O&amp;M'!$J$3:$R$15,$BA$4,FALSE))</f>
        <v>0</v>
      </c>
      <c r="BG94" s="414">
        <f>+W94*(VLOOKUP(LEFT($AZ79,6),'2.1 Summary costs O&amp;M'!$J$3:$R$15,$BA$4,FALSE))</f>
        <v>0</v>
      </c>
      <c r="BH94" s="414">
        <f>+X94*(VLOOKUP(LEFT($AZ79,6),'2.1 Summary costs O&amp;M'!$J$3:$R$15,$BA$4,FALSE))</f>
        <v>0</v>
      </c>
      <c r="BI94" s="414">
        <f>+Y94*(VLOOKUP(LEFT($AZ79,6),'2.1 Summary costs O&amp;M'!$J$3:$R$15,$BA$4,FALSE))</f>
        <v>0</v>
      </c>
      <c r="BJ94" s="414">
        <f>+Z94*(VLOOKUP(LEFT($AZ79,6),'2.1 Summary costs O&amp;M'!$J$3:$R$15,$BA$4,FALSE))</f>
        <v>0</v>
      </c>
      <c r="BK94" s="414">
        <f>+AA94*(VLOOKUP(LEFT($AZ79,6),'2.1 Summary costs O&amp;M'!$J$3:$R$15,$BA$4,FALSE))</f>
        <v>0</v>
      </c>
      <c r="BL94" s="414">
        <f>+AB94*(VLOOKUP(LEFT($AZ79,6),'2.1 Summary costs O&amp;M'!$J$3:$R$15,$BA$4,FALSE))</f>
        <v>0</v>
      </c>
      <c r="BM94" s="414">
        <f>+AC94*(VLOOKUP(LEFT($AZ79,6),'2.1 Summary costs O&amp;M'!$J$3:$R$15,$BA$4,FALSE))</f>
        <v>0</v>
      </c>
      <c r="BN94" s="414">
        <f>+AD94*(VLOOKUP(LEFT($AZ79,6),'2.1 Summary costs O&amp;M'!$J$3:$R$15,$BA$4,FALSE))</f>
        <v>0</v>
      </c>
      <c r="BO94" s="414">
        <f>+AE94*(VLOOKUP(LEFT($AZ79,6),'2.1 Summary costs O&amp;M'!$J$3:$R$15,$BA$4,FALSE))</f>
        <v>0</v>
      </c>
      <c r="BP94" s="414">
        <f>+AF94*(VLOOKUP(LEFT($AZ79,6),'2.1 Summary costs O&amp;M'!$J$3:$R$15,$BA$4,FALSE))</f>
        <v>0</v>
      </c>
      <c r="BQ94" s="414">
        <f>+AG94*(VLOOKUP(LEFT($AZ79,6),'2.1 Summary costs O&amp;M'!$J$3:$R$15,$BA$4,FALSE))</f>
        <v>0</v>
      </c>
      <c r="BR94" s="414">
        <f>+AH94*(VLOOKUP(LEFT($AZ79,6),'2.1 Summary costs O&amp;M'!$J$3:$R$15,$BA$4,FALSE))</f>
        <v>0</v>
      </c>
      <c r="BS94" s="414">
        <f>+AI94*(VLOOKUP(LEFT($AZ79,6),'2.1 Summary costs O&amp;M'!$J$3:$R$15,$BA$4,FALSE))</f>
        <v>0</v>
      </c>
      <c r="BT94" s="414">
        <f>+AJ94*(VLOOKUP(LEFT($AZ79,6),'2.1 Summary costs O&amp;M'!$J$3:$R$15,$BA$4,FALSE))</f>
        <v>0</v>
      </c>
      <c r="BU94" s="414">
        <f t="shared" si="55"/>
        <v>0</v>
      </c>
    </row>
    <row r="95" spans="5:73"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54"/>
        <v>0</v>
      </c>
      <c r="AZ95" s="398">
        <f t="shared" si="57"/>
        <v>0</v>
      </c>
      <c r="BA95" s="414">
        <f>+Q95*(VLOOKUP(LEFT($AZ79,6),'2.1 Summary costs O&amp;M'!$J$3:$R$15,$BA$4,FALSE))</f>
        <v>0</v>
      </c>
      <c r="BB95" s="414">
        <f>+R95*(VLOOKUP(LEFT($AZ79,6),'2.1 Summary costs O&amp;M'!$J$3:$R$15,$BA$4,FALSE))</f>
        <v>0</v>
      </c>
      <c r="BC95" s="414">
        <f>+S95*(VLOOKUP(LEFT($AZ79,6),'2.1 Summary costs O&amp;M'!$J$3:$R$15,$BA$4,FALSE))</f>
        <v>0</v>
      </c>
      <c r="BD95" s="414">
        <f>+T95*(VLOOKUP(LEFT($AZ79,6),'2.1 Summary costs O&amp;M'!$J$3:$R$15,$BA$4,FALSE))</f>
        <v>0</v>
      </c>
      <c r="BE95" s="414">
        <f>+U95*(VLOOKUP(LEFT($AZ79,6),'2.1 Summary costs O&amp;M'!$J$3:$R$15,$BA$4,FALSE))</f>
        <v>0</v>
      </c>
      <c r="BF95" s="414">
        <f>+V95*(VLOOKUP(LEFT($AZ79,6),'2.1 Summary costs O&amp;M'!$J$3:$R$15,$BA$4,FALSE))</f>
        <v>0</v>
      </c>
      <c r="BG95" s="414">
        <f>+W95*(VLOOKUP(LEFT($AZ79,6),'2.1 Summary costs O&amp;M'!$J$3:$R$15,$BA$4,FALSE))</f>
        <v>0</v>
      </c>
      <c r="BH95" s="414">
        <f>+X95*(VLOOKUP(LEFT($AZ79,6),'2.1 Summary costs O&amp;M'!$J$3:$R$15,$BA$4,FALSE))</f>
        <v>0</v>
      </c>
      <c r="BI95" s="414">
        <f>+Y95*(VLOOKUP(LEFT($AZ79,6),'2.1 Summary costs O&amp;M'!$J$3:$R$15,$BA$4,FALSE))</f>
        <v>0</v>
      </c>
      <c r="BJ95" s="414">
        <f>+Z95*(VLOOKUP(LEFT($AZ79,6),'2.1 Summary costs O&amp;M'!$J$3:$R$15,$BA$4,FALSE))</f>
        <v>0</v>
      </c>
      <c r="BK95" s="414">
        <f>+AA95*(VLOOKUP(LEFT($AZ79,6),'2.1 Summary costs O&amp;M'!$J$3:$R$15,$BA$4,FALSE))</f>
        <v>0</v>
      </c>
      <c r="BL95" s="414">
        <f>+AB95*(VLOOKUP(LEFT($AZ79,6),'2.1 Summary costs O&amp;M'!$J$3:$R$15,$BA$4,FALSE))</f>
        <v>0</v>
      </c>
      <c r="BM95" s="414">
        <f>+AC95*(VLOOKUP(LEFT($AZ79,6),'2.1 Summary costs O&amp;M'!$J$3:$R$15,$BA$4,FALSE))</f>
        <v>0</v>
      </c>
      <c r="BN95" s="414">
        <f>+AD95*(VLOOKUP(LEFT($AZ79,6),'2.1 Summary costs O&amp;M'!$J$3:$R$15,$BA$4,FALSE))</f>
        <v>0</v>
      </c>
      <c r="BO95" s="414">
        <f>+AE95*(VLOOKUP(LEFT($AZ79,6),'2.1 Summary costs O&amp;M'!$J$3:$R$15,$BA$4,FALSE))</f>
        <v>0</v>
      </c>
      <c r="BP95" s="414">
        <f>+AF95*(VLOOKUP(LEFT($AZ79,6),'2.1 Summary costs O&amp;M'!$J$3:$R$15,$BA$4,FALSE))</f>
        <v>0</v>
      </c>
      <c r="BQ95" s="414">
        <f>+AG95*(VLOOKUP(LEFT($AZ79,6),'2.1 Summary costs O&amp;M'!$J$3:$R$15,$BA$4,FALSE))</f>
        <v>0</v>
      </c>
      <c r="BR95" s="414">
        <f>+AH95*(VLOOKUP(LEFT($AZ79,6),'2.1 Summary costs O&amp;M'!$J$3:$R$15,$BA$4,FALSE))</f>
        <v>0</v>
      </c>
      <c r="BS95" s="414">
        <f>+AI95*(VLOOKUP(LEFT($AZ79,6),'2.1 Summary costs O&amp;M'!$J$3:$R$15,$BA$4,FALSE))</f>
        <v>0</v>
      </c>
      <c r="BT95" s="414">
        <f>+AJ95*(VLOOKUP(LEFT($AZ79,6),'2.1 Summary costs O&amp;M'!$J$3:$R$15,$BA$4,FALSE))</f>
        <v>0</v>
      </c>
      <c r="BU95" s="412">
        <f t="shared" si="55"/>
        <v>0</v>
      </c>
    </row>
    <row r="96" spans="5:73" ht="15.75" thickBot="1" x14ac:dyDescent="0.3">
      <c r="F96" s="438"/>
      <c r="G96" s="167" t="s">
        <v>153</v>
      </c>
      <c r="H96" s="322"/>
      <c r="I96" s="168"/>
      <c r="J96" s="168"/>
      <c r="K96" s="168"/>
      <c r="L96" s="168"/>
      <c r="M96" s="168"/>
      <c r="N96" s="202">
        <f>SUM(N90:N93)</f>
        <v>9.6999999999999993</v>
      </c>
      <c r="Q96" s="385"/>
      <c r="R96" s="385">
        <f>SUM(R90:R95)</f>
        <v>9.6877490524093339</v>
      </c>
      <c r="S96" s="385">
        <f t="shared" ref="S96:AJ96" si="58">SUM(S90:S95)</f>
        <v>10.041318818816393</v>
      </c>
      <c r="T96" s="385">
        <f t="shared" si="58"/>
        <v>10.407792674609015</v>
      </c>
      <c r="U96" s="385">
        <f t="shared" si="58"/>
        <v>12.049787164339982</v>
      </c>
      <c r="V96" s="385">
        <f t="shared" si="58"/>
        <v>0</v>
      </c>
      <c r="W96" s="385">
        <f t="shared" si="58"/>
        <v>0</v>
      </c>
      <c r="X96" s="385">
        <f t="shared" si="58"/>
        <v>0</v>
      </c>
      <c r="Y96" s="385">
        <f t="shared" si="58"/>
        <v>0</v>
      </c>
      <c r="Z96" s="385">
        <f t="shared" si="58"/>
        <v>1.5323830243834038</v>
      </c>
      <c r="AA96" s="385">
        <f t="shared" si="58"/>
        <v>0</v>
      </c>
      <c r="AB96" s="385">
        <f t="shared" si="58"/>
        <v>0</v>
      </c>
      <c r="AC96" s="385">
        <f t="shared" si="58"/>
        <v>0</v>
      </c>
      <c r="AD96" s="385">
        <f t="shared" si="58"/>
        <v>0</v>
      </c>
      <c r="AE96" s="385">
        <f t="shared" si="58"/>
        <v>1.8604808773585162</v>
      </c>
      <c r="AF96" s="385">
        <f t="shared" si="58"/>
        <v>0</v>
      </c>
      <c r="AG96" s="385">
        <f t="shared" si="58"/>
        <v>0</v>
      </c>
      <c r="AH96" s="385">
        <f t="shared" si="58"/>
        <v>0</v>
      </c>
      <c r="AI96" s="385">
        <f t="shared" si="58"/>
        <v>0</v>
      </c>
      <c r="AJ96" s="385">
        <f t="shared" si="58"/>
        <v>2.2588276168156449</v>
      </c>
      <c r="AK96" s="385">
        <f t="shared" si="54"/>
        <v>47.838339228732295</v>
      </c>
      <c r="AU96" s="50" t="s">
        <v>312</v>
      </c>
      <c r="AW96" s="50"/>
      <c r="AZ96" s="398" t="str">
        <f t="shared" si="57"/>
        <v>Subtotal USD</v>
      </c>
      <c r="BA96" s="414">
        <f>+Q96*(VLOOKUP(LEFT($AZ79,6),'2.1 Summary costs O&amp;M'!$J$3:$R$15,$BA$4,FALSE))</f>
        <v>0</v>
      </c>
      <c r="BB96" s="414">
        <f>+R96*(VLOOKUP(LEFT($AZ79,6),'2.1 Summary costs O&amp;M'!$J$3:$R$15,$BA$4,FALSE))</f>
        <v>0</v>
      </c>
      <c r="BC96" s="414">
        <f>+S96*(VLOOKUP(LEFT($AZ79,6),'2.1 Summary costs O&amp;M'!$J$3:$R$15,$BA$4,FALSE))</f>
        <v>0</v>
      </c>
      <c r="BD96" s="414">
        <f>+T96*(VLOOKUP(LEFT($AZ79,6),'2.1 Summary costs O&amp;M'!$J$3:$R$15,$BA$4,FALSE))</f>
        <v>0</v>
      </c>
      <c r="BE96" s="414">
        <f>+U96*(VLOOKUP(LEFT($AZ79,6),'2.1 Summary costs O&amp;M'!$J$3:$R$15,$BA$4,FALSE))</f>
        <v>0</v>
      </c>
      <c r="BF96" s="414">
        <f>+V96*(VLOOKUP(LEFT($AZ79,6),'2.1 Summary costs O&amp;M'!$J$3:$R$15,$BA$4,FALSE))</f>
        <v>0</v>
      </c>
      <c r="BG96" s="414">
        <f>+W96*(VLOOKUP(LEFT($AZ79,6),'2.1 Summary costs O&amp;M'!$J$3:$R$15,$BA$4,FALSE))</f>
        <v>0</v>
      </c>
      <c r="BH96" s="414">
        <f>+X96*(VLOOKUP(LEFT($AZ79,6),'2.1 Summary costs O&amp;M'!$J$3:$R$15,$BA$4,FALSE))</f>
        <v>0</v>
      </c>
      <c r="BI96" s="414">
        <f>+Y96*(VLOOKUP(LEFT($AZ79,6),'2.1 Summary costs O&amp;M'!$J$3:$R$15,$BA$4,FALSE))</f>
        <v>0</v>
      </c>
      <c r="BJ96" s="414">
        <f>+Z96*(VLOOKUP(LEFT($AZ79,6),'2.1 Summary costs O&amp;M'!$J$3:$R$15,$BA$4,FALSE))</f>
        <v>0</v>
      </c>
      <c r="BK96" s="414">
        <f>+AA96*(VLOOKUP(LEFT($AZ79,6),'2.1 Summary costs O&amp;M'!$J$3:$R$15,$BA$4,FALSE))</f>
        <v>0</v>
      </c>
      <c r="BL96" s="414">
        <f>+AB96*(VLOOKUP(LEFT($AZ79,6),'2.1 Summary costs O&amp;M'!$J$3:$R$15,$BA$4,FALSE))</f>
        <v>0</v>
      </c>
      <c r="BM96" s="414">
        <f>+AC96*(VLOOKUP(LEFT($AZ79,6),'2.1 Summary costs O&amp;M'!$J$3:$R$15,$BA$4,FALSE))</f>
        <v>0</v>
      </c>
      <c r="BN96" s="414">
        <f>+AD96*(VLOOKUP(LEFT($AZ79,6),'2.1 Summary costs O&amp;M'!$J$3:$R$15,$BA$4,FALSE))</f>
        <v>0</v>
      </c>
      <c r="BO96" s="414">
        <f>+AE96*(VLOOKUP(LEFT($AZ79,6),'2.1 Summary costs O&amp;M'!$J$3:$R$15,$BA$4,FALSE))</f>
        <v>0</v>
      </c>
      <c r="BP96" s="414">
        <f>+AF96*(VLOOKUP(LEFT($AZ79,6),'2.1 Summary costs O&amp;M'!$J$3:$R$15,$BA$4,FALSE))</f>
        <v>0</v>
      </c>
      <c r="BQ96" s="414">
        <f>+AG96*(VLOOKUP(LEFT($AZ79,6),'2.1 Summary costs O&amp;M'!$J$3:$R$15,$BA$4,FALSE))</f>
        <v>0</v>
      </c>
      <c r="BR96" s="414">
        <f>+AH96*(VLOOKUP(LEFT($AZ79,6),'2.1 Summary costs O&amp;M'!$J$3:$R$15,$BA$4,FALSE))</f>
        <v>0</v>
      </c>
      <c r="BS96" s="414">
        <f>+AI96*(VLOOKUP(LEFT($AZ79,6),'2.1 Summary costs O&amp;M'!$J$3:$R$15,$BA$4,FALSE))</f>
        <v>0</v>
      </c>
      <c r="BT96" s="414">
        <f>+AJ96*(VLOOKUP(LEFT($AZ79,6),'2.1 Summary costs O&amp;M'!$J$3:$R$15,$BA$4,FALSE))</f>
        <v>0</v>
      </c>
      <c r="BU96" s="412">
        <f t="shared" si="55"/>
        <v>0</v>
      </c>
    </row>
    <row r="97" spans="1:73"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73"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73"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73"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73"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73"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73"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51" t="s">
        <v>187</v>
      </c>
      <c r="AU103" s="317">
        <v>-3.2077754899632771E-2</v>
      </c>
      <c r="AV103" s="317">
        <v>3.6496585996839977E-2</v>
      </c>
      <c r="AW103" s="317">
        <v>3.9564823777376565E-2</v>
      </c>
    </row>
    <row r="104" spans="1:73" ht="45.75" thickBot="1" x14ac:dyDescent="0.3">
      <c r="A104" s="395" t="str">
        <f>+F104</f>
        <v>2.1.10. Establish sustainable fuelwood and timber plantations.</v>
      </c>
      <c r="B104" s="396">
        <f>+AK113*($N$2*(1+$N$3))</f>
        <v>1231.3383730855112</v>
      </c>
      <c r="C104" s="397">
        <f>+AK121</f>
        <v>254.15838353439167</v>
      </c>
      <c r="D104" s="397">
        <f>+C104+B104</f>
        <v>1485.496756619903</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c r="AZ104" t="str">
        <f>+F104</f>
        <v>2.1.10. Establish sustainable fuelwood and timber plantations.</v>
      </c>
    </row>
    <row r="105" spans="1:73" x14ac:dyDescent="0.25">
      <c r="E105" s="76"/>
      <c r="F105" s="438"/>
      <c r="G105" s="78" t="s">
        <v>221</v>
      </c>
      <c r="H105" s="319"/>
      <c r="I105" s="79">
        <v>400</v>
      </c>
      <c r="J105" s="80" t="s">
        <v>225</v>
      </c>
      <c r="K105" s="79">
        <v>400</v>
      </c>
      <c r="L105" s="81">
        <v>1</v>
      </c>
      <c r="M105" s="199">
        <f t="shared" ref="M105:M112" si="59">+I105/K105</f>
        <v>1</v>
      </c>
      <c r="N105" s="199">
        <f t="shared" ref="N105:N112" si="60">M105*L105</f>
        <v>1</v>
      </c>
      <c r="Q105" s="383"/>
      <c r="R105" s="383">
        <f>+$N105*(1+$N$1)^(1+R$6)</f>
        <v>1.1135343738401533</v>
      </c>
      <c r="S105" s="383"/>
      <c r="T105" s="383">
        <f>+$N105*(1+$N$1)^(1+T$6)</f>
        <v>1.1962980085757489</v>
      </c>
      <c r="U105" s="383"/>
      <c r="V105" s="383">
        <f>+$N105*(1+$N$1)^(1+V$6)</f>
        <v>1.2852130647632254</v>
      </c>
      <c r="W105" s="383"/>
      <c r="X105" s="383">
        <f>+$N105*(1+$N$1)^(1+X$6)</f>
        <v>1.3807367478648556</v>
      </c>
      <c r="Y105" s="383"/>
      <c r="Z105" s="383">
        <f>+$N105*(1+$N$1)^(1+Z$6)</f>
        <v>1.4833602452178931</v>
      </c>
      <c r="AA105" s="383"/>
      <c r="AB105" s="383">
        <f>+$N105*(1+$N$1)^(1+AB$6)</f>
        <v>1.5936112517433014</v>
      </c>
      <c r="AC105" s="383"/>
      <c r="AD105" s="383">
        <f>+$N105*(1+$N$1)^(1+AD$6)</f>
        <v>1.7120566833782218</v>
      </c>
      <c r="AE105" s="383"/>
      <c r="AF105" s="383">
        <f>+$N105*(1+$N$1)^(1+AF$6)</f>
        <v>1.8393055921847774</v>
      </c>
      <c r="AG105" s="383"/>
      <c r="AH105" s="383">
        <f>+$N105*(1+$N$1)^(1+AH$6)</f>
        <v>1.9760122981248416</v>
      </c>
      <c r="AI105" s="383"/>
      <c r="AJ105" s="383">
        <f>+$N105*(1+$N$1)^(1+AJ$6)</f>
        <v>2.1228797536045101</v>
      </c>
      <c r="AK105" s="392">
        <f t="shared" ref="AK105:AK112" si="61">SUM(Q105:AJ105)</f>
        <v>15.703008019297528</v>
      </c>
      <c r="AT105" s="55"/>
      <c r="AU105" s="64"/>
      <c r="AV105" s="71"/>
      <c r="AW105" s="50"/>
      <c r="AZ105" t="str">
        <f>+G105</f>
        <v>Boundary maintenance</v>
      </c>
      <c r="BA105" s="412">
        <f>+Q105*($N$2*(1+$N$3))*(VLOOKUP(LEFT(AZ104,6),'2.1 Summary costs O&amp;M'!$J$3:$R$15,BA4,FALSE))</f>
        <v>0</v>
      </c>
      <c r="BB105" s="412">
        <f>+R105*($N$2*(1+$N$3))*(VLOOKUP(LEFT(AZ104,6),'2.1 Summary costs O&amp;M'!$J$3:$R$15,BA4,FALSE))</f>
        <v>8672.5196394361283</v>
      </c>
      <c r="BC105" s="412">
        <f>+S105*($N$2*(1+$N$3))*(VLOOKUP(LEFT(AZ104,6),'2.1 Summary costs O&amp;M'!$J$3:$R$15,BA4,FALSE))</f>
        <v>0</v>
      </c>
      <c r="BD105" s="412">
        <f>+T105*($N$2*(1+$N$3))*(VLOOKUP(LEFT(AZ104,6),'2.1 Summary costs O&amp;M'!$J$3:$R$15,BA4,FALSE))</f>
        <v>9317.1061601020847</v>
      </c>
      <c r="BE105" s="412">
        <f>+U105*($N$2*(1+$N$3))*(VLOOKUP(LEFT(AZ104,6),'2.1 Summary costs O&amp;M'!$J$3:$R$15,BA4,FALSE))</f>
        <v>0</v>
      </c>
      <c r="BF105" s="412">
        <f>+V105*($N$2*(1+$N$3))*(VLOOKUP(LEFT(AZ104,6),'2.1 Summary costs O&amp;M'!$J$3:$R$15,BA4,FALSE))</f>
        <v>10009.601685290201</v>
      </c>
      <c r="BG105" s="412">
        <f>+W105*($N$2*(1+$N$3))*(VLOOKUP(LEFT(AZ104,6),'2.1 Summary costs O&amp;M'!$J$3:$R$15,BA4,FALSE))</f>
        <v>0</v>
      </c>
      <c r="BH105" s="412">
        <f>+X105*($N$2*(1+$N$3))*(VLOOKUP(LEFT(AZ104,6),'2.1 Summary costs O&amp;M'!$J$3:$R$15,BA4,FALSE))</f>
        <v>10753.567060039451</v>
      </c>
      <c r="BI105" s="412">
        <f>+Y105*($N$2*(1+$N$3))*(VLOOKUP(LEFT(AZ104,6),'2.1 Summary costs O&amp;M'!$J$3:$R$15,BA4,FALSE))</f>
        <v>0</v>
      </c>
      <c r="BJ105" s="412">
        <f>+Z105*($N$2*(1+$N$3))*(VLOOKUP(LEFT(AZ104,6),'2.1 Summary costs O&amp;M'!$J$3:$R$15,BA4,FALSE))</f>
        <v>11552.827789811588</v>
      </c>
      <c r="BK105" s="412">
        <f>+AA105*($N$2*(1+$N$3))*(VLOOKUP(LEFT(AZ104,6),'2.1 Summary costs O&amp;M'!$J$3:$R$15,BA4,FALSE))</f>
        <v>0</v>
      </c>
      <c r="BL105" s="412">
        <f>+AB105*($N$2*(1+$N$3))*(VLOOKUP(LEFT(AZ104,6),'2.1 Summary costs O&amp;M'!$J$3:$R$15,BA4,FALSE))</f>
        <v>12411.493711422785</v>
      </c>
      <c r="BM105" s="412">
        <f>+AC105*($N$2*(1+$N$3))*(VLOOKUP(LEFT(AZ104,6),'2.1 Summary costs O&amp;M'!$J$3:$R$15,BA4,FALSE))</f>
        <v>0</v>
      </c>
      <c r="BN105" s="412">
        <f>+AD105*($N$2*(1+$N$3))*(VLOOKUP(LEFT(AZ104,6),'2.1 Summary costs O&amp;M'!$J$3:$R$15,BA4,FALSE))</f>
        <v>13333.9801260207</v>
      </c>
      <c r="BO105" s="412">
        <f>+AE105*($N$2*(1+$N$3))*(VLOOKUP(LEFT(AZ104,6),'2.1 Summary costs O&amp;M'!$J$3:$R$15,BA4,FALSE))</f>
        <v>0</v>
      </c>
      <c r="BP105" s="412">
        <f>+AF105*($N$2*(1+$N$3))*(VLOOKUP(LEFT(AZ104,6),'2.1 Summary costs O&amp;M'!$J$3:$R$15,BA4,FALSE))</f>
        <v>14325.030502773674</v>
      </c>
      <c r="BQ105" s="412">
        <f>+AG105*($N$2*(1+$N$3))*(VLOOKUP(LEFT(AZ104,6),'2.1 Summary costs O&amp;M'!$J$3:$R$15,BA4,FALSE))</f>
        <v>0</v>
      </c>
      <c r="BR105" s="412">
        <f>+AH105*($N$2*(1+$N$3))*(VLOOKUP(LEFT(AZ104,6),'2.1 Summary costs O&amp;M'!$J$3:$R$15,BA4,FALSE))</f>
        <v>15389.74087001557</v>
      </c>
      <c r="BS105" s="412">
        <f>+AI105*($N$2*(1+$N$3))*(VLOOKUP(LEFT(AZ104,6),'2.1 Summary costs O&amp;M'!$J$3:$R$15,BA4,FALSE))</f>
        <v>0</v>
      </c>
      <c r="BT105" s="412">
        <f>+AJ105*($N$2*(1+$N$3))*(VLOOKUP(LEFT(AZ104,6),'2.1 Summary costs O&amp;M'!$J$3:$R$15,BA4,FALSE))</f>
        <v>16533.586019266684</v>
      </c>
      <c r="BU105" s="412">
        <f>SUM(BA105:BT105)</f>
        <v>122299.45356417887</v>
      </c>
    </row>
    <row r="106" spans="1:73" x14ac:dyDescent="0.25">
      <c r="E106" s="76"/>
      <c r="F106" s="438"/>
      <c r="G106" s="74" t="s">
        <v>224</v>
      </c>
      <c r="I106" s="79">
        <v>3</v>
      </c>
      <c r="J106" s="80" t="s">
        <v>226</v>
      </c>
      <c r="K106" s="79">
        <v>1</v>
      </c>
      <c r="L106" s="81">
        <v>1</v>
      </c>
      <c r="M106" s="199">
        <f t="shared" si="59"/>
        <v>3</v>
      </c>
      <c r="N106" s="199">
        <f t="shared" si="60"/>
        <v>3</v>
      </c>
      <c r="Q106" s="383">
        <f t="shared" ref="Q106:AJ106" si="62">+$N106*(1+$N$1)^(1+Q$6)</f>
        <v>3.2229755183493141</v>
      </c>
      <c r="R106" s="383">
        <f t="shared" si="62"/>
        <v>3.3406031215204601</v>
      </c>
      <c r="S106" s="383">
        <f t="shared" si="62"/>
        <v>3.462523730626343</v>
      </c>
      <c r="T106" s="383">
        <f t="shared" si="62"/>
        <v>3.5888940257272468</v>
      </c>
      <c r="U106" s="383">
        <f t="shared" si="62"/>
        <v>3.719876405170746</v>
      </c>
      <c r="V106" s="383">
        <f t="shared" si="62"/>
        <v>3.8556391942896759</v>
      </c>
      <c r="W106" s="383">
        <f t="shared" si="62"/>
        <v>3.9963568617168557</v>
      </c>
      <c r="X106" s="383">
        <f t="shared" si="62"/>
        <v>4.1422102435945671</v>
      </c>
      <c r="Y106" s="383">
        <f t="shared" si="62"/>
        <v>4.2933867759669075</v>
      </c>
      <c r="Z106" s="383">
        <f t="shared" si="62"/>
        <v>4.4500807356536791</v>
      </c>
      <c r="AA106" s="383">
        <f t="shared" si="62"/>
        <v>4.6124934899153445</v>
      </c>
      <c r="AB106" s="383">
        <f t="shared" si="62"/>
        <v>4.7808337552299047</v>
      </c>
      <c r="AC106" s="383">
        <f t="shared" si="62"/>
        <v>4.9553178655142478</v>
      </c>
      <c r="AD106" s="383">
        <f t="shared" si="62"/>
        <v>5.1361700501346652</v>
      </c>
      <c r="AE106" s="383">
        <f t="shared" si="62"/>
        <v>5.3236227220637993</v>
      </c>
      <c r="AF106" s="383">
        <f t="shared" si="62"/>
        <v>5.5179167765543324</v>
      </c>
      <c r="AG106" s="383">
        <f t="shared" si="62"/>
        <v>5.7193019007132531</v>
      </c>
      <c r="AH106" s="383">
        <f t="shared" si="62"/>
        <v>5.9280368943745252</v>
      </c>
      <c r="AI106" s="383">
        <f t="shared" si="62"/>
        <v>6.1443900026825036</v>
      </c>
      <c r="AJ106" s="383">
        <f t="shared" si="62"/>
        <v>6.3686392608135307</v>
      </c>
      <c r="AK106" s="385">
        <f t="shared" si="61"/>
        <v>92.559269330611897</v>
      </c>
      <c r="AT106" s="55"/>
      <c r="AU106" s="55"/>
      <c r="AV106" s="71"/>
      <c r="AW106" s="50"/>
      <c r="AZ106" t="str">
        <f t="shared" ref="AZ106:AZ113" si="63">+G106</f>
        <v>Surveillance</v>
      </c>
      <c r="BA106" s="412">
        <f>+Q106*($N$2*(1+$N$3))*(VLOOKUP(LEFT(AZ104,6),'2.1 Summary costs O&amp;M'!$J$3:$R$15,BA4,FALSE))</f>
        <v>25101.441982354685</v>
      </c>
      <c r="BB106" s="412">
        <f>+R106*($N$2*(1+$N$3))*(VLOOKUP(LEFT(AZ104,6),'2.1 Summary costs O&amp;M'!$J$3:$R$15,BA4,FALSE))</f>
        <v>26017.558918308383</v>
      </c>
      <c r="BC106" s="412">
        <f>+S106*($N$2*(1+$N$3))*(VLOOKUP(LEFT(AZ104,6),'2.1 Summary costs O&amp;M'!$J$3:$R$15,BA4,FALSE))</f>
        <v>26967.110994798273</v>
      </c>
      <c r="BD106" s="412">
        <f>+T106*($N$2*(1+$N$3))*(VLOOKUP(LEFT(AZ104,6),'2.1 Summary costs O&amp;M'!$J$3:$R$15,BA4,FALSE))</f>
        <v>27951.318480306258</v>
      </c>
      <c r="BE106" s="412">
        <f>+U106*($N$2*(1+$N$3))*(VLOOKUP(LEFT(AZ104,6),'2.1 Summary costs O&amp;M'!$J$3:$R$15,BA4,FALSE))</f>
        <v>28971.446178947812</v>
      </c>
      <c r="BF106" s="412">
        <f>+V106*($N$2*(1+$N$3))*(VLOOKUP(LEFT(AZ104,6),'2.1 Summary costs O&amp;M'!$J$3:$R$15,BA4,FALSE))</f>
        <v>30028.805055870602</v>
      </c>
      <c r="BG106" s="412">
        <f>+W106*($N$2*(1+$N$3))*(VLOOKUP(LEFT(AZ104,6),'2.1 Summary costs O&amp;M'!$J$3:$R$15,BA4,FALSE))</f>
        <v>31124.753921974527</v>
      </c>
      <c r="BH106" s="412">
        <f>+X106*($N$2*(1+$N$3))*(VLOOKUP(LEFT(AZ104,6),'2.1 Summary costs O&amp;M'!$J$3:$R$15,BA4,FALSE))</f>
        <v>32260.701180118362</v>
      </c>
      <c r="BI106" s="412">
        <f>+Y106*($N$2*(1+$N$3))*(VLOOKUP(LEFT(AZ104,6),'2.1 Summary costs O&amp;M'!$J$3:$R$15,BA4,FALSE))</f>
        <v>33438.106635056902</v>
      </c>
      <c r="BJ106" s="412">
        <f>+Z106*($N$2*(1+$N$3))*(VLOOKUP(LEFT(AZ104,6),'2.1 Summary costs O&amp;M'!$J$3:$R$15,BA4,FALSE))</f>
        <v>34658.483369434762</v>
      </c>
      <c r="BK106" s="412">
        <f>+AA106*($N$2*(1+$N$3))*(VLOOKUP(LEFT(AZ104,6),'2.1 Summary costs O&amp;M'!$J$3:$R$15,BA4,FALSE))</f>
        <v>35923.399688247388</v>
      </c>
      <c r="BL106" s="412">
        <f>+AB106*($N$2*(1+$N$3))*(VLOOKUP(LEFT(AZ104,6),'2.1 Summary costs O&amp;M'!$J$3:$R$15,BA4,FALSE))</f>
        <v>37234.481134268361</v>
      </c>
      <c r="BM106" s="412">
        <f>+AC106*($N$2*(1+$N$3))*(VLOOKUP(LEFT(AZ104,6),'2.1 Summary costs O&amp;M'!$J$3:$R$15,BA4,FALSE))</f>
        <v>38593.412577032897</v>
      </c>
      <c r="BN106" s="412">
        <f>+AD106*($N$2*(1+$N$3))*(VLOOKUP(LEFT(AZ104,6),'2.1 Summary costs O&amp;M'!$J$3:$R$15,BA4,FALSE))</f>
        <v>40001.9403780621</v>
      </c>
      <c r="BO106" s="412">
        <f>+AE106*($N$2*(1+$N$3))*(VLOOKUP(LEFT(AZ104,6),'2.1 Summary costs O&amp;M'!$J$3:$R$15,BA4,FALSE))</f>
        <v>41461.874635110507</v>
      </c>
      <c r="BP106" s="412">
        <f>+AF106*($N$2*(1+$N$3))*(VLOOKUP(LEFT(AZ104,6),'2.1 Summary costs O&amp;M'!$J$3:$R$15,BA4,FALSE))</f>
        <v>42975.09150832102</v>
      </c>
      <c r="BQ106" s="412">
        <f>+AG106*($N$2*(1+$N$3))*(VLOOKUP(LEFT(AZ104,6),'2.1 Summary costs O&amp;M'!$J$3:$R$15,BA4,FALSE))</f>
        <v>44543.535631276522</v>
      </c>
      <c r="BR106" s="412">
        <f>+AH106*($N$2*(1+$N$3))*(VLOOKUP(LEFT(AZ104,6),'2.1 Summary costs O&amp;M'!$J$3:$R$15,BA4,FALSE))</f>
        <v>46169.222610046716</v>
      </c>
      <c r="BS106" s="412">
        <f>+AI106*($N$2*(1+$N$3))*(VLOOKUP(LEFT(AZ104,6),'2.1 Summary costs O&amp;M'!$J$3:$R$15,BA4,FALSE))</f>
        <v>47854.241613441518</v>
      </c>
      <c r="BT106" s="412">
        <f>+AJ106*($N$2*(1+$N$3))*(VLOOKUP(LEFT(AZ104,6),'2.1 Summary costs O&amp;M'!$J$3:$R$15,BA4,FALSE))</f>
        <v>49600.758057800063</v>
      </c>
      <c r="BU106" s="412">
        <f t="shared" ref="BU106:BU113" si="64">SUM(BA106:BT106)</f>
        <v>720877.68455077754</v>
      </c>
    </row>
    <row r="107" spans="1:73"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61"/>
        <v>0</v>
      </c>
      <c r="AT107" s="55"/>
      <c r="AU107" s="55"/>
      <c r="AV107" s="71"/>
      <c r="AZ107">
        <f t="shared" si="63"/>
        <v>0</v>
      </c>
      <c r="BA107" s="412">
        <f>+Q107*($N$2*(1+$N$3))*(VLOOKUP(LEFT(AZ104,6),'2.1 Summary costs O&amp;M'!$J$3:$R$15,BA4,FALSE))</f>
        <v>0</v>
      </c>
      <c r="BB107" s="412">
        <f>+R107*($N$2*(1+$N$3))*(VLOOKUP(LEFT(AZ104,6),'2.1 Summary costs O&amp;M'!$J$3:$R$15,BA4,FALSE))</f>
        <v>0</v>
      </c>
      <c r="BC107" s="412">
        <f>+S107*($N$2*(1+$N$3))*(VLOOKUP(LEFT(AZ104,6),'2.1 Summary costs O&amp;M'!$J$3:$R$15,BA4,FALSE))</f>
        <v>0</v>
      </c>
      <c r="BD107" s="412">
        <f>+T107*($N$2*(1+$N$3))*(VLOOKUP(LEFT(AZ104,6),'2.1 Summary costs O&amp;M'!$J$3:$R$15,BA4,FALSE))</f>
        <v>0</v>
      </c>
      <c r="BE107" s="412">
        <f>+U107*($N$2*(1+$N$3))*(VLOOKUP(LEFT(AZ104,6),'2.1 Summary costs O&amp;M'!$J$3:$R$15,BA4,FALSE))</f>
        <v>0</v>
      </c>
      <c r="BF107" s="412">
        <f>+V107*($N$2*(1+$N$3))*(VLOOKUP(LEFT(AZ104,6),'2.1 Summary costs O&amp;M'!$J$3:$R$15,BA4,FALSE))</f>
        <v>0</v>
      </c>
      <c r="BG107" s="412">
        <f>+W107*($N$2*(1+$N$3))*(VLOOKUP(LEFT(AZ104,6),'2.1 Summary costs O&amp;M'!$J$3:$R$15,BA4,FALSE))</f>
        <v>0</v>
      </c>
      <c r="BH107" s="412">
        <f>+X107*($N$2*(1+$N$3))*(VLOOKUP(LEFT(AZ104,6),'2.1 Summary costs O&amp;M'!$J$3:$R$15,BA4,FALSE))</f>
        <v>0</v>
      </c>
      <c r="BI107" s="412">
        <f>+Y107*($N$2*(1+$N$3))*(VLOOKUP(LEFT(AZ104,6),'2.1 Summary costs O&amp;M'!$J$3:$R$15,BA4,FALSE))</f>
        <v>0</v>
      </c>
      <c r="BJ107" s="412">
        <f>+Z107*($N$2*(1+$N$3))*(VLOOKUP(LEFT(AZ104,6),'2.1 Summary costs O&amp;M'!$J$3:$R$15,BA4,FALSE))</f>
        <v>0</v>
      </c>
      <c r="BK107" s="412">
        <f>+AA107*($N$2*(1+$N$3))*(VLOOKUP(LEFT(AZ104,6),'2.1 Summary costs O&amp;M'!$J$3:$R$15,BA4,FALSE))</f>
        <v>0</v>
      </c>
      <c r="BL107" s="412">
        <f>+AB107*($N$2*(1+$N$3))*(VLOOKUP(LEFT(AZ104,6),'2.1 Summary costs O&amp;M'!$J$3:$R$15,BA4,FALSE))</f>
        <v>0</v>
      </c>
      <c r="BM107" s="412">
        <f>+AC107*($N$2*(1+$N$3))*(VLOOKUP(LEFT(AZ104,6),'2.1 Summary costs O&amp;M'!$J$3:$R$15,BA4,FALSE))</f>
        <v>0</v>
      </c>
      <c r="BN107" s="412">
        <f>+AD107*($N$2*(1+$N$3))*(VLOOKUP(LEFT(AZ104,6),'2.1 Summary costs O&amp;M'!$J$3:$R$15,BA4,FALSE))</f>
        <v>0</v>
      </c>
      <c r="BO107" s="412">
        <f>+AE107*($N$2*(1+$N$3))*(VLOOKUP(LEFT(AZ104,6),'2.1 Summary costs O&amp;M'!$J$3:$R$15,BA4,FALSE))</f>
        <v>0</v>
      </c>
      <c r="BP107" s="412">
        <f>+AF107*($N$2*(1+$N$3))*(VLOOKUP(LEFT(AZ104,6),'2.1 Summary costs O&amp;M'!$J$3:$R$15,BA4,FALSE))</f>
        <v>0</v>
      </c>
      <c r="BQ107" s="412">
        <f>+AG107*($N$2*(1+$N$3))*(VLOOKUP(LEFT(AZ104,6),'2.1 Summary costs O&amp;M'!$J$3:$R$15,BA4,FALSE))</f>
        <v>0</v>
      </c>
      <c r="BR107" s="412">
        <f>+AH107*($N$2*(1+$N$3))*(VLOOKUP(LEFT(AZ104,6),'2.1 Summary costs O&amp;M'!$J$3:$R$15,BA4,FALSE))</f>
        <v>0</v>
      </c>
      <c r="BS107" s="412">
        <f>+AI107*($N$2*(1+$N$3))*(VLOOKUP(LEFT(AZ104,6),'2.1 Summary costs O&amp;M'!$J$3:$R$15,BA4,FALSE))</f>
        <v>0</v>
      </c>
      <c r="BT107" s="412">
        <f>+AJ107*($N$2*(1+$N$3))*(VLOOKUP(LEFT(AZ104,6),'2.1 Summary costs O&amp;M'!$J$3:$R$15,BA4,FALSE))</f>
        <v>0</v>
      </c>
      <c r="BU107" s="412">
        <f t="shared" si="64"/>
        <v>0</v>
      </c>
    </row>
    <row r="108" spans="1:73" x14ac:dyDescent="0.25">
      <c r="E108" s="76"/>
      <c r="F108" s="438"/>
      <c r="G108" s="78" t="s">
        <v>218</v>
      </c>
      <c r="H108" s="78"/>
      <c r="I108" s="182">
        <f>1111*0.04</f>
        <v>44.44</v>
      </c>
      <c r="J108" s="80" t="s">
        <v>253</v>
      </c>
      <c r="K108" s="79">
        <v>200</v>
      </c>
      <c r="L108" s="81">
        <v>1</v>
      </c>
      <c r="M108" s="198">
        <f t="shared" si="59"/>
        <v>0.22219999999999998</v>
      </c>
      <c r="N108" s="198">
        <f t="shared" si="60"/>
        <v>0.22219999999999998</v>
      </c>
      <c r="Q108" s="383">
        <f t="shared" ref="Q108:AE112" si="65">+$N108*(1+$N$1)^(1+Q$6)</f>
        <v>0.23871505339240584</v>
      </c>
      <c r="R108" s="383">
        <f t="shared" si="65"/>
        <v>0.24742733786728205</v>
      </c>
      <c r="S108" s="383"/>
      <c r="T108" s="383"/>
      <c r="U108" s="383"/>
      <c r="V108" s="383"/>
      <c r="W108" s="383"/>
      <c r="X108" s="383"/>
      <c r="Y108" s="383"/>
      <c r="Z108" s="383"/>
      <c r="AA108" s="383">
        <f t="shared" si="65"/>
        <v>0.34163201781972979</v>
      </c>
      <c r="AB108" s="383">
        <f t="shared" si="65"/>
        <v>0.35410042013736154</v>
      </c>
      <c r="AC108" s="383"/>
      <c r="AD108" s="383"/>
      <c r="AE108" s="383"/>
      <c r="AF108" s="383"/>
      <c r="AG108" s="383"/>
      <c r="AH108" s="383"/>
      <c r="AI108" s="383"/>
      <c r="AJ108" s="383"/>
      <c r="AK108" s="385">
        <f t="shared" si="61"/>
        <v>1.1818748292167793</v>
      </c>
      <c r="AT108" s="55"/>
      <c r="AU108" s="55"/>
      <c r="AV108" s="71"/>
      <c r="AZ108" t="str">
        <f t="shared" si="63"/>
        <v>Dig hole</v>
      </c>
      <c r="BA108" s="412">
        <f>+Q108*($N$2*(1+$N$3))*(VLOOKUP(LEFT(AZ104,6),'2.1 Summary costs O&amp;M'!$J$3:$R$15,BA4,FALSE))</f>
        <v>1859.1801361597368</v>
      </c>
      <c r="BB108" s="412">
        <f>+R108*($N$2*(1+$N$3))*(VLOOKUP(LEFT(AZ104,6),'2.1 Summary costs O&amp;M'!$J$3:$R$15,BA4,FALSE))</f>
        <v>1927.0338638827075</v>
      </c>
      <c r="BC108" s="412">
        <f>+S108*($N$2*(1+$N$3))*(VLOOKUP(LEFT(AZ104,6),'2.1 Summary costs O&amp;M'!$J$3:$R$15,BA4,FALSE))</f>
        <v>0</v>
      </c>
      <c r="BD108" s="412">
        <f>+T108*($N$2*(1+$N$3))*(VLOOKUP(LEFT(AZ104,6),'2.1 Summary costs O&amp;M'!$J$3:$R$15,BA4,FALSE))</f>
        <v>0</v>
      </c>
      <c r="BE108" s="412">
        <f>+U108*($N$2*(1+$N$3))*(VLOOKUP(LEFT(AZ104,6),'2.1 Summary costs O&amp;M'!$J$3:$R$15,BA4,FALSE))</f>
        <v>0</v>
      </c>
      <c r="BF108" s="412">
        <f>+V108*($N$2*(1+$N$3))*(VLOOKUP(LEFT(AZ104,6),'2.1 Summary costs O&amp;M'!$J$3:$R$15,BA4,FALSE))</f>
        <v>0</v>
      </c>
      <c r="BG108" s="412">
        <f>+W108*($N$2*(1+$N$3))*(VLOOKUP(LEFT(AZ104,6),'2.1 Summary costs O&amp;M'!$J$3:$R$15,BA4,FALSE))</f>
        <v>0</v>
      </c>
      <c r="BH108" s="412">
        <f>+X108*($N$2*(1+$N$3))*(VLOOKUP(LEFT(AZ104,6),'2.1 Summary costs O&amp;M'!$J$3:$R$15,BA4,FALSE))</f>
        <v>0</v>
      </c>
      <c r="BI108" s="412">
        <f>+Y108*($N$2*(1+$N$3))*(VLOOKUP(LEFT(AZ104,6),'2.1 Summary costs O&amp;M'!$J$3:$R$15,BA4,FALSE))</f>
        <v>0</v>
      </c>
      <c r="BJ108" s="412">
        <f>+Z108*($N$2*(1+$N$3))*(VLOOKUP(LEFT(AZ104,6),'2.1 Summary costs O&amp;M'!$J$3:$R$15,BA4,FALSE))</f>
        <v>0</v>
      </c>
      <c r="BK108" s="412">
        <f>+AA108*($N$2*(1+$N$3))*(VLOOKUP(LEFT(AZ104,6),'2.1 Summary costs O&amp;M'!$J$3:$R$15,BA4,FALSE))</f>
        <v>2660.7264702428561</v>
      </c>
      <c r="BL108" s="412">
        <f>+AB108*($N$2*(1+$N$3))*(VLOOKUP(LEFT(AZ104,6),'2.1 Summary costs O&amp;M'!$J$3:$R$15,BA4,FALSE))</f>
        <v>2757.8339026781427</v>
      </c>
      <c r="BM108" s="412">
        <f>+AC108*($N$2*(1+$N$3))*(VLOOKUP(LEFT(AZ104,6),'2.1 Summary costs O&amp;M'!$J$3:$R$15,BA4,FALSE))</f>
        <v>0</v>
      </c>
      <c r="BN108" s="412">
        <f>+AD108*($N$2*(1+$N$3))*(VLOOKUP(LEFT(AZ104,6),'2.1 Summary costs O&amp;M'!$J$3:$R$15,BA4,FALSE))</f>
        <v>0</v>
      </c>
      <c r="BO108" s="412">
        <f>+AE108*($N$2*(1+$N$3))*(VLOOKUP(LEFT(AZ104,6),'2.1 Summary costs O&amp;M'!$J$3:$R$15,BA4,FALSE))</f>
        <v>0</v>
      </c>
      <c r="BP108" s="412">
        <f>+AF108*($N$2*(1+$N$3))*(VLOOKUP(LEFT(AZ104,6),'2.1 Summary costs O&amp;M'!$J$3:$R$15,BA4,FALSE))</f>
        <v>0</v>
      </c>
      <c r="BQ108" s="412">
        <f>+AG108*($N$2*(1+$N$3))*(VLOOKUP(LEFT(AZ104,6),'2.1 Summary costs O&amp;M'!$J$3:$R$15,BA4,FALSE))</f>
        <v>0</v>
      </c>
      <c r="BR108" s="412">
        <f>+AH108*($N$2*(1+$N$3))*(VLOOKUP(LEFT(AZ104,6),'2.1 Summary costs O&amp;M'!$J$3:$R$15,BA4,FALSE))</f>
        <v>0</v>
      </c>
      <c r="BS108" s="412">
        <f>+AI108*($N$2*(1+$N$3))*(VLOOKUP(LEFT(AZ104,6),'2.1 Summary costs O&amp;M'!$J$3:$R$15,BA4,FALSE))</f>
        <v>0</v>
      </c>
      <c r="BT108" s="412">
        <f>+AJ108*($N$2*(1+$N$3))*(VLOOKUP(LEFT(AZ104,6),'2.1 Summary costs O&amp;M'!$J$3:$R$15,BA4,FALSE))</f>
        <v>0</v>
      </c>
      <c r="BU108" s="412">
        <f t="shared" si="64"/>
        <v>9204.774372963444</v>
      </c>
    </row>
    <row r="109" spans="1:73" x14ac:dyDescent="0.25">
      <c r="E109" s="76"/>
      <c r="F109" s="438"/>
      <c r="G109" s="78" t="s">
        <v>219</v>
      </c>
      <c r="H109" s="78"/>
      <c r="I109" s="182">
        <f t="shared" ref="I109:I110" si="66">1111*0.04</f>
        <v>44.44</v>
      </c>
      <c r="J109" s="124" t="s">
        <v>255</v>
      </c>
      <c r="K109" s="79">
        <v>200</v>
      </c>
      <c r="L109" s="81">
        <v>1</v>
      </c>
      <c r="M109" s="198">
        <f t="shared" si="59"/>
        <v>0.22219999999999998</v>
      </c>
      <c r="N109" s="198">
        <f t="shared" si="60"/>
        <v>0.22219999999999998</v>
      </c>
      <c r="Q109" s="383">
        <f t="shared" si="65"/>
        <v>0.23871505339240584</v>
      </c>
      <c r="R109" s="383">
        <f t="shared" si="65"/>
        <v>0.24742733786728205</v>
      </c>
      <c r="S109" s="383"/>
      <c r="T109" s="383"/>
      <c r="U109" s="383"/>
      <c r="V109" s="383"/>
      <c r="W109" s="383"/>
      <c r="X109" s="383"/>
      <c r="Y109" s="383"/>
      <c r="Z109" s="383"/>
      <c r="AA109" s="383">
        <f t="shared" si="65"/>
        <v>0.34163201781972979</v>
      </c>
      <c r="AB109" s="383">
        <f t="shared" si="65"/>
        <v>0.35410042013736154</v>
      </c>
      <c r="AC109" s="383"/>
      <c r="AD109" s="383"/>
      <c r="AE109" s="383"/>
      <c r="AF109" s="383"/>
      <c r="AG109" s="383"/>
      <c r="AH109" s="383"/>
      <c r="AI109" s="383"/>
      <c r="AJ109" s="383"/>
      <c r="AK109" s="385">
        <f t="shared" si="61"/>
        <v>1.1818748292167793</v>
      </c>
      <c r="AT109" s="55"/>
      <c r="AU109" s="55"/>
      <c r="AV109" s="71"/>
      <c r="AZ109" t="str">
        <f t="shared" si="63"/>
        <v>Plant tree</v>
      </c>
      <c r="BA109" s="412">
        <f>+Q109*($N$2*(1+$N$3))*(VLOOKUP(LEFT(AZ104,6),'2.1 Summary costs O&amp;M'!$J$3:$R$15,BA4,FALSE))</f>
        <v>1859.1801361597368</v>
      </c>
      <c r="BB109" s="412">
        <f>+R109*($N$2*(1+$N$3))*(VLOOKUP(LEFT(AZ104,6),'2.1 Summary costs O&amp;M'!$J$3:$R$15,BA4,FALSE))</f>
        <v>1927.0338638827075</v>
      </c>
      <c r="BC109" s="412">
        <f>+S109*($N$2*(1+$N$3))*(VLOOKUP(LEFT(AZ104,6),'2.1 Summary costs O&amp;M'!$J$3:$R$15,BA4,FALSE))</f>
        <v>0</v>
      </c>
      <c r="BD109" s="412">
        <f>+T109*($N$2*(1+$N$3))*(VLOOKUP(LEFT(AZ104,6),'2.1 Summary costs O&amp;M'!$J$3:$R$15,BA4,FALSE))</f>
        <v>0</v>
      </c>
      <c r="BE109" s="412">
        <f>+U109*($N$2*(1+$N$3))*(VLOOKUP(LEFT(AZ104,6),'2.1 Summary costs O&amp;M'!$J$3:$R$15,BA4,FALSE))</f>
        <v>0</v>
      </c>
      <c r="BF109" s="412">
        <f>+V109*($N$2*(1+$N$3))*(VLOOKUP(LEFT(AZ104,6),'2.1 Summary costs O&amp;M'!$J$3:$R$15,BA4,FALSE))</f>
        <v>0</v>
      </c>
      <c r="BG109" s="412">
        <f>+W109*($N$2*(1+$N$3))*(VLOOKUP(LEFT(AZ104,6),'2.1 Summary costs O&amp;M'!$J$3:$R$15,BA4,FALSE))</f>
        <v>0</v>
      </c>
      <c r="BH109" s="412">
        <f>+X109*($N$2*(1+$N$3))*(VLOOKUP(LEFT(AZ104,6),'2.1 Summary costs O&amp;M'!$J$3:$R$15,BA4,FALSE))</f>
        <v>0</v>
      </c>
      <c r="BI109" s="412">
        <f>+Y109*($N$2*(1+$N$3))*(VLOOKUP(LEFT(AZ104,6),'2.1 Summary costs O&amp;M'!$J$3:$R$15,BA4,FALSE))</f>
        <v>0</v>
      </c>
      <c r="BJ109" s="412">
        <f>+Z109*($N$2*(1+$N$3))*(VLOOKUP(LEFT(AZ104,6),'2.1 Summary costs O&amp;M'!$J$3:$R$15,BA4,FALSE))</f>
        <v>0</v>
      </c>
      <c r="BK109" s="412">
        <f>+AA109*($N$2*(1+$N$3))*(VLOOKUP(LEFT(AZ104,6),'2.1 Summary costs O&amp;M'!$J$3:$R$15,BA4,FALSE))</f>
        <v>2660.7264702428561</v>
      </c>
      <c r="BL109" s="412">
        <f>+AB109*($N$2*(1+$N$3))*(VLOOKUP(LEFT(AZ104,6),'2.1 Summary costs O&amp;M'!$J$3:$R$15,BA4,FALSE))</f>
        <v>2757.8339026781427</v>
      </c>
      <c r="BM109" s="412">
        <f>+AC109*($N$2*(1+$N$3))*(VLOOKUP(LEFT(AZ104,6),'2.1 Summary costs O&amp;M'!$J$3:$R$15,BA4,FALSE))</f>
        <v>0</v>
      </c>
      <c r="BN109" s="412">
        <f>+AD109*($N$2*(1+$N$3))*(VLOOKUP(LEFT(AZ104,6),'2.1 Summary costs O&amp;M'!$J$3:$R$15,BA4,FALSE))</f>
        <v>0</v>
      </c>
      <c r="BO109" s="412">
        <f>+AE109*($N$2*(1+$N$3))*(VLOOKUP(LEFT(AZ104,6),'2.1 Summary costs O&amp;M'!$J$3:$R$15,BA4,FALSE))</f>
        <v>0</v>
      </c>
      <c r="BP109" s="412">
        <f>+AF109*($N$2*(1+$N$3))*(VLOOKUP(LEFT(AZ104,6),'2.1 Summary costs O&amp;M'!$J$3:$R$15,BA4,FALSE))</f>
        <v>0</v>
      </c>
      <c r="BQ109" s="412">
        <f>+AG109*($N$2*(1+$N$3))*(VLOOKUP(LEFT(AZ104,6),'2.1 Summary costs O&amp;M'!$J$3:$R$15,BA4,FALSE))</f>
        <v>0</v>
      </c>
      <c r="BR109" s="412">
        <f>+AH109*($N$2*(1+$N$3))*(VLOOKUP(LEFT(AZ104,6),'2.1 Summary costs O&amp;M'!$J$3:$R$15,BA4,FALSE))</f>
        <v>0</v>
      </c>
      <c r="BS109" s="412">
        <f>+AI109*($N$2*(1+$N$3))*(VLOOKUP(LEFT(AZ104,6),'2.1 Summary costs O&amp;M'!$J$3:$R$15,BA4,FALSE))</f>
        <v>0</v>
      </c>
      <c r="BT109" s="412">
        <f>+AJ109*($N$2*(1+$N$3))*(VLOOKUP(LEFT(AZ104,6),'2.1 Summary costs O&amp;M'!$J$3:$R$15,BA4,FALSE))</f>
        <v>0</v>
      </c>
      <c r="BU109" s="412">
        <f t="shared" si="64"/>
        <v>9204.774372963444</v>
      </c>
    </row>
    <row r="110" spans="1:73" x14ac:dyDescent="0.25">
      <c r="E110" s="76"/>
      <c r="F110" s="438"/>
      <c r="G110" s="78" t="s">
        <v>272</v>
      </c>
      <c r="H110" s="78"/>
      <c r="I110" s="182">
        <f t="shared" si="66"/>
        <v>44.44</v>
      </c>
      <c r="J110" s="124" t="s">
        <v>255</v>
      </c>
      <c r="K110" s="105">
        <v>200</v>
      </c>
      <c r="L110" s="81">
        <v>1</v>
      </c>
      <c r="M110" s="198">
        <f t="shared" si="59"/>
        <v>0.22219999999999998</v>
      </c>
      <c r="N110" s="198">
        <f t="shared" si="60"/>
        <v>0.22219999999999998</v>
      </c>
      <c r="Q110" s="383">
        <f t="shared" si="65"/>
        <v>0.23871505339240584</v>
      </c>
      <c r="R110" s="383">
        <f t="shared" si="65"/>
        <v>0.24742733786728205</v>
      </c>
      <c r="S110" s="383"/>
      <c r="T110" s="383"/>
      <c r="U110" s="383"/>
      <c r="V110" s="383"/>
      <c r="W110" s="383"/>
      <c r="X110" s="383"/>
      <c r="Y110" s="383"/>
      <c r="Z110" s="383"/>
      <c r="AA110" s="383">
        <f t="shared" si="65"/>
        <v>0.34163201781972979</v>
      </c>
      <c r="AB110" s="383">
        <f t="shared" si="65"/>
        <v>0.35410042013736154</v>
      </c>
      <c r="AC110" s="383"/>
      <c r="AD110" s="383"/>
      <c r="AE110" s="383"/>
      <c r="AF110" s="383"/>
      <c r="AG110" s="383"/>
      <c r="AH110" s="383"/>
      <c r="AI110" s="383"/>
      <c r="AJ110" s="383"/>
      <c r="AK110" s="385">
        <f t="shared" si="61"/>
        <v>1.1818748292167793</v>
      </c>
      <c r="AT110" s="55"/>
      <c r="AU110" s="55"/>
      <c r="AV110" s="71"/>
      <c r="AZ110" t="str">
        <f t="shared" si="63"/>
        <v>Fertilized tree</v>
      </c>
      <c r="BA110" s="412">
        <f>+Q110*($N$2*(1+$N$3))*(VLOOKUP(LEFT(AZ104,6),'2.1 Summary costs O&amp;M'!$J$3:$R$15,BA4,FALSE))</f>
        <v>1859.1801361597368</v>
      </c>
      <c r="BB110" s="412">
        <f>+R110*($N$2*(1+$N$3))*(VLOOKUP(LEFT(AZ104,6),'2.1 Summary costs O&amp;M'!$J$3:$R$15,BA4,FALSE))</f>
        <v>1927.0338638827075</v>
      </c>
      <c r="BC110" s="412">
        <f>+S110*($N$2*(1+$N$3))*(VLOOKUP(LEFT(AZ104,6),'2.1 Summary costs O&amp;M'!$J$3:$R$15,BA4,FALSE))</f>
        <v>0</v>
      </c>
      <c r="BD110" s="412">
        <f>+T110*($N$2*(1+$N$3))*(VLOOKUP(LEFT(AZ104,6),'2.1 Summary costs O&amp;M'!$J$3:$R$15,BA4,FALSE))</f>
        <v>0</v>
      </c>
      <c r="BE110" s="412">
        <f>+U110*($N$2*(1+$N$3))*(VLOOKUP(LEFT(AZ104,6),'2.1 Summary costs O&amp;M'!$J$3:$R$15,BA4,FALSE))</f>
        <v>0</v>
      </c>
      <c r="BF110" s="412">
        <f>+V110*($N$2*(1+$N$3))*(VLOOKUP(LEFT(AZ104,6),'2.1 Summary costs O&amp;M'!$J$3:$R$15,BA4,FALSE))</f>
        <v>0</v>
      </c>
      <c r="BG110" s="412">
        <f>+W110*($N$2*(1+$N$3))*(VLOOKUP(LEFT(AZ104,6),'2.1 Summary costs O&amp;M'!$J$3:$R$15,BA4,FALSE))</f>
        <v>0</v>
      </c>
      <c r="BH110" s="412">
        <f>+X110*($N$2*(1+$N$3))*(VLOOKUP(LEFT(AZ104,6),'2.1 Summary costs O&amp;M'!$J$3:$R$15,BA4,FALSE))</f>
        <v>0</v>
      </c>
      <c r="BI110" s="412">
        <f>+Y110*($N$2*(1+$N$3))*(VLOOKUP(LEFT(AZ104,6),'2.1 Summary costs O&amp;M'!$J$3:$R$15,BA4,FALSE))</f>
        <v>0</v>
      </c>
      <c r="BJ110" s="412">
        <f>+Z110*($N$2*(1+$N$3))*(VLOOKUP(LEFT(AZ104,6),'2.1 Summary costs O&amp;M'!$J$3:$R$15,BA4,FALSE))</f>
        <v>0</v>
      </c>
      <c r="BK110" s="412">
        <f>+AA110*($N$2*(1+$N$3))*(VLOOKUP(LEFT(AZ104,6),'2.1 Summary costs O&amp;M'!$J$3:$R$15,BA4,FALSE))</f>
        <v>2660.7264702428561</v>
      </c>
      <c r="BL110" s="412">
        <f>+AB110*($N$2*(1+$N$3))*(VLOOKUP(LEFT(AZ104,6),'2.1 Summary costs O&amp;M'!$J$3:$R$15,BA4,FALSE))</f>
        <v>2757.8339026781427</v>
      </c>
      <c r="BM110" s="412">
        <f>+AC110*($N$2*(1+$N$3))*(VLOOKUP(LEFT(AZ104,6),'2.1 Summary costs O&amp;M'!$J$3:$R$15,BA4,FALSE))</f>
        <v>0</v>
      </c>
      <c r="BN110" s="412">
        <f>+AD110*($N$2*(1+$N$3))*(VLOOKUP(LEFT(AZ104,6),'2.1 Summary costs O&amp;M'!$J$3:$R$15,BA4,FALSE))</f>
        <v>0</v>
      </c>
      <c r="BO110" s="412">
        <f>+AE110*($N$2*(1+$N$3))*(VLOOKUP(LEFT(AZ104,6),'2.1 Summary costs O&amp;M'!$J$3:$R$15,BA4,FALSE))</f>
        <v>0</v>
      </c>
      <c r="BP110" s="412">
        <f>+AF110*($N$2*(1+$N$3))*(VLOOKUP(LEFT(AZ104,6),'2.1 Summary costs O&amp;M'!$J$3:$R$15,BA4,FALSE))</f>
        <v>0</v>
      </c>
      <c r="BQ110" s="412">
        <f>+AG110*($N$2*(1+$N$3))*(VLOOKUP(LEFT(AZ104,6),'2.1 Summary costs O&amp;M'!$J$3:$R$15,BA4,FALSE))</f>
        <v>0</v>
      </c>
      <c r="BR110" s="412">
        <f>+AH110*($N$2*(1+$N$3))*(VLOOKUP(LEFT(AZ104,6),'2.1 Summary costs O&amp;M'!$J$3:$R$15,BA4,FALSE))</f>
        <v>0</v>
      </c>
      <c r="BS110" s="412">
        <f>+AI110*($N$2*(1+$N$3))*(VLOOKUP(LEFT(AZ104,6),'2.1 Summary costs O&amp;M'!$J$3:$R$15,BA4,FALSE))</f>
        <v>0</v>
      </c>
      <c r="BT110" s="412">
        <f>+AJ110*($N$2*(1+$N$3))*(VLOOKUP(LEFT(AZ104,6),'2.1 Summary costs O&amp;M'!$J$3:$R$15,BA4,FALSE))</f>
        <v>0</v>
      </c>
      <c r="BU110" s="412">
        <f t="shared" si="64"/>
        <v>9204.774372963444</v>
      </c>
    </row>
    <row r="111" spans="1:73" x14ac:dyDescent="0.25">
      <c r="F111" s="438"/>
      <c r="G111" s="74" t="s">
        <v>329</v>
      </c>
      <c r="I111" s="72">
        <f>1111*0.4</f>
        <v>444.40000000000003</v>
      </c>
      <c r="J111" s="124" t="s">
        <v>255</v>
      </c>
      <c r="K111" s="72">
        <v>350</v>
      </c>
      <c r="L111" s="75">
        <v>1</v>
      </c>
      <c r="M111" s="198">
        <f t="shared" si="59"/>
        <v>1.2697142857142858</v>
      </c>
      <c r="N111" s="198">
        <f t="shared" si="60"/>
        <v>1.2697142857142858</v>
      </c>
      <c r="Q111" s="383"/>
      <c r="R111" s="383">
        <f t="shared" si="65"/>
        <v>1.4138705020987548</v>
      </c>
      <c r="S111" s="383"/>
      <c r="T111" s="383">
        <f t="shared" si="65"/>
        <v>1.5189566714601794</v>
      </c>
      <c r="U111" s="383"/>
      <c r="V111" s="383"/>
      <c r="W111" s="383"/>
      <c r="X111" s="383"/>
      <c r="Y111" s="383"/>
      <c r="Z111" s="383"/>
      <c r="AA111" s="383"/>
      <c r="AB111" s="383">
        <f t="shared" si="65"/>
        <v>2.0234309722134949</v>
      </c>
      <c r="AC111" s="383"/>
      <c r="AD111" s="383">
        <f t="shared" si="65"/>
        <v>2.173822828837948</v>
      </c>
      <c r="AE111" s="383"/>
      <c r="AF111" s="383"/>
      <c r="AG111" s="383"/>
      <c r="AH111" s="383"/>
      <c r="AI111" s="383"/>
      <c r="AJ111" s="383"/>
      <c r="AK111" s="385">
        <f t="shared" si="61"/>
        <v>7.1300809746103768</v>
      </c>
      <c r="AT111" s="55"/>
      <c r="AU111" s="55"/>
      <c r="AV111" s="71"/>
      <c r="AZ111" t="str">
        <f t="shared" si="63"/>
        <v>Pruning</v>
      </c>
      <c r="BA111" s="412">
        <f>+Q111*($N$2*(1+$N$3))*(VLOOKUP(LEFT(AZ104,6),'2.1 Summary costs O&amp;M'!$J$3:$R$15,BA4,FALSE))</f>
        <v>0</v>
      </c>
      <c r="BB111" s="412">
        <f>+R111*($N$2*(1+$N$3))*(VLOOKUP(LEFT(AZ104,6),'2.1 Summary costs O&amp;M'!$J$3:$R$15,BA4,FALSE))</f>
        <v>11011.622079329758</v>
      </c>
      <c r="BC111" s="412">
        <f>+S111*($N$2*(1+$N$3))*(VLOOKUP(LEFT(AZ104,6),'2.1 Summary costs O&amp;M'!$J$3:$R$15,BA4,FALSE))</f>
        <v>0</v>
      </c>
      <c r="BD111" s="412">
        <f>+T111*($N$2*(1+$N$3))*(VLOOKUP(LEFT(AZ104,6),'2.1 Summary costs O&amp;M'!$J$3:$R$15,BA4,FALSE))</f>
        <v>11830.062792998191</v>
      </c>
      <c r="BE111" s="412">
        <f>+U111*($N$2*(1+$N$3))*(VLOOKUP(LEFT(AZ104,6),'2.1 Summary costs O&amp;M'!$J$3:$R$15,BA4,FALSE))</f>
        <v>0</v>
      </c>
      <c r="BF111" s="412">
        <f>+V111*($N$2*(1+$N$3))*(VLOOKUP(LEFT(AZ104,6),'2.1 Summary costs O&amp;M'!$J$3:$R$15,BA4,FALSE))</f>
        <v>0</v>
      </c>
      <c r="BG111" s="412">
        <f>+W111*($N$2*(1+$N$3))*(VLOOKUP(LEFT(AZ104,6),'2.1 Summary costs O&amp;M'!$J$3:$R$15,BA4,FALSE))</f>
        <v>0</v>
      </c>
      <c r="BH111" s="412">
        <f>+X111*($N$2*(1+$N$3))*(VLOOKUP(LEFT(AZ104,6),'2.1 Summary costs O&amp;M'!$J$3:$R$15,BA4,FALSE))</f>
        <v>0</v>
      </c>
      <c r="BI111" s="412">
        <f>+Y111*($N$2*(1+$N$3))*(VLOOKUP(LEFT(AZ104,6),'2.1 Summary costs O&amp;M'!$J$3:$R$15,BA4,FALSE))</f>
        <v>0</v>
      </c>
      <c r="BJ111" s="412">
        <f>+Z111*($N$2*(1+$N$3))*(VLOOKUP(LEFT(AZ104,6),'2.1 Summary costs O&amp;M'!$J$3:$R$15,BA4,FALSE))</f>
        <v>0</v>
      </c>
      <c r="BK111" s="412">
        <f>+AA111*($N$2*(1+$N$3))*(VLOOKUP(LEFT(AZ104,6),'2.1 Summary costs O&amp;M'!$J$3:$R$15,BA4,FALSE))</f>
        <v>0</v>
      </c>
      <c r="BL111" s="412">
        <f>+AB111*($N$2*(1+$N$3))*(VLOOKUP(LEFT(AZ104,6),'2.1 Summary costs O&amp;M'!$J$3:$R$15,BA4,FALSE))</f>
        <v>15759.050872446533</v>
      </c>
      <c r="BM111" s="412">
        <f>+AC111*($N$2*(1+$N$3))*(VLOOKUP(LEFT(AZ104,6),'2.1 Summary costs O&amp;M'!$J$3:$R$15,BA4,FALSE))</f>
        <v>0</v>
      </c>
      <c r="BN111" s="412">
        <f>+AD111*($N$2*(1+$N$3))*(VLOOKUP(LEFT(AZ104,6),'2.1 Summary costs O&amp;M'!$J$3:$R$15,BA4,FALSE))</f>
        <v>16930.345051438857</v>
      </c>
      <c r="BO111" s="412">
        <f>+AE111*($N$2*(1+$N$3))*(VLOOKUP(LEFT(AZ104,6),'2.1 Summary costs O&amp;M'!$J$3:$R$15,BA4,FALSE))</f>
        <v>0</v>
      </c>
      <c r="BP111" s="412">
        <f>+AF111*($N$2*(1+$N$3))*(VLOOKUP(LEFT(AZ104,6),'2.1 Summary costs O&amp;M'!$J$3:$R$15,BA4,FALSE))</f>
        <v>0</v>
      </c>
      <c r="BQ111" s="412">
        <f>+AG111*($N$2*(1+$N$3))*(VLOOKUP(LEFT(AZ104,6),'2.1 Summary costs O&amp;M'!$J$3:$R$15,BA4,FALSE))</f>
        <v>0</v>
      </c>
      <c r="BR111" s="412">
        <f>+AH111*($N$2*(1+$N$3))*(VLOOKUP(LEFT(AZ104,6),'2.1 Summary costs O&amp;M'!$J$3:$R$15,BA4,FALSE))</f>
        <v>0</v>
      </c>
      <c r="BS111" s="412">
        <f>+AI111*($N$2*(1+$N$3))*(VLOOKUP(LEFT(AZ104,6),'2.1 Summary costs O&amp;M'!$J$3:$R$15,BA4,FALSE))</f>
        <v>0</v>
      </c>
      <c r="BT111" s="412">
        <f>+AJ111*($N$2*(1+$N$3))*(VLOOKUP(LEFT(AZ104,6),'2.1 Summary costs O&amp;M'!$J$3:$R$15,BA4,FALSE))</f>
        <v>0</v>
      </c>
      <c r="BU111" s="412">
        <f t="shared" si="64"/>
        <v>55531.08079621334</v>
      </c>
    </row>
    <row r="112" spans="1:73" ht="15.75" thickBot="1" x14ac:dyDescent="0.3">
      <c r="F112" s="438"/>
      <c r="G112" s="86" t="s">
        <v>330</v>
      </c>
      <c r="H112" s="86"/>
      <c r="I112" s="72">
        <f>1111*0.4</f>
        <v>444.40000000000003</v>
      </c>
      <c r="J112" s="124" t="s">
        <v>255</v>
      </c>
      <c r="K112" s="72">
        <v>225</v>
      </c>
      <c r="L112" s="81">
        <v>1</v>
      </c>
      <c r="M112" s="198">
        <f t="shared" si="59"/>
        <v>1.9751111111111113</v>
      </c>
      <c r="N112" s="198">
        <f t="shared" si="60"/>
        <v>1.9751111111111113</v>
      </c>
      <c r="Q112" s="383"/>
      <c r="R112" s="383"/>
      <c r="S112" s="383"/>
      <c r="T112" s="383"/>
      <c r="U112" s="383">
        <f t="shared" si="65"/>
        <v>2.4490564066042664</v>
      </c>
      <c r="V112" s="383"/>
      <c r="W112" s="383"/>
      <c r="X112" s="383"/>
      <c r="Y112" s="383"/>
      <c r="Z112" s="383">
        <f t="shared" si="65"/>
        <v>2.9298013021103633</v>
      </c>
      <c r="AA112" s="383"/>
      <c r="AB112" s="383"/>
      <c r="AC112" s="383"/>
      <c r="AD112" s="383"/>
      <c r="AE112" s="383">
        <f t="shared" si="65"/>
        <v>3.5049154632372628</v>
      </c>
      <c r="AF112" s="383"/>
      <c r="AG112" s="383"/>
      <c r="AH112" s="383"/>
      <c r="AI112" s="383"/>
      <c r="AJ112" s="383">
        <f t="shared" ref="AJ112" si="67">+$N112*(1+$N$1)^(1+AJ$6)</f>
        <v>4.1929233888970856</v>
      </c>
      <c r="AK112" s="385">
        <f t="shared" si="61"/>
        <v>13.076696560848978</v>
      </c>
      <c r="AT112" s="55"/>
      <c r="AU112" s="55"/>
      <c r="AV112" s="71"/>
      <c r="AZ112" t="str">
        <f t="shared" si="63"/>
        <v>Thinning</v>
      </c>
      <c r="BA112" s="412">
        <f>+Q112*($N$2*(1+$N$3))*(VLOOKUP(LEFT(AZ104,6),'2.1 Summary costs O&amp;M'!$J$3:$R$15,BA4,FALSE))</f>
        <v>0</v>
      </c>
      <c r="BB112" s="412">
        <f>+R112*($N$2*(1+$N$3))*(VLOOKUP(LEFT(AZ104,6),'2.1 Summary costs O&amp;M'!$J$3:$R$15,BA4,FALSE))</f>
        <v>0</v>
      </c>
      <c r="BC112" s="412">
        <f>+S112*($N$2*(1+$N$3))*(VLOOKUP(LEFT(AZ104,6),'2.1 Summary costs O&amp;M'!$J$3:$R$15,BA4,FALSE))</f>
        <v>0</v>
      </c>
      <c r="BD112" s="412">
        <f>+T112*($N$2*(1+$N$3))*(VLOOKUP(LEFT(AZ104,6),'2.1 Summary costs O&amp;M'!$J$3:$R$15,BA4,FALSE))</f>
        <v>0</v>
      </c>
      <c r="BE112" s="412">
        <f>+U112*($N$2*(1+$N$3))*(VLOOKUP(LEFT(AZ104,6),'2.1 Summary costs O&amp;M'!$J$3:$R$15,BA4,FALSE))</f>
        <v>19073.941750999129</v>
      </c>
      <c r="BF112" s="412">
        <f>+V112*($N$2*(1+$N$3))*(VLOOKUP(LEFT(AZ104,6),'2.1 Summary costs O&amp;M'!$J$3:$R$15,BA4,FALSE))</f>
        <v>0</v>
      </c>
      <c r="BG112" s="412">
        <f>+W112*($N$2*(1+$N$3))*(VLOOKUP(LEFT(AZ104,6),'2.1 Summary costs O&amp;M'!$J$3:$R$15,BA4,FALSE))</f>
        <v>0</v>
      </c>
      <c r="BH112" s="412">
        <f>+X112*($N$2*(1+$N$3))*(VLOOKUP(LEFT(AZ104,6),'2.1 Summary costs O&amp;M'!$J$3:$R$15,BA4,FALSE))</f>
        <v>0</v>
      </c>
      <c r="BI112" s="412">
        <f>+Y112*($N$2*(1+$N$3))*(VLOOKUP(LEFT(AZ104,6),'2.1 Summary costs O&amp;M'!$J$3:$R$15,BA4,FALSE))</f>
        <v>0</v>
      </c>
      <c r="BJ112" s="412">
        <f>+Z112*($N$2*(1+$N$3))*(VLOOKUP(LEFT(AZ104,6),'2.1 Summary costs O&amp;M'!$J$3:$R$15,BA4,FALSE))</f>
        <v>22818.118532410088</v>
      </c>
      <c r="BK112" s="412">
        <f>+AA112*($N$2*(1+$N$3))*(VLOOKUP(LEFT(AZ104,6),'2.1 Summary costs O&amp;M'!$J$3:$R$15,BA4,FALSE))</f>
        <v>0</v>
      </c>
      <c r="BL112" s="412">
        <f>+AB112*($N$2*(1+$N$3))*(VLOOKUP(LEFT(AZ104,6),'2.1 Summary costs O&amp;M'!$J$3:$R$15,BA4,FALSE))</f>
        <v>0</v>
      </c>
      <c r="BM112" s="412">
        <f>+AC112*($N$2*(1+$N$3))*(VLOOKUP(LEFT(AZ104,6),'2.1 Summary costs O&amp;M'!$J$3:$R$15,BA4,FALSE))</f>
        <v>0</v>
      </c>
      <c r="BN112" s="412">
        <f>+AD112*($N$2*(1+$N$3))*(VLOOKUP(LEFT(AZ104,6),'2.1 Summary costs O&amp;M'!$J$3:$R$15,BA4,FALSE))</f>
        <v>0</v>
      </c>
      <c r="BO112" s="412">
        <f>+AE112*($N$2*(1+$N$3))*(VLOOKUP(LEFT(AZ104,6),'2.1 Summary costs O&amp;M'!$J$3:$R$15,BA4,FALSE))</f>
        <v>27297.269759767572</v>
      </c>
      <c r="BP112" s="412">
        <f>+AF112*($N$2*(1+$N$3))*(VLOOKUP(LEFT(AZ104,6),'2.1 Summary costs O&amp;M'!$J$3:$R$15,BA4,FALSE))</f>
        <v>0</v>
      </c>
      <c r="BQ112" s="412">
        <f>+AG112*($N$2*(1+$N$3))*(VLOOKUP(LEFT(AZ104,6),'2.1 Summary costs O&amp;M'!$J$3:$R$15,BA4,FALSE))</f>
        <v>0</v>
      </c>
      <c r="BR112" s="412">
        <f>+AH112*($N$2*(1+$N$3))*(VLOOKUP(LEFT(AZ104,6),'2.1 Summary costs O&amp;M'!$J$3:$R$15,BA4,FALSE))</f>
        <v>0</v>
      </c>
      <c r="BS112" s="412">
        <f>+AI112*($N$2*(1+$N$3))*(VLOOKUP(LEFT(AZ104,6),'2.1 Summary costs O&amp;M'!$J$3:$R$15,BA4,FALSE))</f>
        <v>0</v>
      </c>
      <c r="BT112" s="412">
        <f>+AJ112*($N$2*(1+$N$3))*(VLOOKUP(LEFT(AZ104,6),'2.1 Summary costs O&amp;M'!$J$3:$R$15,BA4,FALSE))</f>
        <v>32655.669453164955</v>
      </c>
      <c r="BU112" s="412">
        <f t="shared" si="64"/>
        <v>101844.99949634174</v>
      </c>
    </row>
    <row r="113" spans="1:73" ht="15.75" thickBot="1" x14ac:dyDescent="0.3">
      <c r="F113" s="438"/>
      <c r="G113" s="162" t="s">
        <v>153</v>
      </c>
      <c r="H113" s="320"/>
      <c r="I113" s="163"/>
      <c r="J113" s="163"/>
      <c r="K113" s="163"/>
      <c r="L113" s="163"/>
      <c r="M113" s="164"/>
      <c r="N113" s="226">
        <f>SUM(N105:N112)</f>
        <v>7.9114253968253969</v>
      </c>
      <c r="Q113" s="385">
        <f>SUM(Q105:Q112)</f>
        <v>3.9391206785265318</v>
      </c>
      <c r="R113" s="385">
        <f>SUM(R105:R112)</f>
        <v>6.6102900110612133</v>
      </c>
      <c r="S113" s="385">
        <f t="shared" ref="S113:AJ113" si="68">SUM(S105:S112)</f>
        <v>3.462523730626343</v>
      </c>
      <c r="T113" s="385">
        <f t="shared" si="68"/>
        <v>6.3041487057631747</v>
      </c>
      <c r="U113" s="385">
        <f t="shared" si="68"/>
        <v>6.1689328117750124</v>
      </c>
      <c r="V113" s="385">
        <f t="shared" si="68"/>
        <v>5.1408522590529016</v>
      </c>
      <c r="W113" s="385">
        <f t="shared" si="68"/>
        <v>3.9963568617168557</v>
      </c>
      <c r="X113" s="385">
        <f t="shared" si="68"/>
        <v>5.5229469914594223</v>
      </c>
      <c r="Y113" s="385">
        <f t="shared" si="68"/>
        <v>4.2933867759669075</v>
      </c>
      <c r="Z113" s="385">
        <f t="shared" si="68"/>
        <v>8.8632422829819362</v>
      </c>
      <c r="AA113" s="385">
        <f t="shared" si="68"/>
        <v>5.6373895433745327</v>
      </c>
      <c r="AB113" s="385">
        <f t="shared" si="68"/>
        <v>9.4601772395987851</v>
      </c>
      <c r="AC113" s="385">
        <f t="shared" si="68"/>
        <v>4.9553178655142478</v>
      </c>
      <c r="AD113" s="385">
        <f t="shared" si="68"/>
        <v>9.0220495623508352</v>
      </c>
      <c r="AE113" s="385">
        <f t="shared" si="68"/>
        <v>8.8285381853010616</v>
      </c>
      <c r="AF113" s="385">
        <f t="shared" si="68"/>
        <v>7.3572223687391096</v>
      </c>
      <c r="AG113" s="385">
        <f t="shared" si="68"/>
        <v>5.7193019007132531</v>
      </c>
      <c r="AH113" s="385">
        <f t="shared" si="68"/>
        <v>7.9040491924993663</v>
      </c>
      <c r="AI113" s="385">
        <f t="shared" si="68"/>
        <v>6.1443900026825036</v>
      </c>
      <c r="AJ113" s="385">
        <f t="shared" si="68"/>
        <v>12.684442403315126</v>
      </c>
      <c r="AK113" s="385">
        <f>SUM(Q113:AJ113)</f>
        <v>132.01467937301911</v>
      </c>
      <c r="AT113" s="55"/>
      <c r="AU113" s="55"/>
      <c r="AV113" s="71"/>
      <c r="AZ113" t="str">
        <f t="shared" si="63"/>
        <v>Subtotal USD</v>
      </c>
      <c r="BA113" s="412">
        <f>+Q113*($N$2*(1+$N$3))*(VLOOKUP(LEFT(AZ104,6),'2.1 Summary costs O&amp;M'!$J$3:$R$15,BA4,FALSE))</f>
        <v>30678.982390833895</v>
      </c>
      <c r="BB113" s="412">
        <f>+R113*($N$2*(1+$N$3))*(VLOOKUP(LEFT(AZ104,6),'2.1 Summary costs O&amp;M'!$J$3:$R$15,BA4,FALSE))</f>
        <v>51482.802228722387</v>
      </c>
      <c r="BC113" s="412">
        <f>+S113*($N$2*(1+$N$3))*(VLOOKUP(LEFT(AZ104,6),'2.1 Summary costs O&amp;M'!$J$3:$R$15,BA4,FALSE))</f>
        <v>26967.110994798273</v>
      </c>
      <c r="BD113" s="412">
        <f>+T113*($N$2*(1+$N$3))*(VLOOKUP(LEFT(AZ104,6),'2.1 Summary costs O&amp;M'!$J$3:$R$15,BA4,FALSE))</f>
        <v>49098.487433406532</v>
      </c>
      <c r="BE113" s="412">
        <f>+U113*($N$2*(1+$N$3))*(VLOOKUP(LEFT(AZ104,6),'2.1 Summary costs O&amp;M'!$J$3:$R$15,BA4,FALSE))</f>
        <v>48045.387929946941</v>
      </c>
      <c r="BF113" s="412">
        <f>+V113*($N$2*(1+$N$3))*(VLOOKUP(LEFT(AZ104,6),'2.1 Summary costs O&amp;M'!$J$3:$R$15,BA4,FALSE))</f>
        <v>40038.406741160805</v>
      </c>
      <c r="BG113" s="412">
        <f>+W113*($N$2*(1+$N$3))*(VLOOKUP(LEFT(AZ104,6),'2.1 Summary costs O&amp;M'!$J$3:$R$15,BA4,FALSE))</f>
        <v>31124.753921974527</v>
      </c>
      <c r="BH113" s="412">
        <f>+X113*($N$2*(1+$N$3))*(VLOOKUP(LEFT(AZ104,6),'2.1 Summary costs O&amp;M'!$J$3:$R$15,BA4,FALSE))</f>
        <v>43014.268240157806</v>
      </c>
      <c r="BI113" s="412">
        <f>+Y113*($N$2*(1+$N$3))*(VLOOKUP(LEFT(AZ104,6),'2.1 Summary costs O&amp;M'!$J$3:$R$15,BA4,FALSE))</f>
        <v>33438.106635056902</v>
      </c>
      <c r="BJ113" s="412">
        <f>+Z113*($N$2*(1+$N$3))*(VLOOKUP(LEFT(AZ104,6),'2.1 Summary costs O&amp;M'!$J$3:$R$15,BA4,FALSE))</f>
        <v>69029.429691656434</v>
      </c>
      <c r="BK113" s="412">
        <f>+AA113*($N$2*(1+$N$3))*(VLOOKUP(LEFT(AZ104,6),'2.1 Summary costs O&amp;M'!$J$3:$R$15,BA4,FALSE))</f>
        <v>43905.579098975941</v>
      </c>
      <c r="BL113" s="412">
        <f>+AB113*($N$2*(1+$N$3))*(VLOOKUP(LEFT(AZ104,6),'2.1 Summary costs O&amp;M'!$J$3:$R$15,BA4,FALSE))</f>
        <v>73678.527426172106</v>
      </c>
      <c r="BM113" s="412">
        <f>+AC113*($N$2*(1+$N$3))*(VLOOKUP(LEFT(AZ104,6),'2.1 Summary costs O&amp;M'!$J$3:$R$15,BA4,FALSE))</f>
        <v>38593.412577032897</v>
      </c>
      <c r="BN113" s="412">
        <f>+AD113*($N$2*(1+$N$3))*(VLOOKUP(LEFT(AZ104,6),'2.1 Summary costs O&amp;M'!$J$3:$R$15,BA4,FALSE))</f>
        <v>70266.265555521662</v>
      </c>
      <c r="BO113" s="412">
        <f>+AE113*($N$2*(1+$N$3))*(VLOOKUP(LEFT(AZ104,6),'2.1 Summary costs O&amp;M'!$J$3:$R$15,BA4,FALSE))</f>
        <v>68759.14439487808</v>
      </c>
      <c r="BP113" s="412">
        <f>+AF113*($N$2*(1+$N$3))*(VLOOKUP(LEFT(AZ104,6),'2.1 Summary costs O&amp;M'!$J$3:$R$15,BA4,FALSE))</f>
        <v>57300.122011094696</v>
      </c>
      <c r="BQ113" s="412">
        <f>+AG113*($N$2*(1+$N$3))*(VLOOKUP(LEFT(AZ104,6),'2.1 Summary costs O&amp;M'!$J$3:$R$15,BA4,FALSE))</f>
        <v>44543.535631276522</v>
      </c>
      <c r="BR113" s="412">
        <f>+AH113*($N$2*(1+$N$3))*(VLOOKUP(LEFT(AZ104,6),'2.1 Summary costs O&amp;M'!$J$3:$R$15,BA4,FALSE))</f>
        <v>61558.963480062281</v>
      </c>
      <c r="BS113" s="412">
        <f>+AI113*($N$2*(1+$N$3))*(VLOOKUP(LEFT(AZ104,6),'2.1 Summary costs O&amp;M'!$J$3:$R$15,BA4,FALSE))</f>
        <v>47854.241613441518</v>
      </c>
      <c r="BT113" s="412">
        <f>+AJ113*($N$2*(1+$N$3))*(VLOOKUP(LEFT(AZ104,6),'2.1 Summary costs O&amp;M'!$J$3:$R$15,BA4,FALSE))</f>
        <v>98790.013530231707</v>
      </c>
      <c r="BU113" s="412">
        <f t="shared" si="64"/>
        <v>1028167.541526402</v>
      </c>
    </row>
    <row r="114" spans="1:73"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c r="AZ114" s="398"/>
      <c r="BA114" s="414">
        <f>+Q114*(VLOOKUP(LEFT($AZ104,6),'2.1 Summary costs O&amp;M'!$J$3:$R$15,$BA$4,FALSE))</f>
        <v>0</v>
      </c>
      <c r="BB114" s="414">
        <f>+R114*(VLOOKUP(LEFT($AZ104,6),'2.1 Summary costs O&amp;M'!$J$3:$R$15,$BA$4,FALSE))</f>
        <v>0</v>
      </c>
      <c r="BC114" s="414">
        <f>+S114*(VLOOKUP(LEFT($AZ104,6),'2.1 Summary costs O&amp;M'!$J$3:$R$15,$BA$4,FALSE))</f>
        <v>0</v>
      </c>
      <c r="BD114" s="414">
        <f>+T114*(VLOOKUP(LEFT($AZ104,6),'2.1 Summary costs O&amp;M'!$J$3:$R$15,$BA$4,FALSE))</f>
        <v>0</v>
      </c>
      <c r="BE114" s="414">
        <f>+U114*(VLOOKUP(LEFT($AZ104,6),'2.1 Summary costs O&amp;M'!$J$3:$R$15,$BA$4,FALSE))</f>
        <v>0</v>
      </c>
      <c r="BF114" s="414">
        <f>+V114*(VLOOKUP(LEFT($AZ104,6),'2.1 Summary costs O&amp;M'!$J$3:$R$15,$BA$4,FALSE))</f>
        <v>0</v>
      </c>
      <c r="BG114" s="414">
        <f>+W114*(VLOOKUP(LEFT($AZ104,6),'2.1 Summary costs O&amp;M'!$J$3:$R$15,$BA$4,FALSE))</f>
        <v>0</v>
      </c>
      <c r="BH114" s="414">
        <f>+X114*(VLOOKUP(LEFT($AZ104,6),'2.1 Summary costs O&amp;M'!$J$3:$R$15,$BA$4,FALSE))</f>
        <v>0</v>
      </c>
      <c r="BI114" s="414">
        <f>+Y114*(VLOOKUP(LEFT($AZ104,6),'2.1 Summary costs O&amp;M'!$J$3:$R$15,$BA$4,FALSE))</f>
        <v>0</v>
      </c>
      <c r="BJ114" s="414">
        <f>+Z114*(VLOOKUP(LEFT($AZ104,6),'2.1 Summary costs O&amp;M'!$J$3:$R$15,$BA$4,FALSE))</f>
        <v>0</v>
      </c>
      <c r="BK114" s="414">
        <f>+AA114*(VLOOKUP(LEFT($AZ104,6),'2.1 Summary costs O&amp;M'!$J$3:$R$15,$BA$4,FALSE))</f>
        <v>0</v>
      </c>
      <c r="BL114" s="414">
        <f>+AB114*(VLOOKUP(LEFT($AZ104,6),'2.1 Summary costs O&amp;M'!$J$3:$R$15,$BA$4,FALSE))</f>
        <v>0</v>
      </c>
      <c r="BM114" s="414">
        <f>+AC114*(VLOOKUP(LEFT($AZ104,6),'2.1 Summary costs O&amp;M'!$J$3:$R$15,$BA$4,FALSE))</f>
        <v>0</v>
      </c>
      <c r="BN114" s="414">
        <f>+AD114*(VLOOKUP(LEFT($AZ104,6),'2.1 Summary costs O&amp;M'!$J$3:$R$15,$BA$4,FALSE))</f>
        <v>0</v>
      </c>
      <c r="BO114" s="414">
        <f>+AE114*(VLOOKUP(LEFT($AZ104,6),'2.1 Summary costs O&amp;M'!$J$3:$R$15,$BA$4,FALSE))</f>
        <v>0</v>
      </c>
      <c r="BP114" s="414">
        <f>+AF114*(VLOOKUP(LEFT($AZ104,6),'2.1 Summary costs O&amp;M'!$J$3:$R$15,$BA$4,FALSE))</f>
        <v>0</v>
      </c>
      <c r="BQ114" s="414">
        <f>+AG114*(VLOOKUP(LEFT($AZ104,6),'2.1 Summary costs O&amp;M'!$J$3:$R$15,$BA$4,FALSE))</f>
        <v>0</v>
      </c>
      <c r="BR114" s="414">
        <f>+AH114*(VLOOKUP(LEFT($AZ104,6),'2.1 Summary costs O&amp;M'!$J$3:$R$15,$BA$4,FALSE))</f>
        <v>0</v>
      </c>
      <c r="BS114" s="414">
        <f>+AI114*(VLOOKUP(LEFT($AZ104,6),'2.1 Summary costs O&amp;M'!$J$3:$R$15,$BA$4,FALSE))</f>
        <v>0</v>
      </c>
      <c r="BT114" s="414">
        <f>+AJ114*(VLOOKUP(LEFT($AZ104,6),'2.1 Summary costs O&amp;M'!$J$3:$R$15,$BA$4,FALSE))</f>
        <v>0</v>
      </c>
      <c r="BU114" s="398"/>
    </row>
    <row r="115" spans="1:73" x14ac:dyDescent="0.25">
      <c r="F115" s="438"/>
      <c r="G115" s="78" t="s">
        <v>223</v>
      </c>
      <c r="H115" s="78"/>
      <c r="I115" s="185">
        <v>1</v>
      </c>
      <c r="J115" s="176"/>
      <c r="K115" s="148" t="s">
        <v>230</v>
      </c>
      <c r="L115" s="175"/>
      <c r="M115" s="200">
        <v>15</v>
      </c>
      <c r="N115" s="200">
        <f>M115*I115</f>
        <v>15</v>
      </c>
      <c r="Q115" s="383"/>
      <c r="R115" s="383"/>
      <c r="S115" s="383"/>
      <c r="T115" s="383"/>
      <c r="U115" s="383">
        <f>+$N115*(1+$N$4)^(1+U$6)</f>
        <v>18.932183840172257</v>
      </c>
      <c r="V115" s="383"/>
      <c r="W115" s="383"/>
      <c r="X115" s="383"/>
      <c r="Y115" s="383"/>
      <c r="Z115" s="383">
        <f>+$N115*(1+$N$4)^(1+Z$6)</f>
        <v>22.985745365751058</v>
      </c>
      <c r="AA115" s="383"/>
      <c r="AB115" s="383"/>
      <c r="AC115" s="383"/>
      <c r="AD115" s="383"/>
      <c r="AE115" s="383">
        <f>+$N115*(1+$N$4)^(1+AE$6)</f>
        <v>27.907213160377744</v>
      </c>
      <c r="AF115" s="383"/>
      <c r="AG115" s="383"/>
      <c r="AH115" s="383"/>
      <c r="AI115" s="383"/>
      <c r="AJ115" s="383">
        <f>+$N115*(1+$N$4)^(1+AJ$6)</f>
        <v>33.882414252234675</v>
      </c>
      <c r="AK115" s="385">
        <f t="shared" ref="AK115:AK121" si="69">SUM(Q115:AJ115)</f>
        <v>103.70755661853573</v>
      </c>
      <c r="AT115" s="55"/>
      <c r="AU115" s="55"/>
      <c r="AV115" s="71"/>
      <c r="AZ115" s="398" t="str">
        <f>+G115</f>
        <v>Prevention signs</v>
      </c>
      <c r="BA115" s="414">
        <f>+Q115*(VLOOKUP(LEFT($AZ104,6),'2.1 Summary costs O&amp;M'!$J$3:$R$15,$BA$4,FALSE))</f>
        <v>0</v>
      </c>
      <c r="BB115" s="414">
        <f>+R115*(VLOOKUP(LEFT($AZ104,6),'2.1 Summary costs O&amp;M'!$J$3:$R$15,$BA$4,FALSE))</f>
        <v>0</v>
      </c>
      <c r="BC115" s="414">
        <f>+S115*(VLOOKUP(LEFT($AZ104,6),'2.1 Summary costs O&amp;M'!$J$3:$R$15,$BA$4,FALSE))</f>
        <v>0</v>
      </c>
      <c r="BD115" s="414">
        <f>+T115*(VLOOKUP(LEFT($AZ104,6),'2.1 Summary costs O&amp;M'!$J$3:$R$15,$BA$4,FALSE))</f>
        <v>0</v>
      </c>
      <c r="BE115" s="414">
        <f>+U115*(VLOOKUP(LEFT($AZ104,6),'2.1 Summary costs O&amp;M'!$J$3:$R$15,$BA$4,FALSE))</f>
        <v>15808.373506543834</v>
      </c>
      <c r="BF115" s="414">
        <f>+V115*(VLOOKUP(LEFT($AZ104,6),'2.1 Summary costs O&amp;M'!$J$3:$R$15,$BA$4,FALSE))</f>
        <v>0</v>
      </c>
      <c r="BG115" s="414">
        <f>+W115*(VLOOKUP(LEFT($AZ104,6),'2.1 Summary costs O&amp;M'!$J$3:$R$15,$BA$4,FALSE))</f>
        <v>0</v>
      </c>
      <c r="BH115" s="414">
        <f>+X115*(VLOOKUP(LEFT($AZ104,6),'2.1 Summary costs O&amp;M'!$J$3:$R$15,$BA$4,FALSE))</f>
        <v>0</v>
      </c>
      <c r="BI115" s="414">
        <f>+Y115*(VLOOKUP(LEFT($AZ104,6),'2.1 Summary costs O&amp;M'!$J$3:$R$15,$BA$4,FALSE))</f>
        <v>0</v>
      </c>
      <c r="BJ115" s="414">
        <f>+Z115*(VLOOKUP(LEFT($AZ104,6),'2.1 Summary costs O&amp;M'!$J$3:$R$15,$BA$4,FALSE))</f>
        <v>19193.097380402134</v>
      </c>
      <c r="BK115" s="414">
        <f>+AA115*(VLOOKUP(LEFT($AZ104,6),'2.1 Summary costs O&amp;M'!$J$3:$R$15,$BA$4,FALSE))</f>
        <v>0</v>
      </c>
      <c r="BL115" s="414">
        <f>+AB115*(VLOOKUP(LEFT($AZ104,6),'2.1 Summary costs O&amp;M'!$J$3:$R$15,$BA$4,FALSE))</f>
        <v>0</v>
      </c>
      <c r="BM115" s="414">
        <f>+AC115*(VLOOKUP(LEFT($AZ104,6),'2.1 Summary costs O&amp;M'!$J$3:$R$15,$BA$4,FALSE))</f>
        <v>0</v>
      </c>
      <c r="BN115" s="414">
        <f>+AD115*(VLOOKUP(LEFT($AZ104,6),'2.1 Summary costs O&amp;M'!$J$3:$R$15,$BA$4,FALSE))</f>
        <v>0</v>
      </c>
      <c r="BO115" s="414">
        <f>+AE115*(VLOOKUP(LEFT($AZ104,6),'2.1 Summary costs O&amp;M'!$J$3:$R$15,$BA$4,FALSE))</f>
        <v>23302.522988915414</v>
      </c>
      <c r="BP115" s="414">
        <f>+AF115*(VLOOKUP(LEFT($AZ104,6),'2.1 Summary costs O&amp;M'!$J$3:$R$15,$BA$4,FALSE))</f>
        <v>0</v>
      </c>
      <c r="BQ115" s="414">
        <f>+AG115*(VLOOKUP(LEFT($AZ104,6),'2.1 Summary costs O&amp;M'!$J$3:$R$15,$BA$4,FALSE))</f>
        <v>0</v>
      </c>
      <c r="BR115" s="414">
        <f>+AH115*(VLOOKUP(LEFT($AZ104,6),'2.1 Summary costs O&amp;M'!$J$3:$R$15,$BA$4,FALSE))</f>
        <v>0</v>
      </c>
      <c r="BS115" s="414">
        <f>+AI115*(VLOOKUP(LEFT($AZ104,6),'2.1 Summary costs O&amp;M'!$J$3:$R$15,$BA$4,FALSE))</f>
        <v>0</v>
      </c>
      <c r="BT115" s="414">
        <f>+AJ115*(VLOOKUP(LEFT($AZ104,6),'2.1 Summary costs O&amp;M'!$J$3:$R$15,$BA$4,FALSE))</f>
        <v>28291.815900615955</v>
      </c>
      <c r="BU115" s="414">
        <f t="shared" ref="BU115:BU121" si="70">SUM(BA115:BT115)</f>
        <v>86595.809776477341</v>
      </c>
    </row>
    <row r="116" spans="1:73" x14ac:dyDescent="0.25">
      <c r="F116" s="438"/>
      <c r="G116" s="109" t="s">
        <v>250</v>
      </c>
      <c r="H116" s="109"/>
      <c r="I116" s="185">
        <v>44</v>
      </c>
      <c r="J116" s="109"/>
      <c r="K116" s="146" t="s">
        <v>264</v>
      </c>
      <c r="L116" s="109"/>
      <c r="M116" s="200">
        <v>0.5</v>
      </c>
      <c r="N116" s="200">
        <f>+M116*I116</f>
        <v>22</v>
      </c>
      <c r="Q116" s="383">
        <f t="shared" ref="Q116:R117" si="71">+$N116*(1+$N$1)^(1+Q$6)</f>
        <v>23.635153801228302</v>
      </c>
      <c r="R116" s="383">
        <f t="shared" si="71"/>
        <v>24.497756224483371</v>
      </c>
      <c r="S116" s="383"/>
      <c r="T116" s="383"/>
      <c r="U116" s="383"/>
      <c r="V116" s="383"/>
      <c r="W116" s="384"/>
      <c r="X116" s="383"/>
      <c r="Y116" s="384"/>
      <c r="Z116" s="383"/>
      <c r="AA116" s="383">
        <f t="shared" ref="AA116:AB117" si="72">+$N116*(1+$N$1)^(1+AA$6)</f>
        <v>33.824952259379188</v>
      </c>
      <c r="AB116" s="383">
        <f t="shared" si="72"/>
        <v>35.059447538352629</v>
      </c>
      <c r="AC116" s="384"/>
      <c r="AD116" s="383"/>
      <c r="AE116" s="384"/>
      <c r="AF116" s="383"/>
      <c r="AG116" s="384"/>
      <c r="AH116" s="383"/>
      <c r="AI116" s="384"/>
      <c r="AJ116" s="383"/>
      <c r="AK116" s="385">
        <f t="shared" si="69"/>
        <v>117.0173098234435</v>
      </c>
      <c r="AT116" s="55"/>
      <c r="AU116" s="55"/>
      <c r="AV116" s="71"/>
      <c r="AZ116" s="398" t="str">
        <f t="shared" ref="AZ116:AZ121" si="73">+G116</f>
        <v>Seedlings (plastic bag 0.5 liters)</v>
      </c>
      <c r="BA116" s="414">
        <f>+Q116*(VLOOKUP(LEFT($AZ104,6),'2.1 Summary costs O&amp;M'!$J$3:$R$15,$BA$4,FALSE))</f>
        <v>19735.353424025634</v>
      </c>
      <c r="BB116" s="414">
        <f>+R116*(VLOOKUP(LEFT($AZ104,6),'2.1 Summary costs O&amp;M'!$J$3:$R$15,$BA$4,FALSE))</f>
        <v>20455.626447443614</v>
      </c>
      <c r="BC116" s="414">
        <f>+S116*(VLOOKUP(LEFT($AZ104,6),'2.1 Summary costs O&amp;M'!$J$3:$R$15,$BA$4,FALSE))</f>
        <v>0</v>
      </c>
      <c r="BD116" s="414">
        <f>+T116*(VLOOKUP(LEFT($AZ104,6),'2.1 Summary costs O&amp;M'!$J$3:$R$15,$BA$4,FALSE))</f>
        <v>0</v>
      </c>
      <c r="BE116" s="414">
        <f>+U116*(VLOOKUP(LEFT($AZ104,6),'2.1 Summary costs O&amp;M'!$J$3:$R$15,$BA$4,FALSE))</f>
        <v>0</v>
      </c>
      <c r="BF116" s="414">
        <f>+V116*(VLOOKUP(LEFT($AZ104,6),'2.1 Summary costs O&amp;M'!$J$3:$R$15,$BA$4,FALSE))</f>
        <v>0</v>
      </c>
      <c r="BG116" s="414">
        <f>+W116*(VLOOKUP(LEFT($AZ104,6),'2.1 Summary costs O&amp;M'!$J$3:$R$15,$BA$4,FALSE))</f>
        <v>0</v>
      </c>
      <c r="BH116" s="414">
        <f>+X116*(VLOOKUP(LEFT($AZ104,6),'2.1 Summary costs O&amp;M'!$J$3:$R$15,$BA$4,FALSE))</f>
        <v>0</v>
      </c>
      <c r="BI116" s="414">
        <f>+Y116*(VLOOKUP(LEFT($AZ104,6),'2.1 Summary costs O&amp;M'!$J$3:$R$15,$BA$4,FALSE))</f>
        <v>0</v>
      </c>
      <c r="BJ116" s="414">
        <f>+Z116*(VLOOKUP(LEFT($AZ104,6),'2.1 Summary costs O&amp;M'!$J$3:$R$15,$BA$4,FALSE))</f>
        <v>0</v>
      </c>
      <c r="BK116" s="414">
        <f>+AA116*(VLOOKUP(LEFT($AZ104,6),'2.1 Summary costs O&amp;M'!$J$3:$R$15,$BA$4,FALSE))</f>
        <v>28243.835136581623</v>
      </c>
      <c r="BL116" s="414">
        <f>+AB116*(VLOOKUP(LEFT($AZ104,6),'2.1 Summary costs O&amp;M'!$J$3:$R$15,$BA$4,FALSE))</f>
        <v>29274.638694524445</v>
      </c>
      <c r="BM116" s="414">
        <f>+AC116*(VLOOKUP(LEFT($AZ104,6),'2.1 Summary costs O&amp;M'!$J$3:$R$15,$BA$4,FALSE))</f>
        <v>0</v>
      </c>
      <c r="BN116" s="414">
        <f>+AD116*(VLOOKUP(LEFT($AZ104,6),'2.1 Summary costs O&amp;M'!$J$3:$R$15,$BA$4,FALSE))</f>
        <v>0</v>
      </c>
      <c r="BO116" s="414">
        <f>+AE116*(VLOOKUP(LEFT($AZ104,6),'2.1 Summary costs O&amp;M'!$J$3:$R$15,$BA$4,FALSE))</f>
        <v>0</v>
      </c>
      <c r="BP116" s="414">
        <f>+AF116*(VLOOKUP(LEFT($AZ104,6),'2.1 Summary costs O&amp;M'!$J$3:$R$15,$BA$4,FALSE))</f>
        <v>0</v>
      </c>
      <c r="BQ116" s="414">
        <f>+AG116*(VLOOKUP(LEFT($AZ104,6),'2.1 Summary costs O&amp;M'!$J$3:$R$15,$BA$4,FALSE))</f>
        <v>0</v>
      </c>
      <c r="BR116" s="414">
        <f>+AH116*(VLOOKUP(LEFT($AZ104,6),'2.1 Summary costs O&amp;M'!$J$3:$R$15,$BA$4,FALSE))</f>
        <v>0</v>
      </c>
      <c r="BS116" s="414">
        <f>+AI116*(VLOOKUP(LEFT($AZ104,6),'2.1 Summary costs O&amp;M'!$J$3:$R$15,$BA$4,FALSE))</f>
        <v>0</v>
      </c>
      <c r="BT116" s="414">
        <f>+AJ116*(VLOOKUP(LEFT($AZ104,6),'2.1 Summary costs O&amp;M'!$J$3:$R$15,$BA$4,FALSE))</f>
        <v>0</v>
      </c>
      <c r="BU116" s="414">
        <f t="shared" si="70"/>
        <v>97709.453702575309</v>
      </c>
    </row>
    <row r="117" spans="1:73" x14ac:dyDescent="0.25">
      <c r="F117" s="438"/>
      <c r="G117" s="109" t="s">
        <v>270</v>
      </c>
      <c r="H117" s="109"/>
      <c r="I117" s="185">
        <v>44</v>
      </c>
      <c r="J117" s="176"/>
      <c r="K117" s="148" t="s">
        <v>166</v>
      </c>
      <c r="L117" s="175"/>
      <c r="M117" s="200">
        <v>0.14285714285714285</v>
      </c>
      <c r="N117" s="200">
        <f>+M117*I117</f>
        <v>6.2857142857142856</v>
      </c>
      <c r="Q117" s="383">
        <f t="shared" si="71"/>
        <v>6.7529010860652292</v>
      </c>
      <c r="R117" s="383">
        <f t="shared" si="71"/>
        <v>6.9993589212809635</v>
      </c>
      <c r="S117" s="383"/>
      <c r="T117" s="383"/>
      <c r="U117" s="383"/>
      <c r="V117" s="383"/>
      <c r="W117" s="384"/>
      <c r="X117" s="383"/>
      <c r="Y117" s="384"/>
      <c r="Z117" s="383"/>
      <c r="AA117" s="383">
        <f t="shared" si="72"/>
        <v>9.6642720741083394</v>
      </c>
      <c r="AB117" s="383">
        <f t="shared" si="72"/>
        <v>10.016985010957894</v>
      </c>
      <c r="AC117" s="384"/>
      <c r="AD117" s="383"/>
      <c r="AE117" s="384"/>
      <c r="AF117" s="383"/>
      <c r="AG117" s="384"/>
      <c r="AH117" s="383"/>
      <c r="AI117" s="384"/>
      <c r="AJ117" s="383"/>
      <c r="AK117" s="385">
        <f t="shared" si="69"/>
        <v>33.43351709241243</v>
      </c>
      <c r="AZ117" s="398" t="str">
        <f t="shared" si="73"/>
        <v>Hidrogel substract</v>
      </c>
      <c r="BA117" s="414">
        <f>+Q117*(VLOOKUP(LEFT($AZ104,6),'2.1 Summary costs O&amp;M'!$J$3:$R$15,$BA$4,FALSE))</f>
        <v>5638.6724068644662</v>
      </c>
      <c r="BB117" s="414">
        <f>+R117*(VLOOKUP(LEFT($AZ104,6),'2.1 Summary costs O&amp;M'!$J$3:$R$15,$BA$4,FALSE))</f>
        <v>5844.4646992696044</v>
      </c>
      <c r="BC117" s="414">
        <f>+S117*(VLOOKUP(LEFT($AZ104,6),'2.1 Summary costs O&amp;M'!$J$3:$R$15,$BA$4,FALSE))</f>
        <v>0</v>
      </c>
      <c r="BD117" s="414">
        <f>+T117*(VLOOKUP(LEFT($AZ104,6),'2.1 Summary costs O&amp;M'!$J$3:$R$15,$BA$4,FALSE))</f>
        <v>0</v>
      </c>
      <c r="BE117" s="414">
        <f>+U117*(VLOOKUP(LEFT($AZ104,6),'2.1 Summary costs O&amp;M'!$J$3:$R$15,$BA$4,FALSE))</f>
        <v>0</v>
      </c>
      <c r="BF117" s="414">
        <f>+V117*(VLOOKUP(LEFT($AZ104,6),'2.1 Summary costs O&amp;M'!$J$3:$R$15,$BA$4,FALSE))</f>
        <v>0</v>
      </c>
      <c r="BG117" s="414">
        <f>+W117*(VLOOKUP(LEFT($AZ104,6),'2.1 Summary costs O&amp;M'!$J$3:$R$15,$BA$4,FALSE))</f>
        <v>0</v>
      </c>
      <c r="BH117" s="414">
        <f>+X117*(VLOOKUP(LEFT($AZ104,6),'2.1 Summary costs O&amp;M'!$J$3:$R$15,$BA$4,FALSE))</f>
        <v>0</v>
      </c>
      <c r="BI117" s="414">
        <f>+Y117*(VLOOKUP(LEFT($AZ104,6),'2.1 Summary costs O&amp;M'!$J$3:$R$15,$BA$4,FALSE))</f>
        <v>0</v>
      </c>
      <c r="BJ117" s="414">
        <f>+Z117*(VLOOKUP(LEFT($AZ104,6),'2.1 Summary costs O&amp;M'!$J$3:$R$15,$BA$4,FALSE))</f>
        <v>0</v>
      </c>
      <c r="BK117" s="414">
        <f>+AA117*(VLOOKUP(LEFT($AZ104,6),'2.1 Summary costs O&amp;M'!$J$3:$R$15,$BA$4,FALSE))</f>
        <v>8069.6671818804634</v>
      </c>
      <c r="BL117" s="414">
        <f>+AB117*(VLOOKUP(LEFT($AZ104,6),'2.1 Summary costs O&amp;M'!$J$3:$R$15,$BA$4,FALSE))</f>
        <v>8364.1824841498419</v>
      </c>
      <c r="BM117" s="414">
        <f>+AC117*(VLOOKUP(LEFT($AZ104,6),'2.1 Summary costs O&amp;M'!$J$3:$R$15,$BA$4,FALSE))</f>
        <v>0</v>
      </c>
      <c r="BN117" s="414">
        <f>+AD117*(VLOOKUP(LEFT($AZ104,6),'2.1 Summary costs O&amp;M'!$J$3:$R$15,$BA$4,FALSE))</f>
        <v>0</v>
      </c>
      <c r="BO117" s="414">
        <f>+AE117*(VLOOKUP(LEFT($AZ104,6),'2.1 Summary costs O&amp;M'!$J$3:$R$15,$BA$4,FALSE))</f>
        <v>0</v>
      </c>
      <c r="BP117" s="414">
        <f>+AF117*(VLOOKUP(LEFT($AZ104,6),'2.1 Summary costs O&amp;M'!$J$3:$R$15,$BA$4,FALSE))</f>
        <v>0</v>
      </c>
      <c r="BQ117" s="414">
        <f>+AG117*(VLOOKUP(LEFT($AZ104,6),'2.1 Summary costs O&amp;M'!$J$3:$R$15,$BA$4,FALSE))</f>
        <v>0</v>
      </c>
      <c r="BR117" s="414">
        <f>+AH117*(VLOOKUP(LEFT($AZ104,6),'2.1 Summary costs O&amp;M'!$J$3:$R$15,$BA$4,FALSE))</f>
        <v>0</v>
      </c>
      <c r="BS117" s="414">
        <f>+AI117*(VLOOKUP(LEFT($AZ104,6),'2.1 Summary costs O&amp;M'!$J$3:$R$15,$BA$4,FALSE))</f>
        <v>0</v>
      </c>
      <c r="BT117" s="414">
        <f>+AJ117*(VLOOKUP(LEFT($AZ104,6),'2.1 Summary costs O&amp;M'!$J$3:$R$15,$BA$4,FALSE))</f>
        <v>0</v>
      </c>
      <c r="BU117" s="414">
        <f t="shared" si="70"/>
        <v>27916.986772164375</v>
      </c>
    </row>
    <row r="118" spans="1:73" x14ac:dyDescent="0.25">
      <c r="F118" s="438"/>
      <c r="Q118" s="383"/>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69"/>
        <v>0</v>
      </c>
      <c r="AZ118" s="398">
        <f t="shared" si="73"/>
        <v>0</v>
      </c>
      <c r="BA118" s="414">
        <f>+Q118*(VLOOKUP(LEFT($AZ104,6),'2.1 Summary costs O&amp;M'!$J$3:$R$15,$BA$4,FALSE))</f>
        <v>0</v>
      </c>
      <c r="BB118" s="414">
        <f>+R118*(VLOOKUP(LEFT($AZ104,6),'2.1 Summary costs O&amp;M'!$J$3:$R$15,$BA$4,FALSE))</f>
        <v>0</v>
      </c>
      <c r="BC118" s="414">
        <f>+S118*(VLOOKUP(LEFT($AZ104,6),'2.1 Summary costs O&amp;M'!$J$3:$R$15,$BA$4,FALSE))</f>
        <v>0</v>
      </c>
      <c r="BD118" s="414">
        <f>+T118*(VLOOKUP(LEFT($AZ104,6),'2.1 Summary costs O&amp;M'!$J$3:$R$15,$BA$4,FALSE))</f>
        <v>0</v>
      </c>
      <c r="BE118" s="414">
        <f>+U118*(VLOOKUP(LEFT($AZ104,6),'2.1 Summary costs O&amp;M'!$J$3:$R$15,$BA$4,FALSE))</f>
        <v>0</v>
      </c>
      <c r="BF118" s="414">
        <f>+V118*(VLOOKUP(LEFT($AZ104,6),'2.1 Summary costs O&amp;M'!$J$3:$R$15,$BA$4,FALSE))</f>
        <v>0</v>
      </c>
      <c r="BG118" s="414">
        <f>+W118*(VLOOKUP(LEFT($AZ104,6),'2.1 Summary costs O&amp;M'!$J$3:$R$15,$BA$4,FALSE))</f>
        <v>0</v>
      </c>
      <c r="BH118" s="414">
        <f>+X118*(VLOOKUP(LEFT($AZ104,6),'2.1 Summary costs O&amp;M'!$J$3:$R$15,$BA$4,FALSE))</f>
        <v>0</v>
      </c>
      <c r="BI118" s="414">
        <f>+Y118*(VLOOKUP(LEFT($AZ104,6),'2.1 Summary costs O&amp;M'!$J$3:$R$15,$BA$4,FALSE))</f>
        <v>0</v>
      </c>
      <c r="BJ118" s="414">
        <f>+Z118*(VLOOKUP(LEFT($AZ104,6),'2.1 Summary costs O&amp;M'!$J$3:$R$15,$BA$4,FALSE))</f>
        <v>0</v>
      </c>
      <c r="BK118" s="414">
        <f>+AA118*(VLOOKUP(LEFT($AZ104,6),'2.1 Summary costs O&amp;M'!$J$3:$R$15,$BA$4,FALSE))</f>
        <v>0</v>
      </c>
      <c r="BL118" s="414">
        <f>+AB118*(VLOOKUP(LEFT($AZ104,6),'2.1 Summary costs O&amp;M'!$J$3:$R$15,$BA$4,FALSE))</f>
        <v>0</v>
      </c>
      <c r="BM118" s="414">
        <f>+AC118*(VLOOKUP(LEFT($AZ104,6),'2.1 Summary costs O&amp;M'!$J$3:$R$15,$BA$4,FALSE))</f>
        <v>0</v>
      </c>
      <c r="BN118" s="414">
        <f>+AD118*(VLOOKUP(LEFT($AZ104,6),'2.1 Summary costs O&amp;M'!$J$3:$R$15,$BA$4,FALSE))</f>
        <v>0</v>
      </c>
      <c r="BO118" s="414">
        <f>+AE118*(VLOOKUP(LEFT($AZ104,6),'2.1 Summary costs O&amp;M'!$J$3:$R$15,$BA$4,FALSE))</f>
        <v>0</v>
      </c>
      <c r="BP118" s="414">
        <f>+AF118*(VLOOKUP(LEFT($AZ104,6),'2.1 Summary costs O&amp;M'!$J$3:$R$15,$BA$4,FALSE))</f>
        <v>0</v>
      </c>
      <c r="BQ118" s="414">
        <f>+AG118*(VLOOKUP(LEFT($AZ104,6),'2.1 Summary costs O&amp;M'!$J$3:$R$15,$BA$4,FALSE))</f>
        <v>0</v>
      </c>
      <c r="BR118" s="414">
        <f>+AH118*(VLOOKUP(LEFT($AZ104,6),'2.1 Summary costs O&amp;M'!$J$3:$R$15,$BA$4,FALSE))</f>
        <v>0</v>
      </c>
      <c r="BS118" s="414">
        <f>+AI118*(VLOOKUP(LEFT($AZ104,6),'2.1 Summary costs O&amp;M'!$J$3:$R$15,$BA$4,FALSE))</f>
        <v>0</v>
      </c>
      <c r="BT118" s="414">
        <f>+AJ118*(VLOOKUP(LEFT($AZ104,6),'2.1 Summary costs O&amp;M'!$J$3:$R$15,$BA$4,FALSE))</f>
        <v>0</v>
      </c>
      <c r="BU118" s="414">
        <f t="shared" si="70"/>
        <v>0</v>
      </c>
    </row>
    <row r="119" spans="1:73"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69"/>
        <v>0</v>
      </c>
      <c r="AZ119" s="398">
        <f t="shared" si="73"/>
        <v>0</v>
      </c>
      <c r="BA119" s="414">
        <f>+Q119*(VLOOKUP(LEFT($AZ104,6),'2.1 Summary costs O&amp;M'!$J$3:$R$15,$BA$4,FALSE))</f>
        <v>0</v>
      </c>
      <c r="BB119" s="414">
        <f>+R119*(VLOOKUP(LEFT($AZ104,6),'2.1 Summary costs O&amp;M'!$J$3:$R$15,$BA$4,FALSE))</f>
        <v>0</v>
      </c>
      <c r="BC119" s="414">
        <f>+S119*(VLOOKUP(LEFT($AZ104,6),'2.1 Summary costs O&amp;M'!$J$3:$R$15,$BA$4,FALSE))</f>
        <v>0</v>
      </c>
      <c r="BD119" s="414">
        <f>+T119*(VLOOKUP(LEFT($AZ104,6),'2.1 Summary costs O&amp;M'!$J$3:$R$15,$BA$4,FALSE))</f>
        <v>0</v>
      </c>
      <c r="BE119" s="414">
        <f>+U119*(VLOOKUP(LEFT($AZ104,6),'2.1 Summary costs O&amp;M'!$J$3:$R$15,$BA$4,FALSE))</f>
        <v>0</v>
      </c>
      <c r="BF119" s="414">
        <f>+V119*(VLOOKUP(LEFT($AZ104,6),'2.1 Summary costs O&amp;M'!$J$3:$R$15,$BA$4,FALSE))</f>
        <v>0</v>
      </c>
      <c r="BG119" s="414">
        <f>+W119*(VLOOKUP(LEFT($AZ104,6),'2.1 Summary costs O&amp;M'!$J$3:$R$15,$BA$4,FALSE))</f>
        <v>0</v>
      </c>
      <c r="BH119" s="414">
        <f>+X119*(VLOOKUP(LEFT($AZ104,6),'2.1 Summary costs O&amp;M'!$J$3:$R$15,$BA$4,FALSE))</f>
        <v>0</v>
      </c>
      <c r="BI119" s="414">
        <f>+Y119*(VLOOKUP(LEFT($AZ104,6),'2.1 Summary costs O&amp;M'!$J$3:$R$15,$BA$4,FALSE))</f>
        <v>0</v>
      </c>
      <c r="BJ119" s="414">
        <f>+Z119*(VLOOKUP(LEFT($AZ104,6),'2.1 Summary costs O&amp;M'!$J$3:$R$15,$BA$4,FALSE))</f>
        <v>0</v>
      </c>
      <c r="BK119" s="414">
        <f>+AA119*(VLOOKUP(LEFT($AZ104,6),'2.1 Summary costs O&amp;M'!$J$3:$R$15,$BA$4,FALSE))</f>
        <v>0</v>
      </c>
      <c r="BL119" s="414">
        <f>+AB119*(VLOOKUP(LEFT($AZ104,6),'2.1 Summary costs O&amp;M'!$J$3:$R$15,$BA$4,FALSE))</f>
        <v>0</v>
      </c>
      <c r="BM119" s="414">
        <f>+AC119*(VLOOKUP(LEFT($AZ104,6),'2.1 Summary costs O&amp;M'!$J$3:$R$15,$BA$4,FALSE))</f>
        <v>0</v>
      </c>
      <c r="BN119" s="414">
        <f>+AD119*(VLOOKUP(LEFT($AZ104,6),'2.1 Summary costs O&amp;M'!$J$3:$R$15,$BA$4,FALSE))</f>
        <v>0</v>
      </c>
      <c r="BO119" s="414">
        <f>+AE119*(VLOOKUP(LEFT($AZ104,6),'2.1 Summary costs O&amp;M'!$J$3:$R$15,$BA$4,FALSE))</f>
        <v>0</v>
      </c>
      <c r="BP119" s="414">
        <f>+AF119*(VLOOKUP(LEFT($AZ104,6),'2.1 Summary costs O&amp;M'!$J$3:$R$15,$BA$4,FALSE))</f>
        <v>0</v>
      </c>
      <c r="BQ119" s="414">
        <f>+AG119*(VLOOKUP(LEFT($AZ104,6),'2.1 Summary costs O&amp;M'!$J$3:$R$15,$BA$4,FALSE))</f>
        <v>0</v>
      </c>
      <c r="BR119" s="414">
        <f>+AH119*(VLOOKUP(LEFT($AZ104,6),'2.1 Summary costs O&amp;M'!$J$3:$R$15,$BA$4,FALSE))</f>
        <v>0</v>
      </c>
      <c r="BS119" s="414">
        <f>+AI119*(VLOOKUP(LEFT($AZ104,6),'2.1 Summary costs O&amp;M'!$J$3:$R$15,$BA$4,FALSE))</f>
        <v>0</v>
      </c>
      <c r="BT119" s="414">
        <f>+AJ119*(VLOOKUP(LEFT($AZ104,6),'2.1 Summary costs O&amp;M'!$J$3:$R$15,$BA$4,FALSE))</f>
        <v>0</v>
      </c>
      <c r="BU119" s="414">
        <f t="shared" si="70"/>
        <v>0</v>
      </c>
    </row>
    <row r="120" spans="1:73" ht="15.75" thickBot="1" x14ac:dyDescent="0.3">
      <c r="F120" s="438"/>
      <c r="G120" s="167" t="s">
        <v>153</v>
      </c>
      <c r="H120" s="322"/>
      <c r="I120" s="168"/>
      <c r="J120" s="168"/>
      <c r="K120" s="168"/>
      <c r="L120" s="168"/>
      <c r="M120" s="168"/>
      <c r="N120" s="202">
        <f>SUM(N115:N117)</f>
        <v>43.285714285714285</v>
      </c>
      <c r="Q120" s="383"/>
      <c r="R120" s="383"/>
      <c r="S120" s="383"/>
      <c r="T120" s="383"/>
      <c r="U120" s="383"/>
      <c r="V120" s="384"/>
      <c r="W120" s="384"/>
      <c r="X120" s="384"/>
      <c r="Y120" s="384"/>
      <c r="Z120" s="384"/>
      <c r="AA120" s="384"/>
      <c r="AB120" s="384"/>
      <c r="AC120" s="384"/>
      <c r="AD120" s="384"/>
      <c r="AE120" s="384"/>
      <c r="AF120" s="384"/>
      <c r="AG120" s="384"/>
      <c r="AH120" s="384"/>
      <c r="AI120" s="384"/>
      <c r="AJ120" s="384"/>
      <c r="AK120" s="385">
        <f t="shared" si="69"/>
        <v>0</v>
      </c>
      <c r="AZ120" s="398" t="str">
        <f t="shared" si="73"/>
        <v>Subtotal USD</v>
      </c>
      <c r="BA120" s="414">
        <f>+Q120*(VLOOKUP(LEFT($AZ104,6),'2.1 Summary costs O&amp;M'!$J$3:$R$15,$BA$4,FALSE))</f>
        <v>0</v>
      </c>
      <c r="BB120" s="414">
        <f>+R120*(VLOOKUP(LEFT($AZ104,6),'2.1 Summary costs O&amp;M'!$J$3:$R$15,$BA$4,FALSE))</f>
        <v>0</v>
      </c>
      <c r="BC120" s="414">
        <f>+S120*(VLOOKUP(LEFT($AZ104,6),'2.1 Summary costs O&amp;M'!$J$3:$R$15,$BA$4,FALSE))</f>
        <v>0</v>
      </c>
      <c r="BD120" s="414">
        <f>+T120*(VLOOKUP(LEFT($AZ104,6),'2.1 Summary costs O&amp;M'!$J$3:$R$15,$BA$4,FALSE))</f>
        <v>0</v>
      </c>
      <c r="BE120" s="414">
        <f>+U120*(VLOOKUP(LEFT($AZ104,6),'2.1 Summary costs O&amp;M'!$J$3:$R$15,$BA$4,FALSE))</f>
        <v>0</v>
      </c>
      <c r="BF120" s="414">
        <f>+V120*(VLOOKUP(LEFT($AZ104,6),'2.1 Summary costs O&amp;M'!$J$3:$R$15,$BA$4,FALSE))</f>
        <v>0</v>
      </c>
      <c r="BG120" s="414">
        <f>+W120*(VLOOKUP(LEFT($AZ104,6),'2.1 Summary costs O&amp;M'!$J$3:$R$15,$BA$4,FALSE))</f>
        <v>0</v>
      </c>
      <c r="BH120" s="414">
        <f>+X120*(VLOOKUP(LEFT($AZ104,6),'2.1 Summary costs O&amp;M'!$J$3:$R$15,$BA$4,FALSE))</f>
        <v>0</v>
      </c>
      <c r="BI120" s="414">
        <f>+Y120*(VLOOKUP(LEFT($AZ104,6),'2.1 Summary costs O&amp;M'!$J$3:$R$15,$BA$4,FALSE))</f>
        <v>0</v>
      </c>
      <c r="BJ120" s="414">
        <f>+Z120*(VLOOKUP(LEFT($AZ104,6),'2.1 Summary costs O&amp;M'!$J$3:$R$15,$BA$4,FALSE))</f>
        <v>0</v>
      </c>
      <c r="BK120" s="414">
        <f>+AA120*(VLOOKUP(LEFT($AZ104,6),'2.1 Summary costs O&amp;M'!$J$3:$R$15,$BA$4,FALSE))</f>
        <v>0</v>
      </c>
      <c r="BL120" s="414">
        <f>+AB120*(VLOOKUP(LEFT($AZ104,6),'2.1 Summary costs O&amp;M'!$J$3:$R$15,$BA$4,FALSE))</f>
        <v>0</v>
      </c>
      <c r="BM120" s="414">
        <f>+AC120*(VLOOKUP(LEFT($AZ104,6),'2.1 Summary costs O&amp;M'!$J$3:$R$15,$BA$4,FALSE))</f>
        <v>0</v>
      </c>
      <c r="BN120" s="414">
        <f>+AD120*(VLOOKUP(LEFT($AZ104,6),'2.1 Summary costs O&amp;M'!$J$3:$R$15,$BA$4,FALSE))</f>
        <v>0</v>
      </c>
      <c r="BO120" s="414">
        <f>+AE120*(VLOOKUP(LEFT($AZ104,6),'2.1 Summary costs O&amp;M'!$J$3:$R$15,$BA$4,FALSE))</f>
        <v>0</v>
      </c>
      <c r="BP120" s="414">
        <f>+AF120*(VLOOKUP(LEFT($AZ104,6),'2.1 Summary costs O&amp;M'!$J$3:$R$15,$BA$4,FALSE))</f>
        <v>0</v>
      </c>
      <c r="BQ120" s="414">
        <f>+AG120*(VLOOKUP(LEFT($AZ104,6),'2.1 Summary costs O&amp;M'!$J$3:$R$15,$BA$4,FALSE))</f>
        <v>0</v>
      </c>
      <c r="BR120" s="414">
        <f>+AH120*(VLOOKUP(LEFT($AZ104,6),'2.1 Summary costs O&amp;M'!$J$3:$R$15,$BA$4,FALSE))</f>
        <v>0</v>
      </c>
      <c r="BS120" s="414">
        <f>+AI120*(VLOOKUP(LEFT($AZ104,6),'2.1 Summary costs O&amp;M'!$J$3:$R$15,$BA$4,FALSE))</f>
        <v>0</v>
      </c>
      <c r="BT120" s="414">
        <f>+AJ120*(VLOOKUP(LEFT($AZ104,6),'2.1 Summary costs O&amp;M'!$J$3:$R$15,$BA$4,FALSE))</f>
        <v>0</v>
      </c>
      <c r="BU120" s="412">
        <f t="shared" si="70"/>
        <v>0</v>
      </c>
    </row>
    <row r="121" spans="1:73" ht="15.75" thickBot="1" x14ac:dyDescent="0.3">
      <c r="F121" s="438"/>
      <c r="G121" s="92" t="s">
        <v>227</v>
      </c>
      <c r="H121" s="122"/>
      <c r="I121" s="169" t="s">
        <v>155</v>
      </c>
      <c r="J121" s="169"/>
      <c r="K121" s="169" t="s">
        <v>101</v>
      </c>
      <c r="L121" s="169"/>
      <c r="M121" s="93" t="s">
        <v>156</v>
      </c>
      <c r="N121" s="77" t="s">
        <v>102</v>
      </c>
      <c r="Q121" s="385">
        <f>SUM(Q115:Q120)</f>
        <v>30.388054887293531</v>
      </c>
      <c r="R121" s="385">
        <f>SUM(R115:R120)</f>
        <v>31.497115145764333</v>
      </c>
      <c r="S121" s="385">
        <f t="shared" ref="S121:AJ121" si="74">SUM(S115:S120)</f>
        <v>0</v>
      </c>
      <c r="T121" s="385">
        <f t="shared" si="74"/>
        <v>0</v>
      </c>
      <c r="U121" s="385">
        <f t="shared" si="74"/>
        <v>18.932183840172257</v>
      </c>
      <c r="V121" s="385">
        <f t="shared" si="74"/>
        <v>0</v>
      </c>
      <c r="W121" s="385">
        <f t="shared" si="74"/>
        <v>0</v>
      </c>
      <c r="X121" s="385">
        <f t="shared" si="74"/>
        <v>0</v>
      </c>
      <c r="Y121" s="385">
        <f t="shared" si="74"/>
        <v>0</v>
      </c>
      <c r="Z121" s="385">
        <f t="shared" si="74"/>
        <v>22.985745365751058</v>
      </c>
      <c r="AA121" s="385">
        <f t="shared" si="74"/>
        <v>43.489224333487527</v>
      </c>
      <c r="AB121" s="385">
        <f t="shared" si="74"/>
        <v>45.076432549310525</v>
      </c>
      <c r="AC121" s="385">
        <f t="shared" si="74"/>
        <v>0</v>
      </c>
      <c r="AD121" s="385">
        <f t="shared" si="74"/>
        <v>0</v>
      </c>
      <c r="AE121" s="385">
        <f t="shared" si="74"/>
        <v>27.907213160377744</v>
      </c>
      <c r="AF121" s="385">
        <f t="shared" si="74"/>
        <v>0</v>
      </c>
      <c r="AG121" s="385">
        <f t="shared" si="74"/>
        <v>0</v>
      </c>
      <c r="AH121" s="385">
        <f t="shared" si="74"/>
        <v>0</v>
      </c>
      <c r="AI121" s="385">
        <f t="shared" si="74"/>
        <v>0</v>
      </c>
      <c r="AJ121" s="385">
        <f t="shared" si="74"/>
        <v>33.882414252234675</v>
      </c>
      <c r="AK121" s="385">
        <f t="shared" si="69"/>
        <v>254.15838353439167</v>
      </c>
      <c r="AZ121" s="398" t="str">
        <f t="shared" si="73"/>
        <v>PES</v>
      </c>
      <c r="BA121" s="414">
        <f>+Q121*(VLOOKUP(LEFT($AZ104,6),'2.1 Summary costs O&amp;M'!$J$3:$R$15,$BA$4,FALSE))</f>
        <v>25374.025830890099</v>
      </c>
      <c r="BB121" s="414">
        <f>+R121*(VLOOKUP(LEFT($AZ104,6),'2.1 Summary costs O&amp;M'!$J$3:$R$15,$BA$4,FALSE))</f>
        <v>26300.091146713217</v>
      </c>
      <c r="BC121" s="414">
        <f>+S121*(VLOOKUP(LEFT($AZ104,6),'2.1 Summary costs O&amp;M'!$J$3:$R$15,$BA$4,FALSE))</f>
        <v>0</v>
      </c>
      <c r="BD121" s="414">
        <f>+T121*(VLOOKUP(LEFT($AZ104,6),'2.1 Summary costs O&amp;M'!$J$3:$R$15,$BA$4,FALSE))</f>
        <v>0</v>
      </c>
      <c r="BE121" s="414">
        <f>+U121*(VLOOKUP(LEFT($AZ104,6),'2.1 Summary costs O&amp;M'!$J$3:$R$15,$BA$4,FALSE))</f>
        <v>15808.373506543834</v>
      </c>
      <c r="BF121" s="414">
        <f>+V121*(VLOOKUP(LEFT($AZ104,6),'2.1 Summary costs O&amp;M'!$J$3:$R$15,$BA$4,FALSE))</f>
        <v>0</v>
      </c>
      <c r="BG121" s="414">
        <f>+W121*(VLOOKUP(LEFT($AZ104,6),'2.1 Summary costs O&amp;M'!$J$3:$R$15,$BA$4,FALSE))</f>
        <v>0</v>
      </c>
      <c r="BH121" s="414">
        <f>+X121*(VLOOKUP(LEFT($AZ104,6),'2.1 Summary costs O&amp;M'!$J$3:$R$15,$BA$4,FALSE))</f>
        <v>0</v>
      </c>
      <c r="BI121" s="414">
        <f>+Y121*(VLOOKUP(LEFT($AZ104,6),'2.1 Summary costs O&amp;M'!$J$3:$R$15,$BA$4,FALSE))</f>
        <v>0</v>
      </c>
      <c r="BJ121" s="414">
        <f>+Z121*(VLOOKUP(LEFT($AZ104,6),'2.1 Summary costs O&amp;M'!$J$3:$R$15,$BA$4,FALSE))</f>
        <v>19193.097380402134</v>
      </c>
      <c r="BK121" s="414">
        <f>+AA121*(VLOOKUP(LEFT($AZ104,6),'2.1 Summary costs O&amp;M'!$J$3:$R$15,$BA$4,FALSE))</f>
        <v>36313.502318462088</v>
      </c>
      <c r="BL121" s="414">
        <f>+AB121*(VLOOKUP(LEFT($AZ104,6),'2.1 Summary costs O&amp;M'!$J$3:$R$15,$BA$4,FALSE))</f>
        <v>37638.82117867429</v>
      </c>
      <c r="BM121" s="414">
        <f>+AC121*(VLOOKUP(LEFT($AZ104,6),'2.1 Summary costs O&amp;M'!$J$3:$R$15,$BA$4,FALSE))</f>
        <v>0</v>
      </c>
      <c r="BN121" s="414">
        <f>+AD121*(VLOOKUP(LEFT($AZ104,6),'2.1 Summary costs O&amp;M'!$J$3:$R$15,$BA$4,FALSE))</f>
        <v>0</v>
      </c>
      <c r="BO121" s="414">
        <f>+AE121*(VLOOKUP(LEFT($AZ104,6),'2.1 Summary costs O&amp;M'!$J$3:$R$15,$BA$4,FALSE))</f>
        <v>23302.522988915414</v>
      </c>
      <c r="BP121" s="414">
        <f>+AF121*(VLOOKUP(LEFT($AZ104,6),'2.1 Summary costs O&amp;M'!$J$3:$R$15,$BA$4,FALSE))</f>
        <v>0</v>
      </c>
      <c r="BQ121" s="414">
        <f>+AG121*(VLOOKUP(LEFT($AZ104,6),'2.1 Summary costs O&amp;M'!$J$3:$R$15,$BA$4,FALSE))</f>
        <v>0</v>
      </c>
      <c r="BR121" s="414">
        <f>+AH121*(VLOOKUP(LEFT($AZ104,6),'2.1 Summary costs O&amp;M'!$J$3:$R$15,$BA$4,FALSE))</f>
        <v>0</v>
      </c>
      <c r="BS121" s="414">
        <f>+AI121*(VLOOKUP(LEFT($AZ104,6),'2.1 Summary costs O&amp;M'!$J$3:$R$15,$BA$4,FALSE))</f>
        <v>0</v>
      </c>
      <c r="BT121" s="414">
        <f>+AJ121*(VLOOKUP(LEFT($AZ104,6),'2.1 Summary costs O&amp;M'!$J$3:$R$15,$BA$4,FALSE))</f>
        <v>28291.815900615955</v>
      </c>
      <c r="BU121" s="412">
        <f t="shared" si="70"/>
        <v>212222.25025121705</v>
      </c>
    </row>
    <row r="122" spans="1:73" ht="15.75" thickBot="1" x14ac:dyDescent="0.3">
      <c r="F122" s="438"/>
      <c r="G122" s="86" t="s">
        <v>228</v>
      </c>
      <c r="H122" s="323"/>
      <c r="I122" s="139">
        <v>1</v>
      </c>
      <c r="J122" s="139"/>
      <c r="K122" s="174" t="s">
        <v>229</v>
      </c>
      <c r="L122" s="174"/>
      <c r="M122" s="200"/>
      <c r="N122" s="200">
        <f>+M122</f>
        <v>0</v>
      </c>
    </row>
    <row r="123" spans="1:73" ht="15.75" thickBot="1" x14ac:dyDescent="0.3">
      <c r="F123" s="438"/>
      <c r="G123" s="162" t="s">
        <v>153</v>
      </c>
      <c r="H123" s="320"/>
      <c r="I123" s="163"/>
      <c r="J123" s="163"/>
      <c r="K123" s="163"/>
      <c r="L123" s="163"/>
      <c r="M123" s="200"/>
      <c r="N123" s="200">
        <f>N122</f>
        <v>0</v>
      </c>
    </row>
    <row r="124" spans="1:73" ht="15.75" thickBot="1" x14ac:dyDescent="0.3">
      <c r="F124" s="439"/>
      <c r="G124" s="162" t="s">
        <v>158</v>
      </c>
      <c r="H124" s="320"/>
      <c r="I124" s="163"/>
      <c r="J124" s="163"/>
      <c r="K124" s="163"/>
      <c r="L124" s="163"/>
      <c r="M124" s="200"/>
      <c r="N124" s="200">
        <f>N123+N120+N113</f>
        <v>51.197139682539685</v>
      </c>
    </row>
    <row r="125" spans="1:73"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73"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73"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73" ht="60.75" thickBot="1" x14ac:dyDescent="0.3">
      <c r="A128" s="395" t="str">
        <f>+F128</f>
        <v>2.1.6. Establish agroforestry systems using diversified living fence arrangements in basic grains crops.</v>
      </c>
      <c r="B128" s="396">
        <f>+AK137*($N$2*(1+$N$3))</f>
        <v>757.5848868315851</v>
      </c>
      <c r="C128" s="397">
        <f>+AK145</f>
        <v>1838.3014800142882</v>
      </c>
      <c r="D128" s="397">
        <f>+C128+B128</f>
        <v>2595.8863668458735</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v>1</v>
      </c>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c r="AZ128" t="str">
        <f>+F128</f>
        <v>2.1.6. Establish agroforestry systems using diversified living fence arrangements in basic grains crops.</v>
      </c>
    </row>
    <row r="129" spans="5:73"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5.7596605543456203</v>
      </c>
      <c r="S129" s="383"/>
      <c r="T129" s="383">
        <f>+$N129*(1+$N$1)^(1+T$6)</f>
        <v>6.1877483202193906</v>
      </c>
      <c r="U129" s="383"/>
      <c r="V129" s="383">
        <f>+$N129*(1+$N$1)^(1+V$6)</f>
        <v>6.6476537832580629</v>
      </c>
      <c r="W129" s="383"/>
      <c r="X129" s="383">
        <f>+$N129*(1+$N$1)^(1+X$6)</f>
        <v>7.1417417993009771</v>
      </c>
      <c r="Y129" s="383"/>
      <c r="Z129" s="383">
        <f>+$N129*(1+$N$1)^(1+Z$6)</f>
        <v>7.6725529925063443</v>
      </c>
      <c r="AA129" s="383"/>
      <c r="AB129" s="383">
        <f>+$N129*(1+$N$1)^(1+AB$6)</f>
        <v>8.242816819361904</v>
      </c>
      <c r="AC129" s="383"/>
      <c r="AD129" s="383">
        <f>+$N129*(1+$N$1)^(1+AD$6)</f>
        <v>8.8554656036804573</v>
      </c>
      <c r="AE129" s="383"/>
      <c r="AF129" s="383">
        <f>+$N129*(1+$N$1)^(1+AF$6)</f>
        <v>9.5136496147488483</v>
      </c>
      <c r="AG129" s="383"/>
      <c r="AH129" s="383">
        <f>+$N129*(1+$N$1)^(1+AH$6)</f>
        <v>10.220753266162975</v>
      </c>
      <c r="AI129" s="383"/>
      <c r="AJ129" s="383">
        <f>+$N129*(1+$N$1)^(1+AJ$6)</f>
        <v>10.980412518644018</v>
      </c>
      <c r="AK129" s="392">
        <f t="shared" ref="AK129:AK131" si="75">SUM(Q129:AJ129)</f>
        <v>81.222455272228601</v>
      </c>
      <c r="AZ129" t="str">
        <f>+G129</f>
        <v>Workforce</v>
      </c>
      <c r="BA129" s="412">
        <f>+Q129*($N$2*(1+$N$3))*(VLOOKUP(LEFT(AZ128,6),'2.1 Summary costs O&amp;M'!$J$3:$R$15,BA4,FALSE))</f>
        <v>0</v>
      </c>
      <c r="BB129" s="412">
        <f>+R129*($N$2*(1+$N$3))*(VLOOKUP(LEFT(AZ128,6),'2.1 Summary costs O&amp;M'!$J$3:$R$15,BA4,FALSE))</f>
        <v>8864.1280642595157</v>
      </c>
      <c r="BC129" s="412">
        <f>+S129*($N$2*(1+$N$3))*(VLOOKUP(LEFT(AZ128,6),'2.1 Summary costs O&amp;M'!$J$3:$R$15,BA4,FALSE))</f>
        <v>0</v>
      </c>
      <c r="BD129" s="412">
        <f>+T129*($N$2*(1+$N$3))*(VLOOKUP(LEFT(AZ128,6),'2.1 Summary costs O&amp;M'!$J$3:$R$15,BA4,FALSE))</f>
        <v>9522.9559142071703</v>
      </c>
      <c r="BE129" s="412">
        <f>+U129*($N$2*(1+$N$3))*(VLOOKUP(LEFT(AZ128,6),'2.1 Summary costs O&amp;M'!$J$3:$R$15,BA4,FALSE))</f>
        <v>0</v>
      </c>
      <c r="BF129" s="412">
        <f>+V129*($N$2*(1+$N$3))*(VLOOKUP(LEFT(AZ128,6),'2.1 Summary costs O&amp;M'!$J$3:$R$15,BA4,FALSE))</f>
        <v>10230.751257936507</v>
      </c>
      <c r="BG129" s="412">
        <f>+W129*($N$2*(1+$N$3))*(VLOOKUP(LEFT(AZ128,6),'2.1 Summary costs O&amp;M'!$J$3:$R$15,BA4,FALSE))</f>
        <v>0</v>
      </c>
      <c r="BH129" s="412">
        <f>+X129*($N$2*(1+$N$3))*(VLOOKUP(LEFT(AZ128,6),'2.1 Summary costs O&amp;M'!$J$3:$R$15,BA4,FALSE))</f>
        <v>10991.153612883601</v>
      </c>
      <c r="BI129" s="412">
        <f>+Y129*($N$2*(1+$N$3))*(VLOOKUP(LEFT(AZ128,6),'2.1 Summary costs O&amp;M'!$J$3:$R$15,BA4,FALSE))</f>
        <v>0</v>
      </c>
      <c r="BJ129" s="412">
        <f>+Z129*($N$2*(1+$N$3))*(VLOOKUP(LEFT(AZ128,6),'2.1 Summary costs O&amp;M'!$J$3:$R$15,BA4,FALSE))</f>
        <v>11808.073004246822</v>
      </c>
      <c r="BK129" s="412">
        <f>+AA129*($N$2*(1+$N$3))*(VLOOKUP(LEFT(AZ128,6),'2.1 Summary costs O&amp;M'!$J$3:$R$15,BA4,FALSE))</f>
        <v>0</v>
      </c>
      <c r="BL129" s="412">
        <f>+AB129*($N$2*(1+$N$3))*(VLOOKUP(LEFT(AZ128,6),'2.1 Summary costs O&amp;M'!$J$3:$R$15,BA4,FALSE))</f>
        <v>12685.71007052298</v>
      </c>
      <c r="BM129" s="412">
        <f>+AC129*($N$2*(1+$N$3))*(VLOOKUP(LEFT(AZ128,6),'2.1 Summary costs O&amp;M'!$J$3:$R$15,BA4,FALSE))</f>
        <v>0</v>
      </c>
      <c r="BN129" s="412">
        <f>+AD129*($N$2*(1+$N$3))*(VLOOKUP(LEFT(AZ128,6),'2.1 Summary costs O&amp;M'!$J$3:$R$15,BA4,FALSE))</f>
        <v>13628.57766339097</v>
      </c>
      <c r="BO129" s="412">
        <f>+AE129*($N$2*(1+$N$3))*(VLOOKUP(LEFT(AZ128,6),'2.1 Summary costs O&amp;M'!$J$3:$R$15,BA4,FALSE))</f>
        <v>0</v>
      </c>
      <c r="BP129" s="412">
        <f>+AF129*($N$2*(1+$N$3))*(VLOOKUP(LEFT(AZ128,6),'2.1 Summary costs O&amp;M'!$J$3:$R$15,BA4,FALSE))</f>
        <v>14641.524053010464</v>
      </c>
      <c r="BQ129" s="412">
        <f>+AG129*($N$2*(1+$N$3))*(VLOOKUP(LEFT(AZ128,6),'2.1 Summary costs O&amp;M'!$J$3:$R$15,BA4,FALSE))</f>
        <v>0</v>
      </c>
      <c r="BR129" s="412">
        <f>+AH129*($N$2*(1+$N$3))*(VLOOKUP(LEFT(AZ128,6),'2.1 Summary costs O&amp;M'!$J$3:$R$15,BA4,FALSE))</f>
        <v>15729.757858058454</v>
      </c>
      <c r="BS129" s="412">
        <f>+AI129*($N$2*(1+$N$3))*(VLOOKUP(LEFT(AZ128,6),'2.1 Summary costs O&amp;M'!$J$3:$R$15,BA4,FALSE))</f>
        <v>0</v>
      </c>
      <c r="BT129" s="412">
        <f>+AJ129*($N$2*(1+$N$3))*(VLOOKUP(LEFT(AZ128,6),'2.1 Summary costs O&amp;M'!$J$3:$R$15,BA4,FALSE))</f>
        <v>16898.874828695043</v>
      </c>
      <c r="BU129" s="412">
        <f>SUM(BA129:BT129)</f>
        <v>125001.50632721152</v>
      </c>
    </row>
    <row r="130" spans="5:73"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75"/>
        <v>0</v>
      </c>
      <c r="AZ130">
        <f t="shared" ref="AZ130:AZ137" si="76">+G130</f>
        <v>0</v>
      </c>
      <c r="BA130" s="412">
        <f>+Q130*($N$2*(1+$N$3))*(VLOOKUP(LEFT(AZ128,6),'2.1 Summary costs O&amp;M'!$J$3:$R$15,BA4,FALSE))</f>
        <v>0</v>
      </c>
      <c r="BB130" s="412">
        <f>+R130*($N$2*(1+$N$3))*(VLOOKUP(LEFT(AZ128,6),'2.1 Summary costs O&amp;M'!$J$3:$R$15,BA4,FALSE))</f>
        <v>0</v>
      </c>
      <c r="BC130" s="412">
        <f>+S130*($N$2*(1+$N$3))*(VLOOKUP(LEFT(AZ128,6),'2.1 Summary costs O&amp;M'!$J$3:$R$15,BA4,FALSE))</f>
        <v>0</v>
      </c>
      <c r="BD130" s="412">
        <f>+T130*($N$2*(1+$N$3))*(VLOOKUP(LEFT(AZ128,6),'2.1 Summary costs O&amp;M'!$J$3:$R$15,BA4,FALSE))</f>
        <v>0</v>
      </c>
      <c r="BE130" s="412">
        <f>+U130*($N$2*(1+$N$3))*(VLOOKUP(LEFT(AZ128,6),'2.1 Summary costs O&amp;M'!$J$3:$R$15,BA4,FALSE))</f>
        <v>0</v>
      </c>
      <c r="BF130" s="412">
        <f>+V130*($N$2*(1+$N$3))*(VLOOKUP(LEFT(AZ128,6),'2.1 Summary costs O&amp;M'!$J$3:$R$15,BA4,FALSE))</f>
        <v>0</v>
      </c>
      <c r="BG130" s="412">
        <f>+W130*($N$2*(1+$N$3))*(VLOOKUP(LEFT(AZ128,6),'2.1 Summary costs O&amp;M'!$J$3:$R$15,BA4,FALSE))</f>
        <v>0</v>
      </c>
      <c r="BH130" s="412">
        <f>+X130*($N$2*(1+$N$3))*(VLOOKUP(LEFT(AZ128,6),'2.1 Summary costs O&amp;M'!$J$3:$R$15,BA4,FALSE))</f>
        <v>0</v>
      </c>
      <c r="BI130" s="412">
        <f>+Y130*($N$2*(1+$N$3))*(VLOOKUP(LEFT(AZ128,6),'2.1 Summary costs O&amp;M'!$J$3:$R$15,BA4,FALSE))</f>
        <v>0</v>
      </c>
      <c r="BJ130" s="412">
        <f>+Z130*($N$2*(1+$N$3))*(VLOOKUP(LEFT(AZ128,6),'2.1 Summary costs O&amp;M'!$J$3:$R$15,BA4,FALSE))</f>
        <v>0</v>
      </c>
      <c r="BK130" s="412">
        <f>+AA130*($N$2*(1+$N$3))*(VLOOKUP(LEFT(AZ128,6),'2.1 Summary costs O&amp;M'!$J$3:$R$15,BA4,FALSE))</f>
        <v>0</v>
      </c>
      <c r="BL130" s="412">
        <f>+AB130*($N$2*(1+$N$3))*(VLOOKUP(LEFT(AZ128,6),'2.1 Summary costs O&amp;M'!$J$3:$R$15,BA4,FALSE))</f>
        <v>0</v>
      </c>
      <c r="BM130" s="412">
        <f>+AC130*($N$2*(1+$N$3))*(VLOOKUP(LEFT(AZ128,6),'2.1 Summary costs O&amp;M'!$J$3:$R$15,BA4,FALSE))</f>
        <v>0</v>
      </c>
      <c r="BN130" s="412">
        <f>+AD130*($N$2*(1+$N$3))*(VLOOKUP(LEFT(AZ128,6),'2.1 Summary costs O&amp;M'!$J$3:$R$15,BA4,FALSE))</f>
        <v>0</v>
      </c>
      <c r="BO130" s="412">
        <f>+AE130*($N$2*(1+$N$3))*(VLOOKUP(LEFT(AZ128,6),'2.1 Summary costs O&amp;M'!$J$3:$R$15,BA4,FALSE))</f>
        <v>0</v>
      </c>
      <c r="BP130" s="412">
        <f>+AF130*($N$2*(1+$N$3))*(VLOOKUP(LEFT(AZ128,6),'2.1 Summary costs O&amp;M'!$J$3:$R$15,BA4,FALSE))</f>
        <v>0</v>
      </c>
      <c r="BQ130" s="412">
        <f>+AG130*($N$2*(1+$N$3))*(VLOOKUP(LEFT(AZ128,6),'2.1 Summary costs O&amp;M'!$J$3:$R$15,BA4,FALSE))</f>
        <v>0</v>
      </c>
      <c r="BR130" s="412">
        <f>+AH130*($N$2*(1+$N$3))*(VLOOKUP(LEFT(AZ128,6),'2.1 Summary costs O&amp;M'!$J$3:$R$15,BA4,FALSE))</f>
        <v>0</v>
      </c>
      <c r="BS130" s="412">
        <f>+AI130*($N$2*(1+$N$3))*(VLOOKUP(LEFT(AZ128,6),'2.1 Summary costs O&amp;M'!$J$3:$R$15,BA4,FALSE))</f>
        <v>0</v>
      </c>
      <c r="BT130" s="412">
        <f>+AJ130*($N$2*(1+$N$3))*(VLOOKUP(LEFT(AZ128,6),'2.1 Summary costs O&amp;M'!$J$3:$R$15,BA4,FALSE))</f>
        <v>0</v>
      </c>
      <c r="BU130" s="412">
        <f t="shared" ref="BU130:BU137" si="77">SUM(BA130:BT130)</f>
        <v>0</v>
      </c>
    </row>
    <row r="131" spans="5:73"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75"/>
        <v>0</v>
      </c>
      <c r="AZ131">
        <f t="shared" si="76"/>
        <v>0</v>
      </c>
      <c r="BA131" s="412">
        <f>+Q131*($N$2*(1+$N$3))*(VLOOKUP(LEFT(AZ128,6),'2.1 Summary costs O&amp;M'!$J$3:$R$15,BA4,FALSE))</f>
        <v>0</v>
      </c>
      <c r="BB131" s="412">
        <f>+R131*($N$2*(1+$N$3))*(VLOOKUP(LEFT(AZ128,6),'2.1 Summary costs O&amp;M'!$J$3:$R$15,BA4,FALSE))</f>
        <v>0</v>
      </c>
      <c r="BC131" s="412">
        <f>+S131*($N$2*(1+$N$3))*(VLOOKUP(LEFT(AZ128,6),'2.1 Summary costs O&amp;M'!$J$3:$R$15,BA4,FALSE))</f>
        <v>0</v>
      </c>
      <c r="BD131" s="412">
        <f>+T131*($N$2*(1+$N$3))*(VLOOKUP(LEFT(AZ128,6),'2.1 Summary costs O&amp;M'!$J$3:$R$15,BA4,FALSE))</f>
        <v>0</v>
      </c>
      <c r="BE131" s="412">
        <f>+U131*($N$2*(1+$N$3))*(VLOOKUP(LEFT(AZ128,6),'2.1 Summary costs O&amp;M'!$J$3:$R$15,BA4,FALSE))</f>
        <v>0</v>
      </c>
      <c r="BF131" s="412">
        <f>+V131*($N$2*(1+$N$3))*(VLOOKUP(LEFT(AZ128,6),'2.1 Summary costs O&amp;M'!$J$3:$R$15,BA4,FALSE))</f>
        <v>0</v>
      </c>
      <c r="BG131" s="412">
        <f>+W131*($N$2*(1+$N$3))*(VLOOKUP(LEFT(AZ128,6),'2.1 Summary costs O&amp;M'!$J$3:$R$15,BA4,FALSE))</f>
        <v>0</v>
      </c>
      <c r="BH131" s="412">
        <f>+X131*($N$2*(1+$N$3))*(VLOOKUP(LEFT(AZ128,6),'2.1 Summary costs O&amp;M'!$J$3:$R$15,BA4,FALSE))</f>
        <v>0</v>
      </c>
      <c r="BI131" s="412">
        <f>+Y131*($N$2*(1+$N$3))*(VLOOKUP(LEFT(AZ128,6),'2.1 Summary costs O&amp;M'!$J$3:$R$15,BA4,FALSE))</f>
        <v>0</v>
      </c>
      <c r="BJ131" s="412">
        <f>+Z131*($N$2*(1+$N$3))*(VLOOKUP(LEFT(AZ128,6),'2.1 Summary costs O&amp;M'!$J$3:$R$15,BA4,FALSE))</f>
        <v>0</v>
      </c>
      <c r="BK131" s="412">
        <f>+AA131*($N$2*(1+$N$3))*(VLOOKUP(LEFT(AZ128,6),'2.1 Summary costs O&amp;M'!$J$3:$R$15,BA4,FALSE))</f>
        <v>0</v>
      </c>
      <c r="BL131" s="412">
        <f>+AB131*($N$2*(1+$N$3))*(VLOOKUP(LEFT(AZ128,6),'2.1 Summary costs O&amp;M'!$J$3:$R$15,BA4,FALSE))</f>
        <v>0</v>
      </c>
      <c r="BM131" s="412">
        <f>+AC131*($N$2*(1+$N$3))*(VLOOKUP(LEFT(AZ128,6),'2.1 Summary costs O&amp;M'!$J$3:$R$15,BA4,FALSE))</f>
        <v>0</v>
      </c>
      <c r="BN131" s="412">
        <f>+AD131*($N$2*(1+$N$3))*(VLOOKUP(LEFT(AZ128,6),'2.1 Summary costs O&amp;M'!$J$3:$R$15,BA4,FALSE))</f>
        <v>0</v>
      </c>
      <c r="BO131" s="412">
        <f>+AE131*($N$2*(1+$N$3))*(VLOOKUP(LEFT(AZ128,6),'2.1 Summary costs O&amp;M'!$J$3:$R$15,BA4,FALSE))</f>
        <v>0</v>
      </c>
      <c r="BP131" s="412">
        <f>+AF131*($N$2*(1+$N$3))*(VLOOKUP(LEFT(AZ128,6),'2.1 Summary costs O&amp;M'!$J$3:$R$15,BA4,FALSE))</f>
        <v>0</v>
      </c>
      <c r="BQ131" s="412">
        <f>+AG131*($N$2*(1+$N$3))*(VLOOKUP(LEFT(AZ128,6),'2.1 Summary costs O&amp;M'!$J$3:$R$15,BA4,FALSE))</f>
        <v>0</v>
      </c>
      <c r="BR131" s="412">
        <f>+AH131*($N$2*(1+$N$3))*(VLOOKUP(LEFT(AZ128,6),'2.1 Summary costs O&amp;M'!$J$3:$R$15,BA4,FALSE))</f>
        <v>0</v>
      </c>
      <c r="BS131" s="412">
        <f>+AI131*($N$2*(1+$N$3))*(VLOOKUP(LEFT(AZ128,6),'2.1 Summary costs O&amp;M'!$J$3:$R$15,BA4,FALSE))</f>
        <v>0</v>
      </c>
      <c r="BT131" s="412">
        <f>+AJ131*($N$2*(1+$N$3))*(VLOOKUP(LEFT(AZ128,6),'2.1 Summary costs O&amp;M'!$J$3:$R$15,BA4,FALSE))</f>
        <v>0</v>
      </c>
      <c r="BU131" s="412">
        <f t="shared" si="77"/>
        <v>0</v>
      </c>
    </row>
    <row r="132" spans="5:73"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c r="AZ132">
        <f t="shared" si="76"/>
        <v>0</v>
      </c>
      <c r="BA132" s="412">
        <f>+Q132*($N$2*(1+$N$3))*(VLOOKUP(LEFT(AZ128,6),'2.1 Summary costs O&amp;M'!$J$3:$R$15,BA4,FALSE))</f>
        <v>0</v>
      </c>
      <c r="BB132" s="412">
        <f>+R132*($N$2*(1+$N$3))*(VLOOKUP(LEFT(AZ128,6),'2.1 Summary costs O&amp;M'!$J$3:$R$15,BA4,FALSE))</f>
        <v>0</v>
      </c>
      <c r="BC132" s="412">
        <f>+S132*($N$2*(1+$N$3))*(VLOOKUP(LEFT(AZ128,6),'2.1 Summary costs O&amp;M'!$J$3:$R$15,BA4,FALSE))</f>
        <v>0</v>
      </c>
      <c r="BD132" s="412">
        <f>+T132*($N$2*(1+$N$3))*(VLOOKUP(LEFT(AZ128,6),'2.1 Summary costs O&amp;M'!$J$3:$R$15,BA4,FALSE))</f>
        <v>0</v>
      </c>
      <c r="BE132" s="412">
        <f>+U132*($N$2*(1+$N$3))*(VLOOKUP(LEFT(AZ128,6),'2.1 Summary costs O&amp;M'!$J$3:$R$15,BA4,FALSE))</f>
        <v>0</v>
      </c>
      <c r="BF132" s="412">
        <f>+V132*($N$2*(1+$N$3))*(VLOOKUP(LEFT(AZ128,6),'2.1 Summary costs O&amp;M'!$J$3:$R$15,BA4,FALSE))</f>
        <v>0</v>
      </c>
      <c r="BG132" s="412">
        <f>+W132*($N$2*(1+$N$3))*(VLOOKUP(LEFT(AZ128,6),'2.1 Summary costs O&amp;M'!$J$3:$R$15,BA4,FALSE))</f>
        <v>0</v>
      </c>
      <c r="BH132" s="412">
        <f>+X132*($N$2*(1+$N$3))*(VLOOKUP(LEFT(AZ128,6),'2.1 Summary costs O&amp;M'!$J$3:$R$15,BA4,FALSE))</f>
        <v>0</v>
      </c>
      <c r="BI132" s="412">
        <f>+Y132*($N$2*(1+$N$3))*(VLOOKUP(LEFT(AZ128,6),'2.1 Summary costs O&amp;M'!$J$3:$R$15,BA4,FALSE))</f>
        <v>0</v>
      </c>
      <c r="BJ132" s="412">
        <f>+Z132*($N$2*(1+$N$3))*(VLOOKUP(LEFT(AZ128,6),'2.1 Summary costs O&amp;M'!$J$3:$R$15,BA4,FALSE))</f>
        <v>0</v>
      </c>
      <c r="BK132" s="412">
        <f>+AA132*($N$2*(1+$N$3))*(VLOOKUP(LEFT(AZ128,6),'2.1 Summary costs O&amp;M'!$J$3:$R$15,BA4,FALSE))</f>
        <v>0</v>
      </c>
      <c r="BL132" s="412">
        <f>+AB132*($N$2*(1+$N$3))*(VLOOKUP(LEFT(AZ128,6),'2.1 Summary costs O&amp;M'!$J$3:$R$15,BA4,FALSE))</f>
        <v>0</v>
      </c>
      <c r="BM132" s="412">
        <f>+AC132*($N$2*(1+$N$3))*(VLOOKUP(LEFT(AZ128,6),'2.1 Summary costs O&amp;M'!$J$3:$R$15,BA4,FALSE))</f>
        <v>0</v>
      </c>
      <c r="BN132" s="412">
        <f>+AD132*($N$2*(1+$N$3))*(VLOOKUP(LEFT(AZ128,6),'2.1 Summary costs O&amp;M'!$J$3:$R$15,BA4,FALSE))</f>
        <v>0</v>
      </c>
      <c r="BO132" s="412">
        <f>+AE132*($N$2*(1+$N$3))*(VLOOKUP(LEFT(AZ128,6),'2.1 Summary costs O&amp;M'!$J$3:$R$15,BA4,FALSE))</f>
        <v>0</v>
      </c>
      <c r="BP132" s="412">
        <f>+AF132*($N$2*(1+$N$3))*(VLOOKUP(LEFT(AZ128,6),'2.1 Summary costs O&amp;M'!$J$3:$R$15,BA4,FALSE))</f>
        <v>0</v>
      </c>
      <c r="BQ132" s="412">
        <f>+AG132*($N$2*(1+$N$3))*(VLOOKUP(LEFT(AZ128,6),'2.1 Summary costs O&amp;M'!$J$3:$R$15,BA4,FALSE))</f>
        <v>0</v>
      </c>
      <c r="BR132" s="412">
        <f>+AH132*($N$2*(1+$N$3))*(VLOOKUP(LEFT(AZ128,6),'2.1 Summary costs O&amp;M'!$J$3:$R$15,BA4,FALSE))</f>
        <v>0</v>
      </c>
      <c r="BS132" s="412">
        <f>+AI132*($N$2*(1+$N$3))*(VLOOKUP(LEFT(AZ128,6),'2.1 Summary costs O&amp;M'!$J$3:$R$15,BA4,FALSE))</f>
        <v>0</v>
      </c>
      <c r="BT132" s="412">
        <f>+AJ132*($N$2*(1+$N$3))*(VLOOKUP(LEFT(AZ128,6),'2.1 Summary costs O&amp;M'!$J$3:$R$15,BA4,FALSE))</f>
        <v>0</v>
      </c>
      <c r="BU132" s="412">
        <f t="shared" si="77"/>
        <v>0</v>
      </c>
    </row>
    <row r="133" spans="5:73"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78">SUM(Q133:AJ133)</f>
        <v>0</v>
      </c>
      <c r="AZ133">
        <f t="shared" si="76"/>
        <v>0</v>
      </c>
      <c r="BA133" s="412">
        <f>+Q133*($N$2*(1+$N$3))*(VLOOKUP(LEFT(AZ128,6),'2.1 Summary costs O&amp;M'!$J$3:$R$15,BA4,FALSE))</f>
        <v>0</v>
      </c>
      <c r="BB133" s="412">
        <f>+R133*($N$2*(1+$N$3))*(VLOOKUP(LEFT(AZ128,6),'2.1 Summary costs O&amp;M'!$J$3:$R$15,BA4,FALSE))</f>
        <v>0</v>
      </c>
      <c r="BC133" s="412">
        <f>+S133*($N$2*(1+$N$3))*(VLOOKUP(LEFT(AZ128,6),'2.1 Summary costs O&amp;M'!$J$3:$R$15,BA4,FALSE))</f>
        <v>0</v>
      </c>
      <c r="BD133" s="412">
        <f>+T133*($N$2*(1+$N$3))*(VLOOKUP(LEFT(AZ128,6),'2.1 Summary costs O&amp;M'!$J$3:$R$15,BA4,FALSE))</f>
        <v>0</v>
      </c>
      <c r="BE133" s="412">
        <f>+U133*($N$2*(1+$N$3))*(VLOOKUP(LEFT(AZ128,6),'2.1 Summary costs O&amp;M'!$J$3:$R$15,BA4,FALSE))</f>
        <v>0</v>
      </c>
      <c r="BF133" s="412">
        <f>+V133*($N$2*(1+$N$3))*(VLOOKUP(LEFT(AZ128,6),'2.1 Summary costs O&amp;M'!$J$3:$R$15,BA4,FALSE))</f>
        <v>0</v>
      </c>
      <c r="BG133" s="412">
        <f>+W133*($N$2*(1+$N$3))*(VLOOKUP(LEFT(AZ128,6),'2.1 Summary costs O&amp;M'!$J$3:$R$15,BA4,FALSE))</f>
        <v>0</v>
      </c>
      <c r="BH133" s="412">
        <f>+X133*($N$2*(1+$N$3))*(VLOOKUP(LEFT(AZ128,6),'2.1 Summary costs O&amp;M'!$J$3:$R$15,BA4,FALSE))</f>
        <v>0</v>
      </c>
      <c r="BI133" s="412">
        <f>+Y133*($N$2*(1+$N$3))*(VLOOKUP(LEFT(AZ128,6),'2.1 Summary costs O&amp;M'!$J$3:$R$15,BA4,FALSE))</f>
        <v>0</v>
      </c>
      <c r="BJ133" s="412">
        <f>+Z133*($N$2*(1+$N$3))*(VLOOKUP(LEFT(AZ128,6),'2.1 Summary costs O&amp;M'!$J$3:$R$15,BA4,FALSE))</f>
        <v>0</v>
      </c>
      <c r="BK133" s="412">
        <f>+AA133*($N$2*(1+$N$3))*(VLOOKUP(LEFT(AZ128,6),'2.1 Summary costs O&amp;M'!$J$3:$R$15,BA4,FALSE))</f>
        <v>0</v>
      </c>
      <c r="BL133" s="412">
        <f>+AB133*($N$2*(1+$N$3))*(VLOOKUP(LEFT(AZ128,6),'2.1 Summary costs O&amp;M'!$J$3:$R$15,BA4,FALSE))</f>
        <v>0</v>
      </c>
      <c r="BM133" s="412">
        <f>+AC133*($N$2*(1+$N$3))*(VLOOKUP(LEFT(AZ128,6),'2.1 Summary costs O&amp;M'!$J$3:$R$15,BA4,FALSE))</f>
        <v>0</v>
      </c>
      <c r="BN133" s="412">
        <f>+AD133*($N$2*(1+$N$3))*(VLOOKUP(LEFT(AZ128,6),'2.1 Summary costs O&amp;M'!$J$3:$R$15,BA4,FALSE))</f>
        <v>0</v>
      </c>
      <c r="BO133" s="412">
        <f>+AE133*($N$2*(1+$N$3))*(VLOOKUP(LEFT(AZ128,6),'2.1 Summary costs O&amp;M'!$J$3:$R$15,BA4,FALSE))</f>
        <v>0</v>
      </c>
      <c r="BP133" s="412">
        <f>+AF133*($N$2*(1+$N$3))*(VLOOKUP(LEFT(AZ128,6),'2.1 Summary costs O&amp;M'!$J$3:$R$15,BA4,FALSE))</f>
        <v>0</v>
      </c>
      <c r="BQ133" s="412">
        <f>+AG133*($N$2*(1+$N$3))*(VLOOKUP(LEFT(AZ128,6),'2.1 Summary costs O&amp;M'!$J$3:$R$15,BA4,FALSE))</f>
        <v>0</v>
      </c>
      <c r="BR133" s="412">
        <f>+AH133*($N$2*(1+$N$3))*(VLOOKUP(LEFT(AZ128,6),'2.1 Summary costs O&amp;M'!$J$3:$R$15,BA4,FALSE))</f>
        <v>0</v>
      </c>
      <c r="BS133" s="412">
        <f>+AI133*($N$2*(1+$N$3))*(VLOOKUP(LEFT(AZ128,6),'2.1 Summary costs O&amp;M'!$J$3:$R$15,BA4,FALSE))</f>
        <v>0</v>
      </c>
      <c r="BT133" s="412">
        <f>+AJ133*($N$2*(1+$N$3))*(VLOOKUP(LEFT(AZ128,6),'2.1 Summary costs O&amp;M'!$J$3:$R$15,BA4,FALSE))</f>
        <v>0</v>
      </c>
      <c r="BU133" s="412">
        <f t="shared" si="77"/>
        <v>0</v>
      </c>
    </row>
    <row r="134" spans="5:73"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78"/>
        <v>0</v>
      </c>
      <c r="AZ134">
        <f t="shared" si="76"/>
        <v>0</v>
      </c>
      <c r="BA134" s="412">
        <f>+Q134*($N$2*(1+$N$3))*(VLOOKUP(LEFT(AZ128,6),'2.1 Summary costs O&amp;M'!$J$3:$R$15,BA4,FALSE))</f>
        <v>0</v>
      </c>
      <c r="BB134" s="412">
        <f>+R134*($N$2*(1+$N$3))*(VLOOKUP(LEFT(AZ128,6),'2.1 Summary costs O&amp;M'!$J$3:$R$15,BA4,FALSE))</f>
        <v>0</v>
      </c>
      <c r="BC134" s="412">
        <f>+S134*($N$2*(1+$N$3))*(VLOOKUP(LEFT(AZ128,6),'2.1 Summary costs O&amp;M'!$J$3:$R$15,BA4,FALSE))</f>
        <v>0</v>
      </c>
      <c r="BD134" s="412">
        <f>+T134*($N$2*(1+$N$3))*(VLOOKUP(LEFT(AZ128,6),'2.1 Summary costs O&amp;M'!$J$3:$R$15,BA4,FALSE))</f>
        <v>0</v>
      </c>
      <c r="BE134" s="412">
        <f>+U134*($N$2*(1+$N$3))*(VLOOKUP(LEFT(AZ128,6),'2.1 Summary costs O&amp;M'!$J$3:$R$15,BA4,FALSE))</f>
        <v>0</v>
      </c>
      <c r="BF134" s="412">
        <f>+V134*($N$2*(1+$N$3))*(VLOOKUP(LEFT(AZ128,6),'2.1 Summary costs O&amp;M'!$J$3:$R$15,BA4,FALSE))</f>
        <v>0</v>
      </c>
      <c r="BG134" s="412">
        <f>+W134*($N$2*(1+$N$3))*(VLOOKUP(LEFT(AZ128,6),'2.1 Summary costs O&amp;M'!$J$3:$R$15,BA4,FALSE))</f>
        <v>0</v>
      </c>
      <c r="BH134" s="412">
        <f>+X134*($N$2*(1+$N$3))*(VLOOKUP(LEFT(AZ128,6),'2.1 Summary costs O&amp;M'!$J$3:$R$15,BA4,FALSE))</f>
        <v>0</v>
      </c>
      <c r="BI134" s="412">
        <f>+Y134*($N$2*(1+$N$3))*(VLOOKUP(LEFT(AZ128,6),'2.1 Summary costs O&amp;M'!$J$3:$R$15,BA4,FALSE))</f>
        <v>0</v>
      </c>
      <c r="BJ134" s="412">
        <f>+Z134*($N$2*(1+$N$3))*(VLOOKUP(LEFT(AZ128,6),'2.1 Summary costs O&amp;M'!$J$3:$R$15,BA4,FALSE))</f>
        <v>0</v>
      </c>
      <c r="BK134" s="412">
        <f>+AA134*($N$2*(1+$N$3))*(VLOOKUP(LEFT(AZ128,6),'2.1 Summary costs O&amp;M'!$J$3:$R$15,BA4,FALSE))</f>
        <v>0</v>
      </c>
      <c r="BL134" s="412">
        <f>+AB134*($N$2*(1+$N$3))*(VLOOKUP(LEFT(AZ128,6),'2.1 Summary costs O&amp;M'!$J$3:$R$15,BA4,FALSE))</f>
        <v>0</v>
      </c>
      <c r="BM134" s="412">
        <f>+AC134*($N$2*(1+$N$3))*(VLOOKUP(LEFT(AZ128,6),'2.1 Summary costs O&amp;M'!$J$3:$R$15,BA4,FALSE))</f>
        <v>0</v>
      </c>
      <c r="BN134" s="412">
        <f>+AD134*($N$2*(1+$N$3))*(VLOOKUP(LEFT(AZ128,6),'2.1 Summary costs O&amp;M'!$J$3:$R$15,BA4,FALSE))</f>
        <v>0</v>
      </c>
      <c r="BO134" s="412">
        <f>+AE134*($N$2*(1+$N$3))*(VLOOKUP(LEFT(AZ128,6),'2.1 Summary costs O&amp;M'!$J$3:$R$15,BA4,FALSE))</f>
        <v>0</v>
      </c>
      <c r="BP134" s="412">
        <f>+AF134*($N$2*(1+$N$3))*(VLOOKUP(LEFT(AZ128,6),'2.1 Summary costs O&amp;M'!$J$3:$R$15,BA4,FALSE))</f>
        <v>0</v>
      </c>
      <c r="BQ134" s="412">
        <f>+AG134*($N$2*(1+$N$3))*(VLOOKUP(LEFT(AZ128,6),'2.1 Summary costs O&amp;M'!$J$3:$R$15,BA4,FALSE))</f>
        <v>0</v>
      </c>
      <c r="BR134" s="412">
        <f>+AH134*($N$2*(1+$N$3))*(VLOOKUP(LEFT(AZ128,6),'2.1 Summary costs O&amp;M'!$J$3:$R$15,BA4,FALSE))</f>
        <v>0</v>
      </c>
      <c r="BS134" s="412">
        <f>+AI134*($N$2*(1+$N$3))*(VLOOKUP(LEFT(AZ128,6),'2.1 Summary costs O&amp;M'!$J$3:$R$15,BA4,FALSE))</f>
        <v>0</v>
      </c>
      <c r="BT134" s="412">
        <f>+AJ134*($N$2*(1+$N$3))*(VLOOKUP(LEFT(AZ128,6),'2.1 Summary costs O&amp;M'!$J$3:$R$15,BA4,FALSE))</f>
        <v>0</v>
      </c>
      <c r="BU134" s="412">
        <f t="shared" si="77"/>
        <v>0</v>
      </c>
    </row>
    <row r="135" spans="5:73"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78"/>
        <v>0</v>
      </c>
      <c r="AZ135">
        <f t="shared" si="76"/>
        <v>0</v>
      </c>
      <c r="BA135" s="412">
        <f>+Q135*($N$2*(1+$N$3))*(VLOOKUP(LEFT(AZ128,6),'2.1 Summary costs O&amp;M'!$J$3:$R$15,BA4,FALSE))</f>
        <v>0</v>
      </c>
      <c r="BB135" s="412">
        <f>+R135*($N$2*(1+$N$3))*(VLOOKUP(LEFT(AZ128,6),'2.1 Summary costs O&amp;M'!$J$3:$R$15,BA4,FALSE))</f>
        <v>0</v>
      </c>
      <c r="BC135" s="412">
        <f>+S135*($N$2*(1+$N$3))*(VLOOKUP(LEFT(AZ128,6),'2.1 Summary costs O&amp;M'!$J$3:$R$15,BA4,FALSE))</f>
        <v>0</v>
      </c>
      <c r="BD135" s="412">
        <f>+T135*($N$2*(1+$N$3))*(VLOOKUP(LEFT(AZ128,6),'2.1 Summary costs O&amp;M'!$J$3:$R$15,BA4,FALSE))</f>
        <v>0</v>
      </c>
      <c r="BE135" s="412">
        <f>+U135*($N$2*(1+$N$3))*(VLOOKUP(LEFT(AZ128,6),'2.1 Summary costs O&amp;M'!$J$3:$R$15,BA4,FALSE))</f>
        <v>0</v>
      </c>
      <c r="BF135" s="412">
        <f>+V135*($N$2*(1+$N$3))*(VLOOKUP(LEFT(AZ128,6),'2.1 Summary costs O&amp;M'!$J$3:$R$15,BA4,FALSE))</f>
        <v>0</v>
      </c>
      <c r="BG135" s="412">
        <f>+W135*($N$2*(1+$N$3))*(VLOOKUP(LEFT(AZ128,6),'2.1 Summary costs O&amp;M'!$J$3:$R$15,BA4,FALSE))</f>
        <v>0</v>
      </c>
      <c r="BH135" s="412">
        <f>+X135*($N$2*(1+$N$3))*(VLOOKUP(LEFT(AZ128,6),'2.1 Summary costs O&amp;M'!$J$3:$R$15,BA4,FALSE))</f>
        <v>0</v>
      </c>
      <c r="BI135" s="412">
        <f>+Y135*($N$2*(1+$N$3))*(VLOOKUP(LEFT(AZ128,6),'2.1 Summary costs O&amp;M'!$J$3:$R$15,BA4,FALSE))</f>
        <v>0</v>
      </c>
      <c r="BJ135" s="412">
        <f>+Z135*($N$2*(1+$N$3))*(VLOOKUP(LEFT(AZ128,6),'2.1 Summary costs O&amp;M'!$J$3:$R$15,BA4,FALSE))</f>
        <v>0</v>
      </c>
      <c r="BK135" s="412">
        <f>+AA135*($N$2*(1+$N$3))*(VLOOKUP(LEFT(AZ128,6),'2.1 Summary costs O&amp;M'!$J$3:$R$15,BA4,FALSE))</f>
        <v>0</v>
      </c>
      <c r="BL135" s="412">
        <f>+AB135*($N$2*(1+$N$3))*(VLOOKUP(LEFT(AZ128,6),'2.1 Summary costs O&amp;M'!$J$3:$R$15,BA4,FALSE))</f>
        <v>0</v>
      </c>
      <c r="BM135" s="412">
        <f>+AC135*($N$2*(1+$N$3))*(VLOOKUP(LEFT(AZ128,6),'2.1 Summary costs O&amp;M'!$J$3:$R$15,BA4,FALSE))</f>
        <v>0</v>
      </c>
      <c r="BN135" s="412">
        <f>+AD135*($N$2*(1+$N$3))*(VLOOKUP(LEFT(AZ128,6),'2.1 Summary costs O&amp;M'!$J$3:$R$15,BA4,FALSE))</f>
        <v>0</v>
      </c>
      <c r="BO135" s="412">
        <f>+AE135*($N$2*(1+$N$3))*(VLOOKUP(LEFT(AZ128,6),'2.1 Summary costs O&amp;M'!$J$3:$R$15,BA4,FALSE))</f>
        <v>0</v>
      </c>
      <c r="BP135" s="412">
        <f>+AF135*($N$2*(1+$N$3))*(VLOOKUP(LEFT(AZ128,6),'2.1 Summary costs O&amp;M'!$J$3:$R$15,BA4,FALSE))</f>
        <v>0</v>
      </c>
      <c r="BQ135" s="412">
        <f>+AG135*($N$2*(1+$N$3))*(VLOOKUP(LEFT(AZ128,6),'2.1 Summary costs O&amp;M'!$J$3:$R$15,BA4,FALSE))</f>
        <v>0</v>
      </c>
      <c r="BR135" s="412">
        <f>+AH135*($N$2*(1+$N$3))*(VLOOKUP(LEFT(AZ128,6),'2.1 Summary costs O&amp;M'!$J$3:$R$15,BA4,FALSE))</f>
        <v>0</v>
      </c>
      <c r="BS135" s="412">
        <f>+AI135*($N$2*(1+$N$3))*(VLOOKUP(LEFT(AZ128,6),'2.1 Summary costs O&amp;M'!$J$3:$R$15,BA4,FALSE))</f>
        <v>0</v>
      </c>
      <c r="BT135" s="412">
        <f>+AJ135*($N$2*(1+$N$3))*(VLOOKUP(LEFT(AZ128,6),'2.1 Summary costs O&amp;M'!$J$3:$R$15,BA4,FALSE))</f>
        <v>0</v>
      </c>
      <c r="BU135" s="412">
        <f t="shared" si="77"/>
        <v>0</v>
      </c>
    </row>
    <row r="136" spans="5:73"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c r="AZ136">
        <f t="shared" si="76"/>
        <v>0</v>
      </c>
      <c r="BA136" s="412">
        <f>+Q136*($N$2*(1+$N$3))*(VLOOKUP(LEFT(AZ128,6),'2.1 Summary costs O&amp;M'!$J$3:$R$15,BA4,FALSE))</f>
        <v>0</v>
      </c>
      <c r="BB136" s="412">
        <f>+R136*($N$2*(1+$N$3))*(VLOOKUP(LEFT(AZ128,6),'2.1 Summary costs O&amp;M'!$J$3:$R$15,BA4,FALSE))</f>
        <v>0</v>
      </c>
      <c r="BC136" s="412">
        <f>+S136*($N$2*(1+$N$3))*(VLOOKUP(LEFT(AZ128,6),'2.1 Summary costs O&amp;M'!$J$3:$R$15,BA4,FALSE))</f>
        <v>0</v>
      </c>
      <c r="BD136" s="412">
        <f>+T136*($N$2*(1+$N$3))*(VLOOKUP(LEFT(AZ128,6),'2.1 Summary costs O&amp;M'!$J$3:$R$15,BA4,FALSE))</f>
        <v>0</v>
      </c>
      <c r="BE136" s="412">
        <f>+U136*($N$2*(1+$N$3))*(VLOOKUP(LEFT(AZ128,6),'2.1 Summary costs O&amp;M'!$J$3:$R$15,BA4,FALSE))</f>
        <v>0</v>
      </c>
      <c r="BF136" s="412">
        <f>+V136*($N$2*(1+$N$3))*(VLOOKUP(LEFT(AZ128,6),'2.1 Summary costs O&amp;M'!$J$3:$R$15,BA4,FALSE))</f>
        <v>0</v>
      </c>
      <c r="BG136" s="412">
        <f>+W136*($N$2*(1+$N$3))*(VLOOKUP(LEFT(AZ128,6),'2.1 Summary costs O&amp;M'!$J$3:$R$15,BA4,FALSE))</f>
        <v>0</v>
      </c>
      <c r="BH136" s="412">
        <f>+X136*($N$2*(1+$N$3))*(VLOOKUP(LEFT(AZ128,6),'2.1 Summary costs O&amp;M'!$J$3:$R$15,BA4,FALSE))</f>
        <v>0</v>
      </c>
      <c r="BI136" s="412">
        <f>+Y136*($N$2*(1+$N$3))*(VLOOKUP(LEFT(AZ128,6),'2.1 Summary costs O&amp;M'!$J$3:$R$15,BA4,FALSE))</f>
        <v>0</v>
      </c>
      <c r="BJ136" s="412">
        <f>+Z136*($N$2*(1+$N$3))*(VLOOKUP(LEFT(AZ128,6),'2.1 Summary costs O&amp;M'!$J$3:$R$15,BA4,FALSE))</f>
        <v>0</v>
      </c>
      <c r="BK136" s="412">
        <f>+AA136*($N$2*(1+$N$3))*(VLOOKUP(LEFT(AZ128,6),'2.1 Summary costs O&amp;M'!$J$3:$R$15,BA4,FALSE))</f>
        <v>0</v>
      </c>
      <c r="BL136" s="412">
        <f>+AB136*($N$2*(1+$N$3))*(VLOOKUP(LEFT(AZ128,6),'2.1 Summary costs O&amp;M'!$J$3:$R$15,BA4,FALSE))</f>
        <v>0</v>
      </c>
      <c r="BM136" s="412">
        <f>+AC136*($N$2*(1+$N$3))*(VLOOKUP(LEFT(AZ128,6),'2.1 Summary costs O&amp;M'!$J$3:$R$15,BA4,FALSE))</f>
        <v>0</v>
      </c>
      <c r="BN136" s="412">
        <f>+AD136*($N$2*(1+$N$3))*(VLOOKUP(LEFT(AZ128,6),'2.1 Summary costs O&amp;M'!$J$3:$R$15,BA4,FALSE))</f>
        <v>0</v>
      </c>
      <c r="BO136" s="412">
        <f>+AE136*($N$2*(1+$N$3))*(VLOOKUP(LEFT(AZ128,6),'2.1 Summary costs O&amp;M'!$J$3:$R$15,BA4,FALSE))</f>
        <v>0</v>
      </c>
      <c r="BP136" s="412">
        <f>+AF136*($N$2*(1+$N$3))*(VLOOKUP(LEFT(AZ128,6),'2.1 Summary costs O&amp;M'!$J$3:$R$15,BA4,FALSE))</f>
        <v>0</v>
      </c>
      <c r="BQ136" s="412">
        <f>+AG136*($N$2*(1+$N$3))*(VLOOKUP(LEFT(AZ128,6),'2.1 Summary costs O&amp;M'!$J$3:$R$15,BA4,FALSE))</f>
        <v>0</v>
      </c>
      <c r="BR136" s="412">
        <f>+AH136*($N$2*(1+$N$3))*(VLOOKUP(LEFT(AZ128,6),'2.1 Summary costs O&amp;M'!$J$3:$R$15,BA4,FALSE))</f>
        <v>0</v>
      </c>
      <c r="BS136" s="412">
        <f>+AI136*($N$2*(1+$N$3))*(VLOOKUP(LEFT(AZ128,6),'2.1 Summary costs O&amp;M'!$J$3:$R$15,BA4,FALSE))</f>
        <v>0</v>
      </c>
      <c r="BT136" s="412">
        <f>+AJ136*($N$2*(1+$N$3))*(VLOOKUP(LEFT(AZ128,6),'2.1 Summary costs O&amp;M'!$J$3:$R$15,BA4,FALSE))</f>
        <v>0</v>
      </c>
      <c r="BU136" s="412">
        <f t="shared" si="77"/>
        <v>0</v>
      </c>
    </row>
    <row r="137" spans="5:73" ht="15.75" thickBot="1" x14ac:dyDescent="0.3">
      <c r="F137" s="438"/>
      <c r="G137" s="162" t="s">
        <v>153</v>
      </c>
      <c r="H137" s="320"/>
      <c r="I137" s="163"/>
      <c r="J137" s="163"/>
      <c r="K137" s="163"/>
      <c r="L137" s="163"/>
      <c r="M137" s="164"/>
      <c r="N137" s="91">
        <f>SUM(N129:N136)</f>
        <v>5.1724137931034484</v>
      </c>
      <c r="Q137" s="385"/>
      <c r="R137" s="385">
        <f t="shared" ref="R137:AJ137" si="79">SUM(R129:R136)</f>
        <v>5.7596605543456203</v>
      </c>
      <c r="S137" s="385">
        <f t="shared" si="79"/>
        <v>0</v>
      </c>
      <c r="T137" s="385">
        <f t="shared" si="79"/>
        <v>6.1877483202193906</v>
      </c>
      <c r="U137" s="385">
        <f t="shared" si="79"/>
        <v>0</v>
      </c>
      <c r="V137" s="385">
        <f t="shared" si="79"/>
        <v>6.6476537832580629</v>
      </c>
      <c r="W137" s="385">
        <f t="shared" si="79"/>
        <v>0</v>
      </c>
      <c r="X137" s="385">
        <f t="shared" si="79"/>
        <v>7.1417417993009771</v>
      </c>
      <c r="Y137" s="385">
        <f t="shared" si="79"/>
        <v>0</v>
      </c>
      <c r="Z137" s="385">
        <f t="shared" si="79"/>
        <v>7.6725529925063443</v>
      </c>
      <c r="AA137" s="385">
        <f t="shared" si="79"/>
        <v>0</v>
      </c>
      <c r="AB137" s="385">
        <f t="shared" si="79"/>
        <v>8.242816819361904</v>
      </c>
      <c r="AC137" s="385">
        <f t="shared" si="79"/>
        <v>0</v>
      </c>
      <c r="AD137" s="385">
        <f t="shared" si="79"/>
        <v>8.8554656036804573</v>
      </c>
      <c r="AE137" s="385">
        <f t="shared" si="79"/>
        <v>0</v>
      </c>
      <c r="AF137" s="385">
        <f t="shared" si="79"/>
        <v>9.5136496147488483</v>
      </c>
      <c r="AG137" s="385">
        <f t="shared" si="79"/>
        <v>0</v>
      </c>
      <c r="AH137" s="385">
        <f t="shared" si="79"/>
        <v>10.220753266162975</v>
      </c>
      <c r="AI137" s="385">
        <f t="shared" si="79"/>
        <v>0</v>
      </c>
      <c r="AJ137" s="385">
        <f t="shared" si="79"/>
        <v>10.980412518644018</v>
      </c>
      <c r="AK137" s="385">
        <f>SUM(Q137:AJ137)</f>
        <v>81.222455272228601</v>
      </c>
      <c r="AZ137" t="str">
        <f t="shared" si="76"/>
        <v>Subtotal USD</v>
      </c>
      <c r="BA137" s="412">
        <f>+Q137*($N$2*(1+$N$3))*(VLOOKUP(LEFT(AZ128,6),'2.1 Summary costs O&amp;M'!$J$3:$R$15,BA4,FALSE))</f>
        <v>0</v>
      </c>
      <c r="BB137" s="412">
        <f>+R137*($N$2*(1+$N$3))*(VLOOKUP(LEFT(AZ128,6),'2.1 Summary costs O&amp;M'!$J$3:$R$15,BA4,FALSE))</f>
        <v>8864.1280642595157</v>
      </c>
      <c r="BC137" s="412">
        <f>+S137*($N$2*(1+$N$3))*(VLOOKUP(LEFT(AZ128,6),'2.1 Summary costs O&amp;M'!$J$3:$R$15,BA4,FALSE))</f>
        <v>0</v>
      </c>
      <c r="BD137" s="412">
        <f>+T137*($N$2*(1+$N$3))*(VLOOKUP(LEFT(AZ128,6),'2.1 Summary costs O&amp;M'!$J$3:$R$15,BA4,FALSE))</f>
        <v>9522.9559142071703</v>
      </c>
      <c r="BE137" s="412">
        <f>+U137*($N$2*(1+$N$3))*(VLOOKUP(LEFT(AZ128,6),'2.1 Summary costs O&amp;M'!$J$3:$R$15,BA4,FALSE))</f>
        <v>0</v>
      </c>
      <c r="BF137" s="412">
        <f>+V137*($N$2*(1+$N$3))*(VLOOKUP(LEFT(AZ128,6),'2.1 Summary costs O&amp;M'!$J$3:$R$15,BA4,FALSE))</f>
        <v>10230.751257936507</v>
      </c>
      <c r="BG137" s="412">
        <f>+W137*($N$2*(1+$N$3))*(VLOOKUP(LEFT(AZ128,6),'2.1 Summary costs O&amp;M'!$J$3:$R$15,BA4,FALSE))</f>
        <v>0</v>
      </c>
      <c r="BH137" s="412">
        <f>+X137*($N$2*(1+$N$3))*(VLOOKUP(LEFT(AZ128,6),'2.1 Summary costs O&amp;M'!$J$3:$R$15,BA4,FALSE))</f>
        <v>10991.153612883601</v>
      </c>
      <c r="BI137" s="412">
        <f>+Y137*($N$2*(1+$N$3))*(VLOOKUP(LEFT(AZ128,6),'2.1 Summary costs O&amp;M'!$J$3:$R$15,BA4,FALSE))</f>
        <v>0</v>
      </c>
      <c r="BJ137" s="412">
        <f>+Z137*($N$2*(1+$N$3))*(VLOOKUP(LEFT(AZ128,6),'2.1 Summary costs O&amp;M'!$J$3:$R$15,BA4,FALSE))</f>
        <v>11808.073004246822</v>
      </c>
      <c r="BK137" s="412">
        <f>+AA137*($N$2*(1+$N$3))*(VLOOKUP(LEFT(AZ128,6),'2.1 Summary costs O&amp;M'!$J$3:$R$15,BA4,FALSE))</f>
        <v>0</v>
      </c>
      <c r="BL137" s="412">
        <f>+AB137*($N$2*(1+$N$3))*(VLOOKUP(LEFT(AZ128,6),'2.1 Summary costs O&amp;M'!$J$3:$R$15,BA4,FALSE))</f>
        <v>12685.71007052298</v>
      </c>
      <c r="BM137" s="412">
        <f>+AC137*($N$2*(1+$N$3))*(VLOOKUP(LEFT(AZ128,6),'2.1 Summary costs O&amp;M'!$J$3:$R$15,BA4,FALSE))</f>
        <v>0</v>
      </c>
      <c r="BN137" s="412">
        <f>+AD137*($N$2*(1+$N$3))*(VLOOKUP(LEFT(AZ128,6),'2.1 Summary costs O&amp;M'!$J$3:$R$15,BA4,FALSE))</f>
        <v>13628.57766339097</v>
      </c>
      <c r="BO137" s="412">
        <f>+AE137*($N$2*(1+$N$3))*(VLOOKUP(LEFT(AZ128,6),'2.1 Summary costs O&amp;M'!$J$3:$R$15,BA4,FALSE))</f>
        <v>0</v>
      </c>
      <c r="BP137" s="412">
        <f>+AF137*($N$2*(1+$N$3))*(VLOOKUP(LEFT(AZ128,6),'2.1 Summary costs O&amp;M'!$J$3:$R$15,BA4,FALSE))</f>
        <v>14641.524053010464</v>
      </c>
      <c r="BQ137" s="412">
        <f>+AG137*($N$2*(1+$N$3))*(VLOOKUP(LEFT(AZ128,6),'2.1 Summary costs O&amp;M'!$J$3:$R$15,BA4,FALSE))</f>
        <v>0</v>
      </c>
      <c r="BR137" s="412">
        <f>+AH137*($N$2*(1+$N$3))*(VLOOKUP(LEFT(AZ128,6),'2.1 Summary costs O&amp;M'!$J$3:$R$15,BA4,FALSE))</f>
        <v>15729.757858058454</v>
      </c>
      <c r="BS137" s="412">
        <f>+AI137*($N$2*(1+$N$3))*(VLOOKUP(LEFT(AZ128,6),'2.1 Summary costs O&amp;M'!$J$3:$R$15,BA4,FALSE))</f>
        <v>0</v>
      </c>
      <c r="BT137" s="412">
        <f>+AJ137*($N$2*(1+$N$3))*(VLOOKUP(LEFT(AZ128,6),'2.1 Summary costs O&amp;M'!$J$3:$R$15,BA4,FALSE))</f>
        <v>16898.874828695043</v>
      </c>
      <c r="BU137" s="412">
        <f t="shared" si="77"/>
        <v>125001.50632721152</v>
      </c>
    </row>
    <row r="138" spans="5:73"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c r="AZ138" s="398"/>
      <c r="BA138" s="414">
        <f>+Q138*(VLOOKUP(LEFT($AZ128,6),'2.1 Summary costs O&amp;M'!$J$3:$R$15,$BA$4,FALSE))</f>
        <v>0</v>
      </c>
      <c r="BB138" s="414">
        <f>+R138*(VLOOKUP(LEFT($AZ128,6),'2.1 Summary costs O&amp;M'!$J$3:$R$15,$BA$4,FALSE))</f>
        <v>0</v>
      </c>
      <c r="BC138" s="414">
        <f>+S138*(VLOOKUP(LEFT($AZ128,6),'2.1 Summary costs O&amp;M'!$J$3:$R$15,$BA$4,FALSE))</f>
        <v>0</v>
      </c>
      <c r="BD138" s="414">
        <f>+T138*(VLOOKUP(LEFT($AZ128,6),'2.1 Summary costs O&amp;M'!$J$3:$R$15,$BA$4,FALSE))</f>
        <v>0</v>
      </c>
      <c r="BE138" s="414">
        <f>+U138*(VLOOKUP(LEFT($AZ128,6),'2.1 Summary costs O&amp;M'!$J$3:$R$15,$BA$4,FALSE))</f>
        <v>0</v>
      </c>
      <c r="BF138" s="414">
        <f>+V138*(VLOOKUP(LEFT($AZ128,6),'2.1 Summary costs O&amp;M'!$J$3:$R$15,$BA$4,FALSE))</f>
        <v>0</v>
      </c>
      <c r="BG138" s="414">
        <f>+W138*(VLOOKUP(LEFT($AZ128,6),'2.1 Summary costs O&amp;M'!$J$3:$R$15,$BA$4,FALSE))</f>
        <v>0</v>
      </c>
      <c r="BH138" s="414">
        <f>+X138*(VLOOKUP(LEFT($AZ128,6),'2.1 Summary costs O&amp;M'!$J$3:$R$15,$BA$4,FALSE))</f>
        <v>0</v>
      </c>
      <c r="BI138" s="414">
        <f>+Y138*(VLOOKUP(LEFT($AZ128,6),'2.1 Summary costs O&amp;M'!$J$3:$R$15,$BA$4,FALSE))</f>
        <v>0</v>
      </c>
      <c r="BJ138" s="414">
        <f>+Z138*(VLOOKUP(LEFT($AZ128,6),'2.1 Summary costs O&amp;M'!$J$3:$R$15,$BA$4,FALSE))</f>
        <v>0</v>
      </c>
      <c r="BK138" s="414">
        <f>+AA138*(VLOOKUP(LEFT($AZ128,6),'2.1 Summary costs O&amp;M'!$J$3:$R$15,$BA$4,FALSE))</f>
        <v>0</v>
      </c>
      <c r="BL138" s="414">
        <f>+AB138*(VLOOKUP(LEFT($AZ128,6),'2.1 Summary costs O&amp;M'!$J$3:$R$15,$BA$4,FALSE))</f>
        <v>0</v>
      </c>
      <c r="BM138" s="414">
        <f>+AC138*(VLOOKUP(LEFT($AZ128,6),'2.1 Summary costs O&amp;M'!$J$3:$R$15,$BA$4,FALSE))</f>
        <v>0</v>
      </c>
      <c r="BN138" s="414">
        <f>+AD138*(VLOOKUP(LEFT($AZ128,6),'2.1 Summary costs O&amp;M'!$J$3:$R$15,$BA$4,FALSE))</f>
        <v>0</v>
      </c>
      <c r="BO138" s="414">
        <f>+AE138*(VLOOKUP(LEFT($AZ128,6),'2.1 Summary costs O&amp;M'!$J$3:$R$15,$BA$4,FALSE))</f>
        <v>0</v>
      </c>
      <c r="BP138" s="414">
        <f>+AF138*(VLOOKUP(LEFT($AZ128,6),'2.1 Summary costs O&amp;M'!$J$3:$R$15,$BA$4,FALSE))</f>
        <v>0</v>
      </c>
      <c r="BQ138" s="414">
        <f>+AG138*(VLOOKUP(LEFT($AZ128,6),'2.1 Summary costs O&amp;M'!$J$3:$R$15,$BA$4,FALSE))</f>
        <v>0</v>
      </c>
      <c r="BR138" s="414">
        <f>+AH138*(VLOOKUP(LEFT($AZ128,6),'2.1 Summary costs O&amp;M'!$J$3:$R$15,$BA$4,FALSE))</f>
        <v>0</v>
      </c>
      <c r="BS138" s="414">
        <f>+AI138*(VLOOKUP(LEFT($AZ128,6),'2.1 Summary costs O&amp;M'!$J$3:$R$15,$BA$4,FALSE))</f>
        <v>0</v>
      </c>
      <c r="BT138" s="414">
        <f>+AJ138*(VLOOKUP(LEFT($AZ128,6),'2.1 Summary costs O&amp;M'!$J$3:$R$15,$BA$4,FALSE))</f>
        <v>0</v>
      </c>
      <c r="BU138" s="398"/>
    </row>
    <row r="139" spans="5:73" x14ac:dyDescent="0.25">
      <c r="F139" s="438"/>
      <c r="G139" s="78" t="s">
        <v>246</v>
      </c>
      <c r="H139" s="78"/>
      <c r="I139" s="176">
        <f>60*0.25</f>
        <v>15</v>
      </c>
      <c r="J139" s="176"/>
      <c r="K139" s="148" t="s">
        <v>246</v>
      </c>
      <c r="L139" s="175"/>
      <c r="M139" s="200">
        <v>4</v>
      </c>
      <c r="N139" s="200">
        <f>M139*I139</f>
        <v>60</v>
      </c>
      <c r="Q139" s="383"/>
      <c r="R139" s="383"/>
      <c r="S139" s="383"/>
      <c r="T139" s="383"/>
      <c r="U139" s="383">
        <f>+$N139*(1+$N$4)^(1+U$6)</f>
        <v>75.728735360689029</v>
      </c>
      <c r="V139" s="383"/>
      <c r="W139" s="383"/>
      <c r="X139" s="383"/>
      <c r="Y139" s="383"/>
      <c r="Z139" s="383">
        <f>+$N139*(1+$N$4)^(1+Z$6)</f>
        <v>91.94298146300423</v>
      </c>
      <c r="AA139" s="383"/>
      <c r="AB139" s="383"/>
      <c r="AC139" s="383"/>
      <c r="AD139" s="383"/>
      <c r="AE139" s="383">
        <f>+$N139*(1+$N$4)^(1+AE$6)</f>
        <v>111.62885264151097</v>
      </c>
      <c r="AF139" s="383"/>
      <c r="AG139" s="383"/>
      <c r="AH139" s="383"/>
      <c r="AI139" s="383"/>
      <c r="AJ139" s="383">
        <f>+$N139*(1+$N$4)^(1+AJ$6)</f>
        <v>135.5296570089387</v>
      </c>
      <c r="AK139" s="385">
        <f t="shared" ref="AK139:AK144" si="80">SUM(Q139:AJ139)</f>
        <v>414.83022647414293</v>
      </c>
      <c r="AZ139" s="398" t="str">
        <f>+G139</f>
        <v>Dead poles</v>
      </c>
      <c r="BA139" s="414">
        <f>+Q139*(VLOOKUP(LEFT($AZ128,6),'2.1 Summary costs O&amp;M'!$J$3:$R$15,$BA$4,FALSE))</f>
        <v>0</v>
      </c>
      <c r="BB139" s="414">
        <f>+R139*(VLOOKUP(LEFT($AZ128,6),'2.1 Summary costs O&amp;M'!$J$3:$R$15,$BA$4,FALSE))</f>
        <v>0</v>
      </c>
      <c r="BC139" s="414">
        <f>+S139*(VLOOKUP(LEFT($AZ128,6),'2.1 Summary costs O&amp;M'!$J$3:$R$15,$BA$4,FALSE))</f>
        <v>0</v>
      </c>
      <c r="BD139" s="414">
        <f>+T139*(VLOOKUP(LEFT($AZ128,6),'2.1 Summary costs O&amp;M'!$J$3:$R$15,$BA$4,FALSE))</f>
        <v>0</v>
      </c>
      <c r="BE139" s="414">
        <f>+U139*(VLOOKUP(LEFT($AZ128,6),'2.1 Summary costs O&amp;M'!$J$3:$R$15,$BA$4,FALSE))</f>
        <v>12495.24133451369</v>
      </c>
      <c r="BF139" s="414">
        <f>+V139*(VLOOKUP(LEFT($AZ128,6),'2.1 Summary costs O&amp;M'!$J$3:$R$15,$BA$4,FALSE))</f>
        <v>0</v>
      </c>
      <c r="BG139" s="414">
        <f>+W139*(VLOOKUP(LEFT($AZ128,6),'2.1 Summary costs O&amp;M'!$J$3:$R$15,$BA$4,FALSE))</f>
        <v>0</v>
      </c>
      <c r="BH139" s="414">
        <f>+X139*(VLOOKUP(LEFT($AZ128,6),'2.1 Summary costs O&amp;M'!$J$3:$R$15,$BA$4,FALSE))</f>
        <v>0</v>
      </c>
      <c r="BI139" s="414">
        <f>+Y139*(VLOOKUP(LEFT($AZ128,6),'2.1 Summary costs O&amp;M'!$J$3:$R$15,$BA$4,FALSE))</f>
        <v>0</v>
      </c>
      <c r="BJ139" s="414">
        <f>+Z139*(VLOOKUP(LEFT($AZ128,6),'2.1 Summary costs O&amp;M'!$J$3:$R$15,$BA$4,FALSE))</f>
        <v>15170.591941395698</v>
      </c>
      <c r="BK139" s="414">
        <f>+AA139*(VLOOKUP(LEFT($AZ128,6),'2.1 Summary costs O&amp;M'!$J$3:$R$15,$BA$4,FALSE))</f>
        <v>0</v>
      </c>
      <c r="BL139" s="414">
        <f>+AB139*(VLOOKUP(LEFT($AZ128,6),'2.1 Summary costs O&amp;M'!$J$3:$R$15,$BA$4,FALSE))</f>
        <v>0</v>
      </c>
      <c r="BM139" s="414">
        <f>+AC139*(VLOOKUP(LEFT($AZ128,6),'2.1 Summary costs O&amp;M'!$J$3:$R$15,$BA$4,FALSE))</f>
        <v>0</v>
      </c>
      <c r="BN139" s="414">
        <f>+AD139*(VLOOKUP(LEFT($AZ128,6),'2.1 Summary costs O&amp;M'!$J$3:$R$15,$BA$4,FALSE))</f>
        <v>0</v>
      </c>
      <c r="BO139" s="414">
        <f>+AE139*(VLOOKUP(LEFT($AZ128,6),'2.1 Summary costs O&amp;M'!$J$3:$R$15,$BA$4,FALSE))</f>
        <v>18418.760685849309</v>
      </c>
      <c r="BP139" s="414">
        <f>+AF139*(VLOOKUP(LEFT($AZ128,6),'2.1 Summary costs O&amp;M'!$J$3:$R$15,$BA$4,FALSE))</f>
        <v>0</v>
      </c>
      <c r="BQ139" s="414">
        <f>+AG139*(VLOOKUP(LEFT($AZ128,6),'2.1 Summary costs O&amp;M'!$J$3:$R$15,$BA$4,FALSE))</f>
        <v>0</v>
      </c>
      <c r="BR139" s="414">
        <f>+AH139*(VLOOKUP(LEFT($AZ128,6),'2.1 Summary costs O&amp;M'!$J$3:$R$15,$BA$4,FALSE))</f>
        <v>0</v>
      </c>
      <c r="BS139" s="414">
        <f>+AI139*(VLOOKUP(LEFT($AZ128,6),'2.1 Summary costs O&amp;M'!$J$3:$R$15,$BA$4,FALSE))</f>
        <v>0</v>
      </c>
      <c r="BT139" s="414">
        <f>+AJ139*(VLOOKUP(LEFT($AZ128,6),'2.1 Summary costs O&amp;M'!$J$3:$R$15,$BA$4,FALSE))</f>
        <v>22362.393406474886</v>
      </c>
      <c r="BU139" s="414">
        <f t="shared" ref="BU139:BU145" si="81">SUM(BA139:BT139)</f>
        <v>68446.987368233589</v>
      </c>
    </row>
    <row r="140" spans="5:73" ht="21.6" customHeight="1" x14ac:dyDescent="0.25">
      <c r="F140" s="438"/>
      <c r="G140" s="109" t="s">
        <v>278</v>
      </c>
      <c r="H140" s="109"/>
      <c r="I140" s="176">
        <f>60*0.25</f>
        <v>15</v>
      </c>
      <c r="J140" s="176"/>
      <c r="K140" s="148" t="s">
        <v>245</v>
      </c>
      <c r="L140" s="175"/>
      <c r="M140" s="200">
        <v>0.5</v>
      </c>
      <c r="N140" s="200">
        <f t="shared" ref="N140:N144" si="82">M140*I140</f>
        <v>7.5</v>
      </c>
      <c r="Q140" s="384"/>
      <c r="R140" s="383"/>
      <c r="S140" s="384"/>
      <c r="T140" s="383"/>
      <c r="U140" s="383">
        <f>+$N140*(1+$N$4)^(1+U$6)</f>
        <v>9.4660919200861287</v>
      </c>
      <c r="V140" s="383"/>
      <c r="W140" s="384"/>
      <c r="X140" s="383"/>
      <c r="Y140" s="384"/>
      <c r="Z140" s="383">
        <f>+$N140*(1+$N$4)^(1+Z$6)</f>
        <v>11.492872682875529</v>
      </c>
      <c r="AA140" s="384"/>
      <c r="AB140" s="383"/>
      <c r="AC140" s="384"/>
      <c r="AD140" s="383"/>
      <c r="AE140" s="383">
        <f>+$N140*(1+$N$4)^(1+AE$6)</f>
        <v>13.953606580188872</v>
      </c>
      <c r="AF140" s="383"/>
      <c r="AG140" s="384"/>
      <c r="AH140" s="383"/>
      <c r="AI140" s="384"/>
      <c r="AJ140" s="383">
        <f>+$N140*(1+$N$4)^(1+AJ$6)</f>
        <v>16.941207126117337</v>
      </c>
      <c r="AK140" s="385">
        <f t="shared" si="80"/>
        <v>51.853778309267867</v>
      </c>
      <c r="AZ140" s="398" t="str">
        <f t="shared" ref="AZ140:AZ145" si="83">+G140</f>
        <v>Live poles or timber seedlings or firewood seedlings</v>
      </c>
      <c r="BA140" s="414">
        <f>+Q140*(VLOOKUP(LEFT($AZ128,6),'2.1 Summary costs O&amp;M'!$J$3:$R$15,$BA$4,FALSE))</f>
        <v>0</v>
      </c>
      <c r="BB140" s="414">
        <f>+R140*(VLOOKUP(LEFT($AZ128,6),'2.1 Summary costs O&amp;M'!$J$3:$R$15,$BA$4,FALSE))</f>
        <v>0</v>
      </c>
      <c r="BC140" s="414">
        <f>+S140*(VLOOKUP(LEFT($AZ128,6),'2.1 Summary costs O&amp;M'!$J$3:$R$15,$BA$4,FALSE))</f>
        <v>0</v>
      </c>
      <c r="BD140" s="414">
        <f>+T140*(VLOOKUP(LEFT($AZ128,6),'2.1 Summary costs O&amp;M'!$J$3:$R$15,$BA$4,FALSE))</f>
        <v>0</v>
      </c>
      <c r="BE140" s="414">
        <f>+U140*(VLOOKUP(LEFT($AZ128,6),'2.1 Summary costs O&amp;M'!$J$3:$R$15,$BA$4,FALSE))</f>
        <v>1561.9051668142113</v>
      </c>
      <c r="BF140" s="414">
        <f>+V140*(VLOOKUP(LEFT($AZ128,6),'2.1 Summary costs O&amp;M'!$J$3:$R$15,$BA$4,FALSE))</f>
        <v>0</v>
      </c>
      <c r="BG140" s="414">
        <f>+W140*(VLOOKUP(LEFT($AZ128,6),'2.1 Summary costs O&amp;M'!$J$3:$R$15,$BA$4,FALSE))</f>
        <v>0</v>
      </c>
      <c r="BH140" s="414">
        <f>+X140*(VLOOKUP(LEFT($AZ128,6),'2.1 Summary costs O&amp;M'!$J$3:$R$15,$BA$4,FALSE))</f>
        <v>0</v>
      </c>
      <c r="BI140" s="414">
        <f>+Y140*(VLOOKUP(LEFT($AZ128,6),'2.1 Summary costs O&amp;M'!$J$3:$R$15,$BA$4,FALSE))</f>
        <v>0</v>
      </c>
      <c r="BJ140" s="414">
        <f>+Z140*(VLOOKUP(LEFT($AZ128,6),'2.1 Summary costs O&amp;M'!$J$3:$R$15,$BA$4,FALSE))</f>
        <v>1896.3239926744623</v>
      </c>
      <c r="BK140" s="414">
        <f>+AA140*(VLOOKUP(LEFT($AZ128,6),'2.1 Summary costs O&amp;M'!$J$3:$R$15,$BA$4,FALSE))</f>
        <v>0</v>
      </c>
      <c r="BL140" s="414">
        <f>+AB140*(VLOOKUP(LEFT($AZ128,6),'2.1 Summary costs O&amp;M'!$J$3:$R$15,$BA$4,FALSE))</f>
        <v>0</v>
      </c>
      <c r="BM140" s="414">
        <f>+AC140*(VLOOKUP(LEFT($AZ128,6),'2.1 Summary costs O&amp;M'!$J$3:$R$15,$BA$4,FALSE))</f>
        <v>0</v>
      </c>
      <c r="BN140" s="414">
        <f>+AD140*(VLOOKUP(LEFT($AZ128,6),'2.1 Summary costs O&amp;M'!$J$3:$R$15,$BA$4,FALSE))</f>
        <v>0</v>
      </c>
      <c r="BO140" s="414">
        <f>+AE140*(VLOOKUP(LEFT($AZ128,6),'2.1 Summary costs O&amp;M'!$J$3:$R$15,$BA$4,FALSE))</f>
        <v>2302.3450857311636</v>
      </c>
      <c r="BP140" s="414">
        <f>+AF140*(VLOOKUP(LEFT($AZ128,6),'2.1 Summary costs O&amp;M'!$J$3:$R$15,$BA$4,FALSE))</f>
        <v>0</v>
      </c>
      <c r="BQ140" s="414">
        <f>+AG140*(VLOOKUP(LEFT($AZ128,6),'2.1 Summary costs O&amp;M'!$J$3:$R$15,$BA$4,FALSE))</f>
        <v>0</v>
      </c>
      <c r="BR140" s="414">
        <f>+AH140*(VLOOKUP(LEFT($AZ128,6),'2.1 Summary costs O&amp;M'!$J$3:$R$15,$BA$4,FALSE))</f>
        <v>0</v>
      </c>
      <c r="BS140" s="414">
        <f>+AI140*(VLOOKUP(LEFT($AZ128,6),'2.1 Summary costs O&amp;M'!$J$3:$R$15,$BA$4,FALSE))</f>
        <v>0</v>
      </c>
      <c r="BT140" s="414">
        <f>+AJ140*(VLOOKUP(LEFT($AZ128,6),'2.1 Summary costs O&amp;M'!$J$3:$R$15,$BA$4,FALSE))</f>
        <v>2795.2991758093608</v>
      </c>
      <c r="BU140" s="414">
        <f t="shared" si="81"/>
        <v>8555.8734210291987</v>
      </c>
    </row>
    <row r="141" spans="5:73"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80"/>
        <v>0</v>
      </c>
      <c r="AZ141" s="398">
        <f t="shared" si="83"/>
        <v>0</v>
      </c>
      <c r="BA141" s="414">
        <f>+Q141*(VLOOKUP(LEFT($AZ128,6),'2.1 Summary costs O&amp;M'!$J$3:$R$15,$BA$4,FALSE))</f>
        <v>0</v>
      </c>
      <c r="BB141" s="414">
        <f>+R141*(VLOOKUP(LEFT($AZ128,6),'2.1 Summary costs O&amp;M'!$J$3:$R$15,$BA$4,FALSE))</f>
        <v>0</v>
      </c>
      <c r="BC141" s="414">
        <f>+S141*(VLOOKUP(LEFT($AZ128,6),'2.1 Summary costs O&amp;M'!$J$3:$R$15,$BA$4,FALSE))</f>
        <v>0</v>
      </c>
      <c r="BD141" s="414">
        <f>+T141*(VLOOKUP(LEFT($AZ128,6),'2.1 Summary costs O&amp;M'!$J$3:$R$15,$BA$4,FALSE))</f>
        <v>0</v>
      </c>
      <c r="BE141" s="414">
        <f>+U141*(VLOOKUP(LEFT($AZ128,6),'2.1 Summary costs O&amp;M'!$J$3:$R$15,$BA$4,FALSE))</f>
        <v>0</v>
      </c>
      <c r="BF141" s="414">
        <f>+V141*(VLOOKUP(LEFT($AZ128,6),'2.1 Summary costs O&amp;M'!$J$3:$R$15,$BA$4,FALSE))</f>
        <v>0</v>
      </c>
      <c r="BG141" s="414">
        <f>+W141*(VLOOKUP(LEFT($AZ128,6),'2.1 Summary costs O&amp;M'!$J$3:$R$15,$BA$4,FALSE))</f>
        <v>0</v>
      </c>
      <c r="BH141" s="414">
        <f>+X141*(VLOOKUP(LEFT($AZ128,6),'2.1 Summary costs O&amp;M'!$J$3:$R$15,$BA$4,FALSE))</f>
        <v>0</v>
      </c>
      <c r="BI141" s="414">
        <f>+Y141*(VLOOKUP(LEFT($AZ128,6),'2.1 Summary costs O&amp;M'!$J$3:$R$15,$BA$4,FALSE))</f>
        <v>0</v>
      </c>
      <c r="BJ141" s="414">
        <f>+Z141*(VLOOKUP(LEFT($AZ128,6),'2.1 Summary costs O&amp;M'!$J$3:$R$15,$BA$4,FALSE))</f>
        <v>0</v>
      </c>
      <c r="BK141" s="414">
        <f>+AA141*(VLOOKUP(LEFT($AZ128,6),'2.1 Summary costs O&amp;M'!$J$3:$R$15,$BA$4,FALSE))</f>
        <v>0</v>
      </c>
      <c r="BL141" s="414">
        <f>+AB141*(VLOOKUP(LEFT($AZ128,6),'2.1 Summary costs O&amp;M'!$J$3:$R$15,$BA$4,FALSE))</f>
        <v>0</v>
      </c>
      <c r="BM141" s="414">
        <f>+AC141*(VLOOKUP(LEFT($AZ128,6),'2.1 Summary costs O&amp;M'!$J$3:$R$15,$BA$4,FALSE))</f>
        <v>0</v>
      </c>
      <c r="BN141" s="414">
        <f>+AD141*(VLOOKUP(LEFT($AZ128,6),'2.1 Summary costs O&amp;M'!$J$3:$R$15,$BA$4,FALSE))</f>
        <v>0</v>
      </c>
      <c r="BO141" s="414">
        <f>+AE141*(VLOOKUP(LEFT($AZ128,6),'2.1 Summary costs O&amp;M'!$J$3:$R$15,$BA$4,FALSE))</f>
        <v>0</v>
      </c>
      <c r="BP141" s="414">
        <f>+AF141*(VLOOKUP(LEFT($AZ128,6),'2.1 Summary costs O&amp;M'!$J$3:$R$15,$BA$4,FALSE))</f>
        <v>0</v>
      </c>
      <c r="BQ141" s="414">
        <f>+AG141*(VLOOKUP(LEFT($AZ128,6),'2.1 Summary costs O&amp;M'!$J$3:$R$15,$BA$4,FALSE))</f>
        <v>0</v>
      </c>
      <c r="BR141" s="414">
        <f>+AH141*(VLOOKUP(LEFT($AZ128,6),'2.1 Summary costs O&amp;M'!$J$3:$R$15,$BA$4,FALSE))</f>
        <v>0</v>
      </c>
      <c r="BS141" s="414">
        <f>+AI141*(VLOOKUP(LEFT($AZ128,6),'2.1 Summary costs O&amp;M'!$J$3:$R$15,$BA$4,FALSE))</f>
        <v>0</v>
      </c>
      <c r="BT141" s="414">
        <f>+AJ141*(VLOOKUP(LEFT($AZ128,6),'2.1 Summary costs O&amp;M'!$J$3:$R$15,$BA$4,FALSE))</f>
        <v>0</v>
      </c>
      <c r="BU141" s="414">
        <f t="shared" si="81"/>
        <v>0</v>
      </c>
    </row>
    <row r="142" spans="5:73"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80"/>
        <v>0</v>
      </c>
      <c r="AZ142" s="398">
        <f t="shared" si="83"/>
        <v>0</v>
      </c>
      <c r="BA142" s="414">
        <f>+Q142*(VLOOKUP(LEFT($AZ128,6),'2.1 Summary costs O&amp;M'!$J$3:$R$15,$BA$4,FALSE))</f>
        <v>0</v>
      </c>
      <c r="BB142" s="414">
        <f>+R142*(VLOOKUP(LEFT($AZ128,6),'2.1 Summary costs O&amp;M'!$J$3:$R$15,$BA$4,FALSE))</f>
        <v>0</v>
      </c>
      <c r="BC142" s="414">
        <f>+S142*(VLOOKUP(LEFT($AZ128,6),'2.1 Summary costs O&amp;M'!$J$3:$R$15,$BA$4,FALSE))</f>
        <v>0</v>
      </c>
      <c r="BD142" s="414">
        <f>+T142*(VLOOKUP(LEFT($AZ128,6),'2.1 Summary costs O&amp;M'!$J$3:$R$15,$BA$4,FALSE))</f>
        <v>0</v>
      </c>
      <c r="BE142" s="414">
        <f>+U142*(VLOOKUP(LEFT($AZ128,6),'2.1 Summary costs O&amp;M'!$J$3:$R$15,$BA$4,FALSE))</f>
        <v>0</v>
      </c>
      <c r="BF142" s="414">
        <f>+V142*(VLOOKUP(LEFT($AZ128,6),'2.1 Summary costs O&amp;M'!$J$3:$R$15,$BA$4,FALSE))</f>
        <v>0</v>
      </c>
      <c r="BG142" s="414">
        <f>+W142*(VLOOKUP(LEFT($AZ128,6),'2.1 Summary costs O&amp;M'!$J$3:$R$15,$BA$4,FALSE))</f>
        <v>0</v>
      </c>
      <c r="BH142" s="414">
        <f>+X142*(VLOOKUP(LEFT($AZ128,6),'2.1 Summary costs O&amp;M'!$J$3:$R$15,$BA$4,FALSE))</f>
        <v>0</v>
      </c>
      <c r="BI142" s="414">
        <f>+Y142*(VLOOKUP(LEFT($AZ128,6),'2.1 Summary costs O&amp;M'!$J$3:$R$15,$BA$4,FALSE))</f>
        <v>0</v>
      </c>
      <c r="BJ142" s="414">
        <f>+Z142*(VLOOKUP(LEFT($AZ128,6),'2.1 Summary costs O&amp;M'!$J$3:$R$15,$BA$4,FALSE))</f>
        <v>0</v>
      </c>
      <c r="BK142" s="414">
        <f>+AA142*(VLOOKUP(LEFT($AZ128,6),'2.1 Summary costs O&amp;M'!$J$3:$R$15,$BA$4,FALSE))</f>
        <v>0</v>
      </c>
      <c r="BL142" s="414">
        <f>+AB142*(VLOOKUP(LEFT($AZ128,6),'2.1 Summary costs O&amp;M'!$J$3:$R$15,$BA$4,FALSE))</f>
        <v>0</v>
      </c>
      <c r="BM142" s="414">
        <f>+AC142*(VLOOKUP(LEFT($AZ128,6),'2.1 Summary costs O&amp;M'!$J$3:$R$15,$BA$4,FALSE))</f>
        <v>0</v>
      </c>
      <c r="BN142" s="414">
        <f>+AD142*(VLOOKUP(LEFT($AZ128,6),'2.1 Summary costs O&amp;M'!$J$3:$R$15,$BA$4,FALSE))</f>
        <v>0</v>
      </c>
      <c r="BO142" s="414">
        <f>+AE142*(VLOOKUP(LEFT($AZ128,6),'2.1 Summary costs O&amp;M'!$J$3:$R$15,$BA$4,FALSE))</f>
        <v>0</v>
      </c>
      <c r="BP142" s="414">
        <f>+AF142*(VLOOKUP(LEFT($AZ128,6),'2.1 Summary costs O&amp;M'!$J$3:$R$15,$BA$4,FALSE))</f>
        <v>0</v>
      </c>
      <c r="BQ142" s="414">
        <f>+AG142*(VLOOKUP(LEFT($AZ128,6),'2.1 Summary costs O&amp;M'!$J$3:$R$15,$BA$4,FALSE))</f>
        <v>0</v>
      </c>
      <c r="BR142" s="414">
        <f>+AH142*(VLOOKUP(LEFT($AZ128,6),'2.1 Summary costs O&amp;M'!$J$3:$R$15,$BA$4,FALSE))</f>
        <v>0</v>
      </c>
      <c r="BS142" s="414">
        <f>+AI142*(VLOOKUP(LEFT($AZ128,6),'2.1 Summary costs O&amp;M'!$J$3:$R$15,$BA$4,FALSE))</f>
        <v>0</v>
      </c>
      <c r="BT142" s="414">
        <f>+AJ142*(VLOOKUP(LEFT($AZ128,6),'2.1 Summary costs O&amp;M'!$J$3:$R$15,$BA$4,FALSE))</f>
        <v>0</v>
      </c>
      <c r="BU142" s="414">
        <f t="shared" si="81"/>
        <v>0</v>
      </c>
    </row>
    <row r="143" spans="5:73" x14ac:dyDescent="0.25">
      <c r="F143" s="438"/>
      <c r="G143" s="109" t="s">
        <v>242</v>
      </c>
      <c r="H143" s="109"/>
      <c r="I143" s="176">
        <f>10*0.15</f>
        <v>1.5</v>
      </c>
      <c r="J143" s="176"/>
      <c r="K143" s="148" t="s">
        <v>243</v>
      </c>
      <c r="L143" s="175"/>
      <c r="M143" s="200">
        <v>55</v>
      </c>
      <c r="N143" s="200">
        <f t="shared" si="82"/>
        <v>82.5</v>
      </c>
      <c r="Q143" s="383"/>
      <c r="R143" s="383">
        <f t="shared" ref="R143:AJ144" si="84">+$N143*(1+$N$4)^(1+R$6)</f>
        <v>92.684833805095437</v>
      </c>
      <c r="S143" s="383"/>
      <c r="T143" s="383">
        <f t="shared" si="84"/>
        <v>100.16403858548247</v>
      </c>
      <c r="U143" s="383"/>
      <c r="V143" s="383">
        <f t="shared" si="84"/>
        <v>108.24677796641264</v>
      </c>
      <c r="W143" s="384"/>
      <c r="X143" s="383">
        <f t="shared" si="84"/>
        <v>116.98175418625863</v>
      </c>
      <c r="Y143" s="384"/>
      <c r="Z143" s="383">
        <f t="shared" si="84"/>
        <v>126.42159951163082</v>
      </c>
      <c r="AA143" s="384"/>
      <c r="AB143" s="383">
        <f t="shared" si="84"/>
        <v>136.62319337109548</v>
      </c>
      <c r="AC143" s="384"/>
      <c r="AD143" s="383">
        <f t="shared" si="84"/>
        <v>147.64800508000596</v>
      </c>
      <c r="AE143" s="384"/>
      <c r="AF143" s="383">
        <f t="shared" si="84"/>
        <v>159.56246422152174</v>
      </c>
      <c r="AG143" s="384"/>
      <c r="AH143" s="383">
        <f t="shared" si="84"/>
        <v>172.43836091553223</v>
      </c>
      <c r="AI143" s="384"/>
      <c r="AJ143" s="383">
        <f t="shared" si="84"/>
        <v>186.35327838729071</v>
      </c>
      <c r="AK143" s="385">
        <f t="shared" si="80"/>
        <v>1347.1243060303261</v>
      </c>
      <c r="AZ143" s="398" t="str">
        <f t="shared" si="83"/>
        <v>Barbed wire  (for 3 wire per meter)</v>
      </c>
      <c r="BA143" s="414">
        <f>+Q143*(VLOOKUP(LEFT($AZ128,6),'2.1 Summary costs O&amp;M'!$J$3:$R$15,$BA$4,FALSE))</f>
        <v>0</v>
      </c>
      <c r="BB143" s="414">
        <f>+R143*(VLOOKUP(LEFT($AZ128,6),'2.1 Summary costs O&amp;M'!$J$3:$R$15,$BA$4,FALSE))</f>
        <v>15292.997577840748</v>
      </c>
      <c r="BC143" s="414">
        <f>+S143*(VLOOKUP(LEFT($AZ128,6),'2.1 Summary costs O&amp;M'!$J$3:$R$15,$BA$4,FALSE))</f>
        <v>0</v>
      </c>
      <c r="BD143" s="414">
        <f>+T143*(VLOOKUP(LEFT($AZ128,6),'2.1 Summary costs O&amp;M'!$J$3:$R$15,$BA$4,FALSE))</f>
        <v>16527.066366604609</v>
      </c>
      <c r="BE143" s="414">
        <f>+U143*(VLOOKUP(LEFT($AZ128,6),'2.1 Summary costs O&amp;M'!$J$3:$R$15,$BA$4,FALSE))</f>
        <v>0</v>
      </c>
      <c r="BF143" s="414">
        <f>+V143*(VLOOKUP(LEFT($AZ128,6),'2.1 Summary costs O&amp;M'!$J$3:$R$15,$BA$4,FALSE))</f>
        <v>17860.718364458084</v>
      </c>
      <c r="BG143" s="414">
        <f>+W143*(VLOOKUP(LEFT($AZ128,6),'2.1 Summary costs O&amp;M'!$J$3:$R$15,$BA$4,FALSE))</f>
        <v>0</v>
      </c>
      <c r="BH143" s="414">
        <f>+X143*(VLOOKUP(LEFT($AZ128,6),'2.1 Summary costs O&amp;M'!$J$3:$R$15,$BA$4,FALSE))</f>
        <v>19301.989440732672</v>
      </c>
      <c r="BI143" s="414">
        <f>+Y143*(VLOOKUP(LEFT($AZ128,6),'2.1 Summary costs O&amp;M'!$J$3:$R$15,$BA$4,FALSE))</f>
        <v>0</v>
      </c>
      <c r="BJ143" s="414">
        <f>+Z143*(VLOOKUP(LEFT($AZ128,6),'2.1 Summary costs O&amp;M'!$J$3:$R$15,$BA$4,FALSE))</f>
        <v>20859.563919419084</v>
      </c>
      <c r="BK143" s="414">
        <f>+AA143*(VLOOKUP(LEFT($AZ128,6),'2.1 Summary costs O&amp;M'!$J$3:$R$15,$BA$4,FALSE))</f>
        <v>0</v>
      </c>
      <c r="BL143" s="414">
        <f>+AB143*(VLOOKUP(LEFT($AZ128,6),'2.1 Summary costs O&amp;M'!$J$3:$R$15,$BA$4,FALSE))</f>
        <v>22542.826906230755</v>
      </c>
      <c r="BM143" s="414">
        <f>+AC143*(VLOOKUP(LEFT($AZ128,6),'2.1 Summary costs O&amp;M'!$J$3:$R$15,$BA$4,FALSE))</f>
        <v>0</v>
      </c>
      <c r="BN143" s="414">
        <f>+AD143*(VLOOKUP(LEFT($AZ128,6),'2.1 Summary costs O&amp;M'!$J$3:$R$15,$BA$4,FALSE))</f>
        <v>24361.920838200982</v>
      </c>
      <c r="BO143" s="414">
        <f>+AE143*(VLOOKUP(LEFT($AZ128,6),'2.1 Summary costs O&amp;M'!$J$3:$R$15,$BA$4,FALSE))</f>
        <v>0</v>
      </c>
      <c r="BP143" s="414">
        <f>+AF143*(VLOOKUP(LEFT($AZ128,6),'2.1 Summary costs O&amp;M'!$J$3:$R$15,$BA$4,FALSE))</f>
        <v>26327.806596551087</v>
      </c>
      <c r="BQ143" s="414">
        <f>+AG143*(VLOOKUP(LEFT($AZ128,6),'2.1 Summary costs O&amp;M'!$J$3:$R$15,$BA$4,FALSE))</f>
        <v>0</v>
      </c>
      <c r="BR143" s="414">
        <f>+AH143*(VLOOKUP(LEFT($AZ128,6),'2.1 Summary costs O&amp;M'!$J$3:$R$15,$BA$4,FALSE))</f>
        <v>28452.32955106282</v>
      </c>
      <c r="BS143" s="414">
        <f>+AI143*(VLOOKUP(LEFT($AZ128,6),'2.1 Summary costs O&amp;M'!$J$3:$R$15,$BA$4,FALSE))</f>
        <v>0</v>
      </c>
      <c r="BT143" s="414">
        <f>+AJ143*(VLOOKUP(LEFT($AZ128,6),'2.1 Summary costs O&amp;M'!$J$3:$R$15,$BA$4,FALSE))</f>
        <v>30748.290933902968</v>
      </c>
      <c r="BU143" s="414">
        <f t="shared" si="81"/>
        <v>222275.51049500378</v>
      </c>
    </row>
    <row r="144" spans="5:73" x14ac:dyDescent="0.25">
      <c r="F144" s="438"/>
      <c r="G144" s="109" t="s">
        <v>244</v>
      </c>
      <c r="H144" s="109"/>
      <c r="I144" s="105">
        <f>4*0.15</f>
        <v>0.6</v>
      </c>
      <c r="J144" s="105"/>
      <c r="K144" s="105" t="s">
        <v>125</v>
      </c>
      <c r="L144" s="175"/>
      <c r="M144" s="200">
        <v>2.5</v>
      </c>
      <c r="N144" s="200">
        <f t="shared" si="82"/>
        <v>1.5</v>
      </c>
      <c r="Q144" s="383"/>
      <c r="R144" s="383">
        <f t="shared" si="84"/>
        <v>1.6851787964562808</v>
      </c>
      <c r="S144" s="383"/>
      <c r="T144" s="383">
        <f t="shared" si="84"/>
        <v>1.8211643379178633</v>
      </c>
      <c r="U144" s="383"/>
      <c r="V144" s="383">
        <f t="shared" si="84"/>
        <v>1.968123235752957</v>
      </c>
      <c r="W144" s="384"/>
      <c r="X144" s="383">
        <f t="shared" si="84"/>
        <v>2.1269409852047021</v>
      </c>
      <c r="Y144" s="384"/>
      <c r="Z144" s="383">
        <f t="shared" si="84"/>
        <v>2.2985745365751056</v>
      </c>
      <c r="AA144" s="384"/>
      <c r="AB144" s="383">
        <f t="shared" si="84"/>
        <v>2.4840580612926448</v>
      </c>
      <c r="AC144" s="384"/>
      <c r="AD144" s="383">
        <f t="shared" si="84"/>
        <v>2.6845091832728354</v>
      </c>
      <c r="AE144" s="384"/>
      <c r="AF144" s="383">
        <f t="shared" si="84"/>
        <v>2.9011357131185771</v>
      </c>
      <c r="AG144" s="384"/>
      <c r="AH144" s="383">
        <f t="shared" si="84"/>
        <v>3.1352429257369492</v>
      </c>
      <c r="AI144" s="384"/>
      <c r="AJ144" s="383">
        <f t="shared" si="84"/>
        <v>3.3882414252234674</v>
      </c>
      <c r="AK144" s="385">
        <f t="shared" si="80"/>
        <v>24.493169200551382</v>
      </c>
      <c r="AZ144" s="398" t="str">
        <f t="shared" si="83"/>
        <v>Fence staples</v>
      </c>
      <c r="BA144" s="414">
        <f>+Q144*(VLOOKUP(LEFT($AZ128,6),'2.1 Summary costs O&amp;M'!$J$3:$R$15,$BA$4,FALSE))</f>
        <v>0</v>
      </c>
      <c r="BB144" s="414">
        <f>+R144*(VLOOKUP(LEFT($AZ128,6),'2.1 Summary costs O&amp;M'!$J$3:$R$15,$BA$4,FALSE))</f>
        <v>278.05450141528632</v>
      </c>
      <c r="BC144" s="414">
        <f>+S144*(VLOOKUP(LEFT($AZ128,6),'2.1 Summary costs O&amp;M'!$J$3:$R$15,$BA$4,FALSE))</f>
        <v>0</v>
      </c>
      <c r="BD144" s="414">
        <f>+T144*(VLOOKUP(LEFT($AZ128,6),'2.1 Summary costs O&amp;M'!$J$3:$R$15,$BA$4,FALSE))</f>
        <v>300.49211575644745</v>
      </c>
      <c r="BE144" s="414">
        <f>+U144*(VLOOKUP(LEFT($AZ128,6),'2.1 Summary costs O&amp;M'!$J$3:$R$15,$BA$4,FALSE))</f>
        <v>0</v>
      </c>
      <c r="BF144" s="414">
        <f>+V144*(VLOOKUP(LEFT($AZ128,6),'2.1 Summary costs O&amp;M'!$J$3:$R$15,$BA$4,FALSE))</f>
        <v>324.7403338992379</v>
      </c>
      <c r="BG144" s="414">
        <f>+W144*(VLOOKUP(LEFT($AZ128,6),'2.1 Summary costs O&amp;M'!$J$3:$R$15,$BA$4,FALSE))</f>
        <v>0</v>
      </c>
      <c r="BH144" s="414">
        <f>+X144*(VLOOKUP(LEFT($AZ128,6),'2.1 Summary costs O&amp;M'!$J$3:$R$15,$BA$4,FALSE))</f>
        <v>350.94526255877582</v>
      </c>
      <c r="BI144" s="414">
        <f>+Y144*(VLOOKUP(LEFT($AZ128,6),'2.1 Summary costs O&amp;M'!$J$3:$R$15,$BA$4,FALSE))</f>
        <v>0</v>
      </c>
      <c r="BJ144" s="414">
        <f>+Z144*(VLOOKUP(LEFT($AZ128,6),'2.1 Summary costs O&amp;M'!$J$3:$R$15,$BA$4,FALSE))</f>
        <v>379.26479853489241</v>
      </c>
      <c r="BK144" s="414">
        <f>+AA144*(VLOOKUP(LEFT($AZ128,6),'2.1 Summary costs O&amp;M'!$J$3:$R$15,$BA$4,FALSE))</f>
        <v>0</v>
      </c>
      <c r="BL144" s="414">
        <f>+AB144*(VLOOKUP(LEFT($AZ128,6),'2.1 Summary costs O&amp;M'!$J$3:$R$15,$BA$4,FALSE))</f>
        <v>409.86958011328642</v>
      </c>
      <c r="BM144" s="414">
        <f>+AC144*(VLOOKUP(LEFT($AZ128,6),'2.1 Summary costs O&amp;M'!$J$3:$R$15,$BA$4,FALSE))</f>
        <v>0</v>
      </c>
      <c r="BN144" s="414">
        <f>+AD144*(VLOOKUP(LEFT($AZ128,6),'2.1 Summary costs O&amp;M'!$J$3:$R$15,$BA$4,FALSE))</f>
        <v>442.94401524001785</v>
      </c>
      <c r="BO144" s="414">
        <f>+AE144*(VLOOKUP(LEFT($AZ128,6),'2.1 Summary costs O&amp;M'!$J$3:$R$15,$BA$4,FALSE))</f>
        <v>0</v>
      </c>
      <c r="BP144" s="414">
        <f>+AF144*(VLOOKUP(LEFT($AZ128,6),'2.1 Summary costs O&amp;M'!$J$3:$R$15,$BA$4,FALSE))</f>
        <v>478.68739266456521</v>
      </c>
      <c r="BQ144" s="414">
        <f>+AG144*(VLOOKUP(LEFT($AZ128,6),'2.1 Summary costs O&amp;M'!$J$3:$R$15,$BA$4,FALSE))</f>
        <v>0</v>
      </c>
      <c r="BR144" s="414">
        <f>+AH144*(VLOOKUP(LEFT($AZ128,6),'2.1 Summary costs O&amp;M'!$J$3:$R$15,$BA$4,FALSE))</f>
        <v>517.31508274659666</v>
      </c>
      <c r="BS144" s="414">
        <f>+AI144*(VLOOKUP(LEFT($AZ128,6),'2.1 Summary costs O&amp;M'!$J$3:$R$15,$BA$4,FALSE))</f>
        <v>0</v>
      </c>
      <c r="BT144" s="414">
        <f>+AJ144*(VLOOKUP(LEFT($AZ128,6),'2.1 Summary costs O&amp;M'!$J$3:$R$15,$BA$4,FALSE))</f>
        <v>559.05983516187212</v>
      </c>
      <c r="BU144" s="412">
        <f t="shared" si="81"/>
        <v>4041.3729180909777</v>
      </c>
    </row>
    <row r="145" spans="1:73" ht="15.75" thickBot="1" x14ac:dyDescent="0.3">
      <c r="F145" s="438"/>
      <c r="G145" s="167" t="s">
        <v>153</v>
      </c>
      <c r="H145" s="322"/>
      <c r="I145" s="168"/>
      <c r="J145" s="168"/>
      <c r="K145" s="168"/>
      <c r="L145" s="168"/>
      <c r="M145" s="168"/>
      <c r="N145" s="202">
        <f>SUM(N139:N144)</f>
        <v>151.5</v>
      </c>
      <c r="Q145" s="385"/>
      <c r="R145" s="385">
        <f t="shared" ref="R145:AJ145" si="85">SUM(R139:R144)</f>
        <v>94.370012601551721</v>
      </c>
      <c r="S145" s="385">
        <f t="shared" si="85"/>
        <v>0</v>
      </c>
      <c r="T145" s="385">
        <f t="shared" si="85"/>
        <v>101.98520292340034</v>
      </c>
      <c r="U145" s="385">
        <f t="shared" si="85"/>
        <v>85.194827280775158</v>
      </c>
      <c r="V145" s="385">
        <f t="shared" si="85"/>
        <v>110.21490120216559</v>
      </c>
      <c r="W145" s="385">
        <f t="shared" si="85"/>
        <v>0</v>
      </c>
      <c r="X145" s="385">
        <f t="shared" si="85"/>
        <v>119.10869517146332</v>
      </c>
      <c r="Y145" s="385">
        <f t="shared" si="85"/>
        <v>0</v>
      </c>
      <c r="Z145" s="385">
        <f t="shared" si="85"/>
        <v>232.15602819408568</v>
      </c>
      <c r="AA145" s="385">
        <f t="shared" si="85"/>
        <v>0</v>
      </c>
      <c r="AB145" s="385">
        <f t="shared" si="85"/>
        <v>139.10725143238813</v>
      </c>
      <c r="AC145" s="385">
        <f t="shared" si="85"/>
        <v>0</v>
      </c>
      <c r="AD145" s="385">
        <f t="shared" si="85"/>
        <v>150.3325142632788</v>
      </c>
      <c r="AE145" s="385">
        <f t="shared" si="85"/>
        <v>125.58245922169985</v>
      </c>
      <c r="AF145" s="385">
        <f t="shared" si="85"/>
        <v>162.46359993464031</v>
      </c>
      <c r="AG145" s="385">
        <f t="shared" si="85"/>
        <v>0</v>
      </c>
      <c r="AH145" s="385">
        <f t="shared" si="85"/>
        <v>175.57360384126918</v>
      </c>
      <c r="AI145" s="385">
        <f t="shared" si="85"/>
        <v>0</v>
      </c>
      <c r="AJ145" s="385">
        <f t="shared" si="85"/>
        <v>342.21238394757017</v>
      </c>
      <c r="AK145" s="385">
        <f t="shared" ref="AK145" si="86">SUM(Q145:AJ145)</f>
        <v>1838.3014800142882</v>
      </c>
      <c r="AZ145" s="398" t="str">
        <f t="shared" si="83"/>
        <v>Subtotal USD</v>
      </c>
      <c r="BA145" s="414">
        <f>+Q145*(VLOOKUP(LEFT($AZ128,6),'2.1 Summary costs O&amp;M'!$J$3:$R$15,$BA$4,FALSE))</f>
        <v>0</v>
      </c>
      <c r="BB145" s="414">
        <f>+R145*(VLOOKUP(LEFT($AZ128,6),'2.1 Summary costs O&amp;M'!$J$3:$R$15,$BA$4,FALSE))</f>
        <v>15571.052079256035</v>
      </c>
      <c r="BC145" s="414">
        <f>+S145*(VLOOKUP(LEFT($AZ128,6),'2.1 Summary costs O&amp;M'!$J$3:$R$15,$BA$4,FALSE))</f>
        <v>0</v>
      </c>
      <c r="BD145" s="414">
        <f>+T145*(VLOOKUP(LEFT($AZ128,6),'2.1 Summary costs O&amp;M'!$J$3:$R$15,$BA$4,FALSE))</f>
        <v>16827.558482361055</v>
      </c>
      <c r="BE145" s="414">
        <f>+U145*(VLOOKUP(LEFT($AZ128,6),'2.1 Summary costs O&amp;M'!$J$3:$R$15,$BA$4,FALSE))</f>
        <v>14057.146501327901</v>
      </c>
      <c r="BF145" s="414">
        <f>+V145*(VLOOKUP(LEFT($AZ128,6),'2.1 Summary costs O&amp;M'!$J$3:$R$15,$BA$4,FALSE))</f>
        <v>18185.458698357324</v>
      </c>
      <c r="BG145" s="414">
        <f>+W145*(VLOOKUP(LEFT($AZ128,6),'2.1 Summary costs O&amp;M'!$J$3:$R$15,$BA$4,FALSE))</f>
        <v>0</v>
      </c>
      <c r="BH145" s="414">
        <f>+X145*(VLOOKUP(LEFT($AZ128,6),'2.1 Summary costs O&amp;M'!$J$3:$R$15,$BA$4,FALSE))</f>
        <v>19652.934703291448</v>
      </c>
      <c r="BI145" s="414">
        <f>+Y145*(VLOOKUP(LEFT($AZ128,6),'2.1 Summary costs O&amp;M'!$J$3:$R$15,$BA$4,FALSE))</f>
        <v>0</v>
      </c>
      <c r="BJ145" s="414">
        <f>+Z145*(VLOOKUP(LEFT($AZ128,6),'2.1 Summary costs O&amp;M'!$J$3:$R$15,$BA$4,FALSE))</f>
        <v>38305.744652024136</v>
      </c>
      <c r="BK145" s="414">
        <f>+AA145*(VLOOKUP(LEFT($AZ128,6),'2.1 Summary costs O&amp;M'!$J$3:$R$15,$BA$4,FALSE))</f>
        <v>0</v>
      </c>
      <c r="BL145" s="414">
        <f>+AB145*(VLOOKUP(LEFT($AZ128,6),'2.1 Summary costs O&amp;M'!$J$3:$R$15,$BA$4,FALSE))</f>
        <v>22952.696486344041</v>
      </c>
      <c r="BM145" s="414">
        <f>+AC145*(VLOOKUP(LEFT($AZ128,6),'2.1 Summary costs O&amp;M'!$J$3:$R$15,$BA$4,FALSE))</f>
        <v>0</v>
      </c>
      <c r="BN145" s="414">
        <f>+AD145*(VLOOKUP(LEFT($AZ128,6),'2.1 Summary costs O&amp;M'!$J$3:$R$15,$BA$4,FALSE))</f>
        <v>24804.864853441002</v>
      </c>
      <c r="BO145" s="414">
        <f>+AE145*(VLOOKUP(LEFT($AZ128,6),'2.1 Summary costs O&amp;M'!$J$3:$R$15,$BA$4,FALSE))</f>
        <v>20721.105771580475</v>
      </c>
      <c r="BP145" s="414">
        <f>+AF145*(VLOOKUP(LEFT($AZ128,6),'2.1 Summary costs O&amp;M'!$J$3:$R$15,$BA$4,FALSE))</f>
        <v>26806.493989215651</v>
      </c>
      <c r="BQ145" s="414">
        <f>+AG145*(VLOOKUP(LEFT($AZ128,6),'2.1 Summary costs O&amp;M'!$J$3:$R$15,$BA$4,FALSE))</f>
        <v>0</v>
      </c>
      <c r="BR145" s="414">
        <f>+AH145*(VLOOKUP(LEFT($AZ128,6),'2.1 Summary costs O&amp;M'!$J$3:$R$15,$BA$4,FALSE))</f>
        <v>28969.644633809414</v>
      </c>
      <c r="BS145" s="414">
        <f>+AI145*(VLOOKUP(LEFT($AZ128,6),'2.1 Summary costs O&amp;M'!$J$3:$R$15,$BA$4,FALSE))</f>
        <v>0</v>
      </c>
      <c r="BT145" s="414">
        <f>+AJ145*(VLOOKUP(LEFT($AZ128,6),'2.1 Summary costs O&amp;M'!$J$3:$R$15,$BA$4,FALSE))</f>
        <v>56465.043351349079</v>
      </c>
      <c r="BU145" s="412">
        <f t="shared" si="81"/>
        <v>303319.7442023576</v>
      </c>
    </row>
    <row r="146" spans="1:73"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73"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73" ht="15.75" thickBot="1" x14ac:dyDescent="0.3">
      <c r="F148" s="438"/>
      <c r="G148" s="162" t="s">
        <v>153</v>
      </c>
      <c r="H148" s="320"/>
      <c r="I148" s="163"/>
      <c r="J148" s="163"/>
      <c r="K148" s="163"/>
      <c r="L148" s="163"/>
      <c r="M148" s="164"/>
      <c r="N148" s="91">
        <f>N147</f>
        <v>0</v>
      </c>
    </row>
    <row r="149" spans="1:73" ht="15.75" thickBot="1" x14ac:dyDescent="0.3">
      <c r="F149" s="439"/>
      <c r="G149" s="162" t="s">
        <v>158</v>
      </c>
      <c r="H149" s="320"/>
      <c r="I149" s="163"/>
      <c r="J149" s="163"/>
      <c r="K149" s="163"/>
      <c r="L149" s="163"/>
      <c r="M149" s="163"/>
      <c r="N149" s="91">
        <f>N148+N145+N137</f>
        <v>156.67241379310346</v>
      </c>
    </row>
    <row r="150" spans="1:73"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73"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73"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73" ht="45.75" thickBot="1" x14ac:dyDescent="0.3">
      <c r="A153" s="395" t="str">
        <f>+F153</f>
        <v xml:space="preserve">2.1.7. Establish agroforestry systems for natural shade in coffee plantations. </v>
      </c>
      <c r="B153" s="396">
        <f>+AK162*($N$2*(1+$N$3))</f>
        <v>7.1920173345872289</v>
      </c>
      <c r="C153" s="397">
        <f>+AK170</f>
        <v>446.88391368899579</v>
      </c>
      <c r="D153" s="397">
        <f>+C153+B153</f>
        <v>454.075931023583</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c r="AZ153" t="str">
        <f>+F153</f>
        <v xml:space="preserve">2.1.7. Establish agroforestry systems for natural shade in coffee plantations. </v>
      </c>
    </row>
    <row r="154" spans="1:73" x14ac:dyDescent="0.25">
      <c r="E154" s="76"/>
      <c r="F154" s="438"/>
      <c r="G154" s="78"/>
      <c r="H154" s="319"/>
      <c r="I154" s="79"/>
      <c r="J154" s="80"/>
      <c r="K154" s="79"/>
      <c r="L154" s="81"/>
      <c r="M154" s="195"/>
      <c r="N154" s="195"/>
      <c r="Q154" s="383"/>
      <c r="R154" s="383">
        <f>+$N154*(1+$N$1)^(1+R$6)</f>
        <v>0</v>
      </c>
      <c r="S154" s="383"/>
      <c r="T154" s="383">
        <f>+$N154*(1+$N$1)^(1+T$6)</f>
        <v>0</v>
      </c>
      <c r="U154" s="383"/>
      <c r="V154" s="383">
        <f>+$N154*(1+$N$1)^(1+V$6)</f>
        <v>0</v>
      </c>
      <c r="W154" s="383"/>
      <c r="X154" s="383">
        <f>+$N154*(1+$N$1)^(1+X$6)</f>
        <v>0</v>
      </c>
      <c r="Y154" s="383"/>
      <c r="Z154" s="383">
        <f>+$N154*(1+$N$1)^(1+Z$6)</f>
        <v>0</v>
      </c>
      <c r="AA154" s="383"/>
      <c r="AB154" s="383">
        <f>+$N154*(1+$N$1)^(1+AB$6)</f>
        <v>0</v>
      </c>
      <c r="AC154" s="383"/>
      <c r="AD154" s="383">
        <f>+$N154*(1+$N$1)^(1+AD$6)</f>
        <v>0</v>
      </c>
      <c r="AE154" s="383"/>
      <c r="AF154" s="383">
        <f>+$N154*(1+$N$1)^(1+AF$6)</f>
        <v>0</v>
      </c>
      <c r="AG154" s="383"/>
      <c r="AH154" s="383">
        <f>+$N154*(1+$N$1)^(1+AH$6)</f>
        <v>0</v>
      </c>
      <c r="AI154" s="383"/>
      <c r="AJ154" s="383">
        <f>+$N154*(1+$N$1)^(1+AJ$6)</f>
        <v>0</v>
      </c>
      <c r="AK154" s="392">
        <f t="shared" ref="AK154:AK156" si="87">SUM(Q154:AJ154)</f>
        <v>0</v>
      </c>
      <c r="AZ154">
        <f>+G154</f>
        <v>0</v>
      </c>
      <c r="BA154" s="412">
        <f>+Q154*($N$2*(1+$N$3))*(VLOOKUP(LEFT(AZ153,6),'2.1 Summary costs O&amp;M'!$J$3:$R$15,BA4,FALSE))</f>
        <v>0</v>
      </c>
      <c r="BB154" s="412">
        <f>+R154*($N$2*(1+$N$3))*(VLOOKUP(LEFT(AZ153,6),'2.1 Summary costs O&amp;M'!$J$3:$R$15,BA4,FALSE))</f>
        <v>0</v>
      </c>
      <c r="BC154" s="412">
        <f>+S154*($N$2*(1+$N$3))*(VLOOKUP(LEFT(AZ153,6),'2.1 Summary costs O&amp;M'!$J$3:$R$15,BA4,FALSE))</f>
        <v>0</v>
      </c>
      <c r="BD154" s="412">
        <f>+T154*($N$2*(1+$N$3))*(VLOOKUP(LEFT(AZ153,6),'2.1 Summary costs O&amp;M'!$J$3:$R$15,BA4,FALSE))</f>
        <v>0</v>
      </c>
      <c r="BE154" s="412">
        <f>+U154*($N$2*(1+$N$3))*(VLOOKUP(LEFT(AZ153,6),'2.1 Summary costs O&amp;M'!$J$3:$R$15,BA4,FALSE))</f>
        <v>0</v>
      </c>
      <c r="BF154" s="412">
        <f>+V154*($N$2*(1+$N$3))*(VLOOKUP(LEFT(AZ153,6),'2.1 Summary costs O&amp;M'!$J$3:$R$15,BA4,FALSE))</f>
        <v>0</v>
      </c>
      <c r="BG154" s="412">
        <f>+W154*($N$2*(1+$N$3))*(VLOOKUP(LEFT(AZ153,6),'2.1 Summary costs O&amp;M'!$J$3:$R$15,BA4,FALSE))</f>
        <v>0</v>
      </c>
      <c r="BH154" s="412">
        <f>+X154*($N$2*(1+$N$3))*(VLOOKUP(LEFT(AZ153,6),'2.1 Summary costs O&amp;M'!$J$3:$R$15,BA4,FALSE))</f>
        <v>0</v>
      </c>
      <c r="BI154" s="412">
        <f>+Y154*($N$2*(1+$N$3))*(VLOOKUP(LEFT(AZ153,6),'2.1 Summary costs O&amp;M'!$J$3:$R$15,BA4,FALSE))</f>
        <v>0</v>
      </c>
      <c r="BJ154" s="412">
        <f>+Z154*($N$2*(1+$N$3))*(VLOOKUP(LEFT(AZ153,6),'2.1 Summary costs O&amp;M'!$J$3:$R$15,BA4,FALSE))</f>
        <v>0</v>
      </c>
      <c r="BK154" s="412">
        <f>+AA154*($N$2*(1+$N$3))*(VLOOKUP(LEFT(AZ153,6),'2.1 Summary costs O&amp;M'!$J$3:$R$15,BA4,FALSE))</f>
        <v>0</v>
      </c>
      <c r="BL154" s="412">
        <f>+AB154*($N$2*(1+$N$3))*(VLOOKUP(LEFT(AZ153,6),'2.1 Summary costs O&amp;M'!$J$3:$R$15,BA4,FALSE))</f>
        <v>0</v>
      </c>
      <c r="BM154" s="412">
        <f>+AC154*($N$2*(1+$N$3))*(VLOOKUP(LEFT(AZ153,6),'2.1 Summary costs O&amp;M'!$J$3:$R$15,BA4,FALSE))</f>
        <v>0</v>
      </c>
      <c r="BN154" s="412">
        <f>+AD154*($N$2*(1+$N$3))*(VLOOKUP(LEFT(AZ153,6),'2.1 Summary costs O&amp;M'!$J$3:$R$15,BA4,FALSE))</f>
        <v>0</v>
      </c>
      <c r="BO154" s="412">
        <f>+AE154*($N$2*(1+$N$3))*(VLOOKUP(LEFT(AZ153,6),'2.1 Summary costs O&amp;M'!$J$3:$R$15,BA4,FALSE))</f>
        <v>0</v>
      </c>
      <c r="BP154" s="412">
        <f>+AF154*($N$2*(1+$N$3))*(VLOOKUP(LEFT(AZ153,6),'2.1 Summary costs O&amp;M'!$J$3:$R$15,BA4,FALSE))</f>
        <v>0</v>
      </c>
      <c r="BQ154" s="412">
        <f>+AG154*($N$2*(1+$N$3))*(VLOOKUP(LEFT(AZ153,6),'2.1 Summary costs O&amp;M'!$J$3:$R$15,BA4,FALSE))</f>
        <v>0</v>
      </c>
      <c r="BR154" s="412">
        <f>+AH154*($N$2*(1+$N$3))*(VLOOKUP(LEFT(AZ153,6),'2.1 Summary costs O&amp;M'!$J$3:$R$15,BA4,FALSE))</f>
        <v>0</v>
      </c>
      <c r="BS154" s="412">
        <f>+AI154*($N$2*(1+$N$3))*(VLOOKUP(LEFT(AZ153,6),'2.1 Summary costs O&amp;M'!$J$3:$R$15,BA4,FALSE))</f>
        <v>0</v>
      </c>
      <c r="BT154" s="412">
        <f>+AJ154*($N$2*(1+$N$3))*(VLOOKUP(LEFT(AZ153,6),'2.1 Summary costs O&amp;M'!$J$3:$R$15,BA4,FALSE))</f>
        <v>0</v>
      </c>
      <c r="BU154" s="412">
        <f>SUM(BA154:BT154)</f>
        <v>0</v>
      </c>
    </row>
    <row r="155" spans="1:73" x14ac:dyDescent="0.25">
      <c r="E155" s="76"/>
      <c r="F155" s="438"/>
      <c r="G155" s="78" t="s">
        <v>218</v>
      </c>
      <c r="H155" s="319"/>
      <c r="I155" s="79">
        <f>81*0.04</f>
        <v>3.24</v>
      </c>
      <c r="J155" s="80" t="s">
        <v>145</v>
      </c>
      <c r="K155" s="79">
        <v>75</v>
      </c>
      <c r="L155" s="81">
        <v>1</v>
      </c>
      <c r="M155" s="198">
        <f t="shared" ref="M155:M158" si="88">+I155/K155</f>
        <v>4.3200000000000002E-2</v>
      </c>
      <c r="N155" s="198">
        <f t="shared" ref="N155:N158" si="89">M155*L155</f>
        <v>4.3200000000000002E-2</v>
      </c>
      <c r="Q155" s="383"/>
      <c r="R155" s="383">
        <f t="shared" ref="R155:S159" si="90">+$N155*(1+$N$1)^(1+R$6)</f>
        <v>4.8104684949894623E-2</v>
      </c>
      <c r="S155" s="383">
        <f t="shared" si="90"/>
        <v>4.9860341721019344E-2</v>
      </c>
      <c r="T155" s="383"/>
      <c r="U155" s="383"/>
      <c r="V155" s="383"/>
      <c r="W155" s="383"/>
      <c r="X155" s="383"/>
      <c r="Y155" s="383"/>
      <c r="Z155" s="383">
        <f t="shared" ref="Z155:AA159" si="91">+$N155*(1+$N$1)^(1+Z$6)</f>
        <v>6.4081162593412982E-2</v>
      </c>
      <c r="AA155" s="383">
        <f t="shared" si="91"/>
        <v>6.6419906254780961E-2</v>
      </c>
      <c r="AB155" s="383"/>
      <c r="AC155" s="383"/>
      <c r="AD155" s="383"/>
      <c r="AE155" s="383"/>
      <c r="AF155" s="383"/>
      <c r="AG155" s="383"/>
      <c r="AH155" s="383"/>
      <c r="AI155" s="383"/>
      <c r="AJ155" s="383"/>
      <c r="AK155" s="385">
        <f t="shared" si="87"/>
        <v>0.2284660955191079</v>
      </c>
      <c r="AZ155" t="str">
        <f t="shared" ref="AZ155:AZ162" si="92">+G155</f>
        <v>Dig hole</v>
      </c>
      <c r="BA155" s="412">
        <f>+Q155*($N$2*(1+$N$3))*(VLOOKUP(LEFT(AZ153,6),'2.1 Summary costs O&amp;M'!$J$3:$R$15,BA4,FALSE))</f>
        <v>0</v>
      </c>
      <c r="BB155" s="412">
        <f>+R155*($N$2*(1+$N$3))*(VLOOKUP(LEFT(AZ153,6),'2.1 Summary costs O&amp;M'!$J$3:$R$15,BA4,FALSE))</f>
        <v>0</v>
      </c>
      <c r="BC155" s="412">
        <f>+S155*($N$2*(1+$N$3))*(VLOOKUP(LEFT(AZ153,6),'2.1 Summary costs O&amp;M'!$J$3:$R$15,BA4,FALSE))</f>
        <v>0</v>
      </c>
      <c r="BD155" s="412">
        <f>+T155*($N$2*(1+$N$3))*(VLOOKUP(LEFT(AZ153,6),'2.1 Summary costs O&amp;M'!$J$3:$R$15,BA4,FALSE))</f>
        <v>0</v>
      </c>
      <c r="BE155" s="412">
        <f>+U155*($N$2*(1+$N$3))*(VLOOKUP(LEFT(AZ153,6),'2.1 Summary costs O&amp;M'!$J$3:$R$15,BA4,FALSE))</f>
        <v>0</v>
      </c>
      <c r="BF155" s="412">
        <f>+V155*($N$2*(1+$N$3))*(VLOOKUP(LEFT(AZ153,6),'2.1 Summary costs O&amp;M'!$J$3:$R$15,BA4,FALSE))</f>
        <v>0</v>
      </c>
      <c r="BG155" s="412">
        <f>+W155*($N$2*(1+$N$3))*(VLOOKUP(LEFT(AZ153,6),'2.1 Summary costs O&amp;M'!$J$3:$R$15,BA4,FALSE))</f>
        <v>0</v>
      </c>
      <c r="BH155" s="412">
        <f>+X155*($N$2*(1+$N$3))*(VLOOKUP(LEFT(AZ153,6),'2.1 Summary costs O&amp;M'!$J$3:$R$15,BA4,FALSE))</f>
        <v>0</v>
      </c>
      <c r="BI155" s="412">
        <f>+Y155*($N$2*(1+$N$3))*(VLOOKUP(LEFT(AZ153,6),'2.1 Summary costs O&amp;M'!$J$3:$R$15,BA4,FALSE))</f>
        <v>0</v>
      </c>
      <c r="BJ155" s="412">
        <f>+Z155*($N$2*(1+$N$3))*(VLOOKUP(LEFT(AZ153,6),'2.1 Summary costs O&amp;M'!$J$3:$R$15,BA4,FALSE))</f>
        <v>0</v>
      </c>
      <c r="BK155" s="412">
        <f>+AA155*($N$2*(1+$N$3))*(VLOOKUP(LEFT(AZ153,6),'2.1 Summary costs O&amp;M'!$J$3:$R$15,BA4,FALSE))</f>
        <v>0</v>
      </c>
      <c r="BL155" s="412">
        <f>+AB155*($N$2*(1+$N$3))*(VLOOKUP(LEFT(AZ153,6),'2.1 Summary costs O&amp;M'!$J$3:$R$15,BA4,FALSE))</f>
        <v>0</v>
      </c>
      <c r="BM155" s="412">
        <f>+AC155*($N$2*(1+$N$3))*(VLOOKUP(LEFT(AZ153,6),'2.1 Summary costs O&amp;M'!$J$3:$R$15,BA4,FALSE))</f>
        <v>0</v>
      </c>
      <c r="BN155" s="412">
        <f>+AD155*($N$2*(1+$N$3))*(VLOOKUP(LEFT(AZ153,6),'2.1 Summary costs O&amp;M'!$J$3:$R$15,BA4,FALSE))</f>
        <v>0</v>
      </c>
      <c r="BO155" s="412">
        <f>+AE155*($N$2*(1+$N$3))*(VLOOKUP(LEFT(AZ153,6),'2.1 Summary costs O&amp;M'!$J$3:$R$15,BA4,FALSE))</f>
        <v>0</v>
      </c>
      <c r="BP155" s="412">
        <f>+AF155*($N$2*(1+$N$3))*(VLOOKUP(LEFT(AZ153,6),'2.1 Summary costs O&amp;M'!$J$3:$R$15,BA4,FALSE))</f>
        <v>0</v>
      </c>
      <c r="BQ155" s="412">
        <f>+AG155*($N$2*(1+$N$3))*(VLOOKUP(LEFT(AZ153,6),'2.1 Summary costs O&amp;M'!$J$3:$R$15,BA4,FALSE))</f>
        <v>0</v>
      </c>
      <c r="BR155" s="412">
        <f>+AH155*($N$2*(1+$N$3))*(VLOOKUP(LEFT(AZ153,6),'2.1 Summary costs O&amp;M'!$J$3:$R$15,BA4,FALSE))</f>
        <v>0</v>
      </c>
      <c r="BS155" s="412">
        <f>+AI155*($N$2*(1+$N$3))*(VLOOKUP(LEFT(AZ153,6),'2.1 Summary costs O&amp;M'!$J$3:$R$15,BA4,FALSE))</f>
        <v>0</v>
      </c>
      <c r="BT155" s="412">
        <f>+AJ155*($N$2*(1+$N$3))*(VLOOKUP(LEFT(AZ153,6),'2.1 Summary costs O&amp;M'!$J$3:$R$15,BA4,FALSE))</f>
        <v>0</v>
      </c>
      <c r="BU155" s="412">
        <f t="shared" ref="BU155:BU162" si="93">SUM(BA155:BT155)</f>
        <v>0</v>
      </c>
    </row>
    <row r="156" spans="1:73" ht="15" customHeight="1" x14ac:dyDescent="0.25">
      <c r="E156" s="76"/>
      <c r="F156" s="438"/>
      <c r="G156" s="78" t="s">
        <v>219</v>
      </c>
      <c r="H156" s="319"/>
      <c r="I156" s="79">
        <f t="shared" ref="I156:I158" si="94">81*0.04</f>
        <v>3.24</v>
      </c>
      <c r="J156" s="80" t="s">
        <v>145</v>
      </c>
      <c r="K156" s="79">
        <v>200</v>
      </c>
      <c r="L156" s="81">
        <v>1</v>
      </c>
      <c r="M156" s="198">
        <f t="shared" si="88"/>
        <v>1.6200000000000003E-2</v>
      </c>
      <c r="N156" s="198">
        <f t="shared" si="89"/>
        <v>1.6200000000000003E-2</v>
      </c>
      <c r="Q156" s="383"/>
      <c r="R156" s="383">
        <f t="shared" si="90"/>
        <v>1.8039256856210488E-2</v>
      </c>
      <c r="S156" s="383">
        <f t="shared" si="90"/>
        <v>1.8697628145382256E-2</v>
      </c>
      <c r="T156" s="383"/>
      <c r="U156" s="383"/>
      <c r="V156" s="383"/>
      <c r="W156" s="383"/>
      <c r="X156" s="383"/>
      <c r="Y156" s="383"/>
      <c r="Z156" s="383">
        <f t="shared" si="91"/>
        <v>2.4030435972529872E-2</v>
      </c>
      <c r="AA156" s="383">
        <f t="shared" si="91"/>
        <v>2.4907464845542862E-2</v>
      </c>
      <c r="AB156" s="383"/>
      <c r="AC156" s="383"/>
      <c r="AD156" s="383"/>
      <c r="AE156" s="383"/>
      <c r="AF156" s="383"/>
      <c r="AG156" s="383"/>
      <c r="AH156" s="383"/>
      <c r="AI156" s="383"/>
      <c r="AJ156" s="383"/>
      <c r="AK156" s="385">
        <f t="shared" si="87"/>
        <v>8.5674785819665478E-2</v>
      </c>
      <c r="AZ156" t="str">
        <f t="shared" si="92"/>
        <v>Plant tree</v>
      </c>
      <c r="BA156" s="412">
        <f>+Q156*($N$2*(1+$N$3))*(VLOOKUP(LEFT(AZ153,6),'2.1 Summary costs O&amp;M'!$J$3:$R$15,BA4,FALSE))</f>
        <v>0</v>
      </c>
      <c r="BB156" s="412">
        <f>+R156*($N$2*(1+$N$3))*(VLOOKUP(LEFT(AZ153,6),'2.1 Summary costs O&amp;M'!$J$3:$R$15,BA4,FALSE))</f>
        <v>0</v>
      </c>
      <c r="BC156" s="412">
        <f>+S156*($N$2*(1+$N$3))*(VLOOKUP(LEFT(AZ153,6),'2.1 Summary costs O&amp;M'!$J$3:$R$15,BA4,FALSE))</f>
        <v>0</v>
      </c>
      <c r="BD156" s="412">
        <f>+T156*($N$2*(1+$N$3))*(VLOOKUP(LEFT(AZ153,6),'2.1 Summary costs O&amp;M'!$J$3:$R$15,BA4,FALSE))</f>
        <v>0</v>
      </c>
      <c r="BE156" s="412">
        <f>+U156*($N$2*(1+$N$3))*(VLOOKUP(LEFT(AZ153,6),'2.1 Summary costs O&amp;M'!$J$3:$R$15,BA4,FALSE))</f>
        <v>0</v>
      </c>
      <c r="BF156" s="412">
        <f>+V156*($N$2*(1+$N$3))*(VLOOKUP(LEFT(AZ153,6),'2.1 Summary costs O&amp;M'!$J$3:$R$15,BA4,FALSE))</f>
        <v>0</v>
      </c>
      <c r="BG156" s="412">
        <f>+W156*($N$2*(1+$N$3))*(VLOOKUP(LEFT(AZ153,6),'2.1 Summary costs O&amp;M'!$J$3:$R$15,BA4,FALSE))</f>
        <v>0</v>
      </c>
      <c r="BH156" s="412">
        <f>+X156*($N$2*(1+$N$3))*(VLOOKUP(LEFT(AZ153,6),'2.1 Summary costs O&amp;M'!$J$3:$R$15,BA4,FALSE))</f>
        <v>0</v>
      </c>
      <c r="BI156" s="412">
        <f>+Y156*($N$2*(1+$N$3))*(VLOOKUP(LEFT(AZ153,6),'2.1 Summary costs O&amp;M'!$J$3:$R$15,BA4,FALSE))</f>
        <v>0</v>
      </c>
      <c r="BJ156" s="412">
        <f>+Z156*($N$2*(1+$N$3))*(VLOOKUP(LEFT(AZ153,6),'2.1 Summary costs O&amp;M'!$J$3:$R$15,BA4,FALSE))</f>
        <v>0</v>
      </c>
      <c r="BK156" s="412">
        <f>+AA156*($N$2*(1+$N$3))*(VLOOKUP(LEFT(AZ153,6),'2.1 Summary costs O&amp;M'!$J$3:$R$15,BA4,FALSE))</f>
        <v>0</v>
      </c>
      <c r="BL156" s="412">
        <f>+AB156*($N$2*(1+$N$3))*(VLOOKUP(LEFT(AZ153,6),'2.1 Summary costs O&amp;M'!$J$3:$R$15,BA4,FALSE))</f>
        <v>0</v>
      </c>
      <c r="BM156" s="412">
        <f>+AC156*($N$2*(1+$N$3))*(VLOOKUP(LEFT(AZ153,6),'2.1 Summary costs O&amp;M'!$J$3:$R$15,BA4,FALSE))</f>
        <v>0</v>
      </c>
      <c r="BN156" s="412">
        <f>+AD156*($N$2*(1+$N$3))*(VLOOKUP(LEFT(AZ153,6),'2.1 Summary costs O&amp;M'!$J$3:$R$15,BA4,FALSE))</f>
        <v>0</v>
      </c>
      <c r="BO156" s="412">
        <f>+AE156*($N$2*(1+$N$3))*(VLOOKUP(LEFT(AZ153,6),'2.1 Summary costs O&amp;M'!$J$3:$R$15,BA4,FALSE))</f>
        <v>0</v>
      </c>
      <c r="BP156" s="412">
        <f>+AF156*($N$2*(1+$N$3))*(VLOOKUP(LEFT(AZ153,6),'2.1 Summary costs O&amp;M'!$J$3:$R$15,BA4,FALSE))</f>
        <v>0</v>
      </c>
      <c r="BQ156" s="412">
        <f>+AG156*($N$2*(1+$N$3))*(VLOOKUP(LEFT(AZ153,6),'2.1 Summary costs O&amp;M'!$J$3:$R$15,BA4,FALSE))</f>
        <v>0</v>
      </c>
      <c r="BR156" s="412">
        <f>+AH156*($N$2*(1+$N$3))*(VLOOKUP(LEFT(AZ153,6),'2.1 Summary costs O&amp;M'!$J$3:$R$15,BA4,FALSE))</f>
        <v>0</v>
      </c>
      <c r="BS156" s="412">
        <f>+AI156*($N$2*(1+$N$3))*(VLOOKUP(LEFT(AZ153,6),'2.1 Summary costs O&amp;M'!$J$3:$R$15,BA4,FALSE))</f>
        <v>0</v>
      </c>
      <c r="BT156" s="412">
        <f>+AJ156*($N$2*(1+$N$3))*(VLOOKUP(LEFT(AZ153,6),'2.1 Summary costs O&amp;M'!$J$3:$R$15,BA4,FALSE))</f>
        <v>0</v>
      </c>
      <c r="BU156" s="412">
        <f t="shared" si="93"/>
        <v>0</v>
      </c>
    </row>
    <row r="157" spans="1:73" x14ac:dyDescent="0.25">
      <c r="E157" s="76"/>
      <c r="F157" s="438"/>
      <c r="G157" s="78" t="s">
        <v>271</v>
      </c>
      <c r="H157" s="319"/>
      <c r="I157" s="79">
        <f t="shared" si="94"/>
        <v>3.24</v>
      </c>
      <c r="J157" s="80" t="s">
        <v>145</v>
      </c>
      <c r="K157" s="79">
        <v>75</v>
      </c>
      <c r="L157" s="81">
        <v>1</v>
      </c>
      <c r="M157" s="198">
        <f t="shared" si="88"/>
        <v>4.3200000000000002E-2</v>
      </c>
      <c r="N157" s="198">
        <f t="shared" si="89"/>
        <v>4.3200000000000002E-2</v>
      </c>
      <c r="Q157" s="383"/>
      <c r="R157" s="383">
        <f t="shared" si="90"/>
        <v>4.8104684949894623E-2</v>
      </c>
      <c r="S157" s="383">
        <f t="shared" si="90"/>
        <v>4.9860341721019344E-2</v>
      </c>
      <c r="T157" s="383"/>
      <c r="U157" s="383"/>
      <c r="V157" s="383"/>
      <c r="W157" s="383"/>
      <c r="X157" s="383"/>
      <c r="Y157" s="383"/>
      <c r="Z157" s="383">
        <f t="shared" si="91"/>
        <v>6.4081162593412982E-2</v>
      </c>
      <c r="AA157" s="383">
        <f t="shared" si="91"/>
        <v>6.6419906254780961E-2</v>
      </c>
      <c r="AB157" s="383"/>
      <c r="AC157" s="383"/>
      <c r="AD157" s="383"/>
      <c r="AE157" s="383"/>
      <c r="AF157" s="383"/>
      <c r="AG157" s="383"/>
      <c r="AH157" s="383"/>
      <c r="AI157" s="383"/>
      <c r="AJ157" s="383"/>
      <c r="AK157" s="385"/>
      <c r="AZ157" t="str">
        <f t="shared" si="92"/>
        <v>Site preparation "clearing"</v>
      </c>
      <c r="BA157" s="412">
        <f>+Q157*($N$2*(1+$N$3))*(VLOOKUP(LEFT(AZ153,6),'2.1 Summary costs O&amp;M'!$J$3:$R$15,BA4,FALSE))</f>
        <v>0</v>
      </c>
      <c r="BB157" s="412">
        <f>+R157*($N$2*(1+$N$3))*(VLOOKUP(LEFT(AZ153,6),'2.1 Summary costs O&amp;M'!$J$3:$R$15,BA4,FALSE))</f>
        <v>0</v>
      </c>
      <c r="BC157" s="412">
        <f>+S157*($N$2*(1+$N$3))*(VLOOKUP(LEFT(AZ153,6),'2.1 Summary costs O&amp;M'!$J$3:$R$15,BA4,FALSE))</f>
        <v>0</v>
      </c>
      <c r="BD157" s="412">
        <f>+T157*($N$2*(1+$N$3))*(VLOOKUP(LEFT(AZ153,6),'2.1 Summary costs O&amp;M'!$J$3:$R$15,BA4,FALSE))</f>
        <v>0</v>
      </c>
      <c r="BE157" s="412">
        <f>+U157*($N$2*(1+$N$3))*(VLOOKUP(LEFT(AZ153,6),'2.1 Summary costs O&amp;M'!$J$3:$R$15,BA4,FALSE))</f>
        <v>0</v>
      </c>
      <c r="BF157" s="412">
        <f>+V157*($N$2*(1+$N$3))*(VLOOKUP(LEFT(AZ153,6),'2.1 Summary costs O&amp;M'!$J$3:$R$15,BA4,FALSE))</f>
        <v>0</v>
      </c>
      <c r="BG157" s="412">
        <f>+W157*($N$2*(1+$N$3))*(VLOOKUP(LEFT(AZ153,6),'2.1 Summary costs O&amp;M'!$J$3:$R$15,BA4,FALSE))</f>
        <v>0</v>
      </c>
      <c r="BH157" s="412">
        <f>+X157*($N$2*(1+$N$3))*(VLOOKUP(LEFT(AZ153,6),'2.1 Summary costs O&amp;M'!$J$3:$R$15,BA4,FALSE))</f>
        <v>0</v>
      </c>
      <c r="BI157" s="412">
        <f>+Y157*($N$2*(1+$N$3))*(VLOOKUP(LEFT(AZ153,6),'2.1 Summary costs O&amp;M'!$J$3:$R$15,BA4,FALSE))</f>
        <v>0</v>
      </c>
      <c r="BJ157" s="412">
        <f>+Z157*($N$2*(1+$N$3))*(VLOOKUP(LEFT(AZ153,6),'2.1 Summary costs O&amp;M'!$J$3:$R$15,BA4,FALSE))</f>
        <v>0</v>
      </c>
      <c r="BK157" s="412">
        <f>+AA157*($N$2*(1+$N$3))*(VLOOKUP(LEFT(AZ153,6),'2.1 Summary costs O&amp;M'!$J$3:$R$15,BA4,FALSE))</f>
        <v>0</v>
      </c>
      <c r="BL157" s="412">
        <f>+AB157*($N$2*(1+$N$3))*(VLOOKUP(LEFT(AZ153,6),'2.1 Summary costs O&amp;M'!$J$3:$R$15,BA4,FALSE))</f>
        <v>0</v>
      </c>
      <c r="BM157" s="412">
        <f>+AC157*($N$2*(1+$N$3))*(VLOOKUP(LEFT(AZ153,6),'2.1 Summary costs O&amp;M'!$J$3:$R$15,BA4,FALSE))</f>
        <v>0</v>
      </c>
      <c r="BN157" s="412">
        <f>+AD157*($N$2*(1+$N$3))*(VLOOKUP(LEFT(AZ153,6),'2.1 Summary costs O&amp;M'!$J$3:$R$15,BA4,FALSE))</f>
        <v>0</v>
      </c>
      <c r="BO157" s="412">
        <f>+AE157*($N$2*(1+$N$3))*(VLOOKUP(LEFT(AZ153,6),'2.1 Summary costs O&amp;M'!$J$3:$R$15,BA4,FALSE))</f>
        <v>0</v>
      </c>
      <c r="BP157" s="412">
        <f>+AF157*($N$2*(1+$N$3))*(VLOOKUP(LEFT(AZ153,6),'2.1 Summary costs O&amp;M'!$J$3:$R$15,BA4,FALSE))</f>
        <v>0</v>
      </c>
      <c r="BQ157" s="412">
        <f>+AG157*($N$2*(1+$N$3))*(VLOOKUP(LEFT(AZ153,6),'2.1 Summary costs O&amp;M'!$J$3:$R$15,BA4,FALSE))</f>
        <v>0</v>
      </c>
      <c r="BR157" s="412">
        <f>+AH157*($N$2*(1+$N$3))*(VLOOKUP(LEFT(AZ153,6),'2.1 Summary costs O&amp;M'!$J$3:$R$15,BA4,FALSE))</f>
        <v>0</v>
      </c>
      <c r="BS157" s="412">
        <f>+AI157*($N$2*(1+$N$3))*(VLOOKUP(LEFT(AZ153,6),'2.1 Summary costs O&amp;M'!$J$3:$R$15,BA4,FALSE))</f>
        <v>0</v>
      </c>
      <c r="BT157" s="412">
        <f>+AJ157*($N$2*(1+$N$3))*(VLOOKUP(LEFT(AZ153,6),'2.1 Summary costs O&amp;M'!$J$3:$R$15,BA4,FALSE))</f>
        <v>0</v>
      </c>
      <c r="BU157" s="412">
        <f t="shared" si="93"/>
        <v>0</v>
      </c>
    </row>
    <row r="158" spans="1:73" x14ac:dyDescent="0.25">
      <c r="E158" s="76"/>
      <c r="F158" s="438"/>
      <c r="G158" s="78" t="s">
        <v>272</v>
      </c>
      <c r="H158" s="319"/>
      <c r="I158" s="79">
        <f t="shared" si="94"/>
        <v>3.24</v>
      </c>
      <c r="J158" s="80" t="s">
        <v>145</v>
      </c>
      <c r="K158" s="79">
        <v>75</v>
      </c>
      <c r="L158" s="81">
        <v>1</v>
      </c>
      <c r="M158" s="198">
        <f t="shared" si="88"/>
        <v>4.3200000000000002E-2</v>
      </c>
      <c r="N158" s="198">
        <f t="shared" si="89"/>
        <v>4.3200000000000002E-2</v>
      </c>
      <c r="Q158" s="383"/>
      <c r="R158" s="383">
        <f t="shared" si="90"/>
        <v>4.8104684949894623E-2</v>
      </c>
      <c r="S158" s="383">
        <f t="shared" si="90"/>
        <v>4.9860341721019344E-2</v>
      </c>
      <c r="T158" s="383"/>
      <c r="U158" s="383"/>
      <c r="V158" s="383"/>
      <c r="W158" s="383"/>
      <c r="X158" s="383"/>
      <c r="Y158" s="383"/>
      <c r="Z158" s="383">
        <f t="shared" si="91"/>
        <v>6.4081162593412982E-2</v>
      </c>
      <c r="AA158" s="383">
        <f t="shared" si="91"/>
        <v>6.6419906254780961E-2</v>
      </c>
      <c r="AB158" s="383"/>
      <c r="AC158" s="383"/>
      <c r="AD158" s="383"/>
      <c r="AE158" s="383"/>
      <c r="AF158" s="383"/>
      <c r="AG158" s="383"/>
      <c r="AH158" s="383"/>
      <c r="AI158" s="383"/>
      <c r="AJ158" s="383"/>
      <c r="AK158" s="385">
        <f t="shared" ref="AK158:AK160" si="95">SUM(Q158:AJ158)</f>
        <v>0.2284660955191079</v>
      </c>
      <c r="AZ158" t="str">
        <f t="shared" si="92"/>
        <v>Fertilized tree</v>
      </c>
      <c r="BA158" s="412">
        <f>+Q158*($N$2*(1+$N$3))*(VLOOKUP(LEFT(AZ153,6),'2.1 Summary costs O&amp;M'!$J$3:$R$15,BA4,FALSE))</f>
        <v>0</v>
      </c>
      <c r="BB158" s="412">
        <f>+R158*($N$2*(1+$N$3))*(VLOOKUP(LEFT(AZ153,6),'2.1 Summary costs O&amp;M'!$J$3:$R$15,BA4,FALSE))</f>
        <v>0</v>
      </c>
      <c r="BC158" s="412">
        <f>+S158*($N$2*(1+$N$3))*(VLOOKUP(LEFT(AZ153,6),'2.1 Summary costs O&amp;M'!$J$3:$R$15,BA4,FALSE))</f>
        <v>0</v>
      </c>
      <c r="BD158" s="412">
        <f>+T158*($N$2*(1+$N$3))*(VLOOKUP(LEFT(AZ153,6),'2.1 Summary costs O&amp;M'!$J$3:$R$15,BA4,FALSE))</f>
        <v>0</v>
      </c>
      <c r="BE158" s="412">
        <f>+U158*($N$2*(1+$N$3))*(VLOOKUP(LEFT(AZ153,6),'2.1 Summary costs O&amp;M'!$J$3:$R$15,BA4,FALSE))</f>
        <v>0</v>
      </c>
      <c r="BF158" s="412">
        <f>+V158*($N$2*(1+$N$3))*(VLOOKUP(LEFT(AZ153,6),'2.1 Summary costs O&amp;M'!$J$3:$R$15,BA4,FALSE))</f>
        <v>0</v>
      </c>
      <c r="BG158" s="412">
        <f>+W158*($N$2*(1+$N$3))*(VLOOKUP(LEFT(AZ153,6),'2.1 Summary costs O&amp;M'!$J$3:$R$15,BA4,FALSE))</f>
        <v>0</v>
      </c>
      <c r="BH158" s="412">
        <f>+X158*($N$2*(1+$N$3))*(VLOOKUP(LEFT(AZ153,6),'2.1 Summary costs O&amp;M'!$J$3:$R$15,BA4,FALSE))</f>
        <v>0</v>
      </c>
      <c r="BI158" s="412">
        <f>+Y158*($N$2*(1+$N$3))*(VLOOKUP(LEFT(AZ153,6),'2.1 Summary costs O&amp;M'!$J$3:$R$15,BA4,FALSE))</f>
        <v>0</v>
      </c>
      <c r="BJ158" s="412">
        <f>+Z158*($N$2*(1+$N$3))*(VLOOKUP(LEFT(AZ153,6),'2.1 Summary costs O&amp;M'!$J$3:$R$15,BA4,FALSE))</f>
        <v>0</v>
      </c>
      <c r="BK158" s="412">
        <f>+AA158*($N$2*(1+$N$3))*(VLOOKUP(LEFT(AZ153,6),'2.1 Summary costs O&amp;M'!$J$3:$R$15,BA4,FALSE))</f>
        <v>0</v>
      </c>
      <c r="BL158" s="412">
        <f>+AB158*($N$2*(1+$N$3))*(VLOOKUP(LEFT(AZ153,6),'2.1 Summary costs O&amp;M'!$J$3:$R$15,BA4,FALSE))</f>
        <v>0</v>
      </c>
      <c r="BM158" s="412">
        <f>+AC158*($N$2*(1+$N$3))*(VLOOKUP(LEFT(AZ153,6),'2.1 Summary costs O&amp;M'!$J$3:$R$15,BA4,FALSE))</f>
        <v>0</v>
      </c>
      <c r="BN158" s="412">
        <f>+AD158*($N$2*(1+$N$3))*(VLOOKUP(LEFT(AZ153,6),'2.1 Summary costs O&amp;M'!$J$3:$R$15,BA4,FALSE))</f>
        <v>0</v>
      </c>
      <c r="BO158" s="412">
        <f>+AE158*($N$2*(1+$N$3))*(VLOOKUP(LEFT(AZ153,6),'2.1 Summary costs O&amp;M'!$J$3:$R$15,BA4,FALSE))</f>
        <v>0</v>
      </c>
      <c r="BP158" s="412">
        <f>+AF158*($N$2*(1+$N$3))*(VLOOKUP(LEFT(AZ153,6),'2.1 Summary costs O&amp;M'!$J$3:$R$15,BA4,FALSE))</f>
        <v>0</v>
      </c>
      <c r="BQ158" s="412">
        <f>+AG158*($N$2*(1+$N$3))*(VLOOKUP(LEFT(AZ153,6),'2.1 Summary costs O&amp;M'!$J$3:$R$15,BA4,FALSE))</f>
        <v>0</v>
      </c>
      <c r="BR158" s="412">
        <f>+AH158*($N$2*(1+$N$3))*(VLOOKUP(LEFT(AZ153,6),'2.1 Summary costs O&amp;M'!$J$3:$R$15,BA4,FALSE))</f>
        <v>0</v>
      </c>
      <c r="BS158" s="412">
        <f>+AI158*($N$2*(1+$N$3))*(VLOOKUP(LEFT(AZ153,6),'2.1 Summary costs O&amp;M'!$J$3:$R$15,BA4,FALSE))</f>
        <v>0</v>
      </c>
      <c r="BT158" s="412">
        <f>+AJ158*($N$2*(1+$N$3))*(VLOOKUP(LEFT(AZ153,6),'2.1 Summary costs O&amp;M'!$J$3:$R$15,BA4,FALSE))</f>
        <v>0</v>
      </c>
      <c r="BU158" s="412">
        <f t="shared" si="93"/>
        <v>0</v>
      </c>
    </row>
    <row r="159" spans="1:73" x14ac:dyDescent="0.25">
      <c r="E159" s="76"/>
      <c r="F159" s="438"/>
      <c r="I159" s="105"/>
      <c r="J159" s="124"/>
      <c r="K159" s="105"/>
      <c r="L159" s="81"/>
      <c r="M159" s="106"/>
      <c r="N159" s="113"/>
      <c r="Q159" s="383"/>
      <c r="R159" s="383">
        <f t="shared" si="90"/>
        <v>0</v>
      </c>
      <c r="S159" s="383">
        <f t="shared" si="90"/>
        <v>0</v>
      </c>
      <c r="T159" s="383"/>
      <c r="U159" s="383"/>
      <c r="V159" s="383"/>
      <c r="W159" s="383"/>
      <c r="X159" s="383"/>
      <c r="Y159" s="383"/>
      <c r="Z159" s="383">
        <f t="shared" si="91"/>
        <v>0</v>
      </c>
      <c r="AA159" s="383">
        <f t="shared" si="91"/>
        <v>0</v>
      </c>
      <c r="AB159" s="383"/>
      <c r="AC159" s="383"/>
      <c r="AD159" s="383"/>
      <c r="AE159" s="383"/>
      <c r="AF159" s="383"/>
      <c r="AG159" s="383"/>
      <c r="AH159" s="383"/>
      <c r="AI159" s="383"/>
      <c r="AJ159" s="383"/>
      <c r="AK159" s="385">
        <f t="shared" si="95"/>
        <v>0</v>
      </c>
      <c r="AZ159">
        <f t="shared" si="92"/>
        <v>0</v>
      </c>
      <c r="BA159" s="412">
        <f>+Q159*($N$2*(1+$N$3))*(VLOOKUP(LEFT(AZ153,6),'2.1 Summary costs O&amp;M'!$J$3:$R$15,BA4,FALSE))</f>
        <v>0</v>
      </c>
      <c r="BB159" s="412">
        <f>+R159*($N$2*(1+$N$3))*(VLOOKUP(LEFT(AZ153,6),'2.1 Summary costs O&amp;M'!$J$3:$R$15,BA4,FALSE))</f>
        <v>0</v>
      </c>
      <c r="BC159" s="412">
        <f>+S159*($N$2*(1+$N$3))*(VLOOKUP(LEFT(AZ153,6),'2.1 Summary costs O&amp;M'!$J$3:$R$15,BA4,FALSE))</f>
        <v>0</v>
      </c>
      <c r="BD159" s="412">
        <f>+T159*($N$2*(1+$N$3))*(VLOOKUP(LEFT(AZ153,6),'2.1 Summary costs O&amp;M'!$J$3:$R$15,BA4,FALSE))</f>
        <v>0</v>
      </c>
      <c r="BE159" s="412">
        <f>+U159*($N$2*(1+$N$3))*(VLOOKUP(LEFT(AZ153,6),'2.1 Summary costs O&amp;M'!$J$3:$R$15,BA4,FALSE))</f>
        <v>0</v>
      </c>
      <c r="BF159" s="412">
        <f>+V159*($N$2*(1+$N$3))*(VLOOKUP(LEFT(AZ153,6),'2.1 Summary costs O&amp;M'!$J$3:$R$15,BA4,FALSE))</f>
        <v>0</v>
      </c>
      <c r="BG159" s="412">
        <f>+W159*($N$2*(1+$N$3))*(VLOOKUP(LEFT(AZ153,6),'2.1 Summary costs O&amp;M'!$J$3:$R$15,BA4,FALSE))</f>
        <v>0</v>
      </c>
      <c r="BH159" s="412">
        <f>+X159*($N$2*(1+$N$3))*(VLOOKUP(LEFT(AZ153,6),'2.1 Summary costs O&amp;M'!$J$3:$R$15,BA4,FALSE))</f>
        <v>0</v>
      </c>
      <c r="BI159" s="412">
        <f>+Y159*($N$2*(1+$N$3))*(VLOOKUP(LEFT(AZ153,6),'2.1 Summary costs O&amp;M'!$J$3:$R$15,BA4,FALSE))</f>
        <v>0</v>
      </c>
      <c r="BJ159" s="412">
        <f>+Z159*($N$2*(1+$N$3))*(VLOOKUP(LEFT(AZ153,6),'2.1 Summary costs O&amp;M'!$J$3:$R$15,BA4,FALSE))</f>
        <v>0</v>
      </c>
      <c r="BK159" s="412">
        <f>+AA159*($N$2*(1+$N$3))*(VLOOKUP(LEFT(AZ153,6),'2.1 Summary costs O&amp;M'!$J$3:$R$15,BA4,FALSE))</f>
        <v>0</v>
      </c>
      <c r="BL159" s="412">
        <f>+AB159*($N$2*(1+$N$3))*(VLOOKUP(LEFT(AZ153,6),'2.1 Summary costs O&amp;M'!$J$3:$R$15,BA4,FALSE))</f>
        <v>0</v>
      </c>
      <c r="BM159" s="412">
        <f>+AC159*($N$2*(1+$N$3))*(VLOOKUP(LEFT(AZ153,6),'2.1 Summary costs O&amp;M'!$J$3:$R$15,BA4,FALSE))</f>
        <v>0</v>
      </c>
      <c r="BN159" s="412">
        <f>+AD159*($N$2*(1+$N$3))*(VLOOKUP(LEFT(AZ153,6),'2.1 Summary costs O&amp;M'!$J$3:$R$15,BA4,FALSE))</f>
        <v>0</v>
      </c>
      <c r="BO159" s="412">
        <f>+AE159*($N$2*(1+$N$3))*(VLOOKUP(LEFT(AZ153,6),'2.1 Summary costs O&amp;M'!$J$3:$R$15,BA4,FALSE))</f>
        <v>0</v>
      </c>
      <c r="BP159" s="412">
        <f>+AF159*($N$2*(1+$N$3))*(VLOOKUP(LEFT(AZ153,6),'2.1 Summary costs O&amp;M'!$J$3:$R$15,BA4,FALSE))</f>
        <v>0</v>
      </c>
      <c r="BQ159" s="412">
        <f>+AG159*($N$2*(1+$N$3))*(VLOOKUP(LEFT(AZ153,6),'2.1 Summary costs O&amp;M'!$J$3:$R$15,BA4,FALSE))</f>
        <v>0</v>
      </c>
      <c r="BR159" s="412">
        <f>+AH159*($N$2*(1+$N$3))*(VLOOKUP(LEFT(AZ153,6),'2.1 Summary costs O&amp;M'!$J$3:$R$15,BA4,FALSE))</f>
        <v>0</v>
      </c>
      <c r="BS159" s="412">
        <f>+AI159*($N$2*(1+$N$3))*(VLOOKUP(LEFT(AZ153,6),'2.1 Summary costs O&amp;M'!$J$3:$R$15,BA4,FALSE))</f>
        <v>0</v>
      </c>
      <c r="BT159" s="412">
        <f>+AJ159*($N$2*(1+$N$3))*(VLOOKUP(LEFT(AZ153,6),'2.1 Summary costs O&amp;M'!$J$3:$R$15,BA4,FALSE))</f>
        <v>0</v>
      </c>
      <c r="BU159" s="412">
        <f t="shared" si="93"/>
        <v>0</v>
      </c>
    </row>
    <row r="160" spans="1:73"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95"/>
        <v>0</v>
      </c>
      <c r="AZ160">
        <f t="shared" si="92"/>
        <v>0</v>
      </c>
      <c r="BA160" s="412">
        <f>+Q160*($N$2*(1+$N$3))*(VLOOKUP(LEFT(AZ153,6),'2.1 Summary costs O&amp;M'!$J$3:$R$15,BA4,FALSE))</f>
        <v>0</v>
      </c>
      <c r="BB160" s="412">
        <f>+R160*($N$2*(1+$N$3))*(VLOOKUP(LEFT(AZ153,6),'2.1 Summary costs O&amp;M'!$J$3:$R$15,BA4,FALSE))</f>
        <v>0</v>
      </c>
      <c r="BC160" s="412">
        <f>+S160*($N$2*(1+$N$3))*(VLOOKUP(LEFT(AZ153,6),'2.1 Summary costs O&amp;M'!$J$3:$R$15,BA4,FALSE))</f>
        <v>0</v>
      </c>
      <c r="BD160" s="412">
        <f>+T160*($N$2*(1+$N$3))*(VLOOKUP(LEFT(AZ153,6),'2.1 Summary costs O&amp;M'!$J$3:$R$15,BA4,FALSE))</f>
        <v>0</v>
      </c>
      <c r="BE160" s="412">
        <f>+U160*($N$2*(1+$N$3))*(VLOOKUP(LEFT(AZ153,6),'2.1 Summary costs O&amp;M'!$J$3:$R$15,BA4,FALSE))</f>
        <v>0</v>
      </c>
      <c r="BF160" s="412">
        <f>+V160*($N$2*(1+$N$3))*(VLOOKUP(LEFT(AZ153,6),'2.1 Summary costs O&amp;M'!$J$3:$R$15,BA4,FALSE))</f>
        <v>0</v>
      </c>
      <c r="BG160" s="412">
        <f>+W160*($N$2*(1+$N$3))*(VLOOKUP(LEFT(AZ153,6),'2.1 Summary costs O&amp;M'!$J$3:$R$15,BA4,FALSE))</f>
        <v>0</v>
      </c>
      <c r="BH160" s="412">
        <f>+X160*($N$2*(1+$N$3))*(VLOOKUP(LEFT(AZ153,6),'2.1 Summary costs O&amp;M'!$J$3:$R$15,BA4,FALSE))</f>
        <v>0</v>
      </c>
      <c r="BI160" s="412">
        <f>+Y160*($N$2*(1+$N$3))*(VLOOKUP(LEFT(AZ153,6),'2.1 Summary costs O&amp;M'!$J$3:$R$15,BA4,FALSE))</f>
        <v>0</v>
      </c>
      <c r="BJ160" s="412">
        <f>+Z160*($N$2*(1+$N$3))*(VLOOKUP(LEFT(AZ153,6),'2.1 Summary costs O&amp;M'!$J$3:$R$15,BA4,FALSE))</f>
        <v>0</v>
      </c>
      <c r="BK160" s="412">
        <f>+AA160*($N$2*(1+$N$3))*(VLOOKUP(LEFT(AZ153,6),'2.1 Summary costs O&amp;M'!$J$3:$R$15,BA4,FALSE))</f>
        <v>0</v>
      </c>
      <c r="BL160" s="412">
        <f>+AB160*($N$2*(1+$N$3))*(VLOOKUP(LEFT(AZ153,6),'2.1 Summary costs O&amp;M'!$J$3:$R$15,BA4,FALSE))</f>
        <v>0</v>
      </c>
      <c r="BM160" s="412">
        <f>+AC160*($N$2*(1+$N$3))*(VLOOKUP(LEFT(AZ153,6),'2.1 Summary costs O&amp;M'!$J$3:$R$15,BA4,FALSE))</f>
        <v>0</v>
      </c>
      <c r="BN160" s="412">
        <f>+AD160*($N$2*(1+$N$3))*(VLOOKUP(LEFT(AZ153,6),'2.1 Summary costs O&amp;M'!$J$3:$R$15,BA4,FALSE))</f>
        <v>0</v>
      </c>
      <c r="BO160" s="412">
        <f>+AE160*($N$2*(1+$N$3))*(VLOOKUP(LEFT(AZ153,6),'2.1 Summary costs O&amp;M'!$J$3:$R$15,BA4,FALSE))</f>
        <v>0</v>
      </c>
      <c r="BP160" s="412">
        <f>+AF160*($N$2*(1+$N$3))*(VLOOKUP(LEFT(AZ153,6),'2.1 Summary costs O&amp;M'!$J$3:$R$15,BA4,FALSE))</f>
        <v>0</v>
      </c>
      <c r="BQ160" s="412">
        <f>+AG160*($N$2*(1+$N$3))*(VLOOKUP(LEFT(AZ153,6),'2.1 Summary costs O&amp;M'!$J$3:$R$15,BA4,FALSE))</f>
        <v>0</v>
      </c>
      <c r="BR160" s="412">
        <f>+AH160*($N$2*(1+$N$3))*(VLOOKUP(LEFT(AZ153,6),'2.1 Summary costs O&amp;M'!$J$3:$R$15,BA4,FALSE))</f>
        <v>0</v>
      </c>
      <c r="BS160" s="412">
        <f>+AI160*($N$2*(1+$N$3))*(VLOOKUP(LEFT(AZ153,6),'2.1 Summary costs O&amp;M'!$J$3:$R$15,BA4,FALSE))</f>
        <v>0</v>
      </c>
      <c r="BT160" s="412">
        <f>+AJ160*($N$2*(1+$N$3))*(VLOOKUP(LEFT(AZ153,6),'2.1 Summary costs O&amp;M'!$J$3:$R$15,BA4,FALSE))</f>
        <v>0</v>
      </c>
      <c r="BU160" s="412">
        <f t="shared" si="93"/>
        <v>0</v>
      </c>
    </row>
    <row r="161" spans="5:73"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c r="AZ161">
        <f t="shared" si="92"/>
        <v>0</v>
      </c>
      <c r="BA161" s="412">
        <f>+Q161*($N$2*(1+$N$3))*(VLOOKUP(LEFT(AZ153,6),'2.1 Summary costs O&amp;M'!$J$3:$R$15,BA4,FALSE))</f>
        <v>0</v>
      </c>
      <c r="BB161" s="412">
        <f>+R161*($N$2*(1+$N$3))*(VLOOKUP(LEFT(AZ153,6),'2.1 Summary costs O&amp;M'!$J$3:$R$15,BA4,FALSE))</f>
        <v>0</v>
      </c>
      <c r="BC161" s="412">
        <f>+S161*($N$2*(1+$N$3))*(VLOOKUP(LEFT(AZ153,6),'2.1 Summary costs O&amp;M'!$J$3:$R$15,BA4,FALSE))</f>
        <v>0</v>
      </c>
      <c r="BD161" s="412">
        <f>+T161*($N$2*(1+$N$3))*(VLOOKUP(LEFT(AZ153,6),'2.1 Summary costs O&amp;M'!$J$3:$R$15,BA4,FALSE))</f>
        <v>0</v>
      </c>
      <c r="BE161" s="412">
        <f>+U161*($N$2*(1+$N$3))*(VLOOKUP(LEFT(AZ153,6),'2.1 Summary costs O&amp;M'!$J$3:$R$15,BA4,FALSE))</f>
        <v>0</v>
      </c>
      <c r="BF161" s="412">
        <f>+V161*($N$2*(1+$N$3))*(VLOOKUP(LEFT(AZ153,6),'2.1 Summary costs O&amp;M'!$J$3:$R$15,BA4,FALSE))</f>
        <v>0</v>
      </c>
      <c r="BG161" s="412">
        <f>+W161*($N$2*(1+$N$3))*(VLOOKUP(LEFT(AZ153,6),'2.1 Summary costs O&amp;M'!$J$3:$R$15,BA4,FALSE))</f>
        <v>0</v>
      </c>
      <c r="BH161" s="412">
        <f>+X161*($N$2*(1+$N$3))*(VLOOKUP(LEFT(AZ153,6),'2.1 Summary costs O&amp;M'!$J$3:$R$15,BA4,FALSE))</f>
        <v>0</v>
      </c>
      <c r="BI161" s="412">
        <f>+Y161*($N$2*(1+$N$3))*(VLOOKUP(LEFT(AZ153,6),'2.1 Summary costs O&amp;M'!$J$3:$R$15,BA4,FALSE))</f>
        <v>0</v>
      </c>
      <c r="BJ161" s="412">
        <f>+Z161*($N$2*(1+$N$3))*(VLOOKUP(LEFT(AZ153,6),'2.1 Summary costs O&amp;M'!$J$3:$R$15,BA4,FALSE))</f>
        <v>0</v>
      </c>
      <c r="BK161" s="412">
        <f>+AA161*($N$2*(1+$N$3))*(VLOOKUP(LEFT(AZ153,6),'2.1 Summary costs O&amp;M'!$J$3:$R$15,BA4,FALSE))</f>
        <v>0</v>
      </c>
      <c r="BL161" s="412">
        <f>+AB161*($N$2*(1+$N$3))*(VLOOKUP(LEFT(AZ153,6),'2.1 Summary costs O&amp;M'!$J$3:$R$15,BA4,FALSE))</f>
        <v>0</v>
      </c>
      <c r="BM161" s="412">
        <f>+AC161*($N$2*(1+$N$3))*(VLOOKUP(LEFT(AZ153,6),'2.1 Summary costs O&amp;M'!$J$3:$R$15,BA4,FALSE))</f>
        <v>0</v>
      </c>
      <c r="BN161" s="412">
        <f>+AD161*($N$2*(1+$N$3))*(VLOOKUP(LEFT(AZ153,6),'2.1 Summary costs O&amp;M'!$J$3:$R$15,BA4,FALSE))</f>
        <v>0</v>
      </c>
      <c r="BO161" s="412">
        <f>+AE161*($N$2*(1+$N$3))*(VLOOKUP(LEFT(AZ153,6),'2.1 Summary costs O&amp;M'!$J$3:$R$15,BA4,FALSE))</f>
        <v>0</v>
      </c>
      <c r="BP161" s="412">
        <f>+AF161*($N$2*(1+$N$3))*(VLOOKUP(LEFT(AZ153,6),'2.1 Summary costs O&amp;M'!$J$3:$R$15,BA4,FALSE))</f>
        <v>0</v>
      </c>
      <c r="BQ161" s="412">
        <f>+AG161*($N$2*(1+$N$3))*(VLOOKUP(LEFT(AZ153,6),'2.1 Summary costs O&amp;M'!$J$3:$R$15,BA4,FALSE))</f>
        <v>0</v>
      </c>
      <c r="BR161" s="412">
        <f>+AH161*($N$2*(1+$N$3))*(VLOOKUP(LEFT(AZ153,6),'2.1 Summary costs O&amp;M'!$J$3:$R$15,BA4,FALSE))</f>
        <v>0</v>
      </c>
      <c r="BS161" s="412">
        <f>+AI161*($N$2*(1+$N$3))*(VLOOKUP(LEFT(AZ153,6),'2.1 Summary costs O&amp;M'!$J$3:$R$15,BA4,FALSE))</f>
        <v>0</v>
      </c>
      <c r="BT161" s="412">
        <f>+AJ161*($N$2*(1+$N$3))*(VLOOKUP(LEFT(AZ153,6),'2.1 Summary costs O&amp;M'!$J$3:$R$15,BA4,FALSE))</f>
        <v>0</v>
      </c>
      <c r="BU161" s="412">
        <f t="shared" si="93"/>
        <v>0</v>
      </c>
    </row>
    <row r="162" spans="5:73" ht="15.75" thickBot="1" x14ac:dyDescent="0.3">
      <c r="F162" s="438"/>
      <c r="G162" s="162" t="s">
        <v>153</v>
      </c>
      <c r="H162" s="320"/>
      <c r="I162" s="163"/>
      <c r="J162" s="163"/>
      <c r="K162" s="163"/>
      <c r="L162" s="163"/>
      <c r="M162" s="164"/>
      <c r="N162" s="91">
        <f>SUM(N154:N161)</f>
        <v>0.14580000000000001</v>
      </c>
      <c r="Q162" s="385"/>
      <c r="R162" s="385">
        <f t="shared" ref="R162:AJ162" si="96">SUM(R154:R161)</f>
        <v>0.16235331170589434</v>
      </c>
      <c r="S162" s="385">
        <f t="shared" si="96"/>
        <v>0.16827865330844027</v>
      </c>
      <c r="T162" s="385">
        <f t="shared" si="96"/>
        <v>0</v>
      </c>
      <c r="U162" s="385">
        <f t="shared" si="96"/>
        <v>0</v>
      </c>
      <c r="V162" s="385">
        <f t="shared" si="96"/>
        <v>0</v>
      </c>
      <c r="W162" s="385">
        <f t="shared" si="96"/>
        <v>0</v>
      </c>
      <c r="X162" s="385">
        <f t="shared" si="96"/>
        <v>0</v>
      </c>
      <c r="Y162" s="385">
        <f t="shared" si="96"/>
        <v>0</v>
      </c>
      <c r="Z162" s="385">
        <f t="shared" si="96"/>
        <v>0.21627392375276883</v>
      </c>
      <c r="AA162" s="385">
        <f t="shared" si="96"/>
        <v>0.22416718360988575</v>
      </c>
      <c r="AB162" s="385">
        <f t="shared" si="96"/>
        <v>0</v>
      </c>
      <c r="AC162" s="385">
        <f t="shared" si="96"/>
        <v>0</v>
      </c>
      <c r="AD162" s="385">
        <f t="shared" si="96"/>
        <v>0</v>
      </c>
      <c r="AE162" s="385">
        <f t="shared" si="96"/>
        <v>0</v>
      </c>
      <c r="AF162" s="385">
        <f t="shared" si="96"/>
        <v>0</v>
      </c>
      <c r="AG162" s="385">
        <f t="shared" si="96"/>
        <v>0</v>
      </c>
      <c r="AH162" s="385">
        <f t="shared" si="96"/>
        <v>0</v>
      </c>
      <c r="AI162" s="385">
        <f t="shared" si="96"/>
        <v>0</v>
      </c>
      <c r="AJ162" s="385">
        <f t="shared" si="96"/>
        <v>0</v>
      </c>
      <c r="AK162" s="385">
        <f>SUM(Q162:AJ162)</f>
        <v>0.77107307237698919</v>
      </c>
      <c r="AZ162" t="str">
        <f t="shared" si="92"/>
        <v>Subtotal USD</v>
      </c>
      <c r="BA162" s="412">
        <f>+Q162*($N$2*(1+$N$3))*(VLOOKUP(LEFT(AZ153,6),'2.1 Summary costs O&amp;M'!$J$3:$R$15,BA4,FALSE))</f>
        <v>0</v>
      </c>
      <c r="BB162" s="412">
        <f>+R162*($N$2*(1+$N$3))*(VLOOKUP(LEFT(AZ153,6),'2.1 Summary costs O&amp;M'!$J$3:$R$15,BA4,FALSE))</f>
        <v>0</v>
      </c>
      <c r="BC162" s="412">
        <f>+S162*($N$2*(1+$N$3))*(VLOOKUP(LEFT(AZ153,6),'2.1 Summary costs O&amp;M'!$J$3:$R$15,BA4,FALSE))</f>
        <v>0</v>
      </c>
      <c r="BD162" s="412">
        <f>+T162*($N$2*(1+$N$3))*(VLOOKUP(LEFT(AZ153,6),'2.1 Summary costs O&amp;M'!$J$3:$R$15,BA4,FALSE))</f>
        <v>0</v>
      </c>
      <c r="BE162" s="412">
        <f>+U162*($N$2*(1+$N$3))*(VLOOKUP(LEFT(AZ153,6),'2.1 Summary costs O&amp;M'!$J$3:$R$15,BA4,FALSE))</f>
        <v>0</v>
      </c>
      <c r="BF162" s="412">
        <f>+V162*($N$2*(1+$N$3))*(VLOOKUP(LEFT(AZ153,6),'2.1 Summary costs O&amp;M'!$J$3:$R$15,BA4,FALSE))</f>
        <v>0</v>
      </c>
      <c r="BG162" s="412">
        <f>+W162*($N$2*(1+$N$3))*(VLOOKUP(LEFT(AZ153,6),'2.1 Summary costs O&amp;M'!$J$3:$R$15,BA4,FALSE))</f>
        <v>0</v>
      </c>
      <c r="BH162" s="412">
        <f>+X162*($N$2*(1+$N$3))*(VLOOKUP(LEFT(AZ153,6),'2.1 Summary costs O&amp;M'!$J$3:$R$15,BA4,FALSE))</f>
        <v>0</v>
      </c>
      <c r="BI162" s="412">
        <f>+Y162*($N$2*(1+$N$3))*(VLOOKUP(LEFT(AZ153,6),'2.1 Summary costs O&amp;M'!$J$3:$R$15,BA4,FALSE))</f>
        <v>0</v>
      </c>
      <c r="BJ162" s="412">
        <f>+Z162*($N$2*(1+$N$3))*(VLOOKUP(LEFT(AZ153,6),'2.1 Summary costs O&amp;M'!$J$3:$R$15,BA4,FALSE))</f>
        <v>0</v>
      </c>
      <c r="BK162" s="412">
        <f>+AA162*($N$2*(1+$N$3))*(VLOOKUP(LEFT(AZ153,6),'2.1 Summary costs O&amp;M'!$J$3:$R$15,BA4,FALSE))</f>
        <v>0</v>
      </c>
      <c r="BL162" s="412">
        <f>+AB162*($N$2*(1+$N$3))*(VLOOKUP(LEFT(AZ153,6),'2.1 Summary costs O&amp;M'!$J$3:$R$15,BA4,FALSE))</f>
        <v>0</v>
      </c>
      <c r="BM162" s="412">
        <f>+AC162*($N$2*(1+$N$3))*(VLOOKUP(LEFT(AZ153,6),'2.1 Summary costs O&amp;M'!$J$3:$R$15,BA4,FALSE))</f>
        <v>0</v>
      </c>
      <c r="BN162" s="412">
        <f>+AD162*($N$2*(1+$N$3))*(VLOOKUP(LEFT(AZ153,6),'2.1 Summary costs O&amp;M'!$J$3:$R$15,BA4,FALSE))</f>
        <v>0</v>
      </c>
      <c r="BO162" s="412">
        <f>+AE162*($N$2*(1+$N$3))*(VLOOKUP(LEFT(AZ153,6),'2.1 Summary costs O&amp;M'!$J$3:$R$15,BA4,FALSE))</f>
        <v>0</v>
      </c>
      <c r="BP162" s="412">
        <f>+AF162*($N$2*(1+$N$3))*(VLOOKUP(LEFT(AZ153,6),'2.1 Summary costs O&amp;M'!$J$3:$R$15,BA4,FALSE))</f>
        <v>0</v>
      </c>
      <c r="BQ162" s="412">
        <f>+AG162*($N$2*(1+$N$3))*(VLOOKUP(LEFT(AZ153,6),'2.1 Summary costs O&amp;M'!$J$3:$R$15,BA4,FALSE))</f>
        <v>0</v>
      </c>
      <c r="BR162" s="412">
        <f>+AH162*($N$2*(1+$N$3))*(VLOOKUP(LEFT(AZ153,6),'2.1 Summary costs O&amp;M'!$J$3:$R$15,BA4,FALSE))</f>
        <v>0</v>
      </c>
      <c r="BS162" s="412">
        <f>+AI162*($N$2*(1+$N$3))*(VLOOKUP(LEFT(AZ153,6),'2.1 Summary costs O&amp;M'!$J$3:$R$15,BA4,FALSE))</f>
        <v>0</v>
      </c>
      <c r="BT162" s="412">
        <f>+AJ162*($N$2*(1+$N$3))*(VLOOKUP(LEFT(AZ153,6),'2.1 Summary costs O&amp;M'!$J$3:$R$15,BA4,FALSE))</f>
        <v>0</v>
      </c>
      <c r="BU162" s="412">
        <f t="shared" si="93"/>
        <v>0</v>
      </c>
    </row>
    <row r="163" spans="5:73"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c r="AZ163" s="398"/>
      <c r="BA163" s="414">
        <f>+Q163*(VLOOKUP(LEFT($AZ153,6),'2.1 Summary costs O&amp;M'!$J$3:$R$15,$BA$4,FALSE))</f>
        <v>0</v>
      </c>
      <c r="BB163" s="414">
        <f>+R163*(VLOOKUP(LEFT($AZ153,6),'2.1 Summary costs O&amp;M'!$J$3:$R$15,$BA$4,FALSE))</f>
        <v>0</v>
      </c>
      <c r="BC163" s="414">
        <f>+S163*(VLOOKUP(LEFT($AZ153,6),'2.1 Summary costs O&amp;M'!$J$3:$R$15,$BA$4,FALSE))</f>
        <v>0</v>
      </c>
      <c r="BD163" s="414">
        <f>+T163*(VLOOKUP(LEFT($AZ153,6),'2.1 Summary costs O&amp;M'!$J$3:$R$15,$BA$4,FALSE))</f>
        <v>0</v>
      </c>
      <c r="BE163" s="414">
        <f>+U163*(VLOOKUP(LEFT($AZ153,6),'2.1 Summary costs O&amp;M'!$J$3:$R$15,$BA$4,FALSE))</f>
        <v>0</v>
      </c>
      <c r="BF163" s="414">
        <f>+V163*(VLOOKUP(LEFT($AZ153,6),'2.1 Summary costs O&amp;M'!$J$3:$R$15,$BA$4,FALSE))</f>
        <v>0</v>
      </c>
      <c r="BG163" s="414">
        <f>+W163*(VLOOKUP(LEFT($AZ153,6),'2.1 Summary costs O&amp;M'!$J$3:$R$15,$BA$4,FALSE))</f>
        <v>0</v>
      </c>
      <c r="BH163" s="414">
        <f>+X163*(VLOOKUP(LEFT($AZ153,6),'2.1 Summary costs O&amp;M'!$J$3:$R$15,$BA$4,FALSE))</f>
        <v>0</v>
      </c>
      <c r="BI163" s="414">
        <f>+Y163*(VLOOKUP(LEFT($AZ153,6),'2.1 Summary costs O&amp;M'!$J$3:$R$15,$BA$4,FALSE))</f>
        <v>0</v>
      </c>
      <c r="BJ163" s="414">
        <f>+Z163*(VLOOKUP(LEFT($AZ153,6),'2.1 Summary costs O&amp;M'!$J$3:$R$15,$BA$4,FALSE))</f>
        <v>0</v>
      </c>
      <c r="BK163" s="414">
        <f>+AA163*(VLOOKUP(LEFT($AZ153,6),'2.1 Summary costs O&amp;M'!$J$3:$R$15,$BA$4,FALSE))</f>
        <v>0</v>
      </c>
      <c r="BL163" s="414">
        <f>+AB163*(VLOOKUP(LEFT($AZ153,6),'2.1 Summary costs O&amp;M'!$J$3:$R$15,$BA$4,FALSE))</f>
        <v>0</v>
      </c>
      <c r="BM163" s="414">
        <f>+AC163*(VLOOKUP(LEFT($AZ153,6),'2.1 Summary costs O&amp;M'!$J$3:$R$15,$BA$4,FALSE))</f>
        <v>0</v>
      </c>
      <c r="BN163" s="414">
        <f>+AD163*(VLOOKUP(LEFT($AZ153,6),'2.1 Summary costs O&amp;M'!$J$3:$R$15,$BA$4,FALSE))</f>
        <v>0</v>
      </c>
      <c r="BO163" s="414">
        <f>+AE163*(VLOOKUP(LEFT($AZ153,6),'2.1 Summary costs O&amp;M'!$J$3:$R$15,$BA$4,FALSE))</f>
        <v>0</v>
      </c>
      <c r="BP163" s="414">
        <f>+AF163*(VLOOKUP(LEFT($AZ153,6),'2.1 Summary costs O&amp;M'!$J$3:$R$15,$BA$4,FALSE))</f>
        <v>0</v>
      </c>
      <c r="BQ163" s="414">
        <f>+AG163*(VLOOKUP(LEFT($AZ153,6),'2.1 Summary costs O&amp;M'!$J$3:$R$15,$BA$4,FALSE))</f>
        <v>0</v>
      </c>
      <c r="BR163" s="414">
        <f>+AH163*(VLOOKUP(LEFT($AZ153,6),'2.1 Summary costs O&amp;M'!$J$3:$R$15,$BA$4,FALSE))</f>
        <v>0</v>
      </c>
      <c r="BS163" s="414">
        <f>+AI163*(VLOOKUP(LEFT($AZ153,6),'2.1 Summary costs O&amp;M'!$J$3:$R$15,$BA$4,FALSE))</f>
        <v>0</v>
      </c>
      <c r="BT163" s="414">
        <f>+AJ163*(VLOOKUP(LEFT($AZ153,6),'2.1 Summary costs O&amp;M'!$J$3:$R$15,$BA$4,FALSE))</f>
        <v>0</v>
      </c>
      <c r="BU163" s="398"/>
    </row>
    <row r="164" spans="5:73" x14ac:dyDescent="0.25">
      <c r="F164" s="438"/>
      <c r="G164" s="109" t="s">
        <v>250</v>
      </c>
      <c r="H164" s="109"/>
      <c r="I164" s="176">
        <v>3</v>
      </c>
      <c r="J164" s="176"/>
      <c r="K164" s="148" t="s">
        <v>264</v>
      </c>
      <c r="L164" s="175"/>
      <c r="M164" s="195">
        <v>0.5</v>
      </c>
      <c r="N164" s="195">
        <f>M164*I164</f>
        <v>1.5</v>
      </c>
      <c r="Q164" s="383"/>
      <c r="R164" s="383">
        <f t="shared" ref="R164:S169" si="97">+$N164*(1+$N$1)^(1+R$6)</f>
        <v>1.6703015607602301</v>
      </c>
      <c r="S164" s="383">
        <f t="shared" si="97"/>
        <v>1.7312618653131715</v>
      </c>
      <c r="T164" s="383"/>
      <c r="U164" s="383"/>
      <c r="V164" s="383"/>
      <c r="W164" s="383"/>
      <c r="X164" s="383"/>
      <c r="Y164" s="383"/>
      <c r="Z164" s="383">
        <f t="shared" ref="Z164:AA169" si="98">+$N164*(1+$N$1)^(1+Z$6)</f>
        <v>2.2250403678268396</v>
      </c>
      <c r="AA164" s="383">
        <f t="shared" si="98"/>
        <v>2.3062467449576722</v>
      </c>
      <c r="AB164" s="383"/>
      <c r="AC164" s="383"/>
      <c r="AD164" s="383"/>
      <c r="AE164" s="383"/>
      <c r="AF164" s="383"/>
      <c r="AG164" s="383"/>
      <c r="AH164" s="383"/>
      <c r="AI164" s="383"/>
      <c r="AJ164" s="383"/>
      <c r="AK164" s="385">
        <f t="shared" ref="AK164:AK170" si="99">SUM(Q164:AJ164)</f>
        <v>7.9328505388579131</v>
      </c>
      <c r="AZ164" s="398" t="str">
        <f>+G164</f>
        <v>Seedlings (plastic bag 0.5 liters)</v>
      </c>
      <c r="BA164" s="414">
        <f>+Q164*(VLOOKUP(LEFT($AZ153,6),'2.1 Summary costs O&amp;M'!$J$3:$R$15,$BA$4,FALSE))</f>
        <v>0</v>
      </c>
      <c r="BB164" s="414">
        <f>+R164*(VLOOKUP(LEFT($AZ153,6),'2.1 Summary costs O&amp;M'!$J$3:$R$15,$BA$4,FALSE))</f>
        <v>0</v>
      </c>
      <c r="BC164" s="414">
        <f>+S164*(VLOOKUP(LEFT($AZ153,6),'2.1 Summary costs O&amp;M'!$J$3:$R$15,$BA$4,FALSE))</f>
        <v>0</v>
      </c>
      <c r="BD164" s="414">
        <f>+T164*(VLOOKUP(LEFT($AZ153,6),'2.1 Summary costs O&amp;M'!$J$3:$R$15,$BA$4,FALSE))</f>
        <v>0</v>
      </c>
      <c r="BE164" s="414">
        <f>+U164*(VLOOKUP(LEFT($AZ153,6),'2.1 Summary costs O&amp;M'!$J$3:$R$15,$BA$4,FALSE))</f>
        <v>0</v>
      </c>
      <c r="BF164" s="414">
        <f>+V164*(VLOOKUP(LEFT($AZ153,6),'2.1 Summary costs O&amp;M'!$J$3:$R$15,$BA$4,FALSE))</f>
        <v>0</v>
      </c>
      <c r="BG164" s="414">
        <f>+W164*(VLOOKUP(LEFT($AZ153,6),'2.1 Summary costs O&amp;M'!$J$3:$R$15,$BA$4,FALSE))</f>
        <v>0</v>
      </c>
      <c r="BH164" s="414">
        <f>+X164*(VLOOKUP(LEFT($AZ153,6),'2.1 Summary costs O&amp;M'!$J$3:$R$15,$BA$4,FALSE))</f>
        <v>0</v>
      </c>
      <c r="BI164" s="414">
        <f>+Y164*(VLOOKUP(LEFT($AZ153,6),'2.1 Summary costs O&amp;M'!$J$3:$R$15,$BA$4,FALSE))</f>
        <v>0</v>
      </c>
      <c r="BJ164" s="414">
        <f>+Z164*(VLOOKUP(LEFT($AZ153,6),'2.1 Summary costs O&amp;M'!$J$3:$R$15,$BA$4,FALSE))</f>
        <v>0</v>
      </c>
      <c r="BK164" s="414">
        <f>+AA164*(VLOOKUP(LEFT($AZ153,6),'2.1 Summary costs O&amp;M'!$J$3:$R$15,$BA$4,FALSE))</f>
        <v>0</v>
      </c>
      <c r="BL164" s="414">
        <f>+AB164*(VLOOKUP(LEFT($AZ153,6),'2.1 Summary costs O&amp;M'!$J$3:$R$15,$BA$4,FALSE))</f>
        <v>0</v>
      </c>
      <c r="BM164" s="414">
        <f>+AC164*(VLOOKUP(LEFT($AZ153,6),'2.1 Summary costs O&amp;M'!$J$3:$R$15,$BA$4,FALSE))</f>
        <v>0</v>
      </c>
      <c r="BN164" s="414">
        <f>+AD164*(VLOOKUP(LEFT($AZ153,6),'2.1 Summary costs O&amp;M'!$J$3:$R$15,$BA$4,FALSE))</f>
        <v>0</v>
      </c>
      <c r="BO164" s="414">
        <f>+AE164*(VLOOKUP(LEFT($AZ153,6),'2.1 Summary costs O&amp;M'!$J$3:$R$15,$BA$4,FALSE))</f>
        <v>0</v>
      </c>
      <c r="BP164" s="414">
        <f>+AF164*(VLOOKUP(LEFT($AZ153,6),'2.1 Summary costs O&amp;M'!$J$3:$R$15,$BA$4,FALSE))</f>
        <v>0</v>
      </c>
      <c r="BQ164" s="414">
        <f>+AG164*(VLOOKUP(LEFT($AZ153,6),'2.1 Summary costs O&amp;M'!$J$3:$R$15,$BA$4,FALSE))</f>
        <v>0</v>
      </c>
      <c r="BR164" s="414">
        <f>+AH164*(VLOOKUP(LEFT($AZ153,6),'2.1 Summary costs O&amp;M'!$J$3:$R$15,$BA$4,FALSE))</f>
        <v>0</v>
      </c>
      <c r="BS164" s="414">
        <f>+AI164*(VLOOKUP(LEFT($AZ153,6),'2.1 Summary costs O&amp;M'!$J$3:$R$15,$BA$4,FALSE))</f>
        <v>0</v>
      </c>
      <c r="BT164" s="414">
        <f>+AJ164*(VLOOKUP(LEFT($AZ153,6),'2.1 Summary costs O&amp;M'!$J$3:$R$15,$BA$4,FALSE))</f>
        <v>0</v>
      </c>
      <c r="BU164" s="414">
        <f t="shared" ref="BU164:BU170" si="100">SUM(BA164:BT164)</f>
        <v>0</v>
      </c>
    </row>
    <row r="165" spans="5:73" x14ac:dyDescent="0.25">
      <c r="F165" s="438"/>
      <c r="G165" s="109" t="s">
        <v>273</v>
      </c>
      <c r="H165" s="109"/>
      <c r="I165" s="176">
        <f>100*0.04</f>
        <v>4</v>
      </c>
      <c r="J165" s="176"/>
      <c r="K165" s="148" t="s">
        <v>276</v>
      </c>
      <c r="L165" s="175"/>
      <c r="M165" s="195">
        <f>+Costo_Pestici_organ_1ha</f>
        <v>1</v>
      </c>
      <c r="N165" s="195">
        <f>M165*I165</f>
        <v>4</v>
      </c>
      <c r="Q165" s="384"/>
      <c r="R165" s="383">
        <f t="shared" si="97"/>
        <v>4.4541374953606132</v>
      </c>
      <c r="S165" s="383">
        <f t="shared" si="97"/>
        <v>4.6166983075017907</v>
      </c>
      <c r="T165" s="383"/>
      <c r="U165" s="383"/>
      <c r="V165" s="383"/>
      <c r="W165" s="384"/>
      <c r="X165" s="383"/>
      <c r="Y165" s="384"/>
      <c r="Z165" s="383">
        <f t="shared" si="98"/>
        <v>5.9334409808715725</v>
      </c>
      <c r="AA165" s="383">
        <f t="shared" si="98"/>
        <v>6.1499913198871257</v>
      </c>
      <c r="AB165" s="383"/>
      <c r="AC165" s="384"/>
      <c r="AD165" s="383"/>
      <c r="AE165" s="383"/>
      <c r="AF165" s="383"/>
      <c r="AG165" s="384"/>
      <c r="AH165" s="383"/>
      <c r="AI165" s="384"/>
      <c r="AJ165" s="383"/>
      <c r="AK165" s="385">
        <f t="shared" si="99"/>
        <v>21.154268103621103</v>
      </c>
      <c r="AZ165" s="398" t="str">
        <f t="shared" ref="AZ165:AZ170" si="101">+G165</f>
        <v>Ecological pesticides and herbicides</v>
      </c>
      <c r="BA165" s="414">
        <f>+Q165*(VLOOKUP(LEFT($AZ153,6),'2.1 Summary costs O&amp;M'!$J$3:$R$15,$BA$4,FALSE))</f>
        <v>0</v>
      </c>
      <c r="BB165" s="414">
        <f>+R165*(VLOOKUP(LEFT($AZ153,6),'2.1 Summary costs O&amp;M'!$J$3:$R$15,$BA$4,FALSE))</f>
        <v>0</v>
      </c>
      <c r="BC165" s="414">
        <f>+S165*(VLOOKUP(LEFT($AZ153,6),'2.1 Summary costs O&amp;M'!$J$3:$R$15,$BA$4,FALSE))</f>
        <v>0</v>
      </c>
      <c r="BD165" s="414">
        <f>+T165*(VLOOKUP(LEFT($AZ153,6),'2.1 Summary costs O&amp;M'!$J$3:$R$15,$BA$4,FALSE))</f>
        <v>0</v>
      </c>
      <c r="BE165" s="414">
        <f>+U165*(VLOOKUP(LEFT($AZ153,6),'2.1 Summary costs O&amp;M'!$J$3:$R$15,$BA$4,FALSE))</f>
        <v>0</v>
      </c>
      <c r="BF165" s="414">
        <f>+V165*(VLOOKUP(LEFT($AZ153,6),'2.1 Summary costs O&amp;M'!$J$3:$R$15,$BA$4,FALSE))</f>
        <v>0</v>
      </c>
      <c r="BG165" s="414">
        <f>+W165*(VLOOKUP(LEFT($AZ153,6),'2.1 Summary costs O&amp;M'!$J$3:$R$15,$BA$4,FALSE))</f>
        <v>0</v>
      </c>
      <c r="BH165" s="414">
        <f>+X165*(VLOOKUP(LEFT($AZ153,6),'2.1 Summary costs O&amp;M'!$J$3:$R$15,$BA$4,FALSE))</f>
        <v>0</v>
      </c>
      <c r="BI165" s="414">
        <f>+Y165*(VLOOKUP(LEFT($AZ153,6),'2.1 Summary costs O&amp;M'!$J$3:$R$15,$BA$4,FALSE))</f>
        <v>0</v>
      </c>
      <c r="BJ165" s="414">
        <f>+Z165*(VLOOKUP(LEFT($AZ153,6),'2.1 Summary costs O&amp;M'!$J$3:$R$15,$BA$4,FALSE))</f>
        <v>0</v>
      </c>
      <c r="BK165" s="414">
        <f>+AA165*(VLOOKUP(LEFT($AZ153,6),'2.1 Summary costs O&amp;M'!$J$3:$R$15,$BA$4,FALSE))</f>
        <v>0</v>
      </c>
      <c r="BL165" s="414">
        <f>+AB165*(VLOOKUP(LEFT($AZ153,6),'2.1 Summary costs O&amp;M'!$J$3:$R$15,$BA$4,FALSE))</f>
        <v>0</v>
      </c>
      <c r="BM165" s="414">
        <f>+AC165*(VLOOKUP(LEFT($AZ153,6),'2.1 Summary costs O&amp;M'!$J$3:$R$15,$BA$4,FALSE))</f>
        <v>0</v>
      </c>
      <c r="BN165" s="414">
        <f>+AD165*(VLOOKUP(LEFT($AZ153,6),'2.1 Summary costs O&amp;M'!$J$3:$R$15,$BA$4,FALSE))</f>
        <v>0</v>
      </c>
      <c r="BO165" s="414">
        <f>+AE165*(VLOOKUP(LEFT($AZ153,6),'2.1 Summary costs O&amp;M'!$J$3:$R$15,$BA$4,FALSE))</f>
        <v>0</v>
      </c>
      <c r="BP165" s="414">
        <f>+AF165*(VLOOKUP(LEFT($AZ153,6),'2.1 Summary costs O&amp;M'!$J$3:$R$15,$BA$4,FALSE))</f>
        <v>0</v>
      </c>
      <c r="BQ165" s="414">
        <f>+AG165*(VLOOKUP(LEFT($AZ153,6),'2.1 Summary costs O&amp;M'!$J$3:$R$15,$BA$4,FALSE))</f>
        <v>0</v>
      </c>
      <c r="BR165" s="414">
        <f>+AH165*(VLOOKUP(LEFT($AZ153,6),'2.1 Summary costs O&amp;M'!$J$3:$R$15,$BA$4,FALSE))</f>
        <v>0</v>
      </c>
      <c r="BS165" s="414">
        <f>+AI165*(VLOOKUP(LEFT($AZ153,6),'2.1 Summary costs O&amp;M'!$J$3:$R$15,$BA$4,FALSE))</f>
        <v>0</v>
      </c>
      <c r="BT165" s="414">
        <f>+AJ165*(VLOOKUP(LEFT($AZ153,6),'2.1 Summary costs O&amp;M'!$J$3:$R$15,$BA$4,FALSE))</f>
        <v>0</v>
      </c>
      <c r="BU165" s="414">
        <f t="shared" si="100"/>
        <v>0</v>
      </c>
    </row>
    <row r="166" spans="5:73" x14ac:dyDescent="0.25">
      <c r="F166" s="446"/>
      <c r="G166" s="109"/>
      <c r="H166" s="109"/>
      <c r="I166" s="176"/>
      <c r="J166" s="176"/>
      <c r="K166" s="148"/>
      <c r="L166" s="175"/>
      <c r="M166" s="195"/>
      <c r="N166" s="195"/>
      <c r="Q166" s="384"/>
      <c r="R166" s="383">
        <f t="shared" si="97"/>
        <v>0</v>
      </c>
      <c r="S166" s="383">
        <f t="shared" si="97"/>
        <v>0</v>
      </c>
      <c r="T166" s="383"/>
      <c r="U166" s="384"/>
      <c r="V166" s="383"/>
      <c r="W166" s="384"/>
      <c r="X166" s="383"/>
      <c r="Y166" s="384"/>
      <c r="Z166" s="383">
        <f t="shared" si="98"/>
        <v>0</v>
      </c>
      <c r="AA166" s="383">
        <f t="shared" si="98"/>
        <v>0</v>
      </c>
      <c r="AB166" s="383"/>
      <c r="AC166" s="384"/>
      <c r="AD166" s="383"/>
      <c r="AE166" s="384"/>
      <c r="AF166" s="383"/>
      <c r="AG166" s="384"/>
      <c r="AH166" s="383"/>
      <c r="AI166" s="384"/>
      <c r="AJ166" s="383"/>
      <c r="AK166" s="385">
        <f t="shared" si="99"/>
        <v>0</v>
      </c>
      <c r="AZ166" s="398">
        <f t="shared" si="101"/>
        <v>0</v>
      </c>
      <c r="BA166" s="414">
        <f>+Q166*(VLOOKUP(LEFT($AZ153,6),'2.1 Summary costs O&amp;M'!$J$3:$R$15,$BA$4,FALSE))</f>
        <v>0</v>
      </c>
      <c r="BB166" s="414">
        <f>+R166*(VLOOKUP(LEFT($AZ153,6),'2.1 Summary costs O&amp;M'!$J$3:$R$15,$BA$4,FALSE))</f>
        <v>0</v>
      </c>
      <c r="BC166" s="414">
        <f>+S166*(VLOOKUP(LEFT($AZ153,6),'2.1 Summary costs O&amp;M'!$J$3:$R$15,$BA$4,FALSE))</f>
        <v>0</v>
      </c>
      <c r="BD166" s="414">
        <f>+T166*(VLOOKUP(LEFT($AZ153,6),'2.1 Summary costs O&amp;M'!$J$3:$R$15,$BA$4,FALSE))</f>
        <v>0</v>
      </c>
      <c r="BE166" s="414">
        <f>+U166*(VLOOKUP(LEFT($AZ153,6),'2.1 Summary costs O&amp;M'!$J$3:$R$15,$BA$4,FALSE))</f>
        <v>0</v>
      </c>
      <c r="BF166" s="414">
        <f>+V166*(VLOOKUP(LEFT($AZ153,6),'2.1 Summary costs O&amp;M'!$J$3:$R$15,$BA$4,FALSE))</f>
        <v>0</v>
      </c>
      <c r="BG166" s="414">
        <f>+W166*(VLOOKUP(LEFT($AZ153,6),'2.1 Summary costs O&amp;M'!$J$3:$R$15,$BA$4,FALSE))</f>
        <v>0</v>
      </c>
      <c r="BH166" s="414">
        <f>+X166*(VLOOKUP(LEFT($AZ153,6),'2.1 Summary costs O&amp;M'!$J$3:$R$15,$BA$4,FALSE))</f>
        <v>0</v>
      </c>
      <c r="BI166" s="414">
        <f>+Y166*(VLOOKUP(LEFT($AZ153,6),'2.1 Summary costs O&amp;M'!$J$3:$R$15,$BA$4,FALSE))</f>
        <v>0</v>
      </c>
      <c r="BJ166" s="414">
        <f>+Z166*(VLOOKUP(LEFT($AZ153,6),'2.1 Summary costs O&amp;M'!$J$3:$R$15,$BA$4,FALSE))</f>
        <v>0</v>
      </c>
      <c r="BK166" s="414">
        <f>+AA166*(VLOOKUP(LEFT($AZ153,6),'2.1 Summary costs O&amp;M'!$J$3:$R$15,$BA$4,FALSE))</f>
        <v>0</v>
      </c>
      <c r="BL166" s="414">
        <f>+AB166*(VLOOKUP(LEFT($AZ153,6),'2.1 Summary costs O&amp;M'!$J$3:$R$15,$BA$4,FALSE))</f>
        <v>0</v>
      </c>
      <c r="BM166" s="414">
        <f>+AC166*(VLOOKUP(LEFT($AZ153,6),'2.1 Summary costs O&amp;M'!$J$3:$R$15,$BA$4,FALSE))</f>
        <v>0</v>
      </c>
      <c r="BN166" s="414">
        <f>+AD166*(VLOOKUP(LEFT($AZ153,6),'2.1 Summary costs O&amp;M'!$J$3:$R$15,$BA$4,FALSE))</f>
        <v>0</v>
      </c>
      <c r="BO166" s="414">
        <f>+AE166*(VLOOKUP(LEFT($AZ153,6),'2.1 Summary costs O&amp;M'!$J$3:$R$15,$BA$4,FALSE))</f>
        <v>0</v>
      </c>
      <c r="BP166" s="414">
        <f>+AF166*(VLOOKUP(LEFT($AZ153,6),'2.1 Summary costs O&amp;M'!$J$3:$R$15,$BA$4,FALSE))</f>
        <v>0</v>
      </c>
      <c r="BQ166" s="414">
        <f>+AG166*(VLOOKUP(LEFT($AZ153,6),'2.1 Summary costs O&amp;M'!$J$3:$R$15,$BA$4,FALSE))</f>
        <v>0</v>
      </c>
      <c r="BR166" s="414">
        <f>+AH166*(VLOOKUP(LEFT($AZ153,6),'2.1 Summary costs O&amp;M'!$J$3:$R$15,$BA$4,FALSE))</f>
        <v>0</v>
      </c>
      <c r="BS166" s="414">
        <f>+AI166*(VLOOKUP(LEFT($AZ153,6),'2.1 Summary costs O&amp;M'!$J$3:$R$15,$BA$4,FALSE))</f>
        <v>0</v>
      </c>
      <c r="BT166" s="414">
        <f>+AJ166*(VLOOKUP(LEFT($AZ153,6),'2.1 Summary costs O&amp;M'!$J$3:$R$15,$BA$4,FALSE))</f>
        <v>0</v>
      </c>
      <c r="BU166" s="414">
        <f t="shared" si="100"/>
        <v>0</v>
      </c>
    </row>
    <row r="167" spans="5:73" x14ac:dyDescent="0.25">
      <c r="F167" s="446"/>
      <c r="G167" s="109"/>
      <c r="H167" s="109"/>
      <c r="I167" s="176"/>
      <c r="J167" s="176"/>
      <c r="K167" s="148"/>
      <c r="L167" s="175"/>
      <c r="M167" s="195"/>
      <c r="N167" s="195"/>
      <c r="Q167" s="384"/>
      <c r="R167" s="383">
        <f t="shared" si="97"/>
        <v>0</v>
      </c>
      <c r="S167" s="383">
        <f t="shared" si="97"/>
        <v>0</v>
      </c>
      <c r="T167" s="383"/>
      <c r="U167" s="384"/>
      <c r="V167" s="383"/>
      <c r="W167" s="384"/>
      <c r="X167" s="383"/>
      <c r="Y167" s="384"/>
      <c r="Z167" s="383">
        <f t="shared" si="98"/>
        <v>0</v>
      </c>
      <c r="AA167" s="383">
        <f t="shared" si="98"/>
        <v>0</v>
      </c>
      <c r="AB167" s="383"/>
      <c r="AC167" s="384"/>
      <c r="AD167" s="383"/>
      <c r="AE167" s="384"/>
      <c r="AF167" s="383"/>
      <c r="AG167" s="384"/>
      <c r="AH167" s="383"/>
      <c r="AI167" s="384"/>
      <c r="AJ167" s="383"/>
      <c r="AK167" s="385">
        <f t="shared" si="99"/>
        <v>0</v>
      </c>
      <c r="AZ167" s="398">
        <f t="shared" si="101"/>
        <v>0</v>
      </c>
      <c r="BA167" s="414">
        <f>+Q167*(VLOOKUP(LEFT($AZ153,6),'2.1 Summary costs O&amp;M'!$J$3:$R$15,$BA$4,FALSE))</f>
        <v>0</v>
      </c>
      <c r="BB167" s="414">
        <f>+R167*(VLOOKUP(LEFT($AZ153,6),'2.1 Summary costs O&amp;M'!$J$3:$R$15,$BA$4,FALSE))</f>
        <v>0</v>
      </c>
      <c r="BC167" s="414">
        <f>+S167*(VLOOKUP(LEFT($AZ153,6),'2.1 Summary costs O&amp;M'!$J$3:$R$15,$BA$4,FALSE))</f>
        <v>0</v>
      </c>
      <c r="BD167" s="414">
        <f>+T167*(VLOOKUP(LEFT($AZ153,6),'2.1 Summary costs O&amp;M'!$J$3:$R$15,$BA$4,FALSE))</f>
        <v>0</v>
      </c>
      <c r="BE167" s="414">
        <f>+U167*(VLOOKUP(LEFT($AZ153,6),'2.1 Summary costs O&amp;M'!$J$3:$R$15,$BA$4,FALSE))</f>
        <v>0</v>
      </c>
      <c r="BF167" s="414">
        <f>+V167*(VLOOKUP(LEFT($AZ153,6),'2.1 Summary costs O&amp;M'!$J$3:$R$15,$BA$4,FALSE))</f>
        <v>0</v>
      </c>
      <c r="BG167" s="414">
        <f>+W167*(VLOOKUP(LEFT($AZ153,6),'2.1 Summary costs O&amp;M'!$J$3:$R$15,$BA$4,FALSE))</f>
        <v>0</v>
      </c>
      <c r="BH167" s="414">
        <f>+X167*(VLOOKUP(LEFT($AZ153,6),'2.1 Summary costs O&amp;M'!$J$3:$R$15,$BA$4,FALSE))</f>
        <v>0</v>
      </c>
      <c r="BI167" s="414">
        <f>+Y167*(VLOOKUP(LEFT($AZ153,6),'2.1 Summary costs O&amp;M'!$J$3:$R$15,$BA$4,FALSE))</f>
        <v>0</v>
      </c>
      <c r="BJ167" s="414">
        <f>+Z167*(VLOOKUP(LEFT($AZ153,6),'2.1 Summary costs O&amp;M'!$J$3:$R$15,$BA$4,FALSE))</f>
        <v>0</v>
      </c>
      <c r="BK167" s="414">
        <f>+AA167*(VLOOKUP(LEFT($AZ153,6),'2.1 Summary costs O&amp;M'!$J$3:$R$15,$BA$4,FALSE))</f>
        <v>0</v>
      </c>
      <c r="BL167" s="414">
        <f>+AB167*(VLOOKUP(LEFT($AZ153,6),'2.1 Summary costs O&amp;M'!$J$3:$R$15,$BA$4,FALSE))</f>
        <v>0</v>
      </c>
      <c r="BM167" s="414">
        <f>+AC167*(VLOOKUP(LEFT($AZ153,6),'2.1 Summary costs O&amp;M'!$J$3:$R$15,$BA$4,FALSE))</f>
        <v>0</v>
      </c>
      <c r="BN167" s="414">
        <f>+AD167*(VLOOKUP(LEFT($AZ153,6),'2.1 Summary costs O&amp;M'!$J$3:$R$15,$BA$4,FALSE))</f>
        <v>0</v>
      </c>
      <c r="BO167" s="414">
        <f>+AE167*(VLOOKUP(LEFT($AZ153,6),'2.1 Summary costs O&amp;M'!$J$3:$R$15,$BA$4,FALSE))</f>
        <v>0</v>
      </c>
      <c r="BP167" s="414">
        <f>+AF167*(VLOOKUP(LEFT($AZ153,6),'2.1 Summary costs O&amp;M'!$J$3:$R$15,$BA$4,FALSE))</f>
        <v>0</v>
      </c>
      <c r="BQ167" s="414">
        <f>+AG167*(VLOOKUP(LEFT($AZ153,6),'2.1 Summary costs O&amp;M'!$J$3:$R$15,$BA$4,FALSE))</f>
        <v>0</v>
      </c>
      <c r="BR167" s="414">
        <f>+AH167*(VLOOKUP(LEFT($AZ153,6),'2.1 Summary costs O&amp;M'!$J$3:$R$15,$BA$4,FALSE))</f>
        <v>0</v>
      </c>
      <c r="BS167" s="414">
        <f>+AI167*(VLOOKUP(LEFT($AZ153,6),'2.1 Summary costs O&amp;M'!$J$3:$R$15,$BA$4,FALSE))</f>
        <v>0</v>
      </c>
      <c r="BT167" s="414">
        <f>+AJ167*(VLOOKUP(LEFT($AZ153,6),'2.1 Summary costs O&amp;M'!$J$3:$R$15,$BA$4,FALSE))</f>
        <v>0</v>
      </c>
      <c r="BU167" s="414">
        <f t="shared" si="100"/>
        <v>0</v>
      </c>
    </row>
    <row r="168" spans="5:73" x14ac:dyDescent="0.25">
      <c r="F168" s="438"/>
      <c r="G168" s="109" t="s">
        <v>256</v>
      </c>
      <c r="H168" s="109"/>
      <c r="I168" s="185">
        <v>0.04</v>
      </c>
      <c r="J168" s="176"/>
      <c r="K168" s="148" t="s">
        <v>277</v>
      </c>
      <c r="L168" s="175"/>
      <c r="M168" s="195">
        <f>+Costo_Abon_ton</f>
        <v>100</v>
      </c>
      <c r="N168" s="195">
        <f>M168*I168</f>
        <v>4</v>
      </c>
      <c r="Q168" s="383"/>
      <c r="R168" s="383">
        <f t="shared" si="97"/>
        <v>4.4541374953606132</v>
      </c>
      <c r="S168" s="383">
        <f t="shared" si="97"/>
        <v>4.6166983075017907</v>
      </c>
      <c r="T168" s="383"/>
      <c r="U168" s="383"/>
      <c r="V168" s="383"/>
      <c r="W168" s="384"/>
      <c r="X168" s="383"/>
      <c r="Y168" s="384"/>
      <c r="Z168" s="383">
        <f t="shared" si="98"/>
        <v>5.9334409808715725</v>
      </c>
      <c r="AA168" s="383">
        <f t="shared" si="98"/>
        <v>6.1499913198871257</v>
      </c>
      <c r="AB168" s="383"/>
      <c r="AC168" s="384"/>
      <c r="AD168" s="383"/>
      <c r="AE168" s="384"/>
      <c r="AF168" s="383"/>
      <c r="AG168" s="384"/>
      <c r="AH168" s="383"/>
      <c r="AI168" s="384"/>
      <c r="AJ168" s="383"/>
      <c r="AK168" s="385">
        <f t="shared" si="99"/>
        <v>21.154268103621103</v>
      </c>
      <c r="AZ168" s="398" t="str">
        <f t="shared" si="101"/>
        <v>Organic fertilizer</v>
      </c>
      <c r="BA168" s="414">
        <f>+Q168*(VLOOKUP(LEFT($AZ153,6),'2.1 Summary costs O&amp;M'!$J$3:$R$15,$BA$4,FALSE))</f>
        <v>0</v>
      </c>
      <c r="BB168" s="414">
        <f>+R168*(VLOOKUP(LEFT($AZ153,6),'2.1 Summary costs O&amp;M'!$J$3:$R$15,$BA$4,FALSE))</f>
        <v>0</v>
      </c>
      <c r="BC168" s="414">
        <f>+S168*(VLOOKUP(LEFT($AZ153,6),'2.1 Summary costs O&amp;M'!$J$3:$R$15,$BA$4,FALSE))</f>
        <v>0</v>
      </c>
      <c r="BD168" s="414">
        <f>+T168*(VLOOKUP(LEFT($AZ153,6),'2.1 Summary costs O&amp;M'!$J$3:$R$15,$BA$4,FALSE))</f>
        <v>0</v>
      </c>
      <c r="BE168" s="414">
        <f>+U168*(VLOOKUP(LEFT($AZ153,6),'2.1 Summary costs O&amp;M'!$J$3:$R$15,$BA$4,FALSE))</f>
        <v>0</v>
      </c>
      <c r="BF168" s="414">
        <f>+V168*(VLOOKUP(LEFT($AZ153,6),'2.1 Summary costs O&amp;M'!$J$3:$R$15,$BA$4,FALSE))</f>
        <v>0</v>
      </c>
      <c r="BG168" s="414">
        <f>+W168*(VLOOKUP(LEFT($AZ153,6),'2.1 Summary costs O&amp;M'!$J$3:$R$15,$BA$4,FALSE))</f>
        <v>0</v>
      </c>
      <c r="BH168" s="414">
        <f>+X168*(VLOOKUP(LEFT($AZ153,6),'2.1 Summary costs O&amp;M'!$J$3:$R$15,$BA$4,FALSE))</f>
        <v>0</v>
      </c>
      <c r="BI168" s="414">
        <f>+Y168*(VLOOKUP(LEFT($AZ153,6),'2.1 Summary costs O&amp;M'!$J$3:$R$15,$BA$4,FALSE))</f>
        <v>0</v>
      </c>
      <c r="BJ168" s="414">
        <f>+Z168*(VLOOKUP(LEFT($AZ153,6),'2.1 Summary costs O&amp;M'!$J$3:$R$15,$BA$4,FALSE))</f>
        <v>0</v>
      </c>
      <c r="BK168" s="414">
        <f>+AA168*(VLOOKUP(LEFT($AZ153,6),'2.1 Summary costs O&amp;M'!$J$3:$R$15,$BA$4,FALSE))</f>
        <v>0</v>
      </c>
      <c r="BL168" s="414">
        <f>+AB168*(VLOOKUP(LEFT($AZ153,6),'2.1 Summary costs O&amp;M'!$J$3:$R$15,$BA$4,FALSE))</f>
        <v>0</v>
      </c>
      <c r="BM168" s="414">
        <f>+AC168*(VLOOKUP(LEFT($AZ153,6),'2.1 Summary costs O&amp;M'!$J$3:$R$15,$BA$4,FALSE))</f>
        <v>0</v>
      </c>
      <c r="BN168" s="414">
        <f>+AD168*(VLOOKUP(LEFT($AZ153,6),'2.1 Summary costs O&amp;M'!$J$3:$R$15,$BA$4,FALSE))</f>
        <v>0</v>
      </c>
      <c r="BO168" s="414">
        <f>+AE168*(VLOOKUP(LEFT($AZ153,6),'2.1 Summary costs O&amp;M'!$J$3:$R$15,$BA$4,FALSE))</f>
        <v>0</v>
      </c>
      <c r="BP168" s="414">
        <f>+AF168*(VLOOKUP(LEFT($AZ153,6),'2.1 Summary costs O&amp;M'!$J$3:$R$15,$BA$4,FALSE))</f>
        <v>0</v>
      </c>
      <c r="BQ168" s="414">
        <f>+AG168*(VLOOKUP(LEFT($AZ153,6),'2.1 Summary costs O&amp;M'!$J$3:$R$15,$BA$4,FALSE))</f>
        <v>0</v>
      </c>
      <c r="BR168" s="414">
        <f>+AH168*(VLOOKUP(LEFT($AZ153,6),'2.1 Summary costs O&amp;M'!$J$3:$R$15,$BA$4,FALSE))</f>
        <v>0</v>
      </c>
      <c r="BS168" s="414">
        <f>+AI168*(VLOOKUP(LEFT($AZ153,6),'2.1 Summary costs O&amp;M'!$J$3:$R$15,$BA$4,FALSE))</f>
        <v>0</v>
      </c>
      <c r="BT168" s="414">
        <f>+AJ168*(VLOOKUP(LEFT($AZ153,6),'2.1 Summary costs O&amp;M'!$J$3:$R$15,$BA$4,FALSE))</f>
        <v>0</v>
      </c>
      <c r="BU168" s="414">
        <f t="shared" si="100"/>
        <v>0</v>
      </c>
    </row>
    <row r="169" spans="5:73" x14ac:dyDescent="0.25">
      <c r="F169" s="438"/>
      <c r="G169" s="109" t="s">
        <v>274</v>
      </c>
      <c r="H169" s="109"/>
      <c r="I169" s="105">
        <v>0.5</v>
      </c>
      <c r="J169" s="105"/>
      <c r="K169" s="148" t="s">
        <v>275</v>
      </c>
      <c r="L169" s="175"/>
      <c r="M169" s="195">
        <f>+Costo_Herramita</f>
        <v>150</v>
      </c>
      <c r="N169" s="195">
        <f>M169*I169</f>
        <v>75</v>
      </c>
      <c r="Q169" s="383"/>
      <c r="R169" s="383">
        <f t="shared" si="97"/>
        <v>83.515078038011495</v>
      </c>
      <c r="S169" s="383">
        <f t="shared" si="97"/>
        <v>86.56309326565858</v>
      </c>
      <c r="T169" s="383"/>
      <c r="U169" s="383"/>
      <c r="V169" s="383"/>
      <c r="W169" s="384"/>
      <c r="X169" s="383"/>
      <c r="Y169" s="384"/>
      <c r="Z169" s="383">
        <f t="shared" si="98"/>
        <v>111.25201839134198</v>
      </c>
      <c r="AA169" s="383">
        <f t="shared" si="98"/>
        <v>115.3123372478836</v>
      </c>
      <c r="AB169" s="383"/>
      <c r="AC169" s="384"/>
      <c r="AD169" s="383"/>
      <c r="AE169" s="384"/>
      <c r="AF169" s="383"/>
      <c r="AG169" s="384"/>
      <c r="AH169" s="383"/>
      <c r="AI169" s="384"/>
      <c r="AJ169" s="383"/>
      <c r="AK169" s="385">
        <f t="shared" si="99"/>
        <v>396.64252694289564</v>
      </c>
      <c r="AZ169" s="398" t="str">
        <f t="shared" si="101"/>
        <v>Tools</v>
      </c>
      <c r="BA169" s="414">
        <f>+Q169*(VLOOKUP(LEFT($AZ153,6),'2.1 Summary costs O&amp;M'!$J$3:$R$15,$BA$4,FALSE))</f>
        <v>0</v>
      </c>
      <c r="BB169" s="414">
        <f>+R169*(VLOOKUP(LEFT($AZ153,6),'2.1 Summary costs O&amp;M'!$J$3:$R$15,$BA$4,FALSE))</f>
        <v>0</v>
      </c>
      <c r="BC169" s="414">
        <f>+S169*(VLOOKUP(LEFT($AZ153,6),'2.1 Summary costs O&amp;M'!$J$3:$R$15,$BA$4,FALSE))</f>
        <v>0</v>
      </c>
      <c r="BD169" s="414">
        <f>+T169*(VLOOKUP(LEFT($AZ153,6),'2.1 Summary costs O&amp;M'!$J$3:$R$15,$BA$4,FALSE))</f>
        <v>0</v>
      </c>
      <c r="BE169" s="414">
        <f>+U169*(VLOOKUP(LEFT($AZ153,6),'2.1 Summary costs O&amp;M'!$J$3:$R$15,$BA$4,FALSE))</f>
        <v>0</v>
      </c>
      <c r="BF169" s="414">
        <f>+V169*(VLOOKUP(LEFT($AZ153,6),'2.1 Summary costs O&amp;M'!$J$3:$R$15,$BA$4,FALSE))</f>
        <v>0</v>
      </c>
      <c r="BG169" s="414">
        <f>+W169*(VLOOKUP(LEFT($AZ153,6),'2.1 Summary costs O&amp;M'!$J$3:$R$15,$BA$4,FALSE))</f>
        <v>0</v>
      </c>
      <c r="BH169" s="414">
        <f>+X169*(VLOOKUP(LEFT($AZ153,6),'2.1 Summary costs O&amp;M'!$J$3:$R$15,$BA$4,FALSE))</f>
        <v>0</v>
      </c>
      <c r="BI169" s="414">
        <f>+Y169*(VLOOKUP(LEFT($AZ153,6),'2.1 Summary costs O&amp;M'!$J$3:$R$15,$BA$4,FALSE))</f>
        <v>0</v>
      </c>
      <c r="BJ169" s="414">
        <f>+Z169*(VLOOKUP(LEFT($AZ153,6),'2.1 Summary costs O&amp;M'!$J$3:$R$15,$BA$4,FALSE))</f>
        <v>0</v>
      </c>
      <c r="BK169" s="414">
        <f>+AA169*(VLOOKUP(LEFT($AZ153,6),'2.1 Summary costs O&amp;M'!$J$3:$R$15,$BA$4,FALSE))</f>
        <v>0</v>
      </c>
      <c r="BL169" s="414">
        <f>+AB169*(VLOOKUP(LEFT($AZ153,6),'2.1 Summary costs O&amp;M'!$J$3:$R$15,$BA$4,FALSE))</f>
        <v>0</v>
      </c>
      <c r="BM169" s="414">
        <f>+AC169*(VLOOKUP(LEFT($AZ153,6),'2.1 Summary costs O&amp;M'!$J$3:$R$15,$BA$4,FALSE))</f>
        <v>0</v>
      </c>
      <c r="BN169" s="414">
        <f>+AD169*(VLOOKUP(LEFT($AZ153,6),'2.1 Summary costs O&amp;M'!$J$3:$R$15,$BA$4,FALSE))</f>
        <v>0</v>
      </c>
      <c r="BO169" s="414">
        <f>+AE169*(VLOOKUP(LEFT($AZ153,6),'2.1 Summary costs O&amp;M'!$J$3:$R$15,$BA$4,FALSE))</f>
        <v>0</v>
      </c>
      <c r="BP169" s="414">
        <f>+AF169*(VLOOKUP(LEFT($AZ153,6),'2.1 Summary costs O&amp;M'!$J$3:$R$15,$BA$4,FALSE))</f>
        <v>0</v>
      </c>
      <c r="BQ169" s="414">
        <f>+AG169*(VLOOKUP(LEFT($AZ153,6),'2.1 Summary costs O&amp;M'!$J$3:$R$15,$BA$4,FALSE))</f>
        <v>0</v>
      </c>
      <c r="BR169" s="414">
        <f>+AH169*(VLOOKUP(LEFT($AZ153,6),'2.1 Summary costs O&amp;M'!$J$3:$R$15,$BA$4,FALSE))</f>
        <v>0</v>
      </c>
      <c r="BS169" s="414">
        <f>+AI169*(VLOOKUP(LEFT($AZ153,6),'2.1 Summary costs O&amp;M'!$J$3:$R$15,$BA$4,FALSE))</f>
        <v>0</v>
      </c>
      <c r="BT169" s="414">
        <f>+AJ169*(VLOOKUP(LEFT($AZ153,6),'2.1 Summary costs O&amp;M'!$J$3:$R$15,$BA$4,FALSE))</f>
        <v>0</v>
      </c>
      <c r="BU169" s="412">
        <f t="shared" si="100"/>
        <v>0</v>
      </c>
    </row>
    <row r="170" spans="5:73" ht="15.75" thickBot="1" x14ac:dyDescent="0.3">
      <c r="F170" s="438"/>
      <c r="G170" s="167" t="s">
        <v>153</v>
      </c>
      <c r="H170" s="322"/>
      <c r="I170" s="168"/>
      <c r="J170" s="168"/>
      <c r="K170" s="168"/>
      <c r="L170" s="168"/>
      <c r="M170" s="195"/>
      <c r="N170" s="195">
        <f>SUM(N164:N169)</f>
        <v>84.5</v>
      </c>
      <c r="Q170" s="385"/>
      <c r="R170" s="385">
        <f t="shared" ref="R170:AJ170" si="102">SUM(R164:R169)</f>
        <v>94.093654589492957</v>
      </c>
      <c r="S170" s="385">
        <f t="shared" si="102"/>
        <v>97.527751745975337</v>
      </c>
      <c r="T170" s="385">
        <f t="shared" si="102"/>
        <v>0</v>
      </c>
      <c r="U170" s="385">
        <f t="shared" si="102"/>
        <v>0</v>
      </c>
      <c r="V170" s="385">
        <f t="shared" si="102"/>
        <v>0</v>
      </c>
      <c r="W170" s="385">
        <f t="shared" si="102"/>
        <v>0</v>
      </c>
      <c r="X170" s="385">
        <f t="shared" si="102"/>
        <v>0</v>
      </c>
      <c r="Y170" s="385">
        <f t="shared" si="102"/>
        <v>0</v>
      </c>
      <c r="Z170" s="385">
        <f t="shared" si="102"/>
        <v>125.34394072091196</v>
      </c>
      <c r="AA170" s="385">
        <f t="shared" si="102"/>
        <v>129.91856663261552</v>
      </c>
      <c r="AB170" s="385">
        <f t="shared" si="102"/>
        <v>0</v>
      </c>
      <c r="AC170" s="385">
        <f t="shared" si="102"/>
        <v>0</v>
      </c>
      <c r="AD170" s="385">
        <f t="shared" si="102"/>
        <v>0</v>
      </c>
      <c r="AE170" s="385">
        <f t="shared" si="102"/>
        <v>0</v>
      </c>
      <c r="AF170" s="385">
        <f t="shared" si="102"/>
        <v>0</v>
      </c>
      <c r="AG170" s="385">
        <f t="shared" si="102"/>
        <v>0</v>
      </c>
      <c r="AH170" s="385">
        <f t="shared" si="102"/>
        <v>0</v>
      </c>
      <c r="AI170" s="385">
        <f t="shared" si="102"/>
        <v>0</v>
      </c>
      <c r="AJ170" s="385">
        <f t="shared" si="102"/>
        <v>0</v>
      </c>
      <c r="AK170" s="385">
        <f t="shared" si="99"/>
        <v>446.88391368899579</v>
      </c>
      <c r="AZ170" s="398" t="str">
        <f t="shared" si="101"/>
        <v>Subtotal USD</v>
      </c>
      <c r="BA170" s="414">
        <f>+Q170*(VLOOKUP(LEFT($AZ153,6),'2.1 Summary costs O&amp;M'!$J$3:$R$15,$BA$4,FALSE))</f>
        <v>0</v>
      </c>
      <c r="BB170" s="414">
        <f>+R170*(VLOOKUP(LEFT($AZ153,6),'2.1 Summary costs O&amp;M'!$J$3:$R$15,$BA$4,FALSE))</f>
        <v>0</v>
      </c>
      <c r="BC170" s="414">
        <f>+S170*(VLOOKUP(LEFT($AZ153,6),'2.1 Summary costs O&amp;M'!$J$3:$R$15,$BA$4,FALSE))</f>
        <v>0</v>
      </c>
      <c r="BD170" s="414">
        <f>+T170*(VLOOKUP(LEFT($AZ153,6),'2.1 Summary costs O&amp;M'!$J$3:$R$15,$BA$4,FALSE))</f>
        <v>0</v>
      </c>
      <c r="BE170" s="414">
        <f>+U170*(VLOOKUP(LEFT($AZ153,6),'2.1 Summary costs O&amp;M'!$J$3:$R$15,$BA$4,FALSE))</f>
        <v>0</v>
      </c>
      <c r="BF170" s="414">
        <f>+V170*(VLOOKUP(LEFT($AZ153,6),'2.1 Summary costs O&amp;M'!$J$3:$R$15,$BA$4,FALSE))</f>
        <v>0</v>
      </c>
      <c r="BG170" s="414">
        <f>+W170*(VLOOKUP(LEFT($AZ153,6),'2.1 Summary costs O&amp;M'!$J$3:$R$15,$BA$4,FALSE))</f>
        <v>0</v>
      </c>
      <c r="BH170" s="414">
        <f>+X170*(VLOOKUP(LEFT($AZ153,6),'2.1 Summary costs O&amp;M'!$J$3:$R$15,$BA$4,FALSE))</f>
        <v>0</v>
      </c>
      <c r="BI170" s="414">
        <f>+Y170*(VLOOKUP(LEFT($AZ153,6),'2.1 Summary costs O&amp;M'!$J$3:$R$15,$BA$4,FALSE))</f>
        <v>0</v>
      </c>
      <c r="BJ170" s="414">
        <f>+Z170*(VLOOKUP(LEFT($AZ153,6),'2.1 Summary costs O&amp;M'!$J$3:$R$15,$BA$4,FALSE))</f>
        <v>0</v>
      </c>
      <c r="BK170" s="414">
        <f>+AA170*(VLOOKUP(LEFT($AZ153,6),'2.1 Summary costs O&amp;M'!$J$3:$R$15,$BA$4,FALSE))</f>
        <v>0</v>
      </c>
      <c r="BL170" s="414">
        <f>+AB170*(VLOOKUP(LEFT($AZ153,6),'2.1 Summary costs O&amp;M'!$J$3:$R$15,$BA$4,FALSE))</f>
        <v>0</v>
      </c>
      <c r="BM170" s="414">
        <f>+AC170*(VLOOKUP(LEFT($AZ153,6),'2.1 Summary costs O&amp;M'!$J$3:$R$15,$BA$4,FALSE))</f>
        <v>0</v>
      </c>
      <c r="BN170" s="414">
        <f>+AD170*(VLOOKUP(LEFT($AZ153,6),'2.1 Summary costs O&amp;M'!$J$3:$R$15,$BA$4,FALSE))</f>
        <v>0</v>
      </c>
      <c r="BO170" s="414">
        <f>+AE170*(VLOOKUP(LEFT($AZ153,6),'2.1 Summary costs O&amp;M'!$J$3:$R$15,$BA$4,FALSE))</f>
        <v>0</v>
      </c>
      <c r="BP170" s="414">
        <f>+AF170*(VLOOKUP(LEFT($AZ153,6),'2.1 Summary costs O&amp;M'!$J$3:$R$15,$BA$4,FALSE))</f>
        <v>0</v>
      </c>
      <c r="BQ170" s="414">
        <f>+AG170*(VLOOKUP(LEFT($AZ153,6),'2.1 Summary costs O&amp;M'!$J$3:$R$15,$BA$4,FALSE))</f>
        <v>0</v>
      </c>
      <c r="BR170" s="414">
        <f>+AH170*(VLOOKUP(LEFT($AZ153,6),'2.1 Summary costs O&amp;M'!$J$3:$R$15,$BA$4,FALSE))</f>
        <v>0</v>
      </c>
      <c r="BS170" s="414">
        <f>+AI170*(VLOOKUP(LEFT($AZ153,6),'2.1 Summary costs O&amp;M'!$J$3:$R$15,$BA$4,FALSE))</f>
        <v>0</v>
      </c>
      <c r="BT170" s="414">
        <f>+AJ170*(VLOOKUP(LEFT($AZ153,6),'2.1 Summary costs O&amp;M'!$J$3:$R$15,$BA$4,FALSE))</f>
        <v>0</v>
      </c>
      <c r="BU170" s="412">
        <f t="shared" si="100"/>
        <v>0</v>
      </c>
    </row>
    <row r="171" spans="5:73"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73"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73" ht="15.75" thickBot="1" x14ac:dyDescent="0.3">
      <c r="F173" s="438"/>
      <c r="G173" s="162" t="s">
        <v>153</v>
      </c>
      <c r="H173" s="320"/>
      <c r="I173" s="163"/>
      <c r="J173" s="163"/>
      <c r="K173" s="163"/>
      <c r="L173" s="163"/>
      <c r="M173" s="164"/>
      <c r="N173" s="91">
        <f>N172</f>
        <v>0</v>
      </c>
    </row>
    <row r="174" spans="5:73" ht="15.75" thickBot="1" x14ac:dyDescent="0.3">
      <c r="F174" s="439"/>
      <c r="G174" s="162" t="s">
        <v>158</v>
      </c>
      <c r="H174" s="320"/>
      <c r="I174" s="163"/>
      <c r="J174" s="163"/>
      <c r="K174" s="163"/>
      <c r="L174" s="163"/>
      <c r="M174" s="163"/>
      <c r="N174" s="91">
        <f>N173+N170+N162</f>
        <v>84.645799999999994</v>
      </c>
    </row>
    <row r="175" spans="5:73"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73"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73"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73" ht="45.75" thickBot="1" x14ac:dyDescent="0.3">
      <c r="A178" s="395" t="str">
        <f>+F178</f>
        <v>2.1.8. Establish silvopasture systems using diversified living fence arrangements.</v>
      </c>
      <c r="B178" s="396">
        <f>+AK187*($N$2*(1+$N$3))</f>
        <v>809.4152440117515</v>
      </c>
      <c r="C178" s="397">
        <f>+AK195</f>
        <v>2369.3601330387819</v>
      </c>
      <c r="D178" s="397">
        <f>+C178+B178</f>
        <v>3178.7753770505333</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c r="AZ178" t="str">
        <f>+F178</f>
        <v>2.1.8. Establish silvopasture systems using diversified living fence arrangements.</v>
      </c>
    </row>
    <row r="179" spans="1:73"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5.5568543419815759</v>
      </c>
      <c r="R179" s="383">
        <f>+$N179*(1+$N$1)^(1+R$6)</f>
        <v>5.7596605543456203</v>
      </c>
      <c r="S179" s="383"/>
      <c r="T179" s="383">
        <f>+$N179*(1+$N$1)^(1+T$6)</f>
        <v>6.1877483202193906</v>
      </c>
      <c r="U179" s="383"/>
      <c r="V179" s="383">
        <f>+$N179*(1+$N$1)^(1+V$6)</f>
        <v>6.6476537832580629</v>
      </c>
      <c r="W179" s="383"/>
      <c r="X179" s="383">
        <f>+$N179*(1+$N$1)^(1+X$6)</f>
        <v>7.1417417993009771</v>
      </c>
      <c r="Y179" s="383"/>
      <c r="Z179" s="383">
        <f>+$N179*(1+$N$1)^(1+Z$6)</f>
        <v>7.6725529925063443</v>
      </c>
      <c r="AA179" s="383"/>
      <c r="AB179" s="383">
        <f>+$N179*(1+$N$1)^(1+AB$6)</f>
        <v>8.242816819361904</v>
      </c>
      <c r="AC179" s="383"/>
      <c r="AD179" s="383">
        <f>+$N179*(1+$N$1)^(1+AD$6)</f>
        <v>8.8554656036804573</v>
      </c>
      <c r="AE179" s="383"/>
      <c r="AF179" s="383">
        <f>+$N179*(1+$N$1)^(1+AF$6)</f>
        <v>9.5136496147488483</v>
      </c>
      <c r="AG179" s="383"/>
      <c r="AH179" s="383">
        <f>+$N179*(1+$N$1)^(1+AH$6)</f>
        <v>10.220753266162975</v>
      </c>
      <c r="AI179" s="383"/>
      <c r="AJ179" s="383">
        <f>+$N179*(1+$N$1)^(1+AJ$6)</f>
        <v>10.980412518644018</v>
      </c>
      <c r="AK179" s="392">
        <f t="shared" ref="AK179:AK181" si="103">SUM(Q179:AJ179)</f>
        <v>86.779309614210163</v>
      </c>
      <c r="AZ179" t="str">
        <f>+G179</f>
        <v>Workforce</v>
      </c>
      <c r="BA179" s="412">
        <f>+Q179*($N$2*(1+$N$3))*(VLOOKUP(LEFT(AZ178,6),'2.1 Summary costs O&amp;M'!$J$3:$R$15,BA4,FALSE))</f>
        <v>11661.830365537486</v>
      </c>
      <c r="BB179" s="412">
        <f>+R179*($N$2*(1+$N$3))*(VLOOKUP(LEFT(AZ178,6),'2.1 Summary costs O&amp;M'!$J$3:$R$15,BA4,FALSE))</f>
        <v>12087.447360353885</v>
      </c>
      <c r="BC179" s="412">
        <f>+S179*($N$2*(1+$N$3))*(VLOOKUP(LEFT(AZ178,6),'2.1 Summary costs O&amp;M'!$J$3:$R$15,BA4,FALSE))</f>
        <v>0</v>
      </c>
      <c r="BD179" s="412">
        <f>+T179*($N$2*(1+$N$3))*(VLOOKUP(LEFT(AZ178,6),'2.1 Summary costs O&amp;M'!$J$3:$R$15,BA4,FALSE))</f>
        <v>12985.848973918868</v>
      </c>
      <c r="BE179" s="412">
        <f>+U179*($N$2*(1+$N$3))*(VLOOKUP(LEFT(AZ178,6),'2.1 Summary costs O&amp;M'!$J$3:$R$15,BA4,FALSE))</f>
        <v>0</v>
      </c>
      <c r="BF179" s="412">
        <f>+V179*($N$2*(1+$N$3))*(VLOOKUP(LEFT(AZ178,6),'2.1 Summary costs O&amp;M'!$J$3:$R$15,BA4,FALSE))</f>
        <v>13951.024442640692</v>
      </c>
      <c r="BG179" s="412">
        <f>+W179*($N$2*(1+$N$3))*(VLOOKUP(LEFT(AZ178,6),'2.1 Summary costs O&amp;M'!$J$3:$R$15,BA4,FALSE))</f>
        <v>0</v>
      </c>
      <c r="BH179" s="412">
        <f>+X179*($N$2*(1+$N$3))*(VLOOKUP(LEFT(AZ178,6),'2.1 Summary costs O&amp;M'!$J$3:$R$15,BA4,FALSE))</f>
        <v>14987.936744841276</v>
      </c>
      <c r="BI179" s="412">
        <f>+Y179*($N$2*(1+$N$3))*(VLOOKUP(LEFT(AZ178,6),'2.1 Summary costs O&amp;M'!$J$3:$R$15,BA4,FALSE))</f>
        <v>0</v>
      </c>
      <c r="BJ179" s="412">
        <f>+Z179*($N$2*(1+$N$3))*(VLOOKUP(LEFT(AZ178,6),'2.1 Summary costs O&amp;M'!$J$3:$R$15,BA4,FALSE))</f>
        <v>16101.917733063849</v>
      </c>
      <c r="BK179" s="412">
        <f>+AA179*($N$2*(1+$N$3))*(VLOOKUP(LEFT(AZ178,6),'2.1 Summary costs O&amp;M'!$J$3:$R$15,BA4,FALSE))</f>
        <v>0</v>
      </c>
      <c r="BL179" s="412">
        <f>+AB179*($N$2*(1+$N$3))*(VLOOKUP(LEFT(AZ178,6),'2.1 Summary costs O&amp;M'!$J$3:$R$15,BA4,FALSE))</f>
        <v>17298.695550713157</v>
      </c>
      <c r="BM179" s="412">
        <f>+AC179*($N$2*(1+$N$3))*(VLOOKUP(LEFT(AZ178,6),'2.1 Summary costs O&amp;M'!$J$3:$R$15,BA4,FALSE))</f>
        <v>0</v>
      </c>
      <c r="BN179" s="412">
        <f>+AD179*($N$2*(1+$N$3))*(VLOOKUP(LEFT(AZ178,6),'2.1 Summary costs O&amp;M'!$J$3:$R$15,BA4,FALSE))</f>
        <v>18584.424086442232</v>
      </c>
      <c r="BO179" s="412">
        <f>+AE179*($N$2*(1+$N$3))*(VLOOKUP(LEFT(AZ178,6),'2.1 Summary costs O&amp;M'!$J$3:$R$15,BA4,FALSE))</f>
        <v>0</v>
      </c>
      <c r="BP179" s="412">
        <f>+AF179*($N$2*(1+$N$3))*(VLOOKUP(LEFT(AZ178,6),'2.1 Summary costs O&amp;M'!$J$3:$R$15,BA4,FALSE))</f>
        <v>19965.714617741542</v>
      </c>
      <c r="BQ179" s="412">
        <f>+AG179*($N$2*(1+$N$3))*(VLOOKUP(LEFT(AZ178,6),'2.1 Summary costs O&amp;M'!$J$3:$R$15,BA4,FALSE))</f>
        <v>0</v>
      </c>
      <c r="BR179" s="412">
        <f>+AH179*($N$2*(1+$N$3))*(VLOOKUP(LEFT(AZ178,6),'2.1 Summary costs O&amp;M'!$J$3:$R$15,BA4,FALSE))</f>
        <v>21449.669806443344</v>
      </c>
      <c r="BS179" s="412">
        <f>+AI179*($N$2*(1+$N$3))*(VLOOKUP(LEFT(AZ178,6),'2.1 Summary costs O&amp;M'!$J$3:$R$15,BA4,FALSE))</f>
        <v>0</v>
      </c>
      <c r="BT179" s="412">
        <f>+AJ179*($N$2*(1+$N$3))*(VLOOKUP(LEFT(AZ178,6),'2.1 Summary costs O&amp;M'!$J$3:$R$15,BA4,FALSE))</f>
        <v>23043.920220947788</v>
      </c>
      <c r="BU179" s="412">
        <f>SUM(BA179:BT179)</f>
        <v>182118.4299026441</v>
      </c>
    </row>
    <row r="180" spans="1:73"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103"/>
        <v>0</v>
      </c>
      <c r="AZ180">
        <f t="shared" ref="AZ180:AZ187" si="104">+G180</f>
        <v>0</v>
      </c>
      <c r="BA180" s="412">
        <f>+Q180*($N$2*(1+$N$3))*(VLOOKUP(LEFT(AZ178,6),'2.1 Summary costs O&amp;M'!$J$3:$R$15,BA4,FALSE))</f>
        <v>0</v>
      </c>
      <c r="BB180" s="412">
        <f>+R180*($N$2*(1+$N$3))*(VLOOKUP(LEFT(AZ178,6),'2.1 Summary costs O&amp;M'!$J$3:$R$15,BA4,FALSE))</f>
        <v>0</v>
      </c>
      <c r="BC180" s="412">
        <f>+S180*($N$2*(1+$N$3))*(VLOOKUP(LEFT(AZ178,6),'2.1 Summary costs O&amp;M'!$J$3:$R$15,BA4,FALSE))</f>
        <v>0</v>
      </c>
      <c r="BD180" s="412">
        <f>+T180*($N$2*(1+$N$3))*(VLOOKUP(LEFT(AZ178,6),'2.1 Summary costs O&amp;M'!$J$3:$R$15,BA4,FALSE))</f>
        <v>0</v>
      </c>
      <c r="BE180" s="412">
        <f>+U180*($N$2*(1+$N$3))*(VLOOKUP(LEFT(AZ178,6),'2.1 Summary costs O&amp;M'!$J$3:$R$15,BA4,FALSE))</f>
        <v>0</v>
      </c>
      <c r="BF180" s="412">
        <f>+V180*($N$2*(1+$N$3))*(VLOOKUP(LEFT(AZ178,6),'2.1 Summary costs O&amp;M'!$J$3:$R$15,BA4,FALSE))</f>
        <v>0</v>
      </c>
      <c r="BG180" s="412">
        <f>+W180*($N$2*(1+$N$3))*(VLOOKUP(LEFT(AZ178,6),'2.1 Summary costs O&amp;M'!$J$3:$R$15,BA4,FALSE))</f>
        <v>0</v>
      </c>
      <c r="BH180" s="412">
        <f>+X180*($N$2*(1+$N$3))*(VLOOKUP(LEFT(AZ178,6),'2.1 Summary costs O&amp;M'!$J$3:$R$15,BA4,FALSE))</f>
        <v>0</v>
      </c>
      <c r="BI180" s="412">
        <f>+Y180*($N$2*(1+$N$3))*(VLOOKUP(LEFT(AZ178,6),'2.1 Summary costs O&amp;M'!$J$3:$R$15,BA4,FALSE))</f>
        <v>0</v>
      </c>
      <c r="BJ180" s="412">
        <f>+Z180*($N$2*(1+$N$3))*(VLOOKUP(LEFT(AZ178,6),'2.1 Summary costs O&amp;M'!$J$3:$R$15,BA4,FALSE))</f>
        <v>0</v>
      </c>
      <c r="BK180" s="412">
        <f>+AA180*($N$2*(1+$N$3))*(VLOOKUP(LEFT(AZ178,6),'2.1 Summary costs O&amp;M'!$J$3:$R$15,BA4,FALSE))</f>
        <v>0</v>
      </c>
      <c r="BL180" s="412">
        <f>+AB180*($N$2*(1+$N$3))*(VLOOKUP(LEFT(AZ178,6),'2.1 Summary costs O&amp;M'!$J$3:$R$15,BA4,FALSE))</f>
        <v>0</v>
      </c>
      <c r="BM180" s="412">
        <f>+AC180*($N$2*(1+$N$3))*(VLOOKUP(LEFT(AZ178,6),'2.1 Summary costs O&amp;M'!$J$3:$R$15,BA4,FALSE))</f>
        <v>0</v>
      </c>
      <c r="BN180" s="412">
        <f>+AD180*($N$2*(1+$N$3))*(VLOOKUP(LEFT(AZ178,6),'2.1 Summary costs O&amp;M'!$J$3:$R$15,BA4,FALSE))</f>
        <v>0</v>
      </c>
      <c r="BO180" s="412">
        <f>+AE180*($N$2*(1+$N$3))*(VLOOKUP(LEFT(AZ178,6),'2.1 Summary costs O&amp;M'!$J$3:$R$15,BA4,FALSE))</f>
        <v>0</v>
      </c>
      <c r="BP180" s="412">
        <f>+AF180*($N$2*(1+$N$3))*(VLOOKUP(LEFT(AZ178,6),'2.1 Summary costs O&amp;M'!$J$3:$R$15,BA4,FALSE))</f>
        <v>0</v>
      </c>
      <c r="BQ180" s="412">
        <f>+AG180*($N$2*(1+$N$3))*(VLOOKUP(LEFT(AZ178,6),'2.1 Summary costs O&amp;M'!$J$3:$R$15,BA4,FALSE))</f>
        <v>0</v>
      </c>
      <c r="BR180" s="412">
        <f>+AH180*($N$2*(1+$N$3))*(VLOOKUP(LEFT(AZ178,6),'2.1 Summary costs O&amp;M'!$J$3:$R$15,BA4,FALSE))</f>
        <v>0</v>
      </c>
      <c r="BS180" s="412">
        <f>+AI180*($N$2*(1+$N$3))*(VLOOKUP(LEFT(AZ178,6),'2.1 Summary costs O&amp;M'!$J$3:$R$15,BA4,FALSE))</f>
        <v>0</v>
      </c>
      <c r="BT180" s="412">
        <f>+AJ180*($N$2*(1+$N$3))*(VLOOKUP(LEFT(AZ178,6),'2.1 Summary costs O&amp;M'!$J$3:$R$15,BA4,FALSE))</f>
        <v>0</v>
      </c>
      <c r="BU180" s="412">
        <f t="shared" ref="BU180:BU187" si="105">SUM(BA180:BT180)</f>
        <v>0</v>
      </c>
    </row>
    <row r="181" spans="1:73"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103"/>
        <v>0</v>
      </c>
      <c r="AZ181">
        <f t="shared" si="104"/>
        <v>0</v>
      </c>
      <c r="BA181" s="412">
        <f>+Q181*($N$2*(1+$N$3))*(VLOOKUP(LEFT(AZ178,6),'2.1 Summary costs O&amp;M'!$J$3:$R$15,BA4,FALSE))</f>
        <v>0</v>
      </c>
      <c r="BB181" s="412">
        <f>+R181*($N$2*(1+$N$3))*(VLOOKUP(LEFT(AZ178,6),'2.1 Summary costs O&amp;M'!$J$3:$R$15,BA4,FALSE))</f>
        <v>0</v>
      </c>
      <c r="BC181" s="412">
        <f>+S181*($N$2*(1+$N$3))*(VLOOKUP(LEFT(AZ178,6),'2.1 Summary costs O&amp;M'!$J$3:$R$15,BA4,FALSE))</f>
        <v>0</v>
      </c>
      <c r="BD181" s="412">
        <f>+T181*($N$2*(1+$N$3))*(VLOOKUP(LEFT(AZ178,6),'2.1 Summary costs O&amp;M'!$J$3:$R$15,BA4,FALSE))</f>
        <v>0</v>
      </c>
      <c r="BE181" s="412">
        <f>+U181*($N$2*(1+$N$3))*(VLOOKUP(LEFT(AZ178,6),'2.1 Summary costs O&amp;M'!$J$3:$R$15,BA4,FALSE))</f>
        <v>0</v>
      </c>
      <c r="BF181" s="412">
        <f>+V181*($N$2*(1+$N$3))*(VLOOKUP(LEFT(AZ178,6),'2.1 Summary costs O&amp;M'!$J$3:$R$15,BA4,FALSE))</f>
        <v>0</v>
      </c>
      <c r="BG181" s="412">
        <f>+W181*($N$2*(1+$N$3))*(VLOOKUP(LEFT(AZ178,6),'2.1 Summary costs O&amp;M'!$J$3:$R$15,BA4,FALSE))</f>
        <v>0</v>
      </c>
      <c r="BH181" s="412">
        <f>+X181*($N$2*(1+$N$3))*(VLOOKUP(LEFT(AZ178,6),'2.1 Summary costs O&amp;M'!$J$3:$R$15,BA4,FALSE))</f>
        <v>0</v>
      </c>
      <c r="BI181" s="412">
        <f>+Y181*($N$2*(1+$N$3))*(VLOOKUP(LEFT(AZ178,6),'2.1 Summary costs O&amp;M'!$J$3:$R$15,BA4,FALSE))</f>
        <v>0</v>
      </c>
      <c r="BJ181" s="412">
        <f>+Z181*($N$2*(1+$N$3))*(VLOOKUP(LEFT(AZ178,6),'2.1 Summary costs O&amp;M'!$J$3:$R$15,BA4,FALSE))</f>
        <v>0</v>
      </c>
      <c r="BK181" s="412">
        <f>+AA181*($N$2*(1+$N$3))*(VLOOKUP(LEFT(AZ178,6),'2.1 Summary costs O&amp;M'!$J$3:$R$15,BA4,FALSE))</f>
        <v>0</v>
      </c>
      <c r="BL181" s="412">
        <f>+AB181*($N$2*(1+$N$3))*(VLOOKUP(LEFT(AZ178,6),'2.1 Summary costs O&amp;M'!$J$3:$R$15,BA4,FALSE))</f>
        <v>0</v>
      </c>
      <c r="BM181" s="412">
        <f>+AC181*($N$2*(1+$N$3))*(VLOOKUP(LEFT(AZ178,6),'2.1 Summary costs O&amp;M'!$J$3:$R$15,BA4,FALSE))</f>
        <v>0</v>
      </c>
      <c r="BN181" s="412">
        <f>+AD181*($N$2*(1+$N$3))*(VLOOKUP(LEFT(AZ178,6),'2.1 Summary costs O&amp;M'!$J$3:$R$15,BA4,FALSE))</f>
        <v>0</v>
      </c>
      <c r="BO181" s="412">
        <f>+AE181*($N$2*(1+$N$3))*(VLOOKUP(LEFT(AZ178,6),'2.1 Summary costs O&amp;M'!$J$3:$R$15,BA4,FALSE))</f>
        <v>0</v>
      </c>
      <c r="BP181" s="412">
        <f>+AF181*($N$2*(1+$N$3))*(VLOOKUP(LEFT(AZ178,6),'2.1 Summary costs O&amp;M'!$J$3:$R$15,BA4,FALSE))</f>
        <v>0</v>
      </c>
      <c r="BQ181" s="412">
        <f>+AG181*($N$2*(1+$N$3))*(VLOOKUP(LEFT(AZ178,6),'2.1 Summary costs O&amp;M'!$J$3:$R$15,BA4,FALSE))</f>
        <v>0</v>
      </c>
      <c r="BR181" s="412">
        <f>+AH181*($N$2*(1+$N$3))*(VLOOKUP(LEFT(AZ178,6),'2.1 Summary costs O&amp;M'!$J$3:$R$15,BA4,FALSE))</f>
        <v>0</v>
      </c>
      <c r="BS181" s="412">
        <f>+AI181*($N$2*(1+$N$3))*(VLOOKUP(LEFT(AZ178,6),'2.1 Summary costs O&amp;M'!$J$3:$R$15,BA4,FALSE))</f>
        <v>0</v>
      </c>
      <c r="BT181" s="412">
        <f>+AJ181*($N$2*(1+$N$3))*(VLOOKUP(LEFT(AZ178,6),'2.1 Summary costs O&amp;M'!$J$3:$R$15,BA4,FALSE))</f>
        <v>0</v>
      </c>
      <c r="BU181" s="412">
        <f t="shared" si="105"/>
        <v>0</v>
      </c>
    </row>
    <row r="182" spans="1:73"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c r="AZ182">
        <f t="shared" si="104"/>
        <v>0</v>
      </c>
      <c r="BA182" s="412">
        <f>+Q182*($N$2*(1+$N$3))*(VLOOKUP(LEFT(AZ178,6),'2.1 Summary costs O&amp;M'!$J$3:$R$15,BA4,FALSE))</f>
        <v>0</v>
      </c>
      <c r="BB182" s="412">
        <f>+R182*($N$2*(1+$N$3))*(VLOOKUP(LEFT(AZ178,6),'2.1 Summary costs O&amp;M'!$J$3:$R$15,BA4,FALSE))</f>
        <v>0</v>
      </c>
      <c r="BC182" s="412">
        <f>+S182*($N$2*(1+$N$3))*(VLOOKUP(LEFT(AZ178,6),'2.1 Summary costs O&amp;M'!$J$3:$R$15,BA4,FALSE))</f>
        <v>0</v>
      </c>
      <c r="BD182" s="412">
        <f>+T182*($N$2*(1+$N$3))*(VLOOKUP(LEFT(AZ178,6),'2.1 Summary costs O&amp;M'!$J$3:$R$15,BA4,FALSE))</f>
        <v>0</v>
      </c>
      <c r="BE182" s="412">
        <f>+U182*($N$2*(1+$N$3))*(VLOOKUP(LEFT(AZ178,6),'2.1 Summary costs O&amp;M'!$J$3:$R$15,BA4,FALSE))</f>
        <v>0</v>
      </c>
      <c r="BF182" s="412">
        <f>+V182*($N$2*(1+$N$3))*(VLOOKUP(LEFT(AZ178,6),'2.1 Summary costs O&amp;M'!$J$3:$R$15,BA4,FALSE))</f>
        <v>0</v>
      </c>
      <c r="BG182" s="412">
        <f>+W182*($N$2*(1+$N$3))*(VLOOKUP(LEFT(AZ178,6),'2.1 Summary costs O&amp;M'!$J$3:$R$15,BA4,FALSE))</f>
        <v>0</v>
      </c>
      <c r="BH182" s="412">
        <f>+X182*($N$2*(1+$N$3))*(VLOOKUP(LEFT(AZ178,6),'2.1 Summary costs O&amp;M'!$J$3:$R$15,BA4,FALSE))</f>
        <v>0</v>
      </c>
      <c r="BI182" s="412">
        <f>+Y182*($N$2*(1+$N$3))*(VLOOKUP(LEFT(AZ178,6),'2.1 Summary costs O&amp;M'!$J$3:$R$15,BA4,FALSE))</f>
        <v>0</v>
      </c>
      <c r="BJ182" s="412">
        <f>+Z182*($N$2*(1+$N$3))*(VLOOKUP(LEFT(AZ178,6),'2.1 Summary costs O&amp;M'!$J$3:$R$15,BA4,FALSE))</f>
        <v>0</v>
      </c>
      <c r="BK182" s="412">
        <f>+AA182*($N$2*(1+$N$3))*(VLOOKUP(LEFT(AZ178,6),'2.1 Summary costs O&amp;M'!$J$3:$R$15,BA4,FALSE))</f>
        <v>0</v>
      </c>
      <c r="BL182" s="412">
        <f>+AB182*($N$2*(1+$N$3))*(VLOOKUP(LEFT(AZ178,6),'2.1 Summary costs O&amp;M'!$J$3:$R$15,BA4,FALSE))</f>
        <v>0</v>
      </c>
      <c r="BM182" s="412">
        <f>+AC182*($N$2*(1+$N$3))*(VLOOKUP(LEFT(AZ178,6),'2.1 Summary costs O&amp;M'!$J$3:$R$15,BA4,FALSE))</f>
        <v>0</v>
      </c>
      <c r="BN182" s="412">
        <f>+AD182*($N$2*(1+$N$3))*(VLOOKUP(LEFT(AZ178,6),'2.1 Summary costs O&amp;M'!$J$3:$R$15,BA4,FALSE))</f>
        <v>0</v>
      </c>
      <c r="BO182" s="412">
        <f>+AE182*($N$2*(1+$N$3))*(VLOOKUP(LEFT(AZ178,6),'2.1 Summary costs O&amp;M'!$J$3:$R$15,BA4,FALSE))</f>
        <v>0</v>
      </c>
      <c r="BP182" s="412">
        <f>+AF182*($N$2*(1+$N$3))*(VLOOKUP(LEFT(AZ178,6),'2.1 Summary costs O&amp;M'!$J$3:$R$15,BA4,FALSE))</f>
        <v>0</v>
      </c>
      <c r="BQ182" s="412">
        <f>+AG182*($N$2*(1+$N$3))*(VLOOKUP(LEFT(AZ178,6),'2.1 Summary costs O&amp;M'!$J$3:$R$15,BA4,FALSE))</f>
        <v>0</v>
      </c>
      <c r="BR182" s="412">
        <f>+AH182*($N$2*(1+$N$3))*(VLOOKUP(LEFT(AZ178,6),'2.1 Summary costs O&amp;M'!$J$3:$R$15,BA4,FALSE))</f>
        <v>0</v>
      </c>
      <c r="BS182" s="412">
        <f>+AI182*($N$2*(1+$N$3))*(VLOOKUP(LEFT(AZ178,6),'2.1 Summary costs O&amp;M'!$J$3:$R$15,BA4,FALSE))</f>
        <v>0</v>
      </c>
      <c r="BT182" s="412">
        <f>+AJ182*($N$2*(1+$N$3))*(VLOOKUP(LEFT(AZ178,6),'2.1 Summary costs O&amp;M'!$J$3:$R$15,BA4,FALSE))</f>
        <v>0</v>
      </c>
      <c r="BU182" s="412">
        <f t="shared" si="105"/>
        <v>0</v>
      </c>
    </row>
    <row r="183" spans="1:73"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106">SUM(Q183:AJ183)</f>
        <v>0</v>
      </c>
      <c r="AZ183">
        <f t="shared" si="104"/>
        <v>0</v>
      </c>
      <c r="BA183" s="412">
        <f>+Q183*($N$2*(1+$N$3))*(VLOOKUP(LEFT(AZ178,6),'2.1 Summary costs O&amp;M'!$J$3:$R$15,BA4,FALSE))</f>
        <v>0</v>
      </c>
      <c r="BB183" s="412">
        <f>+R183*($N$2*(1+$N$3))*(VLOOKUP(LEFT(AZ178,6),'2.1 Summary costs O&amp;M'!$J$3:$R$15,BA4,FALSE))</f>
        <v>0</v>
      </c>
      <c r="BC183" s="412">
        <f>+S183*($N$2*(1+$N$3))*(VLOOKUP(LEFT(AZ178,6),'2.1 Summary costs O&amp;M'!$J$3:$R$15,BA4,FALSE))</f>
        <v>0</v>
      </c>
      <c r="BD183" s="412">
        <f>+T183*($N$2*(1+$N$3))*(VLOOKUP(LEFT(AZ178,6),'2.1 Summary costs O&amp;M'!$J$3:$R$15,BA4,FALSE))</f>
        <v>0</v>
      </c>
      <c r="BE183" s="412">
        <f>+U183*($N$2*(1+$N$3))*(VLOOKUP(LEFT(AZ178,6),'2.1 Summary costs O&amp;M'!$J$3:$R$15,BA4,FALSE))</f>
        <v>0</v>
      </c>
      <c r="BF183" s="412">
        <f>+V183*($N$2*(1+$N$3))*(VLOOKUP(LEFT(AZ178,6),'2.1 Summary costs O&amp;M'!$J$3:$R$15,BA4,FALSE))</f>
        <v>0</v>
      </c>
      <c r="BG183" s="412">
        <f>+W183*($N$2*(1+$N$3))*(VLOOKUP(LEFT(AZ178,6),'2.1 Summary costs O&amp;M'!$J$3:$R$15,BA4,FALSE))</f>
        <v>0</v>
      </c>
      <c r="BH183" s="412">
        <f>+X183*($N$2*(1+$N$3))*(VLOOKUP(LEFT(AZ178,6),'2.1 Summary costs O&amp;M'!$J$3:$R$15,BA4,FALSE))</f>
        <v>0</v>
      </c>
      <c r="BI183" s="412">
        <f>+Y183*($N$2*(1+$N$3))*(VLOOKUP(LEFT(AZ178,6),'2.1 Summary costs O&amp;M'!$J$3:$R$15,BA4,FALSE))</f>
        <v>0</v>
      </c>
      <c r="BJ183" s="412">
        <f>+Z183*($N$2*(1+$N$3))*(VLOOKUP(LEFT(AZ178,6),'2.1 Summary costs O&amp;M'!$J$3:$R$15,BA4,FALSE))</f>
        <v>0</v>
      </c>
      <c r="BK183" s="412">
        <f>+AA183*($N$2*(1+$N$3))*(VLOOKUP(LEFT(AZ178,6),'2.1 Summary costs O&amp;M'!$J$3:$R$15,BA4,FALSE))</f>
        <v>0</v>
      </c>
      <c r="BL183" s="412">
        <f>+AB183*($N$2*(1+$N$3))*(VLOOKUP(LEFT(AZ178,6),'2.1 Summary costs O&amp;M'!$J$3:$R$15,BA4,FALSE))</f>
        <v>0</v>
      </c>
      <c r="BM183" s="412">
        <f>+AC183*($N$2*(1+$N$3))*(VLOOKUP(LEFT(AZ178,6),'2.1 Summary costs O&amp;M'!$J$3:$R$15,BA4,FALSE))</f>
        <v>0</v>
      </c>
      <c r="BN183" s="412">
        <f>+AD183*($N$2*(1+$N$3))*(VLOOKUP(LEFT(AZ178,6),'2.1 Summary costs O&amp;M'!$J$3:$R$15,BA4,FALSE))</f>
        <v>0</v>
      </c>
      <c r="BO183" s="412">
        <f>+AE183*($N$2*(1+$N$3))*(VLOOKUP(LEFT(AZ178,6),'2.1 Summary costs O&amp;M'!$J$3:$R$15,BA4,FALSE))</f>
        <v>0</v>
      </c>
      <c r="BP183" s="412">
        <f>+AF183*($N$2*(1+$N$3))*(VLOOKUP(LEFT(AZ178,6),'2.1 Summary costs O&amp;M'!$J$3:$R$15,BA4,FALSE))</f>
        <v>0</v>
      </c>
      <c r="BQ183" s="412">
        <f>+AG183*($N$2*(1+$N$3))*(VLOOKUP(LEFT(AZ178,6),'2.1 Summary costs O&amp;M'!$J$3:$R$15,BA4,FALSE))</f>
        <v>0</v>
      </c>
      <c r="BR183" s="412">
        <f>+AH183*($N$2*(1+$N$3))*(VLOOKUP(LEFT(AZ178,6),'2.1 Summary costs O&amp;M'!$J$3:$R$15,BA4,FALSE))</f>
        <v>0</v>
      </c>
      <c r="BS183" s="412">
        <f>+AI183*($N$2*(1+$N$3))*(VLOOKUP(LEFT(AZ178,6),'2.1 Summary costs O&amp;M'!$J$3:$R$15,BA4,FALSE))</f>
        <v>0</v>
      </c>
      <c r="BT183" s="412">
        <f>+AJ183*($N$2*(1+$N$3))*(VLOOKUP(LEFT(AZ178,6),'2.1 Summary costs O&amp;M'!$J$3:$R$15,BA4,FALSE))</f>
        <v>0</v>
      </c>
      <c r="BU183" s="412">
        <f t="shared" si="105"/>
        <v>0</v>
      </c>
    </row>
    <row r="184" spans="1:73"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106"/>
        <v>0</v>
      </c>
      <c r="AZ184">
        <f t="shared" si="104"/>
        <v>0</v>
      </c>
      <c r="BA184" s="412">
        <f>+Q184*($N$2*(1+$N$3))*(VLOOKUP(LEFT(AZ178,6),'2.1 Summary costs O&amp;M'!$J$3:$R$15,BA4,FALSE))</f>
        <v>0</v>
      </c>
      <c r="BB184" s="412">
        <f>+R184*($N$2*(1+$N$3))*(VLOOKUP(LEFT(AZ178,6),'2.1 Summary costs O&amp;M'!$J$3:$R$15,BA4,FALSE))</f>
        <v>0</v>
      </c>
      <c r="BC184" s="412">
        <f>+S184*($N$2*(1+$N$3))*(VLOOKUP(LEFT(AZ178,6),'2.1 Summary costs O&amp;M'!$J$3:$R$15,BA4,FALSE))</f>
        <v>0</v>
      </c>
      <c r="BD184" s="412">
        <f>+T184*($N$2*(1+$N$3))*(VLOOKUP(LEFT(AZ178,6),'2.1 Summary costs O&amp;M'!$J$3:$R$15,BA4,FALSE))</f>
        <v>0</v>
      </c>
      <c r="BE184" s="412">
        <f>+U184*($N$2*(1+$N$3))*(VLOOKUP(LEFT(AZ178,6),'2.1 Summary costs O&amp;M'!$J$3:$R$15,BA4,FALSE))</f>
        <v>0</v>
      </c>
      <c r="BF184" s="412">
        <f>+V184*($N$2*(1+$N$3))*(VLOOKUP(LEFT(AZ178,6),'2.1 Summary costs O&amp;M'!$J$3:$R$15,BA4,FALSE))</f>
        <v>0</v>
      </c>
      <c r="BG184" s="412">
        <f>+W184*($N$2*(1+$N$3))*(VLOOKUP(LEFT(AZ178,6),'2.1 Summary costs O&amp;M'!$J$3:$R$15,BA4,FALSE))</f>
        <v>0</v>
      </c>
      <c r="BH184" s="412">
        <f>+X184*($N$2*(1+$N$3))*(VLOOKUP(LEFT(AZ178,6),'2.1 Summary costs O&amp;M'!$J$3:$R$15,BA4,FALSE))</f>
        <v>0</v>
      </c>
      <c r="BI184" s="412">
        <f>+Y184*($N$2*(1+$N$3))*(VLOOKUP(LEFT(AZ178,6),'2.1 Summary costs O&amp;M'!$J$3:$R$15,BA4,FALSE))</f>
        <v>0</v>
      </c>
      <c r="BJ184" s="412">
        <f>+Z184*($N$2*(1+$N$3))*(VLOOKUP(LEFT(AZ178,6),'2.1 Summary costs O&amp;M'!$J$3:$R$15,BA4,FALSE))</f>
        <v>0</v>
      </c>
      <c r="BK184" s="412">
        <f>+AA184*($N$2*(1+$N$3))*(VLOOKUP(LEFT(AZ178,6),'2.1 Summary costs O&amp;M'!$J$3:$R$15,BA4,FALSE))</f>
        <v>0</v>
      </c>
      <c r="BL184" s="412">
        <f>+AB184*($N$2*(1+$N$3))*(VLOOKUP(LEFT(AZ178,6),'2.1 Summary costs O&amp;M'!$J$3:$R$15,BA4,FALSE))</f>
        <v>0</v>
      </c>
      <c r="BM184" s="412">
        <f>+AC184*($N$2*(1+$N$3))*(VLOOKUP(LEFT(AZ178,6),'2.1 Summary costs O&amp;M'!$J$3:$R$15,BA4,FALSE))</f>
        <v>0</v>
      </c>
      <c r="BN184" s="412">
        <f>+AD184*($N$2*(1+$N$3))*(VLOOKUP(LEFT(AZ178,6),'2.1 Summary costs O&amp;M'!$J$3:$R$15,BA4,FALSE))</f>
        <v>0</v>
      </c>
      <c r="BO184" s="412">
        <f>+AE184*($N$2*(1+$N$3))*(VLOOKUP(LEFT(AZ178,6),'2.1 Summary costs O&amp;M'!$J$3:$R$15,BA4,FALSE))</f>
        <v>0</v>
      </c>
      <c r="BP184" s="412">
        <f>+AF184*($N$2*(1+$N$3))*(VLOOKUP(LEFT(AZ178,6),'2.1 Summary costs O&amp;M'!$J$3:$R$15,BA4,FALSE))</f>
        <v>0</v>
      </c>
      <c r="BQ184" s="412">
        <f>+AG184*($N$2*(1+$N$3))*(VLOOKUP(LEFT(AZ178,6),'2.1 Summary costs O&amp;M'!$J$3:$R$15,BA4,FALSE))</f>
        <v>0</v>
      </c>
      <c r="BR184" s="412">
        <f>+AH184*($N$2*(1+$N$3))*(VLOOKUP(LEFT(AZ178,6),'2.1 Summary costs O&amp;M'!$J$3:$R$15,BA4,FALSE))</f>
        <v>0</v>
      </c>
      <c r="BS184" s="412">
        <f>+AI184*($N$2*(1+$N$3))*(VLOOKUP(LEFT(AZ178,6),'2.1 Summary costs O&amp;M'!$J$3:$R$15,BA4,FALSE))</f>
        <v>0</v>
      </c>
      <c r="BT184" s="412">
        <f>+AJ184*($N$2*(1+$N$3))*(VLOOKUP(LEFT(AZ178,6),'2.1 Summary costs O&amp;M'!$J$3:$R$15,BA4,FALSE))</f>
        <v>0</v>
      </c>
      <c r="BU184" s="412">
        <f t="shared" si="105"/>
        <v>0</v>
      </c>
    </row>
    <row r="185" spans="1:73"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106"/>
        <v>0</v>
      </c>
      <c r="AZ185">
        <f t="shared" si="104"/>
        <v>0</v>
      </c>
      <c r="BA185" s="412">
        <f>+Q185*($N$2*(1+$N$3))*(VLOOKUP(LEFT(AZ178,6),'2.1 Summary costs O&amp;M'!$J$3:$R$15,BA4,FALSE))</f>
        <v>0</v>
      </c>
      <c r="BB185" s="412">
        <f>+R185*($N$2*(1+$N$3))*(VLOOKUP(LEFT(AZ178,6),'2.1 Summary costs O&amp;M'!$J$3:$R$15,BA4,FALSE))</f>
        <v>0</v>
      </c>
      <c r="BC185" s="412">
        <f>+S185*($N$2*(1+$N$3))*(VLOOKUP(LEFT(AZ178,6),'2.1 Summary costs O&amp;M'!$J$3:$R$15,BA4,FALSE))</f>
        <v>0</v>
      </c>
      <c r="BD185" s="412">
        <f>+T185*($N$2*(1+$N$3))*(VLOOKUP(LEFT(AZ178,6),'2.1 Summary costs O&amp;M'!$J$3:$R$15,BA4,FALSE))</f>
        <v>0</v>
      </c>
      <c r="BE185" s="412">
        <f>+U185*($N$2*(1+$N$3))*(VLOOKUP(LEFT(AZ178,6),'2.1 Summary costs O&amp;M'!$J$3:$R$15,BA4,FALSE))</f>
        <v>0</v>
      </c>
      <c r="BF185" s="412">
        <f>+V185*($N$2*(1+$N$3))*(VLOOKUP(LEFT(AZ178,6),'2.1 Summary costs O&amp;M'!$J$3:$R$15,BA4,FALSE))</f>
        <v>0</v>
      </c>
      <c r="BG185" s="412">
        <f>+W185*($N$2*(1+$N$3))*(VLOOKUP(LEFT(AZ178,6),'2.1 Summary costs O&amp;M'!$J$3:$R$15,BA4,FALSE))</f>
        <v>0</v>
      </c>
      <c r="BH185" s="412">
        <f>+X185*($N$2*(1+$N$3))*(VLOOKUP(LEFT(AZ178,6),'2.1 Summary costs O&amp;M'!$J$3:$R$15,BA4,FALSE))</f>
        <v>0</v>
      </c>
      <c r="BI185" s="412">
        <f>+Y185*($N$2*(1+$N$3))*(VLOOKUP(LEFT(AZ178,6),'2.1 Summary costs O&amp;M'!$J$3:$R$15,BA4,FALSE))</f>
        <v>0</v>
      </c>
      <c r="BJ185" s="412">
        <f>+Z185*($N$2*(1+$N$3))*(VLOOKUP(LEFT(AZ178,6),'2.1 Summary costs O&amp;M'!$J$3:$R$15,BA4,FALSE))</f>
        <v>0</v>
      </c>
      <c r="BK185" s="412">
        <f>+AA185*($N$2*(1+$N$3))*(VLOOKUP(LEFT(AZ178,6),'2.1 Summary costs O&amp;M'!$J$3:$R$15,BA4,FALSE))</f>
        <v>0</v>
      </c>
      <c r="BL185" s="412">
        <f>+AB185*($N$2*(1+$N$3))*(VLOOKUP(LEFT(AZ178,6),'2.1 Summary costs O&amp;M'!$J$3:$R$15,BA4,FALSE))</f>
        <v>0</v>
      </c>
      <c r="BM185" s="412">
        <f>+AC185*($N$2*(1+$N$3))*(VLOOKUP(LEFT(AZ178,6),'2.1 Summary costs O&amp;M'!$J$3:$R$15,BA4,FALSE))</f>
        <v>0</v>
      </c>
      <c r="BN185" s="412">
        <f>+AD185*($N$2*(1+$N$3))*(VLOOKUP(LEFT(AZ178,6),'2.1 Summary costs O&amp;M'!$J$3:$R$15,BA4,FALSE))</f>
        <v>0</v>
      </c>
      <c r="BO185" s="412">
        <f>+AE185*($N$2*(1+$N$3))*(VLOOKUP(LEFT(AZ178,6),'2.1 Summary costs O&amp;M'!$J$3:$R$15,BA4,FALSE))</f>
        <v>0</v>
      </c>
      <c r="BP185" s="412">
        <f>+AF185*($N$2*(1+$N$3))*(VLOOKUP(LEFT(AZ178,6),'2.1 Summary costs O&amp;M'!$J$3:$R$15,BA4,FALSE))</f>
        <v>0</v>
      </c>
      <c r="BQ185" s="412">
        <f>+AG185*($N$2*(1+$N$3))*(VLOOKUP(LEFT(AZ178,6),'2.1 Summary costs O&amp;M'!$J$3:$R$15,BA4,FALSE))</f>
        <v>0</v>
      </c>
      <c r="BR185" s="412">
        <f>+AH185*($N$2*(1+$N$3))*(VLOOKUP(LEFT(AZ178,6),'2.1 Summary costs O&amp;M'!$J$3:$R$15,BA4,FALSE))</f>
        <v>0</v>
      </c>
      <c r="BS185" s="412">
        <f>+AI185*($N$2*(1+$N$3))*(VLOOKUP(LEFT(AZ178,6),'2.1 Summary costs O&amp;M'!$J$3:$R$15,BA4,FALSE))</f>
        <v>0</v>
      </c>
      <c r="BT185" s="412">
        <f>+AJ185*($N$2*(1+$N$3))*(VLOOKUP(LEFT(AZ178,6),'2.1 Summary costs O&amp;M'!$J$3:$R$15,BA4,FALSE))</f>
        <v>0</v>
      </c>
      <c r="BU185" s="412">
        <f t="shared" si="105"/>
        <v>0</v>
      </c>
    </row>
    <row r="186" spans="1:73"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c r="AZ186">
        <f t="shared" si="104"/>
        <v>0</v>
      </c>
      <c r="BA186" s="412">
        <f>+Q186*($N$2*(1+$N$3))*(VLOOKUP(LEFT(AZ178,6),'2.1 Summary costs O&amp;M'!$J$3:$R$15,BA4,FALSE))</f>
        <v>0</v>
      </c>
      <c r="BB186" s="412">
        <f>+R186*($N$2*(1+$N$3))*(VLOOKUP(LEFT(AZ178,6),'2.1 Summary costs O&amp;M'!$J$3:$R$15,BA4,FALSE))</f>
        <v>0</v>
      </c>
      <c r="BC186" s="412">
        <f>+S186*($N$2*(1+$N$3))*(VLOOKUP(LEFT(AZ178,6),'2.1 Summary costs O&amp;M'!$J$3:$R$15,BA4,FALSE))</f>
        <v>0</v>
      </c>
      <c r="BD186" s="412">
        <f>+T186*($N$2*(1+$N$3))*(VLOOKUP(LEFT(AZ178,6),'2.1 Summary costs O&amp;M'!$J$3:$R$15,BA4,FALSE))</f>
        <v>0</v>
      </c>
      <c r="BE186" s="412">
        <f>+U186*($N$2*(1+$N$3))*(VLOOKUP(LEFT(AZ178,6),'2.1 Summary costs O&amp;M'!$J$3:$R$15,BA4,FALSE))</f>
        <v>0</v>
      </c>
      <c r="BF186" s="412">
        <f>+V186*($N$2*(1+$N$3))*(VLOOKUP(LEFT(AZ178,6),'2.1 Summary costs O&amp;M'!$J$3:$R$15,BA4,FALSE))</f>
        <v>0</v>
      </c>
      <c r="BG186" s="412">
        <f>+W186*($N$2*(1+$N$3))*(VLOOKUP(LEFT(AZ178,6),'2.1 Summary costs O&amp;M'!$J$3:$R$15,BA4,FALSE))</f>
        <v>0</v>
      </c>
      <c r="BH186" s="412">
        <f>+X186*($N$2*(1+$N$3))*(VLOOKUP(LEFT(AZ178,6),'2.1 Summary costs O&amp;M'!$J$3:$R$15,BA4,FALSE))</f>
        <v>0</v>
      </c>
      <c r="BI186" s="412">
        <f>+Y186*($N$2*(1+$N$3))*(VLOOKUP(LEFT(AZ178,6),'2.1 Summary costs O&amp;M'!$J$3:$R$15,BA4,FALSE))</f>
        <v>0</v>
      </c>
      <c r="BJ186" s="412">
        <f>+Z186*($N$2*(1+$N$3))*(VLOOKUP(LEFT(AZ178,6),'2.1 Summary costs O&amp;M'!$J$3:$R$15,BA4,FALSE))</f>
        <v>0</v>
      </c>
      <c r="BK186" s="412">
        <f>+AA186*($N$2*(1+$N$3))*(VLOOKUP(LEFT(AZ178,6),'2.1 Summary costs O&amp;M'!$J$3:$R$15,BA4,FALSE))</f>
        <v>0</v>
      </c>
      <c r="BL186" s="412">
        <f>+AB186*($N$2*(1+$N$3))*(VLOOKUP(LEFT(AZ178,6),'2.1 Summary costs O&amp;M'!$J$3:$R$15,BA4,FALSE))</f>
        <v>0</v>
      </c>
      <c r="BM186" s="412">
        <f>+AC186*($N$2*(1+$N$3))*(VLOOKUP(LEFT(AZ178,6),'2.1 Summary costs O&amp;M'!$J$3:$R$15,BA4,FALSE))</f>
        <v>0</v>
      </c>
      <c r="BN186" s="412">
        <f>+AD186*($N$2*(1+$N$3))*(VLOOKUP(LEFT(AZ178,6),'2.1 Summary costs O&amp;M'!$J$3:$R$15,BA4,FALSE))</f>
        <v>0</v>
      </c>
      <c r="BO186" s="412">
        <f>+AE186*($N$2*(1+$N$3))*(VLOOKUP(LEFT(AZ178,6),'2.1 Summary costs O&amp;M'!$J$3:$R$15,BA4,FALSE))</f>
        <v>0</v>
      </c>
      <c r="BP186" s="412">
        <f>+AF186*($N$2*(1+$N$3))*(VLOOKUP(LEFT(AZ178,6),'2.1 Summary costs O&amp;M'!$J$3:$R$15,BA4,FALSE))</f>
        <v>0</v>
      </c>
      <c r="BQ186" s="412">
        <f>+AG186*($N$2*(1+$N$3))*(VLOOKUP(LEFT(AZ178,6),'2.1 Summary costs O&amp;M'!$J$3:$R$15,BA4,FALSE))</f>
        <v>0</v>
      </c>
      <c r="BR186" s="412">
        <f>+AH186*($N$2*(1+$N$3))*(VLOOKUP(LEFT(AZ178,6),'2.1 Summary costs O&amp;M'!$J$3:$R$15,BA4,FALSE))</f>
        <v>0</v>
      </c>
      <c r="BS186" s="412">
        <f>+AI186*($N$2*(1+$N$3))*(VLOOKUP(LEFT(AZ178,6),'2.1 Summary costs O&amp;M'!$J$3:$R$15,BA4,FALSE))</f>
        <v>0</v>
      </c>
      <c r="BT186" s="412">
        <f>+AJ186*($N$2*(1+$N$3))*(VLOOKUP(LEFT(AZ178,6),'2.1 Summary costs O&amp;M'!$J$3:$R$15,BA4,FALSE))</f>
        <v>0</v>
      </c>
      <c r="BU186" s="412">
        <f t="shared" si="105"/>
        <v>0</v>
      </c>
    </row>
    <row r="187" spans="1:73" ht="15.75" thickBot="1" x14ac:dyDescent="0.3">
      <c r="F187" s="438"/>
      <c r="G187" s="162" t="s">
        <v>153</v>
      </c>
      <c r="H187" s="320"/>
      <c r="I187" s="163"/>
      <c r="J187" s="163"/>
      <c r="K187" s="163"/>
      <c r="L187" s="163"/>
      <c r="M187" s="164"/>
      <c r="N187" s="91">
        <f>SUM(N179:N186)</f>
        <v>5.1724137931034484</v>
      </c>
      <c r="Q187" s="385">
        <f t="shared" ref="Q187" si="107">SUM(Q179:Q186)</f>
        <v>5.5568543419815759</v>
      </c>
      <c r="R187" s="385">
        <f t="shared" ref="R187:AJ187" si="108">SUM(R179:R186)</f>
        <v>5.7596605543456203</v>
      </c>
      <c r="S187" s="385">
        <f t="shared" si="108"/>
        <v>0</v>
      </c>
      <c r="T187" s="385">
        <f t="shared" si="108"/>
        <v>6.1877483202193906</v>
      </c>
      <c r="U187" s="385">
        <f t="shared" si="108"/>
        <v>0</v>
      </c>
      <c r="V187" s="385">
        <f t="shared" si="108"/>
        <v>6.6476537832580629</v>
      </c>
      <c r="W187" s="385">
        <f t="shared" si="108"/>
        <v>0</v>
      </c>
      <c r="X187" s="385">
        <f t="shared" si="108"/>
        <v>7.1417417993009771</v>
      </c>
      <c r="Y187" s="385">
        <f t="shared" si="108"/>
        <v>0</v>
      </c>
      <c r="Z187" s="385">
        <f t="shared" si="108"/>
        <v>7.6725529925063443</v>
      </c>
      <c r="AA187" s="385">
        <f t="shared" si="108"/>
        <v>0</v>
      </c>
      <c r="AB187" s="385">
        <f t="shared" si="108"/>
        <v>8.242816819361904</v>
      </c>
      <c r="AC187" s="385">
        <f t="shared" si="108"/>
        <v>0</v>
      </c>
      <c r="AD187" s="385">
        <f t="shared" si="108"/>
        <v>8.8554656036804573</v>
      </c>
      <c r="AE187" s="385">
        <f t="shared" si="108"/>
        <v>0</v>
      </c>
      <c r="AF187" s="385">
        <f t="shared" si="108"/>
        <v>9.5136496147488483</v>
      </c>
      <c r="AG187" s="385">
        <f t="shared" si="108"/>
        <v>0</v>
      </c>
      <c r="AH187" s="385">
        <f t="shared" si="108"/>
        <v>10.220753266162975</v>
      </c>
      <c r="AI187" s="385">
        <f t="shared" si="108"/>
        <v>0</v>
      </c>
      <c r="AJ187" s="385">
        <f t="shared" si="108"/>
        <v>10.980412518644018</v>
      </c>
      <c r="AK187" s="385">
        <f>SUM(Q187:AJ187)</f>
        <v>86.779309614210163</v>
      </c>
      <c r="AZ187" t="str">
        <f t="shared" si="104"/>
        <v>Subtotal USD</v>
      </c>
      <c r="BA187" s="412">
        <f>+Q187*($N$2*(1+$N$3))*(VLOOKUP(LEFT(AZ178,6),'2.1 Summary costs O&amp;M'!$J$3:$R$15,BA4,FALSE))</f>
        <v>11661.830365537486</v>
      </c>
      <c r="BB187" s="412">
        <f>+R187*($N$2*(1+$N$3))*(VLOOKUP(LEFT(AZ178,6),'2.1 Summary costs O&amp;M'!$J$3:$R$15,BA4,FALSE))</f>
        <v>12087.447360353885</v>
      </c>
      <c r="BC187" s="412">
        <f>+S187*($N$2*(1+$N$3))*(VLOOKUP(LEFT(AZ178,6),'2.1 Summary costs O&amp;M'!$J$3:$R$15,BA4,FALSE))</f>
        <v>0</v>
      </c>
      <c r="BD187" s="412">
        <f>+T187*($N$2*(1+$N$3))*(VLOOKUP(LEFT(AZ178,6),'2.1 Summary costs O&amp;M'!$J$3:$R$15,BA4,FALSE))</f>
        <v>12985.848973918868</v>
      </c>
      <c r="BE187" s="412">
        <f>+U187*($N$2*(1+$N$3))*(VLOOKUP(LEFT(AZ178,6),'2.1 Summary costs O&amp;M'!$J$3:$R$15,BA4,FALSE))</f>
        <v>0</v>
      </c>
      <c r="BF187" s="412">
        <f>+V187*($N$2*(1+$N$3))*(VLOOKUP(LEFT(AZ178,6),'2.1 Summary costs O&amp;M'!$J$3:$R$15,BA4,FALSE))</f>
        <v>13951.024442640692</v>
      </c>
      <c r="BG187" s="412">
        <f>+W187*($N$2*(1+$N$3))*(VLOOKUP(LEFT(AZ178,6),'2.1 Summary costs O&amp;M'!$J$3:$R$15,BA4,FALSE))</f>
        <v>0</v>
      </c>
      <c r="BH187" s="412">
        <f>+X187*($N$2*(1+$N$3))*(VLOOKUP(LEFT(AZ178,6),'2.1 Summary costs O&amp;M'!$J$3:$R$15,BA4,FALSE))</f>
        <v>14987.936744841276</v>
      </c>
      <c r="BI187" s="412">
        <f>+Y187*($N$2*(1+$N$3))*(VLOOKUP(LEFT(AZ178,6),'2.1 Summary costs O&amp;M'!$J$3:$R$15,BA4,FALSE))</f>
        <v>0</v>
      </c>
      <c r="BJ187" s="412">
        <f>+Z187*($N$2*(1+$N$3))*(VLOOKUP(LEFT(AZ178,6),'2.1 Summary costs O&amp;M'!$J$3:$R$15,BA4,FALSE))</f>
        <v>16101.917733063849</v>
      </c>
      <c r="BK187" s="412">
        <f>+AA187*($N$2*(1+$N$3))*(VLOOKUP(LEFT(AZ178,6),'2.1 Summary costs O&amp;M'!$J$3:$R$15,BA4,FALSE))</f>
        <v>0</v>
      </c>
      <c r="BL187" s="412">
        <f>+AB187*($N$2*(1+$N$3))*(VLOOKUP(LEFT(AZ178,6),'2.1 Summary costs O&amp;M'!$J$3:$R$15,BA4,FALSE))</f>
        <v>17298.695550713157</v>
      </c>
      <c r="BM187" s="412">
        <f>+AC187*($N$2*(1+$N$3))*(VLOOKUP(LEFT(AZ178,6),'2.1 Summary costs O&amp;M'!$J$3:$R$15,BA4,FALSE))</f>
        <v>0</v>
      </c>
      <c r="BN187" s="412">
        <f>+AD187*($N$2*(1+$N$3))*(VLOOKUP(LEFT(AZ178,6),'2.1 Summary costs O&amp;M'!$J$3:$R$15,BA4,FALSE))</f>
        <v>18584.424086442232</v>
      </c>
      <c r="BO187" s="412">
        <f>+AE187*($N$2*(1+$N$3))*(VLOOKUP(LEFT(AZ178,6),'2.1 Summary costs O&amp;M'!$J$3:$R$15,BA4,FALSE))</f>
        <v>0</v>
      </c>
      <c r="BP187" s="412">
        <f>+AF187*($N$2*(1+$N$3))*(VLOOKUP(LEFT(AZ178,6),'2.1 Summary costs O&amp;M'!$J$3:$R$15,BA4,FALSE))</f>
        <v>19965.714617741542</v>
      </c>
      <c r="BQ187" s="412">
        <f>+AG187*($N$2*(1+$N$3))*(VLOOKUP(LEFT(AZ178,6),'2.1 Summary costs O&amp;M'!$J$3:$R$15,BA4,FALSE))</f>
        <v>0</v>
      </c>
      <c r="BR187" s="412">
        <f>+AH187*($N$2*(1+$N$3))*(VLOOKUP(LEFT(AZ178,6),'2.1 Summary costs O&amp;M'!$J$3:$R$15,BA4,FALSE))</f>
        <v>21449.669806443344</v>
      </c>
      <c r="BS187" s="412">
        <f>+AI187*($N$2*(1+$N$3))*(VLOOKUP(LEFT(AZ178,6),'2.1 Summary costs O&amp;M'!$J$3:$R$15,BA4,FALSE))</f>
        <v>0</v>
      </c>
      <c r="BT187" s="412">
        <f>+AJ187*($N$2*(1+$N$3))*(VLOOKUP(LEFT(AZ178,6),'2.1 Summary costs O&amp;M'!$J$3:$R$15,BA4,FALSE))</f>
        <v>23043.920220947788</v>
      </c>
      <c r="BU187" s="412">
        <f t="shared" si="105"/>
        <v>182118.4299026441</v>
      </c>
    </row>
    <row r="188" spans="1:73"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c r="AZ188" s="398"/>
      <c r="BA188" s="414">
        <f>+Q188*(VLOOKUP(LEFT($AZ178,6),'2.1 Summary costs O&amp;M'!$J$3:$R$15,$BA$4,FALSE))</f>
        <v>0</v>
      </c>
      <c r="BB188" s="414">
        <f>+R188*(VLOOKUP(LEFT($AZ178,6),'2.1 Summary costs O&amp;M'!$J$3:$R$15,$BA$4,FALSE))</f>
        <v>0</v>
      </c>
      <c r="BC188" s="414">
        <f>+S188*(VLOOKUP(LEFT($AZ178,6),'2.1 Summary costs O&amp;M'!$J$3:$R$15,$BA$4,FALSE))</f>
        <v>0</v>
      </c>
      <c r="BD188" s="414">
        <f>+T188*(VLOOKUP(LEFT($AZ178,6),'2.1 Summary costs O&amp;M'!$J$3:$R$15,$BA$4,FALSE))</f>
        <v>0</v>
      </c>
      <c r="BE188" s="414">
        <f>+U188*(VLOOKUP(LEFT($AZ178,6),'2.1 Summary costs O&amp;M'!$J$3:$R$15,$BA$4,FALSE))</f>
        <v>0</v>
      </c>
      <c r="BF188" s="414">
        <f>+V188*(VLOOKUP(LEFT($AZ178,6),'2.1 Summary costs O&amp;M'!$J$3:$R$15,$BA$4,FALSE))</f>
        <v>0</v>
      </c>
      <c r="BG188" s="414">
        <f>+W188*(VLOOKUP(LEFT($AZ178,6),'2.1 Summary costs O&amp;M'!$J$3:$R$15,$BA$4,FALSE))</f>
        <v>0</v>
      </c>
      <c r="BH188" s="414">
        <f>+X188*(VLOOKUP(LEFT($AZ178,6),'2.1 Summary costs O&amp;M'!$J$3:$R$15,$BA$4,FALSE))</f>
        <v>0</v>
      </c>
      <c r="BI188" s="414">
        <f>+Y188*(VLOOKUP(LEFT($AZ178,6),'2.1 Summary costs O&amp;M'!$J$3:$R$15,$BA$4,FALSE))</f>
        <v>0</v>
      </c>
      <c r="BJ188" s="414">
        <f>+Z188*(VLOOKUP(LEFT($AZ178,6),'2.1 Summary costs O&amp;M'!$J$3:$R$15,$BA$4,FALSE))</f>
        <v>0</v>
      </c>
      <c r="BK188" s="414">
        <f>+AA188*(VLOOKUP(LEFT($AZ178,6),'2.1 Summary costs O&amp;M'!$J$3:$R$15,$BA$4,FALSE))</f>
        <v>0</v>
      </c>
      <c r="BL188" s="414">
        <f>+AB188*(VLOOKUP(LEFT($AZ178,6),'2.1 Summary costs O&amp;M'!$J$3:$R$15,$BA$4,FALSE))</f>
        <v>0</v>
      </c>
      <c r="BM188" s="414">
        <f>+AC188*(VLOOKUP(LEFT($AZ178,6),'2.1 Summary costs O&amp;M'!$J$3:$R$15,$BA$4,FALSE))</f>
        <v>0</v>
      </c>
      <c r="BN188" s="414">
        <f>+AD188*(VLOOKUP(LEFT($AZ178,6),'2.1 Summary costs O&amp;M'!$J$3:$R$15,$BA$4,FALSE))</f>
        <v>0</v>
      </c>
      <c r="BO188" s="414">
        <f>+AE188*(VLOOKUP(LEFT($AZ178,6),'2.1 Summary costs O&amp;M'!$J$3:$R$15,$BA$4,FALSE))</f>
        <v>0</v>
      </c>
      <c r="BP188" s="414">
        <f>+AF188*(VLOOKUP(LEFT($AZ178,6),'2.1 Summary costs O&amp;M'!$J$3:$R$15,$BA$4,FALSE))</f>
        <v>0</v>
      </c>
      <c r="BQ188" s="414">
        <f>+AG188*(VLOOKUP(LEFT($AZ178,6),'2.1 Summary costs O&amp;M'!$J$3:$R$15,$BA$4,FALSE))</f>
        <v>0</v>
      </c>
      <c r="BR188" s="414">
        <f>+AH188*(VLOOKUP(LEFT($AZ178,6),'2.1 Summary costs O&amp;M'!$J$3:$R$15,$BA$4,FALSE))</f>
        <v>0</v>
      </c>
      <c r="BS188" s="414">
        <f>+AI188*(VLOOKUP(LEFT($AZ178,6),'2.1 Summary costs O&amp;M'!$J$3:$R$15,$BA$4,FALSE))</f>
        <v>0</v>
      </c>
      <c r="BT188" s="414">
        <f>+AJ188*(VLOOKUP(LEFT($AZ178,6),'2.1 Summary costs O&amp;M'!$J$3:$R$15,$BA$4,FALSE))</f>
        <v>0</v>
      </c>
      <c r="BU188" s="398"/>
    </row>
    <row r="189" spans="1:73" x14ac:dyDescent="0.25">
      <c r="F189" s="438"/>
      <c r="G189" s="78" t="s">
        <v>246</v>
      </c>
      <c r="H189" s="78"/>
      <c r="I189" s="185">
        <f>60*0.25</f>
        <v>15</v>
      </c>
      <c r="J189" s="176"/>
      <c r="K189" s="148" t="s">
        <v>246</v>
      </c>
      <c r="L189" s="175"/>
      <c r="M189" s="200">
        <v>4</v>
      </c>
      <c r="N189" s="200">
        <f>M189*I189</f>
        <v>60</v>
      </c>
      <c r="Q189" s="383"/>
      <c r="R189" s="383"/>
      <c r="S189" s="383"/>
      <c r="T189" s="383"/>
      <c r="U189" s="383">
        <f>+$N189*(1+$N$4)^(1+U$6)</f>
        <v>75.728735360689029</v>
      </c>
      <c r="V189" s="383"/>
      <c r="W189" s="383"/>
      <c r="X189" s="383"/>
      <c r="Y189" s="383"/>
      <c r="Z189" s="383">
        <f>+$N189*(1+$N$4)^(1+Z$6)</f>
        <v>91.94298146300423</v>
      </c>
      <c r="AA189" s="383"/>
      <c r="AB189" s="383"/>
      <c r="AC189" s="383"/>
      <c r="AD189" s="383"/>
      <c r="AE189" s="383">
        <f>+$N189*(1+$N$4)^(1+AE$6)</f>
        <v>111.62885264151097</v>
      </c>
      <c r="AF189" s="383"/>
      <c r="AG189" s="383"/>
      <c r="AH189" s="383"/>
      <c r="AI189" s="383"/>
      <c r="AJ189" s="383">
        <f>+$N189*(1+$N$4)^(1+AJ$6)</f>
        <v>135.5296570089387</v>
      </c>
      <c r="AK189" s="385">
        <f t="shared" ref="AK189:AK195" si="109">SUM(Q189:AJ189)</f>
        <v>414.83022647414293</v>
      </c>
      <c r="AZ189" s="398" t="str">
        <f>+G189</f>
        <v>Dead poles</v>
      </c>
      <c r="BA189" s="414">
        <f>+Q189*(VLOOKUP(LEFT($AZ178,6),'2.1 Summary costs O&amp;M'!$J$3:$R$15,$BA$4,FALSE))</f>
        <v>0</v>
      </c>
      <c r="BB189" s="414">
        <f>+R189*(VLOOKUP(LEFT($AZ178,6),'2.1 Summary costs O&amp;M'!$J$3:$R$15,$BA$4,FALSE))</f>
        <v>0</v>
      </c>
      <c r="BC189" s="414">
        <f>+S189*(VLOOKUP(LEFT($AZ178,6),'2.1 Summary costs O&amp;M'!$J$3:$R$15,$BA$4,FALSE))</f>
        <v>0</v>
      </c>
      <c r="BD189" s="414">
        <f>+T189*(VLOOKUP(LEFT($AZ178,6),'2.1 Summary costs O&amp;M'!$J$3:$R$15,$BA$4,FALSE))</f>
        <v>0</v>
      </c>
      <c r="BE189" s="414">
        <f>+U189*(VLOOKUP(LEFT($AZ178,6),'2.1 Summary costs O&amp;M'!$J$3:$R$15,$BA$4,FALSE))</f>
        <v>17038.965456155031</v>
      </c>
      <c r="BF189" s="414">
        <f>+V189*(VLOOKUP(LEFT($AZ178,6),'2.1 Summary costs O&amp;M'!$J$3:$R$15,$BA$4,FALSE))</f>
        <v>0</v>
      </c>
      <c r="BG189" s="414">
        <f>+W189*(VLOOKUP(LEFT($AZ178,6),'2.1 Summary costs O&amp;M'!$J$3:$R$15,$BA$4,FALSE))</f>
        <v>0</v>
      </c>
      <c r="BH189" s="414">
        <f>+X189*(VLOOKUP(LEFT($AZ178,6),'2.1 Summary costs O&amp;M'!$J$3:$R$15,$BA$4,FALSE))</f>
        <v>0</v>
      </c>
      <c r="BI189" s="414">
        <f>+Y189*(VLOOKUP(LEFT($AZ178,6),'2.1 Summary costs O&amp;M'!$J$3:$R$15,$BA$4,FALSE))</f>
        <v>0</v>
      </c>
      <c r="BJ189" s="414">
        <f>+Z189*(VLOOKUP(LEFT($AZ178,6),'2.1 Summary costs O&amp;M'!$J$3:$R$15,$BA$4,FALSE))</f>
        <v>20687.170829175953</v>
      </c>
      <c r="BK189" s="414">
        <f>+AA189*(VLOOKUP(LEFT($AZ178,6),'2.1 Summary costs O&amp;M'!$J$3:$R$15,$BA$4,FALSE))</f>
        <v>0</v>
      </c>
      <c r="BL189" s="414">
        <f>+AB189*(VLOOKUP(LEFT($AZ178,6),'2.1 Summary costs O&amp;M'!$J$3:$R$15,$BA$4,FALSE))</f>
        <v>0</v>
      </c>
      <c r="BM189" s="414">
        <f>+AC189*(VLOOKUP(LEFT($AZ178,6),'2.1 Summary costs O&amp;M'!$J$3:$R$15,$BA$4,FALSE))</f>
        <v>0</v>
      </c>
      <c r="BN189" s="414">
        <f>+AD189*(VLOOKUP(LEFT($AZ178,6),'2.1 Summary costs O&amp;M'!$J$3:$R$15,$BA$4,FALSE))</f>
        <v>0</v>
      </c>
      <c r="BO189" s="414">
        <f>+AE189*(VLOOKUP(LEFT($AZ178,6),'2.1 Summary costs O&amp;M'!$J$3:$R$15,$BA$4,FALSE))</f>
        <v>25116.491844339969</v>
      </c>
      <c r="BP189" s="414">
        <f>+AF189*(VLOOKUP(LEFT($AZ178,6),'2.1 Summary costs O&amp;M'!$J$3:$R$15,$BA$4,FALSE))</f>
        <v>0</v>
      </c>
      <c r="BQ189" s="414">
        <f>+AG189*(VLOOKUP(LEFT($AZ178,6),'2.1 Summary costs O&amp;M'!$J$3:$R$15,$BA$4,FALSE))</f>
        <v>0</v>
      </c>
      <c r="BR189" s="414">
        <f>+AH189*(VLOOKUP(LEFT($AZ178,6),'2.1 Summary costs O&amp;M'!$J$3:$R$15,$BA$4,FALSE))</f>
        <v>0</v>
      </c>
      <c r="BS189" s="414">
        <f>+AI189*(VLOOKUP(LEFT($AZ178,6),'2.1 Summary costs O&amp;M'!$J$3:$R$15,$BA$4,FALSE))</f>
        <v>0</v>
      </c>
      <c r="BT189" s="414">
        <f>+AJ189*(VLOOKUP(LEFT($AZ178,6),'2.1 Summary costs O&amp;M'!$J$3:$R$15,$BA$4,FALSE))</f>
        <v>30494.172827011207</v>
      </c>
      <c r="BU189" s="414">
        <f t="shared" ref="BU189:BU195" si="110">SUM(BA189:BT189)</f>
        <v>93336.800956682157</v>
      </c>
    </row>
    <row r="190" spans="1:73" ht="25.5" x14ac:dyDescent="0.25">
      <c r="F190" s="438"/>
      <c r="G190" s="109" t="s">
        <v>278</v>
      </c>
      <c r="H190" s="109"/>
      <c r="I190" s="176">
        <f>575*0.04</f>
        <v>23</v>
      </c>
      <c r="J190" s="176"/>
      <c r="K190" s="148" t="s">
        <v>245</v>
      </c>
      <c r="L190" s="175"/>
      <c r="M190" s="200">
        <v>0.5</v>
      </c>
      <c r="N190" s="200">
        <f t="shared" ref="N190:N194" si="111">M190*I190</f>
        <v>11.5</v>
      </c>
      <c r="Q190" s="383">
        <f t="shared" ref="Q190:T190" si="112">+$N190*(1+$N$4)^(1+Q$6)</f>
        <v>12.427992762605811</v>
      </c>
      <c r="R190" s="383">
        <f t="shared" si="112"/>
        <v>12.919704106164819</v>
      </c>
      <c r="S190" s="383">
        <f t="shared" si="112"/>
        <v>13.430869922381078</v>
      </c>
      <c r="T190" s="383">
        <f t="shared" si="112"/>
        <v>13.962259924036951</v>
      </c>
      <c r="U190" s="383">
        <f>+$N190*(1+$N$4)^(1+U$6)</f>
        <v>14.514674277465398</v>
      </c>
      <c r="V190" s="383"/>
      <c r="W190" s="384"/>
      <c r="X190" s="383"/>
      <c r="Y190" s="384"/>
      <c r="Z190" s="383">
        <f>+$N190*(1+$N$4)^(1+Z$6)</f>
        <v>17.622404780409145</v>
      </c>
      <c r="AA190" s="384"/>
      <c r="AB190" s="383"/>
      <c r="AC190" s="384"/>
      <c r="AD190" s="383"/>
      <c r="AE190" s="383">
        <f>+$N190*(1+$N$4)^(1+AE$6)</f>
        <v>21.395530089622937</v>
      </c>
      <c r="AF190" s="383"/>
      <c r="AG190" s="384"/>
      <c r="AH190" s="383"/>
      <c r="AI190" s="384"/>
      <c r="AJ190" s="383">
        <f>+$N190*(1+$N$4)^(1+AJ$6)</f>
        <v>25.976517593379917</v>
      </c>
      <c r="AK190" s="385">
        <f t="shared" si="109"/>
        <v>132.24995345606604</v>
      </c>
      <c r="AZ190" s="398" t="str">
        <f t="shared" ref="AZ190:AZ195" si="113">+G190</f>
        <v>Live poles or timber seedlings or firewood seedlings</v>
      </c>
      <c r="BA190" s="414">
        <f>+Q190*(VLOOKUP(LEFT($AZ178,6),'2.1 Summary costs O&amp;M'!$J$3:$R$15,$BA$4,FALSE))</f>
        <v>2796.2983715863074</v>
      </c>
      <c r="BB190" s="414">
        <f>+R190*(VLOOKUP(LEFT($AZ178,6),'2.1 Summary costs O&amp;M'!$J$3:$R$15,$BA$4,FALSE))</f>
        <v>2906.9334238870842</v>
      </c>
      <c r="BC190" s="414">
        <f>+S190*(VLOOKUP(LEFT($AZ178,6),'2.1 Summary costs O&amp;M'!$J$3:$R$15,$BA$4,FALSE))</f>
        <v>3021.9457325357425</v>
      </c>
      <c r="BD190" s="414">
        <f>+T190*(VLOOKUP(LEFT($AZ178,6),'2.1 Summary costs O&amp;M'!$J$3:$R$15,$BA$4,FALSE))</f>
        <v>3141.5084829083139</v>
      </c>
      <c r="BE190" s="414">
        <f>+U190*(VLOOKUP(LEFT($AZ178,6),'2.1 Summary costs O&amp;M'!$J$3:$R$15,$BA$4,FALSE))</f>
        <v>3265.8017124297144</v>
      </c>
      <c r="BF190" s="414">
        <f>+V190*(VLOOKUP(LEFT($AZ178,6),'2.1 Summary costs O&amp;M'!$J$3:$R$15,$BA$4,FALSE))</f>
        <v>0</v>
      </c>
      <c r="BG190" s="414">
        <f>+W190*(VLOOKUP(LEFT($AZ178,6),'2.1 Summary costs O&amp;M'!$J$3:$R$15,$BA$4,FALSE))</f>
        <v>0</v>
      </c>
      <c r="BH190" s="414">
        <f>+X190*(VLOOKUP(LEFT($AZ178,6),'2.1 Summary costs O&amp;M'!$J$3:$R$15,$BA$4,FALSE))</f>
        <v>0</v>
      </c>
      <c r="BI190" s="414">
        <f>+Y190*(VLOOKUP(LEFT($AZ178,6),'2.1 Summary costs O&amp;M'!$J$3:$R$15,$BA$4,FALSE))</f>
        <v>0</v>
      </c>
      <c r="BJ190" s="414">
        <f>+Z190*(VLOOKUP(LEFT($AZ178,6),'2.1 Summary costs O&amp;M'!$J$3:$R$15,$BA$4,FALSE))</f>
        <v>3965.0410755920575</v>
      </c>
      <c r="BK190" s="414">
        <f>+AA190*(VLOOKUP(LEFT($AZ178,6),'2.1 Summary costs O&amp;M'!$J$3:$R$15,$BA$4,FALSE))</f>
        <v>0</v>
      </c>
      <c r="BL190" s="414">
        <f>+AB190*(VLOOKUP(LEFT($AZ178,6),'2.1 Summary costs O&amp;M'!$J$3:$R$15,$BA$4,FALSE))</f>
        <v>0</v>
      </c>
      <c r="BM190" s="414">
        <f>+AC190*(VLOOKUP(LEFT($AZ178,6),'2.1 Summary costs O&amp;M'!$J$3:$R$15,$BA$4,FALSE))</f>
        <v>0</v>
      </c>
      <c r="BN190" s="414">
        <f>+AD190*(VLOOKUP(LEFT($AZ178,6),'2.1 Summary costs O&amp;M'!$J$3:$R$15,$BA$4,FALSE))</f>
        <v>0</v>
      </c>
      <c r="BO190" s="414">
        <f>+AE190*(VLOOKUP(LEFT($AZ178,6),'2.1 Summary costs O&amp;M'!$J$3:$R$15,$BA$4,FALSE))</f>
        <v>4813.9942701651607</v>
      </c>
      <c r="BP190" s="414">
        <f>+AF190*(VLOOKUP(LEFT($AZ178,6),'2.1 Summary costs O&amp;M'!$J$3:$R$15,$BA$4,FALSE))</f>
        <v>0</v>
      </c>
      <c r="BQ190" s="414">
        <f>+AG190*(VLOOKUP(LEFT($AZ178,6),'2.1 Summary costs O&amp;M'!$J$3:$R$15,$BA$4,FALSE))</f>
        <v>0</v>
      </c>
      <c r="BR190" s="414">
        <f>+AH190*(VLOOKUP(LEFT($AZ178,6),'2.1 Summary costs O&amp;M'!$J$3:$R$15,$BA$4,FALSE))</f>
        <v>0</v>
      </c>
      <c r="BS190" s="414">
        <f>+AI190*(VLOOKUP(LEFT($AZ178,6),'2.1 Summary costs O&amp;M'!$J$3:$R$15,$BA$4,FALSE))</f>
        <v>0</v>
      </c>
      <c r="BT190" s="414">
        <f>+AJ190*(VLOOKUP(LEFT($AZ178,6),'2.1 Summary costs O&amp;M'!$J$3:$R$15,$BA$4,FALSE))</f>
        <v>5844.7164585104811</v>
      </c>
      <c r="BU190" s="414">
        <f t="shared" si="110"/>
        <v>29756.23952761486</v>
      </c>
    </row>
    <row r="191" spans="1:73" x14ac:dyDescent="0.25">
      <c r="F191" s="446"/>
      <c r="G191" s="109"/>
      <c r="H191" s="109"/>
      <c r="I191" s="176"/>
      <c r="J191" s="176"/>
      <c r="K191" s="148"/>
      <c r="L191" s="175"/>
      <c r="M191" s="200"/>
      <c r="N191" s="200"/>
      <c r="Q191" s="383">
        <f>+$N191*(1+$N$4)^(1+Q$6)</f>
        <v>0</v>
      </c>
      <c r="R191" s="383">
        <f>+$N191*(1+$N$4)^(1+R$6)</f>
        <v>0</v>
      </c>
      <c r="S191" s="384"/>
      <c r="T191" s="383">
        <f>+$N191*(1+$N$4)^(1+T$6)</f>
        <v>0</v>
      </c>
      <c r="U191" s="384"/>
      <c r="V191" s="383">
        <f>+$N191*(1+$N$4)^(1+V$6)</f>
        <v>0</v>
      </c>
      <c r="W191" s="384"/>
      <c r="X191" s="383">
        <f>+$N191*(1+$N$4)^(1+X$6)</f>
        <v>0</v>
      </c>
      <c r="Y191" s="384"/>
      <c r="Z191" s="383">
        <f>+$N191*(1+$N$4)^(1+Z$6)</f>
        <v>0</v>
      </c>
      <c r="AA191" s="384"/>
      <c r="AB191" s="383">
        <f>+$N191*(1+$N$4)^(1+AB$6)</f>
        <v>0</v>
      </c>
      <c r="AC191" s="384"/>
      <c r="AD191" s="383">
        <f>+$N191*(1+$N$4)^(1+AD$6)</f>
        <v>0</v>
      </c>
      <c r="AE191" s="384"/>
      <c r="AF191" s="383">
        <f>+$N191*(1+$N$4)^(1+AF$6)</f>
        <v>0</v>
      </c>
      <c r="AG191" s="384"/>
      <c r="AH191" s="383">
        <f>+$N191*(1+$N$4)^(1+AH$6)</f>
        <v>0</v>
      </c>
      <c r="AI191" s="384"/>
      <c r="AJ191" s="383">
        <f>+$N191*(1+$N$4)^(1+AJ$6)</f>
        <v>0</v>
      </c>
      <c r="AK191" s="385">
        <f t="shared" si="109"/>
        <v>0</v>
      </c>
      <c r="AZ191" s="398">
        <f t="shared" si="113"/>
        <v>0</v>
      </c>
      <c r="BA191" s="414">
        <f>+Q191*(VLOOKUP(LEFT($AZ178,6),'2.1 Summary costs O&amp;M'!$J$3:$R$15,$BA$4,FALSE))</f>
        <v>0</v>
      </c>
      <c r="BB191" s="414">
        <f>+R191*(VLOOKUP(LEFT($AZ178,6),'2.1 Summary costs O&amp;M'!$J$3:$R$15,$BA$4,FALSE))</f>
        <v>0</v>
      </c>
      <c r="BC191" s="414">
        <f>+S191*(VLOOKUP(LEFT($AZ178,6),'2.1 Summary costs O&amp;M'!$J$3:$R$15,$BA$4,FALSE))</f>
        <v>0</v>
      </c>
      <c r="BD191" s="414">
        <f>+T191*(VLOOKUP(LEFT($AZ178,6),'2.1 Summary costs O&amp;M'!$J$3:$R$15,$BA$4,FALSE))</f>
        <v>0</v>
      </c>
      <c r="BE191" s="414">
        <f>+U191*(VLOOKUP(LEFT($AZ178,6),'2.1 Summary costs O&amp;M'!$J$3:$R$15,$BA$4,FALSE))</f>
        <v>0</v>
      </c>
      <c r="BF191" s="414">
        <f>+V191*(VLOOKUP(LEFT($AZ178,6),'2.1 Summary costs O&amp;M'!$J$3:$R$15,$BA$4,FALSE))</f>
        <v>0</v>
      </c>
      <c r="BG191" s="414">
        <f>+W191*(VLOOKUP(LEFT($AZ178,6),'2.1 Summary costs O&amp;M'!$J$3:$R$15,$BA$4,FALSE))</f>
        <v>0</v>
      </c>
      <c r="BH191" s="414">
        <f>+X191*(VLOOKUP(LEFT($AZ178,6),'2.1 Summary costs O&amp;M'!$J$3:$R$15,$BA$4,FALSE))</f>
        <v>0</v>
      </c>
      <c r="BI191" s="414">
        <f>+Y191*(VLOOKUP(LEFT($AZ178,6),'2.1 Summary costs O&amp;M'!$J$3:$R$15,$BA$4,FALSE))</f>
        <v>0</v>
      </c>
      <c r="BJ191" s="414">
        <f>+Z191*(VLOOKUP(LEFT($AZ178,6),'2.1 Summary costs O&amp;M'!$J$3:$R$15,$BA$4,FALSE))</f>
        <v>0</v>
      </c>
      <c r="BK191" s="414">
        <f>+AA191*(VLOOKUP(LEFT($AZ178,6),'2.1 Summary costs O&amp;M'!$J$3:$R$15,$BA$4,FALSE))</f>
        <v>0</v>
      </c>
      <c r="BL191" s="414">
        <f>+AB191*(VLOOKUP(LEFT($AZ178,6),'2.1 Summary costs O&amp;M'!$J$3:$R$15,$BA$4,FALSE))</f>
        <v>0</v>
      </c>
      <c r="BM191" s="414">
        <f>+AC191*(VLOOKUP(LEFT($AZ178,6),'2.1 Summary costs O&amp;M'!$J$3:$R$15,$BA$4,FALSE))</f>
        <v>0</v>
      </c>
      <c r="BN191" s="414">
        <f>+AD191*(VLOOKUP(LEFT($AZ178,6),'2.1 Summary costs O&amp;M'!$J$3:$R$15,$BA$4,FALSE))</f>
        <v>0</v>
      </c>
      <c r="BO191" s="414">
        <f>+AE191*(VLOOKUP(LEFT($AZ178,6),'2.1 Summary costs O&amp;M'!$J$3:$R$15,$BA$4,FALSE))</f>
        <v>0</v>
      </c>
      <c r="BP191" s="414">
        <f>+AF191*(VLOOKUP(LEFT($AZ178,6),'2.1 Summary costs O&amp;M'!$J$3:$R$15,$BA$4,FALSE))</f>
        <v>0</v>
      </c>
      <c r="BQ191" s="414">
        <f>+AG191*(VLOOKUP(LEFT($AZ178,6),'2.1 Summary costs O&amp;M'!$J$3:$R$15,$BA$4,FALSE))</f>
        <v>0</v>
      </c>
      <c r="BR191" s="414">
        <f>+AH191*(VLOOKUP(LEFT($AZ178,6),'2.1 Summary costs O&amp;M'!$J$3:$R$15,$BA$4,FALSE))</f>
        <v>0</v>
      </c>
      <c r="BS191" s="414">
        <f>+AI191*(VLOOKUP(LEFT($AZ178,6),'2.1 Summary costs O&amp;M'!$J$3:$R$15,$BA$4,FALSE))</f>
        <v>0</v>
      </c>
      <c r="BT191" s="414">
        <f>+AJ191*(VLOOKUP(LEFT($AZ178,6),'2.1 Summary costs O&amp;M'!$J$3:$R$15,$BA$4,FALSE))</f>
        <v>0</v>
      </c>
      <c r="BU191" s="414">
        <f t="shared" si="110"/>
        <v>0</v>
      </c>
    </row>
    <row r="192" spans="1:73" x14ac:dyDescent="0.25">
      <c r="F192" s="446"/>
      <c r="G192" s="109"/>
      <c r="H192" s="109"/>
      <c r="I192" s="176"/>
      <c r="J192" s="176"/>
      <c r="K192" s="148"/>
      <c r="L192" s="175"/>
      <c r="M192" s="200"/>
      <c r="N192" s="200"/>
      <c r="Q192" s="383">
        <f>+$N192*(1+$N$4)^(1+Q$6)</f>
        <v>0</v>
      </c>
      <c r="R192" s="383">
        <f>+$N192*(1+$N$4)^(1+R$6)</f>
        <v>0</v>
      </c>
      <c r="S192" s="384"/>
      <c r="T192" s="383">
        <f>+$N192*(1+$N$4)^(1+T$6)</f>
        <v>0</v>
      </c>
      <c r="U192" s="384"/>
      <c r="V192" s="383">
        <f>+$N192*(1+$N$4)^(1+V$6)</f>
        <v>0</v>
      </c>
      <c r="W192" s="384"/>
      <c r="X192" s="383">
        <f>+$N192*(1+$N$4)^(1+X$6)</f>
        <v>0</v>
      </c>
      <c r="Y192" s="384"/>
      <c r="Z192" s="383">
        <f>+$N192*(1+$N$4)^(1+Z$6)</f>
        <v>0</v>
      </c>
      <c r="AA192" s="384"/>
      <c r="AB192" s="383">
        <f>+$N192*(1+$N$4)^(1+AB$6)</f>
        <v>0</v>
      </c>
      <c r="AC192" s="384"/>
      <c r="AD192" s="383">
        <f>+$N192*(1+$N$4)^(1+AD$6)</f>
        <v>0</v>
      </c>
      <c r="AE192" s="384"/>
      <c r="AF192" s="383">
        <f>+$N192*(1+$N$4)^(1+AF$6)</f>
        <v>0</v>
      </c>
      <c r="AG192" s="384"/>
      <c r="AH192" s="383">
        <f>+$N192*(1+$N$4)^(1+AH$6)</f>
        <v>0</v>
      </c>
      <c r="AI192" s="384"/>
      <c r="AJ192" s="383">
        <f>+$N192*(1+$N$4)^(1+AJ$6)</f>
        <v>0</v>
      </c>
      <c r="AK192" s="385">
        <f t="shared" si="109"/>
        <v>0</v>
      </c>
      <c r="AZ192" s="398">
        <f t="shared" si="113"/>
        <v>0</v>
      </c>
      <c r="BA192" s="414">
        <f>+Q192*(VLOOKUP(LEFT($AZ178,6),'2.1 Summary costs O&amp;M'!$J$3:$R$15,$BA$4,FALSE))</f>
        <v>0</v>
      </c>
      <c r="BB192" s="414">
        <f>+R192*(VLOOKUP(LEFT($AZ178,6),'2.1 Summary costs O&amp;M'!$J$3:$R$15,$BA$4,FALSE))</f>
        <v>0</v>
      </c>
      <c r="BC192" s="414">
        <f>+S192*(VLOOKUP(LEFT($AZ178,6),'2.1 Summary costs O&amp;M'!$J$3:$R$15,$BA$4,FALSE))</f>
        <v>0</v>
      </c>
      <c r="BD192" s="414">
        <f>+T192*(VLOOKUP(LEFT($AZ178,6),'2.1 Summary costs O&amp;M'!$J$3:$R$15,$BA$4,FALSE))</f>
        <v>0</v>
      </c>
      <c r="BE192" s="414">
        <f>+U192*(VLOOKUP(LEFT($AZ178,6),'2.1 Summary costs O&amp;M'!$J$3:$R$15,$BA$4,FALSE))</f>
        <v>0</v>
      </c>
      <c r="BF192" s="414">
        <f>+V192*(VLOOKUP(LEFT($AZ178,6),'2.1 Summary costs O&amp;M'!$J$3:$R$15,$BA$4,FALSE))</f>
        <v>0</v>
      </c>
      <c r="BG192" s="414">
        <f>+W192*(VLOOKUP(LEFT($AZ178,6),'2.1 Summary costs O&amp;M'!$J$3:$R$15,$BA$4,FALSE))</f>
        <v>0</v>
      </c>
      <c r="BH192" s="414">
        <f>+X192*(VLOOKUP(LEFT($AZ178,6),'2.1 Summary costs O&amp;M'!$J$3:$R$15,$BA$4,FALSE))</f>
        <v>0</v>
      </c>
      <c r="BI192" s="414">
        <f>+Y192*(VLOOKUP(LEFT($AZ178,6),'2.1 Summary costs O&amp;M'!$J$3:$R$15,$BA$4,FALSE))</f>
        <v>0</v>
      </c>
      <c r="BJ192" s="414">
        <f>+Z192*(VLOOKUP(LEFT($AZ178,6),'2.1 Summary costs O&amp;M'!$J$3:$R$15,$BA$4,FALSE))</f>
        <v>0</v>
      </c>
      <c r="BK192" s="414">
        <f>+AA192*(VLOOKUP(LEFT($AZ178,6),'2.1 Summary costs O&amp;M'!$J$3:$R$15,$BA$4,FALSE))</f>
        <v>0</v>
      </c>
      <c r="BL192" s="414">
        <f>+AB192*(VLOOKUP(LEFT($AZ178,6),'2.1 Summary costs O&amp;M'!$J$3:$R$15,$BA$4,FALSE))</f>
        <v>0</v>
      </c>
      <c r="BM192" s="414">
        <f>+AC192*(VLOOKUP(LEFT($AZ178,6),'2.1 Summary costs O&amp;M'!$J$3:$R$15,$BA$4,FALSE))</f>
        <v>0</v>
      </c>
      <c r="BN192" s="414">
        <f>+AD192*(VLOOKUP(LEFT($AZ178,6),'2.1 Summary costs O&amp;M'!$J$3:$R$15,$BA$4,FALSE))</f>
        <v>0</v>
      </c>
      <c r="BO192" s="414">
        <f>+AE192*(VLOOKUP(LEFT($AZ178,6),'2.1 Summary costs O&amp;M'!$J$3:$R$15,$BA$4,FALSE))</f>
        <v>0</v>
      </c>
      <c r="BP192" s="414">
        <f>+AF192*(VLOOKUP(LEFT($AZ178,6),'2.1 Summary costs O&amp;M'!$J$3:$R$15,$BA$4,FALSE))</f>
        <v>0</v>
      </c>
      <c r="BQ192" s="414">
        <f>+AG192*(VLOOKUP(LEFT($AZ178,6),'2.1 Summary costs O&amp;M'!$J$3:$R$15,$BA$4,FALSE))</f>
        <v>0</v>
      </c>
      <c r="BR192" s="414">
        <f>+AH192*(VLOOKUP(LEFT($AZ178,6),'2.1 Summary costs O&amp;M'!$J$3:$R$15,$BA$4,FALSE))</f>
        <v>0</v>
      </c>
      <c r="BS192" s="414">
        <f>+AI192*(VLOOKUP(LEFT($AZ178,6),'2.1 Summary costs O&amp;M'!$J$3:$R$15,$BA$4,FALSE))</f>
        <v>0</v>
      </c>
      <c r="BT192" s="414">
        <f>+AJ192*(VLOOKUP(LEFT($AZ178,6),'2.1 Summary costs O&amp;M'!$J$3:$R$15,$BA$4,FALSE))</f>
        <v>0</v>
      </c>
      <c r="BU192" s="414">
        <f t="shared" si="110"/>
        <v>0</v>
      </c>
    </row>
    <row r="193" spans="1:73" x14ac:dyDescent="0.25">
      <c r="F193" s="438"/>
      <c r="G193" s="109" t="s">
        <v>242</v>
      </c>
      <c r="H193" s="109"/>
      <c r="I193" s="176">
        <v>2</v>
      </c>
      <c r="J193" s="176"/>
      <c r="K193" s="148" t="s">
        <v>243</v>
      </c>
      <c r="L193" s="175"/>
      <c r="M193" s="200">
        <v>55</v>
      </c>
      <c r="N193" s="200">
        <f t="shared" si="111"/>
        <v>110</v>
      </c>
      <c r="Q193" s="383"/>
      <c r="R193" s="383">
        <f t="shared" ref="Q193:AJ194" si="114">+$N193*(1+$N$4)^(1+R$6)</f>
        <v>123.57977840679392</v>
      </c>
      <c r="S193" s="383"/>
      <c r="T193" s="383">
        <f t="shared" si="114"/>
        <v>133.55205144730996</v>
      </c>
      <c r="U193" s="383"/>
      <c r="V193" s="383">
        <f t="shared" si="114"/>
        <v>144.32903728855018</v>
      </c>
      <c r="W193" s="384"/>
      <c r="X193" s="383">
        <f t="shared" si="114"/>
        <v>155.97567224834484</v>
      </c>
      <c r="Y193" s="384"/>
      <c r="Z193" s="383">
        <f t="shared" si="114"/>
        <v>168.56213268217442</v>
      </c>
      <c r="AA193" s="384"/>
      <c r="AB193" s="383">
        <f t="shared" si="114"/>
        <v>182.16425782812729</v>
      </c>
      <c r="AC193" s="384"/>
      <c r="AD193" s="383">
        <f t="shared" si="114"/>
        <v>196.86400677334129</v>
      </c>
      <c r="AE193" s="384"/>
      <c r="AF193" s="383">
        <f t="shared" si="114"/>
        <v>212.74995229536231</v>
      </c>
      <c r="AG193" s="384"/>
      <c r="AH193" s="383">
        <f t="shared" si="114"/>
        <v>229.91781455404296</v>
      </c>
      <c r="AI193" s="384"/>
      <c r="AJ193" s="383">
        <f t="shared" si="114"/>
        <v>248.47103784972094</v>
      </c>
      <c r="AK193" s="385">
        <f t="shared" si="109"/>
        <v>1796.1657413737682</v>
      </c>
      <c r="AZ193" s="398" t="str">
        <f t="shared" si="113"/>
        <v>Barbed wire  (for 3 wire per meter)</v>
      </c>
      <c r="BA193" s="414">
        <f>+Q193*(VLOOKUP(LEFT($AZ178,6),'2.1 Summary costs O&amp;M'!$J$3:$R$15,$BA$4,FALSE))</f>
        <v>0</v>
      </c>
      <c r="BB193" s="414">
        <f>+R193*(VLOOKUP(LEFT($AZ178,6),'2.1 Summary costs O&amp;M'!$J$3:$R$15,$BA$4,FALSE))</f>
        <v>27805.450141528632</v>
      </c>
      <c r="BC193" s="414">
        <f>+S193*(VLOOKUP(LEFT($AZ178,6),'2.1 Summary costs O&amp;M'!$J$3:$R$15,$BA$4,FALSE))</f>
        <v>0</v>
      </c>
      <c r="BD193" s="414">
        <f>+T193*(VLOOKUP(LEFT($AZ178,6),'2.1 Summary costs O&amp;M'!$J$3:$R$15,$BA$4,FALSE))</f>
        <v>30049.211575644742</v>
      </c>
      <c r="BE193" s="414">
        <f>+U193*(VLOOKUP(LEFT($AZ178,6),'2.1 Summary costs O&amp;M'!$J$3:$R$15,$BA$4,FALSE))</f>
        <v>0</v>
      </c>
      <c r="BF193" s="414">
        <f>+V193*(VLOOKUP(LEFT($AZ178,6),'2.1 Summary costs O&amp;M'!$J$3:$R$15,$BA$4,FALSE))</f>
        <v>32474.033389923792</v>
      </c>
      <c r="BG193" s="414">
        <f>+W193*(VLOOKUP(LEFT($AZ178,6),'2.1 Summary costs O&amp;M'!$J$3:$R$15,$BA$4,FALSE))</f>
        <v>0</v>
      </c>
      <c r="BH193" s="414">
        <f>+X193*(VLOOKUP(LEFT($AZ178,6),'2.1 Summary costs O&amp;M'!$J$3:$R$15,$BA$4,FALSE))</f>
        <v>35094.526255877587</v>
      </c>
      <c r="BI193" s="414">
        <f>+Y193*(VLOOKUP(LEFT($AZ178,6),'2.1 Summary costs O&amp;M'!$J$3:$R$15,$BA$4,FALSE))</f>
        <v>0</v>
      </c>
      <c r="BJ193" s="414">
        <f>+Z193*(VLOOKUP(LEFT($AZ178,6),'2.1 Summary costs O&amp;M'!$J$3:$R$15,$BA$4,FALSE))</f>
        <v>37926.479853489247</v>
      </c>
      <c r="BK193" s="414">
        <f>+AA193*(VLOOKUP(LEFT($AZ178,6),'2.1 Summary costs O&amp;M'!$J$3:$R$15,$BA$4,FALSE))</f>
        <v>0</v>
      </c>
      <c r="BL193" s="414">
        <f>+AB193*(VLOOKUP(LEFT($AZ178,6),'2.1 Summary costs O&amp;M'!$J$3:$R$15,$BA$4,FALSE))</f>
        <v>40986.958011328643</v>
      </c>
      <c r="BM193" s="414">
        <f>+AC193*(VLOOKUP(LEFT($AZ178,6),'2.1 Summary costs O&amp;M'!$J$3:$R$15,$BA$4,FALSE))</f>
        <v>0</v>
      </c>
      <c r="BN193" s="414">
        <f>+AD193*(VLOOKUP(LEFT($AZ178,6),'2.1 Summary costs O&amp;M'!$J$3:$R$15,$BA$4,FALSE))</f>
        <v>44294.401524001791</v>
      </c>
      <c r="BO193" s="414">
        <f>+AE193*(VLOOKUP(LEFT($AZ178,6),'2.1 Summary costs O&amp;M'!$J$3:$R$15,$BA$4,FALSE))</f>
        <v>0</v>
      </c>
      <c r="BP193" s="414">
        <f>+AF193*(VLOOKUP(LEFT($AZ178,6),'2.1 Summary costs O&amp;M'!$J$3:$R$15,$BA$4,FALSE))</f>
        <v>47868.73926645652</v>
      </c>
      <c r="BQ193" s="414">
        <f>+AG193*(VLOOKUP(LEFT($AZ178,6),'2.1 Summary costs O&amp;M'!$J$3:$R$15,$BA$4,FALSE))</f>
        <v>0</v>
      </c>
      <c r="BR193" s="414">
        <f>+AH193*(VLOOKUP(LEFT($AZ178,6),'2.1 Summary costs O&amp;M'!$J$3:$R$15,$BA$4,FALSE))</f>
        <v>51731.508274659667</v>
      </c>
      <c r="BS193" s="414">
        <f>+AI193*(VLOOKUP(LEFT($AZ178,6),'2.1 Summary costs O&amp;M'!$J$3:$R$15,$BA$4,FALSE))</f>
        <v>0</v>
      </c>
      <c r="BT193" s="414">
        <f>+AJ193*(VLOOKUP(LEFT($AZ178,6),'2.1 Summary costs O&amp;M'!$J$3:$R$15,$BA$4,FALSE))</f>
        <v>55905.983516187211</v>
      </c>
      <c r="BU193" s="414">
        <f t="shared" si="110"/>
        <v>404137.29180909786</v>
      </c>
    </row>
    <row r="194" spans="1:73" x14ac:dyDescent="0.25">
      <c r="F194" s="438"/>
      <c r="G194" s="109" t="s">
        <v>244</v>
      </c>
      <c r="H194" s="109"/>
      <c r="I194" s="105">
        <v>0.6</v>
      </c>
      <c r="J194" s="105"/>
      <c r="K194" s="105" t="s">
        <v>125</v>
      </c>
      <c r="L194" s="175"/>
      <c r="M194" s="200">
        <v>2.5</v>
      </c>
      <c r="N194" s="200">
        <f t="shared" si="111"/>
        <v>1.5</v>
      </c>
      <c r="Q194" s="383">
        <f t="shared" si="114"/>
        <v>1.6210425342529318</v>
      </c>
      <c r="R194" s="383">
        <f t="shared" si="114"/>
        <v>1.6851787964562808</v>
      </c>
      <c r="S194" s="383"/>
      <c r="T194" s="383">
        <f t="shared" si="114"/>
        <v>1.8211643379178633</v>
      </c>
      <c r="U194" s="383"/>
      <c r="V194" s="383">
        <f t="shared" si="114"/>
        <v>1.968123235752957</v>
      </c>
      <c r="W194" s="384"/>
      <c r="X194" s="383">
        <f t="shared" si="114"/>
        <v>2.1269409852047021</v>
      </c>
      <c r="Y194" s="384"/>
      <c r="Z194" s="383">
        <f t="shared" si="114"/>
        <v>2.2985745365751056</v>
      </c>
      <c r="AA194" s="384"/>
      <c r="AB194" s="383">
        <f t="shared" si="114"/>
        <v>2.4840580612926448</v>
      </c>
      <c r="AC194" s="384"/>
      <c r="AD194" s="383">
        <f t="shared" si="114"/>
        <v>2.6845091832728354</v>
      </c>
      <c r="AE194" s="384"/>
      <c r="AF194" s="383">
        <f t="shared" si="114"/>
        <v>2.9011357131185771</v>
      </c>
      <c r="AG194" s="384"/>
      <c r="AH194" s="383">
        <f t="shared" si="114"/>
        <v>3.1352429257369492</v>
      </c>
      <c r="AI194" s="384"/>
      <c r="AJ194" s="383">
        <f t="shared" si="114"/>
        <v>3.3882414252234674</v>
      </c>
      <c r="AK194" s="385">
        <f t="shared" si="109"/>
        <v>26.114211734804314</v>
      </c>
      <c r="AZ194" s="398" t="str">
        <f t="shared" si="113"/>
        <v>Fence staples</v>
      </c>
      <c r="BA194" s="414">
        <f>+Q194*(VLOOKUP(LEFT($AZ178,6),'2.1 Summary costs O&amp;M'!$J$3:$R$15,$BA$4,FALSE))</f>
        <v>364.73457020690967</v>
      </c>
      <c r="BB194" s="414">
        <f>+R194*(VLOOKUP(LEFT($AZ178,6),'2.1 Summary costs O&amp;M'!$J$3:$R$15,$BA$4,FALSE))</f>
        <v>379.16522920266317</v>
      </c>
      <c r="BC194" s="414">
        <f>+S194*(VLOOKUP(LEFT($AZ178,6),'2.1 Summary costs O&amp;M'!$J$3:$R$15,$BA$4,FALSE))</f>
        <v>0</v>
      </c>
      <c r="BD194" s="414">
        <f>+T194*(VLOOKUP(LEFT($AZ178,6),'2.1 Summary costs O&amp;M'!$J$3:$R$15,$BA$4,FALSE))</f>
        <v>409.76197603151923</v>
      </c>
      <c r="BE194" s="414">
        <f>+U194*(VLOOKUP(LEFT($AZ178,6),'2.1 Summary costs O&amp;M'!$J$3:$R$15,$BA$4,FALSE))</f>
        <v>0</v>
      </c>
      <c r="BF194" s="414">
        <f>+V194*(VLOOKUP(LEFT($AZ178,6),'2.1 Summary costs O&amp;M'!$J$3:$R$15,$BA$4,FALSE))</f>
        <v>442.82772804441532</v>
      </c>
      <c r="BG194" s="414">
        <f>+W194*(VLOOKUP(LEFT($AZ178,6),'2.1 Summary costs O&amp;M'!$J$3:$R$15,$BA$4,FALSE))</f>
        <v>0</v>
      </c>
      <c r="BH194" s="414">
        <f>+X194*(VLOOKUP(LEFT($AZ178,6),'2.1 Summary costs O&amp;M'!$J$3:$R$15,$BA$4,FALSE))</f>
        <v>478.56172167105797</v>
      </c>
      <c r="BI194" s="414">
        <f>+Y194*(VLOOKUP(LEFT($AZ178,6),'2.1 Summary costs O&amp;M'!$J$3:$R$15,$BA$4,FALSE))</f>
        <v>0</v>
      </c>
      <c r="BJ194" s="414">
        <f>+Z194*(VLOOKUP(LEFT($AZ178,6),'2.1 Summary costs O&amp;M'!$J$3:$R$15,$BA$4,FALSE))</f>
        <v>517.17927072939881</v>
      </c>
      <c r="BK194" s="414">
        <f>+AA194*(VLOOKUP(LEFT($AZ178,6),'2.1 Summary costs O&amp;M'!$J$3:$R$15,$BA$4,FALSE))</f>
        <v>0</v>
      </c>
      <c r="BL194" s="414">
        <f>+AB194*(VLOOKUP(LEFT($AZ178,6),'2.1 Summary costs O&amp;M'!$J$3:$R$15,$BA$4,FALSE))</f>
        <v>558.91306379084506</v>
      </c>
      <c r="BM194" s="414">
        <f>+AC194*(VLOOKUP(LEFT($AZ178,6),'2.1 Summary costs O&amp;M'!$J$3:$R$15,$BA$4,FALSE))</f>
        <v>0</v>
      </c>
      <c r="BN194" s="414">
        <f>+AD194*(VLOOKUP(LEFT($AZ178,6),'2.1 Summary costs O&amp;M'!$J$3:$R$15,$BA$4,FALSE))</f>
        <v>604.01456623638796</v>
      </c>
      <c r="BO194" s="414">
        <f>+AE194*(VLOOKUP(LEFT($AZ178,6),'2.1 Summary costs O&amp;M'!$J$3:$R$15,$BA$4,FALSE))</f>
        <v>0</v>
      </c>
      <c r="BP194" s="414">
        <f>+AF194*(VLOOKUP(LEFT($AZ178,6),'2.1 Summary costs O&amp;M'!$J$3:$R$15,$BA$4,FALSE))</f>
        <v>652.75553545167986</v>
      </c>
      <c r="BQ194" s="414">
        <f>+AG194*(VLOOKUP(LEFT($AZ178,6),'2.1 Summary costs O&amp;M'!$J$3:$R$15,$BA$4,FALSE))</f>
        <v>0</v>
      </c>
      <c r="BR194" s="414">
        <f>+AH194*(VLOOKUP(LEFT($AZ178,6),'2.1 Summary costs O&amp;M'!$J$3:$R$15,$BA$4,FALSE))</f>
        <v>705.42965829081356</v>
      </c>
      <c r="BS194" s="414">
        <f>+AI194*(VLOOKUP(LEFT($AZ178,6),'2.1 Summary costs O&amp;M'!$J$3:$R$15,$BA$4,FALSE))</f>
        <v>0</v>
      </c>
      <c r="BT194" s="414">
        <f>+AJ194*(VLOOKUP(LEFT($AZ178,6),'2.1 Summary costs O&amp;M'!$J$3:$R$15,$BA$4,FALSE))</f>
        <v>762.35432067528018</v>
      </c>
      <c r="BU194" s="412">
        <f t="shared" si="110"/>
        <v>5875.6976403309709</v>
      </c>
    </row>
    <row r="195" spans="1:73" ht="15.75" thickBot="1" x14ac:dyDescent="0.3">
      <c r="F195" s="438"/>
      <c r="G195" s="167" t="s">
        <v>153</v>
      </c>
      <c r="H195" s="322"/>
      <c r="I195" s="168"/>
      <c r="J195" s="168"/>
      <c r="K195" s="168"/>
      <c r="L195" s="168"/>
      <c r="M195" s="168"/>
      <c r="N195" s="202">
        <f>SUM(N189:N194)</f>
        <v>183</v>
      </c>
      <c r="Q195" s="385">
        <f t="shared" ref="Q195" si="115">SUM(Q189:Q194)</f>
        <v>14.049035296858744</v>
      </c>
      <c r="R195" s="385">
        <f t="shared" ref="R195:AJ195" si="116">SUM(R189:R194)</f>
        <v>138.18466130941502</v>
      </c>
      <c r="S195" s="385">
        <f t="shared" si="116"/>
        <v>13.430869922381078</v>
      </c>
      <c r="T195" s="385">
        <f t="shared" si="116"/>
        <v>149.33547570926476</v>
      </c>
      <c r="U195" s="385">
        <f t="shared" si="116"/>
        <v>90.243409638154432</v>
      </c>
      <c r="V195" s="385">
        <f t="shared" si="116"/>
        <v>146.29716052430314</v>
      </c>
      <c r="W195" s="385">
        <f t="shared" si="116"/>
        <v>0</v>
      </c>
      <c r="X195" s="385">
        <f t="shared" si="116"/>
        <v>158.10261323354953</v>
      </c>
      <c r="Y195" s="385">
        <f t="shared" si="116"/>
        <v>0</v>
      </c>
      <c r="Z195" s="385">
        <f t="shared" si="116"/>
        <v>280.4260934621629</v>
      </c>
      <c r="AA195" s="385">
        <f t="shared" si="116"/>
        <v>0</v>
      </c>
      <c r="AB195" s="385">
        <f t="shared" si="116"/>
        <v>184.64831588941993</v>
      </c>
      <c r="AC195" s="385">
        <f t="shared" si="116"/>
        <v>0</v>
      </c>
      <c r="AD195" s="385">
        <f t="shared" si="116"/>
        <v>199.54851595661412</v>
      </c>
      <c r="AE195" s="385">
        <f t="shared" si="116"/>
        <v>133.02438273113393</v>
      </c>
      <c r="AF195" s="385">
        <f t="shared" si="116"/>
        <v>215.65108800848088</v>
      </c>
      <c r="AG195" s="385">
        <f t="shared" si="116"/>
        <v>0</v>
      </c>
      <c r="AH195" s="385">
        <f t="shared" si="116"/>
        <v>233.05305747977991</v>
      </c>
      <c r="AI195" s="385">
        <f t="shared" si="116"/>
        <v>0</v>
      </c>
      <c r="AJ195" s="385">
        <f t="shared" si="116"/>
        <v>413.36545387726301</v>
      </c>
      <c r="AK195" s="385">
        <f t="shared" si="109"/>
        <v>2369.3601330387819</v>
      </c>
      <c r="AZ195" s="398" t="str">
        <f t="shared" si="113"/>
        <v>Subtotal USD</v>
      </c>
      <c r="BA195" s="414">
        <f>+Q195*(VLOOKUP(LEFT($AZ178,6),'2.1 Summary costs O&amp;M'!$J$3:$R$15,$BA$4,FALSE))</f>
        <v>3161.0329417932176</v>
      </c>
      <c r="BB195" s="414">
        <f>+R195*(VLOOKUP(LEFT($AZ178,6),'2.1 Summary costs O&amp;M'!$J$3:$R$15,$BA$4,FALSE))</f>
        <v>31091.548794618378</v>
      </c>
      <c r="BC195" s="414">
        <f>+S195*(VLOOKUP(LEFT($AZ178,6),'2.1 Summary costs O&amp;M'!$J$3:$R$15,$BA$4,FALSE))</f>
        <v>3021.9457325357425</v>
      </c>
      <c r="BD195" s="414">
        <f>+T195*(VLOOKUP(LEFT($AZ178,6),'2.1 Summary costs O&amp;M'!$J$3:$R$15,$BA$4,FALSE))</f>
        <v>33600.482034584573</v>
      </c>
      <c r="BE195" s="414">
        <f>+U195*(VLOOKUP(LEFT($AZ178,6),'2.1 Summary costs O&amp;M'!$J$3:$R$15,$BA$4,FALSE))</f>
        <v>20304.767168584749</v>
      </c>
      <c r="BF195" s="414">
        <f>+V195*(VLOOKUP(LEFT($AZ178,6),'2.1 Summary costs O&amp;M'!$J$3:$R$15,$BA$4,FALSE))</f>
        <v>32916.861117968205</v>
      </c>
      <c r="BG195" s="414">
        <f>+W195*(VLOOKUP(LEFT($AZ178,6),'2.1 Summary costs O&amp;M'!$J$3:$R$15,$BA$4,FALSE))</f>
        <v>0</v>
      </c>
      <c r="BH195" s="414">
        <f>+X195*(VLOOKUP(LEFT($AZ178,6),'2.1 Summary costs O&amp;M'!$J$3:$R$15,$BA$4,FALSE))</f>
        <v>35573.087977548646</v>
      </c>
      <c r="BI195" s="414">
        <f>+Y195*(VLOOKUP(LEFT($AZ178,6),'2.1 Summary costs O&amp;M'!$J$3:$R$15,$BA$4,FALSE))</f>
        <v>0</v>
      </c>
      <c r="BJ195" s="414">
        <f>+Z195*(VLOOKUP(LEFT($AZ178,6),'2.1 Summary costs O&amp;M'!$J$3:$R$15,$BA$4,FALSE))</f>
        <v>63095.87102898665</v>
      </c>
      <c r="BK195" s="414">
        <f>+AA195*(VLOOKUP(LEFT($AZ178,6),'2.1 Summary costs O&amp;M'!$J$3:$R$15,$BA$4,FALSE))</f>
        <v>0</v>
      </c>
      <c r="BL195" s="414">
        <f>+AB195*(VLOOKUP(LEFT($AZ178,6),'2.1 Summary costs O&amp;M'!$J$3:$R$15,$BA$4,FALSE))</f>
        <v>41545.871075119489</v>
      </c>
      <c r="BM195" s="414">
        <f>+AC195*(VLOOKUP(LEFT($AZ178,6),'2.1 Summary costs O&amp;M'!$J$3:$R$15,$BA$4,FALSE))</f>
        <v>0</v>
      </c>
      <c r="BN195" s="414">
        <f>+AD195*(VLOOKUP(LEFT($AZ178,6),'2.1 Summary costs O&amp;M'!$J$3:$R$15,$BA$4,FALSE))</f>
        <v>44898.416090238177</v>
      </c>
      <c r="BO195" s="414">
        <f>+AE195*(VLOOKUP(LEFT($AZ178,6),'2.1 Summary costs O&amp;M'!$J$3:$R$15,$BA$4,FALSE))</f>
        <v>29930.486114505133</v>
      </c>
      <c r="BP195" s="414">
        <f>+AF195*(VLOOKUP(LEFT($AZ178,6),'2.1 Summary costs O&amp;M'!$J$3:$R$15,$BA$4,FALSE))</f>
        <v>48521.4948019082</v>
      </c>
      <c r="BQ195" s="414">
        <f>+AG195*(VLOOKUP(LEFT($AZ178,6),'2.1 Summary costs O&amp;M'!$J$3:$R$15,$BA$4,FALSE))</f>
        <v>0</v>
      </c>
      <c r="BR195" s="414">
        <f>+AH195*(VLOOKUP(LEFT($AZ178,6),'2.1 Summary costs O&amp;M'!$J$3:$R$15,$BA$4,FALSE))</f>
        <v>52436.937932950481</v>
      </c>
      <c r="BS195" s="414">
        <f>+AI195*(VLOOKUP(LEFT($AZ178,6),'2.1 Summary costs O&amp;M'!$J$3:$R$15,$BA$4,FALSE))</f>
        <v>0</v>
      </c>
      <c r="BT195" s="414">
        <f>+AJ195*(VLOOKUP(LEFT($AZ178,6),'2.1 Summary costs O&amp;M'!$J$3:$R$15,$BA$4,FALSE))</f>
        <v>93007.227122384182</v>
      </c>
      <c r="BU195" s="412">
        <f t="shared" si="110"/>
        <v>533106.02993372595</v>
      </c>
    </row>
    <row r="196" spans="1:73"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73"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73" ht="15.75" thickBot="1" x14ac:dyDescent="0.3">
      <c r="F198" s="438"/>
      <c r="G198" s="162" t="s">
        <v>153</v>
      </c>
      <c r="H198" s="320"/>
      <c r="I198" s="163"/>
      <c r="J198" s="163"/>
      <c r="K198" s="163"/>
      <c r="L198" s="163"/>
      <c r="M198" s="164"/>
      <c r="N198" s="91">
        <f>N197</f>
        <v>0</v>
      </c>
    </row>
    <row r="199" spans="1:73" ht="15.6" customHeight="1" thickBot="1" x14ac:dyDescent="0.3">
      <c r="F199" s="439"/>
      <c r="G199" s="162" t="s">
        <v>158</v>
      </c>
      <c r="H199" s="320"/>
      <c r="I199" s="163"/>
      <c r="J199" s="163"/>
      <c r="K199" s="163"/>
      <c r="L199" s="163"/>
      <c r="M199" s="163"/>
      <c r="N199" s="91">
        <f>N198+N195+N187</f>
        <v>188.17241379310346</v>
      </c>
    </row>
    <row r="200" spans="1:73"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73"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73"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73" ht="30.75" thickBot="1" x14ac:dyDescent="0.3">
      <c r="A203" s="395" t="str">
        <f>+F203</f>
        <v>2.1.9. Establish silvopasture systems.</v>
      </c>
      <c r="B203" s="396">
        <f>+AK212*($N$2*(1+$N$3))</f>
        <v>12.821979192825244</v>
      </c>
      <c r="C203" s="397">
        <f>+AK220</f>
        <v>619.51997822277394</v>
      </c>
      <c r="D203" s="397">
        <f>+C203+B203</f>
        <v>632.34195741559915</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v>1</v>
      </c>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c r="AZ203" t="str">
        <f>+F203</f>
        <v>2.1.9. Establish silvopasture systems.</v>
      </c>
    </row>
    <row r="204" spans="1:73"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117">+$N204*(1+$N$1)^(1+Z$6)</f>
        <v>0</v>
      </c>
      <c r="AA204" s="383">
        <f t="shared" si="117"/>
        <v>0</v>
      </c>
      <c r="AB204" s="383"/>
      <c r="AC204" s="383"/>
      <c r="AD204" s="383"/>
      <c r="AE204" s="383"/>
      <c r="AF204" s="383"/>
      <c r="AG204" s="383"/>
      <c r="AH204" s="383"/>
      <c r="AI204" s="383"/>
      <c r="AJ204" s="383">
        <f t="shared" ref="AJ204:AJ209" si="118">+$N204*(1+$N$1)^(1+AJ$6)</f>
        <v>0</v>
      </c>
      <c r="AK204" s="392">
        <f t="shared" ref="AK204:AK206" si="119">SUM(Q204:AJ204)</f>
        <v>0</v>
      </c>
      <c r="AZ204">
        <f>+G204</f>
        <v>0</v>
      </c>
      <c r="BA204" s="412">
        <f>+Q204*($N$2*(1+$N$3))*(VLOOKUP(LEFT(AZ203,6),'2.1 Summary costs O&amp;M'!$J$3:$R$15,BA4,FALSE))</f>
        <v>0</v>
      </c>
      <c r="BB204" s="412">
        <f>+R204*($N$2*(1+$N$3))*(VLOOKUP(LEFT(AZ203,6),'2.1 Summary costs O&amp;M'!$J$3:$R$15,BA4,FALSE))</f>
        <v>0</v>
      </c>
      <c r="BC204" s="412">
        <f>+S204*($N$2*(1+$N$3))*(VLOOKUP(LEFT(AZ203,6),'2.1 Summary costs O&amp;M'!$J$3:$R$15,BA4,FALSE))</f>
        <v>0</v>
      </c>
      <c r="BD204" s="412">
        <f>+T204*($N$2*(1+$N$3))*(VLOOKUP(LEFT(AZ203,6),'2.1 Summary costs O&amp;M'!$J$3:$R$15,BA4,FALSE))</f>
        <v>0</v>
      </c>
      <c r="BE204" s="412">
        <f>+U204*($N$2*(1+$N$3))*(VLOOKUP(LEFT(AZ203,6),'2.1 Summary costs O&amp;M'!$J$3:$R$15,BA4,FALSE))</f>
        <v>0</v>
      </c>
      <c r="BF204" s="412">
        <f>+V204*($N$2*(1+$N$3))*(VLOOKUP(LEFT(AZ203,6),'2.1 Summary costs O&amp;M'!$J$3:$R$15,BA4,FALSE))</f>
        <v>0</v>
      </c>
      <c r="BG204" s="412">
        <f>+W204*($N$2*(1+$N$3))*(VLOOKUP(LEFT(AZ203,6),'2.1 Summary costs O&amp;M'!$J$3:$R$15,BA4,FALSE))</f>
        <v>0</v>
      </c>
      <c r="BH204" s="412">
        <f>+X204*($N$2*(1+$N$3))*(VLOOKUP(LEFT(AZ203,6),'2.1 Summary costs O&amp;M'!$J$3:$R$15,BA4,FALSE))</f>
        <v>0</v>
      </c>
      <c r="BI204" s="412">
        <f>+Y204*($N$2*(1+$N$3))*(VLOOKUP(LEFT(AZ203,6),'2.1 Summary costs O&amp;M'!$J$3:$R$15,BA4,FALSE))</f>
        <v>0</v>
      </c>
      <c r="BJ204" s="412">
        <f>+Z204*($N$2*(1+$N$3))*(VLOOKUP(LEFT(AZ203,6),'2.1 Summary costs O&amp;M'!$J$3:$R$15,BA4,FALSE))</f>
        <v>0</v>
      </c>
      <c r="BK204" s="412">
        <f>+AA204*($N$2*(1+$N$3))*(VLOOKUP(LEFT(AZ203,6),'2.1 Summary costs O&amp;M'!$J$3:$R$15,BA4,FALSE))</f>
        <v>0</v>
      </c>
      <c r="BL204" s="412">
        <f>+AB204*($N$2*(1+$N$3))*(VLOOKUP(LEFT(AZ203,6),'2.1 Summary costs O&amp;M'!$J$3:$R$15,BA4,FALSE))</f>
        <v>0</v>
      </c>
      <c r="BM204" s="412">
        <f>+AC204*($N$2*(1+$N$3))*(VLOOKUP(LEFT(AZ203,6),'2.1 Summary costs O&amp;M'!$J$3:$R$15,BA4,FALSE))</f>
        <v>0</v>
      </c>
      <c r="BN204" s="412">
        <f>+AD204*($N$2*(1+$N$3))*(VLOOKUP(LEFT(AZ203,6),'2.1 Summary costs O&amp;M'!$J$3:$R$15,BA4,FALSE))</f>
        <v>0</v>
      </c>
      <c r="BO204" s="412">
        <f>+AE204*($N$2*(1+$N$3))*(VLOOKUP(LEFT(AZ203,6),'2.1 Summary costs O&amp;M'!$J$3:$R$15,BA4,FALSE))</f>
        <v>0</v>
      </c>
      <c r="BP204" s="412">
        <f>+AF204*($N$2*(1+$N$3))*(VLOOKUP(LEFT(AZ203,6),'2.1 Summary costs O&amp;M'!$J$3:$R$15,BA4,FALSE))</f>
        <v>0</v>
      </c>
      <c r="BQ204" s="412">
        <f>+AG204*($N$2*(1+$N$3))*(VLOOKUP(LEFT(AZ203,6),'2.1 Summary costs O&amp;M'!$J$3:$R$15,BA4,FALSE))</f>
        <v>0</v>
      </c>
      <c r="BR204" s="412">
        <f>+AH204*($N$2*(1+$N$3))*(VLOOKUP(LEFT(AZ203,6),'2.1 Summary costs O&amp;M'!$J$3:$R$15,BA4,FALSE))</f>
        <v>0</v>
      </c>
      <c r="BS204" s="412">
        <f>+AI204*($N$2*(1+$N$3))*(VLOOKUP(LEFT(AZ203,6),'2.1 Summary costs O&amp;M'!$J$3:$R$15,BA4,FALSE))</f>
        <v>0</v>
      </c>
      <c r="BT204" s="412">
        <f>+AJ204*($N$2*(1+$N$3))*(VLOOKUP(LEFT(AZ203,6),'2.1 Summary costs O&amp;M'!$J$3:$R$15,BA4,FALSE))</f>
        <v>0</v>
      </c>
      <c r="BU204" s="412">
        <f>SUM(BA204:BT204)</f>
        <v>0</v>
      </c>
    </row>
    <row r="205" spans="1:73" x14ac:dyDescent="0.25">
      <c r="E205" s="76"/>
      <c r="F205" s="438"/>
      <c r="G205" s="78" t="s">
        <v>218</v>
      </c>
      <c r="H205" s="319"/>
      <c r="I205" s="79">
        <v>3</v>
      </c>
      <c r="J205" s="80" t="s">
        <v>145</v>
      </c>
      <c r="K205" s="79">
        <f>+Ahoyd_UM</f>
        <v>150</v>
      </c>
      <c r="L205" s="81">
        <v>1</v>
      </c>
      <c r="M205" s="198">
        <f t="shared" ref="M205:M209" si="120">+I205/K205</f>
        <v>0.02</v>
      </c>
      <c r="N205" s="198">
        <f t="shared" ref="N205:N209" si="121">M205*L205</f>
        <v>0.02</v>
      </c>
      <c r="Q205" s="383">
        <f t="shared" ref="Q205:R209" si="122">+$N205*(1+$N$1)^(1+Q$6)</f>
        <v>2.1486503455662095E-2</v>
      </c>
      <c r="R205" s="383">
        <f t="shared" si="122"/>
        <v>2.2270687476803067E-2</v>
      </c>
      <c r="S205" s="383"/>
      <c r="T205" s="383"/>
      <c r="U205" s="383"/>
      <c r="V205" s="383"/>
      <c r="W205" s="383"/>
      <c r="X205" s="383"/>
      <c r="Y205" s="383"/>
      <c r="Z205" s="383">
        <f t="shared" si="117"/>
        <v>2.9667204904357862E-2</v>
      </c>
      <c r="AA205" s="383">
        <f t="shared" si="117"/>
        <v>3.0749956599435628E-2</v>
      </c>
      <c r="AB205" s="383"/>
      <c r="AC205" s="383"/>
      <c r="AD205" s="383"/>
      <c r="AE205" s="383"/>
      <c r="AF205" s="383"/>
      <c r="AG205" s="383"/>
      <c r="AH205" s="383"/>
      <c r="AI205" s="383"/>
      <c r="AJ205" s="383">
        <f t="shared" si="118"/>
        <v>4.2457595072090203E-2</v>
      </c>
      <c r="AK205" s="385">
        <f t="shared" si="119"/>
        <v>0.14663194750834888</v>
      </c>
      <c r="AZ205" t="str">
        <f t="shared" ref="AZ205:AZ212" si="123">+G205</f>
        <v>Dig hole</v>
      </c>
      <c r="BA205" s="412">
        <f>+Q205*($N$2*(1+$N$3))*(VLOOKUP(LEFT(AZ203,6),'2.1 Summary costs O&amp;M'!$J$3:$R$15,BA4,FALSE))</f>
        <v>45.092410746744946</v>
      </c>
      <c r="BB205" s="412">
        <f>+R205*($N$2*(1+$N$3))*(VLOOKUP(LEFT(AZ203,6),'2.1 Summary costs O&amp;M'!$J$3:$R$15,BA4,FALSE))</f>
        <v>46.738129793368358</v>
      </c>
      <c r="BC205" s="412">
        <f>+S205*($N$2*(1+$N$3))*(VLOOKUP(LEFT(AZ203,6),'2.1 Summary costs O&amp;M'!$J$3:$R$15,BA4,FALSE))</f>
        <v>0</v>
      </c>
      <c r="BD205" s="412">
        <f>+T205*($N$2*(1+$N$3))*(VLOOKUP(LEFT(AZ203,6),'2.1 Summary costs O&amp;M'!$J$3:$R$15,BA4,FALSE))</f>
        <v>0</v>
      </c>
      <c r="BE205" s="412">
        <f>+U205*($N$2*(1+$N$3))*(VLOOKUP(LEFT(AZ203,6),'2.1 Summary costs O&amp;M'!$J$3:$R$15,BA4,FALSE))</f>
        <v>0</v>
      </c>
      <c r="BF205" s="412">
        <f>+V205*($N$2*(1+$N$3))*(VLOOKUP(LEFT(AZ203,6),'2.1 Summary costs O&amp;M'!$J$3:$R$15,BA4,FALSE))</f>
        <v>0</v>
      </c>
      <c r="BG205" s="412">
        <f>+W205*($N$2*(1+$N$3))*(VLOOKUP(LEFT(AZ203,6),'2.1 Summary costs O&amp;M'!$J$3:$R$15,BA4,FALSE))</f>
        <v>0</v>
      </c>
      <c r="BH205" s="412">
        <f>+X205*($N$2*(1+$N$3))*(VLOOKUP(LEFT(AZ203,6),'2.1 Summary costs O&amp;M'!$J$3:$R$15,BA4,FALSE))</f>
        <v>0</v>
      </c>
      <c r="BI205" s="412">
        <f>+Y205*($N$2*(1+$N$3))*(VLOOKUP(LEFT(AZ203,6),'2.1 Summary costs O&amp;M'!$J$3:$R$15,BA4,FALSE))</f>
        <v>0</v>
      </c>
      <c r="BJ205" s="412">
        <f>+Z205*($N$2*(1+$N$3))*(VLOOKUP(LEFT(AZ203,6),'2.1 Summary costs O&amp;M'!$J$3:$R$15,BA4,FALSE))</f>
        <v>62.260748567846875</v>
      </c>
      <c r="BK205" s="412">
        <f>+AA205*($N$2*(1+$N$3))*(VLOOKUP(LEFT(AZ203,6),'2.1 Summary costs O&amp;M'!$J$3:$R$15,BA4,FALSE))</f>
        <v>64.533053332180927</v>
      </c>
      <c r="BL205" s="412">
        <f>+AB205*($N$2*(1+$N$3))*(VLOOKUP(LEFT(AZ203,6),'2.1 Summary costs O&amp;M'!$J$3:$R$15,BA4,FALSE))</f>
        <v>0</v>
      </c>
      <c r="BM205" s="412">
        <f>+AC205*($N$2*(1+$N$3))*(VLOOKUP(LEFT(AZ203,6),'2.1 Summary costs O&amp;M'!$J$3:$R$15,BA4,FALSE))</f>
        <v>0</v>
      </c>
      <c r="BN205" s="412">
        <f>+AD205*($N$2*(1+$N$3))*(VLOOKUP(LEFT(AZ203,6),'2.1 Summary costs O&amp;M'!$J$3:$R$15,BA4,FALSE))</f>
        <v>0</v>
      </c>
      <c r="BO205" s="412">
        <f>+AE205*($N$2*(1+$N$3))*(VLOOKUP(LEFT(AZ203,6),'2.1 Summary costs O&amp;M'!$J$3:$R$15,BA4,FALSE))</f>
        <v>0</v>
      </c>
      <c r="BP205" s="412">
        <f>+AF205*($N$2*(1+$N$3))*(VLOOKUP(LEFT(AZ203,6),'2.1 Summary costs O&amp;M'!$J$3:$R$15,BA4,FALSE))</f>
        <v>0</v>
      </c>
      <c r="BQ205" s="412">
        <f>+AG205*($N$2*(1+$N$3))*(VLOOKUP(LEFT(AZ203,6),'2.1 Summary costs O&amp;M'!$J$3:$R$15,BA4,FALSE))</f>
        <v>0</v>
      </c>
      <c r="BR205" s="412">
        <f>+AH205*($N$2*(1+$N$3))*(VLOOKUP(LEFT(AZ203,6),'2.1 Summary costs O&amp;M'!$J$3:$R$15,BA4,FALSE))</f>
        <v>0</v>
      </c>
      <c r="BS205" s="412">
        <f>+AI205*($N$2*(1+$N$3))*(VLOOKUP(LEFT(AZ203,6),'2.1 Summary costs O&amp;M'!$J$3:$R$15,BA4,FALSE))</f>
        <v>0</v>
      </c>
      <c r="BT205" s="412">
        <f>+AJ205*($N$2*(1+$N$3))*(VLOOKUP(LEFT(AZ203,6),'2.1 Summary costs O&amp;M'!$J$3:$R$15,BA4,FALSE))</f>
        <v>89.103158187664775</v>
      </c>
      <c r="BU205" s="412">
        <f t="shared" ref="BU205:BU212" si="124">SUM(BA205:BT205)</f>
        <v>307.72750062780585</v>
      </c>
    </row>
    <row r="206" spans="1:73" x14ac:dyDescent="0.25">
      <c r="E206" s="76"/>
      <c r="F206" s="438"/>
      <c r="G206" s="78" t="s">
        <v>219</v>
      </c>
      <c r="H206" s="319"/>
      <c r="I206" s="79">
        <v>3</v>
      </c>
      <c r="J206" s="80" t="s">
        <v>145</v>
      </c>
      <c r="K206" s="79">
        <f>+Tranplte_UM</f>
        <v>400</v>
      </c>
      <c r="L206" s="81">
        <v>1</v>
      </c>
      <c r="M206" s="198">
        <f t="shared" si="120"/>
        <v>7.4999999999999997E-3</v>
      </c>
      <c r="N206" s="198">
        <f t="shared" si="121"/>
        <v>7.4999999999999997E-3</v>
      </c>
      <c r="Q206" s="383">
        <f t="shared" si="122"/>
        <v>8.057438795873284E-3</v>
      </c>
      <c r="R206" s="383">
        <f t="shared" si="122"/>
        <v>8.35150780380115E-3</v>
      </c>
      <c r="S206" s="383"/>
      <c r="T206" s="383"/>
      <c r="U206" s="383"/>
      <c r="V206" s="383"/>
      <c r="W206" s="383"/>
      <c r="X206" s="383"/>
      <c r="Y206" s="383"/>
      <c r="Z206" s="383">
        <f t="shared" si="117"/>
        <v>1.1125201839134197E-2</v>
      </c>
      <c r="AA206" s="383">
        <f t="shared" si="117"/>
        <v>1.153123372478836E-2</v>
      </c>
      <c r="AB206" s="383"/>
      <c r="AC206" s="383"/>
      <c r="AD206" s="383"/>
      <c r="AE206" s="383"/>
      <c r="AF206" s="383"/>
      <c r="AG206" s="383"/>
      <c r="AH206" s="383"/>
      <c r="AI206" s="383"/>
      <c r="AJ206" s="383">
        <f t="shared" si="118"/>
        <v>1.5921598152033825E-2</v>
      </c>
      <c r="AK206" s="385">
        <f t="shared" si="119"/>
        <v>5.4986980315630818E-2</v>
      </c>
      <c r="AZ206" t="str">
        <f t="shared" si="123"/>
        <v>Plant tree</v>
      </c>
      <c r="BA206" s="412">
        <f>+Q206*($N$2*(1+$N$3))*(VLOOKUP(LEFT(AZ203,6),'2.1 Summary costs O&amp;M'!$J$3:$R$15,BA4,FALSE))</f>
        <v>16.909654030029351</v>
      </c>
      <c r="BB206" s="412">
        <f>+R206*($N$2*(1+$N$3))*(VLOOKUP(LEFT(AZ203,6),'2.1 Summary costs O&amp;M'!$J$3:$R$15,BA4,FALSE))</f>
        <v>17.526798672513134</v>
      </c>
      <c r="BC206" s="412">
        <f>+S206*($N$2*(1+$N$3))*(VLOOKUP(LEFT(AZ203,6),'2.1 Summary costs O&amp;M'!$J$3:$R$15,BA4,FALSE))</f>
        <v>0</v>
      </c>
      <c r="BD206" s="412">
        <f>+T206*($N$2*(1+$N$3))*(VLOOKUP(LEFT(AZ203,6),'2.1 Summary costs O&amp;M'!$J$3:$R$15,BA4,FALSE))</f>
        <v>0</v>
      </c>
      <c r="BE206" s="412">
        <f>+U206*($N$2*(1+$N$3))*(VLOOKUP(LEFT(AZ203,6),'2.1 Summary costs O&amp;M'!$J$3:$R$15,BA4,FALSE))</f>
        <v>0</v>
      </c>
      <c r="BF206" s="412">
        <f>+V206*($N$2*(1+$N$3))*(VLOOKUP(LEFT(AZ203,6),'2.1 Summary costs O&amp;M'!$J$3:$R$15,BA4,FALSE))</f>
        <v>0</v>
      </c>
      <c r="BG206" s="412">
        <f>+W206*($N$2*(1+$N$3))*(VLOOKUP(LEFT(AZ203,6),'2.1 Summary costs O&amp;M'!$J$3:$R$15,BA4,FALSE))</f>
        <v>0</v>
      </c>
      <c r="BH206" s="412">
        <f>+X206*($N$2*(1+$N$3))*(VLOOKUP(LEFT(AZ203,6),'2.1 Summary costs O&amp;M'!$J$3:$R$15,BA4,FALSE))</f>
        <v>0</v>
      </c>
      <c r="BI206" s="412">
        <f>+Y206*($N$2*(1+$N$3))*(VLOOKUP(LEFT(AZ203,6),'2.1 Summary costs O&amp;M'!$J$3:$R$15,BA4,FALSE))</f>
        <v>0</v>
      </c>
      <c r="BJ206" s="412">
        <f>+Z206*($N$2*(1+$N$3))*(VLOOKUP(LEFT(AZ203,6),'2.1 Summary costs O&amp;M'!$J$3:$R$15,BA4,FALSE))</f>
        <v>23.347780712942576</v>
      </c>
      <c r="BK206" s="412">
        <f>+AA206*($N$2*(1+$N$3))*(VLOOKUP(LEFT(AZ203,6),'2.1 Summary costs O&amp;M'!$J$3:$R$15,BA4,FALSE))</f>
        <v>24.199894999567846</v>
      </c>
      <c r="BL206" s="412">
        <f>+AB206*($N$2*(1+$N$3))*(VLOOKUP(LEFT(AZ203,6),'2.1 Summary costs O&amp;M'!$J$3:$R$15,BA4,FALSE))</f>
        <v>0</v>
      </c>
      <c r="BM206" s="412">
        <f>+AC206*($N$2*(1+$N$3))*(VLOOKUP(LEFT(AZ203,6),'2.1 Summary costs O&amp;M'!$J$3:$R$15,BA4,FALSE))</f>
        <v>0</v>
      </c>
      <c r="BN206" s="412">
        <f>+AD206*($N$2*(1+$N$3))*(VLOOKUP(LEFT(AZ203,6),'2.1 Summary costs O&amp;M'!$J$3:$R$15,BA4,FALSE))</f>
        <v>0</v>
      </c>
      <c r="BO206" s="412">
        <f>+AE206*($N$2*(1+$N$3))*(VLOOKUP(LEFT(AZ203,6),'2.1 Summary costs O&amp;M'!$J$3:$R$15,BA4,FALSE))</f>
        <v>0</v>
      </c>
      <c r="BP206" s="412">
        <f>+AF206*($N$2*(1+$N$3))*(VLOOKUP(LEFT(AZ203,6),'2.1 Summary costs O&amp;M'!$J$3:$R$15,BA4,FALSE))</f>
        <v>0</v>
      </c>
      <c r="BQ206" s="412">
        <f>+AG206*($N$2*(1+$N$3))*(VLOOKUP(LEFT(AZ203,6),'2.1 Summary costs O&amp;M'!$J$3:$R$15,BA4,FALSE))</f>
        <v>0</v>
      </c>
      <c r="BR206" s="412">
        <f>+AH206*($N$2*(1+$N$3))*(VLOOKUP(LEFT(AZ203,6),'2.1 Summary costs O&amp;M'!$J$3:$R$15,BA4,FALSE))</f>
        <v>0</v>
      </c>
      <c r="BS206" s="412">
        <f>+AI206*($N$2*(1+$N$3))*(VLOOKUP(LEFT(AZ203,6),'2.1 Summary costs O&amp;M'!$J$3:$R$15,BA4,FALSE))</f>
        <v>0</v>
      </c>
      <c r="BT206" s="412">
        <f>+AJ206*($N$2*(1+$N$3))*(VLOOKUP(LEFT(AZ203,6),'2.1 Summary costs O&amp;M'!$J$3:$R$15,BA4,FALSE))</f>
        <v>33.413684320374287</v>
      </c>
      <c r="BU206" s="412">
        <f t="shared" si="124"/>
        <v>115.39781273542719</v>
      </c>
    </row>
    <row r="207" spans="1:73" x14ac:dyDescent="0.25">
      <c r="E207" s="76"/>
      <c r="F207" s="438"/>
      <c r="G207" s="78" t="s">
        <v>271</v>
      </c>
      <c r="H207" s="319"/>
      <c r="I207" s="79">
        <v>3</v>
      </c>
      <c r="J207" s="80" t="s">
        <v>145</v>
      </c>
      <c r="K207" s="79">
        <f>+Plateo_UM</f>
        <v>150</v>
      </c>
      <c r="L207" s="81">
        <v>1</v>
      </c>
      <c r="M207" s="198">
        <f t="shared" si="120"/>
        <v>0.02</v>
      </c>
      <c r="N207" s="198">
        <f t="shared" si="121"/>
        <v>0.02</v>
      </c>
      <c r="Q207" s="383">
        <f t="shared" si="122"/>
        <v>2.1486503455662095E-2</v>
      </c>
      <c r="R207" s="383">
        <f t="shared" si="122"/>
        <v>2.2270687476803067E-2</v>
      </c>
      <c r="S207" s="383"/>
      <c r="T207" s="383"/>
      <c r="U207" s="383"/>
      <c r="V207" s="383"/>
      <c r="W207" s="383"/>
      <c r="X207" s="383"/>
      <c r="Y207" s="383"/>
      <c r="Z207" s="383">
        <f t="shared" si="117"/>
        <v>2.9667204904357862E-2</v>
      </c>
      <c r="AA207" s="383">
        <f t="shared" si="117"/>
        <v>3.0749956599435628E-2</v>
      </c>
      <c r="AB207" s="383"/>
      <c r="AC207" s="383"/>
      <c r="AD207" s="383"/>
      <c r="AE207" s="383"/>
      <c r="AF207" s="383"/>
      <c r="AG207" s="383"/>
      <c r="AH207" s="383"/>
      <c r="AI207" s="383"/>
      <c r="AJ207" s="383">
        <f t="shared" si="118"/>
        <v>4.2457595072090203E-2</v>
      </c>
      <c r="AK207" s="385"/>
      <c r="AZ207" t="str">
        <f t="shared" si="123"/>
        <v>Site preparation "clearing"</v>
      </c>
      <c r="BA207" s="412">
        <f>+Q207*($N$2*(1+$N$3))*(VLOOKUP(LEFT(AZ203,6),'2.1 Summary costs O&amp;M'!$J$3:$R$15,BA4,FALSE))</f>
        <v>45.092410746744946</v>
      </c>
      <c r="BB207" s="412">
        <f>+R207*($N$2*(1+$N$3))*(VLOOKUP(LEFT(AZ203,6),'2.1 Summary costs O&amp;M'!$J$3:$R$15,BA4,FALSE))</f>
        <v>46.738129793368358</v>
      </c>
      <c r="BC207" s="412">
        <f>+S207*($N$2*(1+$N$3))*(VLOOKUP(LEFT(AZ203,6),'2.1 Summary costs O&amp;M'!$J$3:$R$15,BA4,FALSE))</f>
        <v>0</v>
      </c>
      <c r="BD207" s="412">
        <f>+T207*($N$2*(1+$N$3))*(VLOOKUP(LEFT(AZ203,6),'2.1 Summary costs O&amp;M'!$J$3:$R$15,BA4,FALSE))</f>
        <v>0</v>
      </c>
      <c r="BE207" s="412">
        <f>+U207*($N$2*(1+$N$3))*(VLOOKUP(LEFT(AZ203,6),'2.1 Summary costs O&amp;M'!$J$3:$R$15,BA4,FALSE))</f>
        <v>0</v>
      </c>
      <c r="BF207" s="412">
        <f>+V207*($N$2*(1+$N$3))*(VLOOKUP(LEFT(AZ203,6),'2.1 Summary costs O&amp;M'!$J$3:$R$15,BA4,FALSE))</f>
        <v>0</v>
      </c>
      <c r="BG207" s="412">
        <f>+W207*($N$2*(1+$N$3))*(VLOOKUP(LEFT(AZ203,6),'2.1 Summary costs O&amp;M'!$J$3:$R$15,BA4,FALSE))</f>
        <v>0</v>
      </c>
      <c r="BH207" s="412">
        <f>+X207*($N$2*(1+$N$3))*(VLOOKUP(LEFT(AZ203,6),'2.1 Summary costs O&amp;M'!$J$3:$R$15,BA4,FALSE))</f>
        <v>0</v>
      </c>
      <c r="BI207" s="412">
        <f>+Y207*($N$2*(1+$N$3))*(VLOOKUP(LEFT(AZ203,6),'2.1 Summary costs O&amp;M'!$J$3:$R$15,BA4,FALSE))</f>
        <v>0</v>
      </c>
      <c r="BJ207" s="412">
        <f>+Z207*($N$2*(1+$N$3))*(VLOOKUP(LEFT(AZ203,6),'2.1 Summary costs O&amp;M'!$J$3:$R$15,BA4,FALSE))</f>
        <v>62.260748567846875</v>
      </c>
      <c r="BK207" s="412">
        <f>+AA207*($N$2*(1+$N$3))*(VLOOKUP(LEFT(AZ203,6),'2.1 Summary costs O&amp;M'!$J$3:$R$15,BA4,FALSE))</f>
        <v>64.533053332180927</v>
      </c>
      <c r="BL207" s="412">
        <f>+AB207*($N$2*(1+$N$3))*(VLOOKUP(LEFT(AZ203,6),'2.1 Summary costs O&amp;M'!$J$3:$R$15,BA4,FALSE))</f>
        <v>0</v>
      </c>
      <c r="BM207" s="412">
        <f>+AC207*($N$2*(1+$N$3))*(VLOOKUP(LEFT(AZ203,6),'2.1 Summary costs O&amp;M'!$J$3:$R$15,BA4,FALSE))</f>
        <v>0</v>
      </c>
      <c r="BN207" s="412">
        <f>+AD207*($N$2*(1+$N$3))*(VLOOKUP(LEFT(AZ203,6),'2.1 Summary costs O&amp;M'!$J$3:$R$15,BA4,FALSE))</f>
        <v>0</v>
      </c>
      <c r="BO207" s="412">
        <f>+AE207*($N$2*(1+$N$3))*(VLOOKUP(LEFT(AZ203,6),'2.1 Summary costs O&amp;M'!$J$3:$R$15,BA4,FALSE))</f>
        <v>0</v>
      </c>
      <c r="BP207" s="412">
        <f>+AF207*($N$2*(1+$N$3))*(VLOOKUP(LEFT(AZ203,6),'2.1 Summary costs O&amp;M'!$J$3:$R$15,BA4,FALSE))</f>
        <v>0</v>
      </c>
      <c r="BQ207" s="412">
        <f>+AG207*($N$2*(1+$N$3))*(VLOOKUP(LEFT(AZ203,6),'2.1 Summary costs O&amp;M'!$J$3:$R$15,BA4,FALSE))</f>
        <v>0</v>
      </c>
      <c r="BR207" s="412">
        <f>+AH207*($N$2*(1+$N$3))*(VLOOKUP(LEFT(AZ203,6),'2.1 Summary costs O&amp;M'!$J$3:$R$15,BA4,FALSE))</f>
        <v>0</v>
      </c>
      <c r="BS207" s="412">
        <f>+AI207*($N$2*(1+$N$3))*(VLOOKUP(LEFT(AZ203,6),'2.1 Summary costs O&amp;M'!$J$3:$R$15,BA4,FALSE))</f>
        <v>0</v>
      </c>
      <c r="BT207" s="412">
        <f>+AJ207*($N$2*(1+$N$3))*(VLOOKUP(LEFT(AZ203,6),'2.1 Summary costs O&amp;M'!$J$3:$R$15,BA4,FALSE))</f>
        <v>89.103158187664775</v>
      </c>
      <c r="BU207" s="412">
        <f t="shared" si="124"/>
        <v>307.72750062780585</v>
      </c>
    </row>
    <row r="208" spans="1:73" x14ac:dyDescent="0.25">
      <c r="E208" s="76"/>
      <c r="F208" s="438"/>
      <c r="G208" s="78" t="s">
        <v>272</v>
      </c>
      <c r="H208" s="319"/>
      <c r="I208" s="79">
        <v>3</v>
      </c>
      <c r="J208" s="80" t="s">
        <v>145</v>
      </c>
      <c r="K208" s="79">
        <f>+Abno_arbol_UM</f>
        <v>150</v>
      </c>
      <c r="L208" s="81">
        <v>1</v>
      </c>
      <c r="M208" s="198">
        <f t="shared" si="120"/>
        <v>0.02</v>
      </c>
      <c r="N208" s="198">
        <f t="shared" si="121"/>
        <v>0.02</v>
      </c>
      <c r="Q208" s="383">
        <f t="shared" si="122"/>
        <v>2.1486503455662095E-2</v>
      </c>
      <c r="R208" s="383">
        <f t="shared" si="122"/>
        <v>2.2270687476803067E-2</v>
      </c>
      <c r="S208" s="383"/>
      <c r="T208" s="383"/>
      <c r="U208" s="383"/>
      <c r="V208" s="383"/>
      <c r="W208" s="383"/>
      <c r="X208" s="383"/>
      <c r="Y208" s="383"/>
      <c r="Z208" s="383">
        <f t="shared" si="117"/>
        <v>2.9667204904357862E-2</v>
      </c>
      <c r="AA208" s="383">
        <f t="shared" si="117"/>
        <v>3.0749956599435628E-2</v>
      </c>
      <c r="AB208" s="383"/>
      <c r="AC208" s="383"/>
      <c r="AD208" s="383"/>
      <c r="AE208" s="383"/>
      <c r="AF208" s="383"/>
      <c r="AG208" s="383"/>
      <c r="AH208" s="383"/>
      <c r="AI208" s="383"/>
      <c r="AJ208" s="383">
        <f t="shared" si="118"/>
        <v>4.2457595072090203E-2</v>
      </c>
      <c r="AK208" s="385">
        <f t="shared" ref="AK208:AK210" si="125">SUM(Q208:AJ208)</f>
        <v>0.14663194750834888</v>
      </c>
      <c r="AZ208" t="str">
        <f t="shared" si="123"/>
        <v>Fertilized tree</v>
      </c>
      <c r="BA208" s="412">
        <f>+Q208*($N$2*(1+$N$3))*(VLOOKUP(LEFT(AZ203,6),'2.1 Summary costs O&amp;M'!$J$3:$R$15,BA4,FALSE))</f>
        <v>45.092410746744946</v>
      </c>
      <c r="BB208" s="412">
        <f>+R208*($N$2*(1+$N$3))*(VLOOKUP(LEFT(AZ203,6),'2.1 Summary costs O&amp;M'!$J$3:$R$15,BA4,FALSE))</f>
        <v>46.738129793368358</v>
      </c>
      <c r="BC208" s="412">
        <f>+S208*($N$2*(1+$N$3))*(VLOOKUP(LEFT(AZ203,6),'2.1 Summary costs O&amp;M'!$J$3:$R$15,BA4,FALSE))</f>
        <v>0</v>
      </c>
      <c r="BD208" s="412">
        <f>+T208*($N$2*(1+$N$3))*(VLOOKUP(LEFT(AZ203,6),'2.1 Summary costs O&amp;M'!$J$3:$R$15,BA4,FALSE))</f>
        <v>0</v>
      </c>
      <c r="BE208" s="412">
        <f>+U208*($N$2*(1+$N$3))*(VLOOKUP(LEFT(AZ203,6),'2.1 Summary costs O&amp;M'!$J$3:$R$15,BA4,FALSE))</f>
        <v>0</v>
      </c>
      <c r="BF208" s="412">
        <f>+V208*($N$2*(1+$N$3))*(VLOOKUP(LEFT(AZ203,6),'2.1 Summary costs O&amp;M'!$J$3:$R$15,BA4,FALSE))</f>
        <v>0</v>
      </c>
      <c r="BG208" s="412">
        <f>+W208*($N$2*(1+$N$3))*(VLOOKUP(LEFT(AZ203,6),'2.1 Summary costs O&amp;M'!$J$3:$R$15,BA4,FALSE))</f>
        <v>0</v>
      </c>
      <c r="BH208" s="412">
        <f>+X208*($N$2*(1+$N$3))*(VLOOKUP(LEFT(AZ203,6),'2.1 Summary costs O&amp;M'!$J$3:$R$15,BA4,FALSE))</f>
        <v>0</v>
      </c>
      <c r="BI208" s="412">
        <f>+Y208*($N$2*(1+$N$3))*(VLOOKUP(LEFT(AZ203,6),'2.1 Summary costs O&amp;M'!$J$3:$R$15,BA4,FALSE))</f>
        <v>0</v>
      </c>
      <c r="BJ208" s="412">
        <f>+Z208*($N$2*(1+$N$3))*(VLOOKUP(LEFT(AZ203,6),'2.1 Summary costs O&amp;M'!$J$3:$R$15,BA4,FALSE))</f>
        <v>62.260748567846875</v>
      </c>
      <c r="BK208" s="412">
        <f>+AA208*($N$2*(1+$N$3))*(VLOOKUP(LEFT(AZ203,6),'2.1 Summary costs O&amp;M'!$J$3:$R$15,BA4,FALSE))</f>
        <v>64.533053332180927</v>
      </c>
      <c r="BL208" s="412">
        <f>+AB208*($N$2*(1+$N$3))*(VLOOKUP(LEFT(AZ203,6),'2.1 Summary costs O&amp;M'!$J$3:$R$15,BA4,FALSE))</f>
        <v>0</v>
      </c>
      <c r="BM208" s="412">
        <f>+AC208*($N$2*(1+$N$3))*(VLOOKUP(LEFT(AZ203,6),'2.1 Summary costs O&amp;M'!$J$3:$R$15,BA4,FALSE))</f>
        <v>0</v>
      </c>
      <c r="BN208" s="412">
        <f>+AD208*($N$2*(1+$N$3))*(VLOOKUP(LEFT(AZ203,6),'2.1 Summary costs O&amp;M'!$J$3:$R$15,BA4,FALSE))</f>
        <v>0</v>
      </c>
      <c r="BO208" s="412">
        <f>+AE208*($N$2*(1+$N$3))*(VLOOKUP(LEFT(AZ203,6),'2.1 Summary costs O&amp;M'!$J$3:$R$15,BA4,FALSE))</f>
        <v>0</v>
      </c>
      <c r="BP208" s="412">
        <f>+AF208*($N$2*(1+$N$3))*(VLOOKUP(LEFT(AZ203,6),'2.1 Summary costs O&amp;M'!$J$3:$R$15,BA4,FALSE))</f>
        <v>0</v>
      </c>
      <c r="BQ208" s="412">
        <f>+AG208*($N$2*(1+$N$3))*(VLOOKUP(LEFT(AZ203,6),'2.1 Summary costs O&amp;M'!$J$3:$R$15,BA4,FALSE))</f>
        <v>0</v>
      </c>
      <c r="BR208" s="412">
        <f>+AH208*($N$2*(1+$N$3))*(VLOOKUP(LEFT(AZ203,6),'2.1 Summary costs O&amp;M'!$J$3:$R$15,BA4,FALSE))</f>
        <v>0</v>
      </c>
      <c r="BS208" s="412">
        <f>+AI208*($N$2*(1+$N$3))*(VLOOKUP(LEFT(AZ203,6),'2.1 Summary costs O&amp;M'!$J$3:$R$15,BA4,FALSE))</f>
        <v>0</v>
      </c>
      <c r="BT208" s="412">
        <f>+AJ208*($N$2*(1+$N$3))*(VLOOKUP(LEFT(AZ203,6),'2.1 Summary costs O&amp;M'!$J$3:$R$15,BA4,FALSE))</f>
        <v>89.103158187664775</v>
      </c>
      <c r="BU208" s="412">
        <f t="shared" si="124"/>
        <v>307.72750062780585</v>
      </c>
    </row>
    <row r="209" spans="5:73" x14ac:dyDescent="0.25">
      <c r="E209" s="76"/>
      <c r="F209" s="438"/>
      <c r="G209" s="74" t="s">
        <v>282</v>
      </c>
      <c r="I209" s="79">
        <v>3</v>
      </c>
      <c r="J209" s="124" t="s">
        <v>145</v>
      </c>
      <c r="K209" s="105">
        <v>25</v>
      </c>
      <c r="L209" s="81">
        <v>1</v>
      </c>
      <c r="M209" s="198">
        <f t="shared" si="120"/>
        <v>0.12</v>
      </c>
      <c r="N209" s="198">
        <f t="shared" si="121"/>
        <v>0.12</v>
      </c>
      <c r="Q209" s="383">
        <f t="shared" si="122"/>
        <v>0.12891902073397254</v>
      </c>
      <c r="R209" s="383">
        <f t="shared" si="122"/>
        <v>0.1336241248608184</v>
      </c>
      <c r="S209" s="383"/>
      <c r="T209" s="383"/>
      <c r="U209" s="383"/>
      <c r="V209" s="383"/>
      <c r="W209" s="383"/>
      <c r="X209" s="383"/>
      <c r="Y209" s="383"/>
      <c r="Z209" s="383">
        <f t="shared" si="117"/>
        <v>0.17800322942614716</v>
      </c>
      <c r="AA209" s="383">
        <f t="shared" si="117"/>
        <v>0.18449973959661375</v>
      </c>
      <c r="AB209" s="383"/>
      <c r="AC209" s="383"/>
      <c r="AD209" s="383"/>
      <c r="AE209" s="383"/>
      <c r="AF209" s="383"/>
      <c r="AG209" s="383"/>
      <c r="AH209" s="383"/>
      <c r="AI209" s="383"/>
      <c r="AJ209" s="383">
        <f t="shared" si="118"/>
        <v>0.2547455704325412</v>
      </c>
      <c r="AK209" s="385">
        <f t="shared" si="125"/>
        <v>0.87979168505009309</v>
      </c>
      <c r="AZ209" t="str">
        <f t="shared" si="123"/>
        <v>Construction of protection barriers</v>
      </c>
      <c r="BA209" s="412">
        <f>+Q209*($N$2*(1+$N$3))*(VLOOKUP(LEFT(AZ203,6),'2.1 Summary costs O&amp;M'!$J$3:$R$15,BA4,FALSE))</f>
        <v>270.55446448046962</v>
      </c>
      <c r="BB209" s="412">
        <f>+R209*($N$2*(1+$N$3))*(VLOOKUP(LEFT(AZ203,6),'2.1 Summary costs O&amp;M'!$J$3:$R$15,BA4,FALSE))</f>
        <v>280.42877876021015</v>
      </c>
      <c r="BC209" s="412">
        <f>+S209*($N$2*(1+$N$3))*(VLOOKUP(LEFT(AZ203,6),'2.1 Summary costs O&amp;M'!$J$3:$R$15,BA4,FALSE))</f>
        <v>0</v>
      </c>
      <c r="BD209" s="412">
        <f>+T209*($N$2*(1+$N$3))*(VLOOKUP(LEFT(AZ203,6),'2.1 Summary costs O&amp;M'!$J$3:$R$15,BA4,FALSE))</f>
        <v>0</v>
      </c>
      <c r="BE209" s="412">
        <f>+U209*($N$2*(1+$N$3))*(VLOOKUP(LEFT(AZ203,6),'2.1 Summary costs O&amp;M'!$J$3:$R$15,BA4,FALSE))</f>
        <v>0</v>
      </c>
      <c r="BF209" s="412">
        <f>+V209*($N$2*(1+$N$3))*(VLOOKUP(LEFT(AZ203,6),'2.1 Summary costs O&amp;M'!$J$3:$R$15,BA4,FALSE))</f>
        <v>0</v>
      </c>
      <c r="BG209" s="412">
        <f>+W209*($N$2*(1+$N$3))*(VLOOKUP(LEFT(AZ203,6),'2.1 Summary costs O&amp;M'!$J$3:$R$15,BA4,FALSE))</f>
        <v>0</v>
      </c>
      <c r="BH209" s="412">
        <f>+X209*($N$2*(1+$N$3))*(VLOOKUP(LEFT(AZ203,6),'2.1 Summary costs O&amp;M'!$J$3:$R$15,BA4,FALSE))</f>
        <v>0</v>
      </c>
      <c r="BI209" s="412">
        <f>+Y209*($N$2*(1+$N$3))*(VLOOKUP(LEFT(AZ203,6),'2.1 Summary costs O&amp;M'!$J$3:$R$15,BA4,FALSE))</f>
        <v>0</v>
      </c>
      <c r="BJ209" s="412">
        <f>+Z209*($N$2*(1+$N$3))*(VLOOKUP(LEFT(AZ203,6),'2.1 Summary costs O&amp;M'!$J$3:$R$15,BA4,FALSE))</f>
        <v>373.56449140708122</v>
      </c>
      <c r="BK209" s="412">
        <f>+AA209*($N$2*(1+$N$3))*(VLOOKUP(LEFT(AZ203,6),'2.1 Summary costs O&amp;M'!$J$3:$R$15,BA4,FALSE))</f>
        <v>387.19831999308553</v>
      </c>
      <c r="BL209" s="412">
        <f>+AB209*($N$2*(1+$N$3))*(VLOOKUP(LEFT(AZ203,6),'2.1 Summary costs O&amp;M'!$J$3:$R$15,BA4,FALSE))</f>
        <v>0</v>
      </c>
      <c r="BM209" s="412">
        <f>+AC209*($N$2*(1+$N$3))*(VLOOKUP(LEFT(AZ203,6),'2.1 Summary costs O&amp;M'!$J$3:$R$15,BA4,FALSE))</f>
        <v>0</v>
      </c>
      <c r="BN209" s="412">
        <f>+AD209*($N$2*(1+$N$3))*(VLOOKUP(LEFT(AZ203,6),'2.1 Summary costs O&amp;M'!$J$3:$R$15,BA4,FALSE))</f>
        <v>0</v>
      </c>
      <c r="BO209" s="412">
        <f>+AE209*($N$2*(1+$N$3))*(VLOOKUP(LEFT(AZ203,6),'2.1 Summary costs O&amp;M'!$J$3:$R$15,BA4,FALSE))</f>
        <v>0</v>
      </c>
      <c r="BP209" s="412">
        <f>+AF209*($N$2*(1+$N$3))*(VLOOKUP(LEFT(AZ203,6),'2.1 Summary costs O&amp;M'!$J$3:$R$15,BA4,FALSE))</f>
        <v>0</v>
      </c>
      <c r="BQ209" s="412">
        <f>+AG209*($N$2*(1+$N$3))*(VLOOKUP(LEFT(AZ203,6),'2.1 Summary costs O&amp;M'!$J$3:$R$15,BA4,FALSE))</f>
        <v>0</v>
      </c>
      <c r="BR209" s="412">
        <f>+AH209*($N$2*(1+$N$3))*(VLOOKUP(LEFT(AZ203,6),'2.1 Summary costs O&amp;M'!$J$3:$R$15,BA4,FALSE))</f>
        <v>0</v>
      </c>
      <c r="BS209" s="412">
        <f>+AI209*($N$2*(1+$N$3))*(VLOOKUP(LEFT(AZ203,6),'2.1 Summary costs O&amp;M'!$J$3:$R$15,BA4,FALSE))</f>
        <v>0</v>
      </c>
      <c r="BT209" s="412">
        <f>+AJ209*($N$2*(1+$N$3))*(VLOOKUP(LEFT(AZ203,6),'2.1 Summary costs O&amp;M'!$J$3:$R$15,BA4,FALSE))</f>
        <v>534.61894912598859</v>
      </c>
      <c r="BU209" s="412">
        <f t="shared" si="124"/>
        <v>1846.3650037668351</v>
      </c>
    </row>
    <row r="210" spans="5:73"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125"/>
        <v>0</v>
      </c>
      <c r="AZ210">
        <f t="shared" si="123"/>
        <v>0</v>
      </c>
      <c r="BA210" s="412">
        <f>+Q210*($N$2*(1+$N$3))*(VLOOKUP(LEFT(AZ203,6),'2.1 Summary costs O&amp;M'!$J$3:$R$15,BA4,FALSE))</f>
        <v>0</v>
      </c>
      <c r="BB210" s="412">
        <f>+R210*($N$2*(1+$N$3))*(VLOOKUP(LEFT(AZ203,6),'2.1 Summary costs O&amp;M'!$J$3:$R$15,BA4,FALSE))</f>
        <v>0</v>
      </c>
      <c r="BC210" s="412">
        <f>+S210*($N$2*(1+$N$3))*(VLOOKUP(LEFT(AZ203,6),'2.1 Summary costs O&amp;M'!$J$3:$R$15,BA4,FALSE))</f>
        <v>0</v>
      </c>
      <c r="BD210" s="412">
        <f>+T210*($N$2*(1+$N$3))*(VLOOKUP(LEFT(AZ203,6),'2.1 Summary costs O&amp;M'!$J$3:$R$15,BA4,FALSE))</f>
        <v>0</v>
      </c>
      <c r="BE210" s="412">
        <f>+U210*($N$2*(1+$N$3))*(VLOOKUP(LEFT(AZ203,6),'2.1 Summary costs O&amp;M'!$J$3:$R$15,BA4,FALSE))</f>
        <v>0</v>
      </c>
      <c r="BF210" s="412">
        <f>+V210*($N$2*(1+$N$3))*(VLOOKUP(LEFT(AZ203,6),'2.1 Summary costs O&amp;M'!$J$3:$R$15,BA4,FALSE))</f>
        <v>0</v>
      </c>
      <c r="BG210" s="412">
        <f>+W210*($N$2*(1+$N$3))*(VLOOKUP(LEFT(AZ203,6),'2.1 Summary costs O&amp;M'!$J$3:$R$15,BA4,FALSE))</f>
        <v>0</v>
      </c>
      <c r="BH210" s="412">
        <f>+X210*($N$2*(1+$N$3))*(VLOOKUP(LEFT(AZ203,6),'2.1 Summary costs O&amp;M'!$J$3:$R$15,BA4,FALSE))</f>
        <v>0</v>
      </c>
      <c r="BI210" s="412">
        <f>+Y210*($N$2*(1+$N$3))*(VLOOKUP(LEFT(AZ203,6),'2.1 Summary costs O&amp;M'!$J$3:$R$15,BA4,FALSE))</f>
        <v>0</v>
      </c>
      <c r="BJ210" s="412">
        <f>+Z210*($N$2*(1+$N$3))*(VLOOKUP(LEFT(AZ203,6),'2.1 Summary costs O&amp;M'!$J$3:$R$15,BA4,FALSE))</f>
        <v>0</v>
      </c>
      <c r="BK210" s="412">
        <f>+AA210*($N$2*(1+$N$3))*(VLOOKUP(LEFT(AZ203,6),'2.1 Summary costs O&amp;M'!$J$3:$R$15,BA4,FALSE))</f>
        <v>0</v>
      </c>
      <c r="BL210" s="412">
        <f>+AB210*($N$2*(1+$N$3))*(VLOOKUP(LEFT(AZ203,6),'2.1 Summary costs O&amp;M'!$J$3:$R$15,BA4,FALSE))</f>
        <v>0</v>
      </c>
      <c r="BM210" s="412">
        <f>+AC210*($N$2*(1+$N$3))*(VLOOKUP(LEFT(AZ203,6),'2.1 Summary costs O&amp;M'!$J$3:$R$15,BA4,FALSE))</f>
        <v>0</v>
      </c>
      <c r="BN210" s="412">
        <f>+AD210*($N$2*(1+$N$3))*(VLOOKUP(LEFT(AZ203,6),'2.1 Summary costs O&amp;M'!$J$3:$R$15,BA4,FALSE))</f>
        <v>0</v>
      </c>
      <c r="BO210" s="412">
        <f>+AE210*($N$2*(1+$N$3))*(VLOOKUP(LEFT(AZ203,6),'2.1 Summary costs O&amp;M'!$J$3:$R$15,BA4,FALSE))</f>
        <v>0</v>
      </c>
      <c r="BP210" s="412">
        <f>+AF210*($N$2*(1+$N$3))*(VLOOKUP(LEFT(AZ203,6),'2.1 Summary costs O&amp;M'!$J$3:$R$15,BA4,FALSE))</f>
        <v>0</v>
      </c>
      <c r="BQ210" s="412">
        <f>+AG210*($N$2*(1+$N$3))*(VLOOKUP(LEFT(AZ203,6),'2.1 Summary costs O&amp;M'!$J$3:$R$15,BA4,FALSE))</f>
        <v>0</v>
      </c>
      <c r="BR210" s="412">
        <f>+AH210*($N$2*(1+$N$3))*(VLOOKUP(LEFT(AZ203,6),'2.1 Summary costs O&amp;M'!$J$3:$R$15,BA4,FALSE))</f>
        <v>0</v>
      </c>
      <c r="BS210" s="412">
        <f>+AI210*($N$2*(1+$N$3))*(VLOOKUP(LEFT(AZ203,6),'2.1 Summary costs O&amp;M'!$J$3:$R$15,BA4,FALSE))</f>
        <v>0</v>
      </c>
      <c r="BT210" s="412">
        <f>+AJ210*($N$2*(1+$N$3))*(VLOOKUP(LEFT(AZ203,6),'2.1 Summary costs O&amp;M'!$J$3:$R$15,BA4,FALSE))</f>
        <v>0</v>
      </c>
      <c r="BU210" s="412">
        <f t="shared" si="124"/>
        <v>0</v>
      </c>
    </row>
    <row r="211" spans="5:73"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c r="AZ211">
        <f t="shared" si="123"/>
        <v>0</v>
      </c>
      <c r="BA211" s="412">
        <f>+Q211*($N$2*(1+$N$3))*(VLOOKUP(LEFT(AZ203,6),'2.1 Summary costs O&amp;M'!$J$3:$R$15,BA4,FALSE))</f>
        <v>0</v>
      </c>
      <c r="BB211" s="412">
        <f>+R211*($N$2*(1+$N$3))*(VLOOKUP(LEFT(AZ203,6),'2.1 Summary costs O&amp;M'!$J$3:$R$15,BA4,FALSE))</f>
        <v>0</v>
      </c>
      <c r="BC211" s="412">
        <f>+S211*($N$2*(1+$N$3))*(VLOOKUP(LEFT(AZ203,6),'2.1 Summary costs O&amp;M'!$J$3:$R$15,BA4,FALSE))</f>
        <v>0</v>
      </c>
      <c r="BD211" s="412">
        <f>+T211*($N$2*(1+$N$3))*(VLOOKUP(LEFT(AZ203,6),'2.1 Summary costs O&amp;M'!$J$3:$R$15,BA4,FALSE))</f>
        <v>0</v>
      </c>
      <c r="BE211" s="412">
        <f>+U211*($N$2*(1+$N$3))*(VLOOKUP(LEFT(AZ203,6),'2.1 Summary costs O&amp;M'!$J$3:$R$15,BA4,FALSE))</f>
        <v>0</v>
      </c>
      <c r="BF211" s="412">
        <f>+V211*($N$2*(1+$N$3))*(VLOOKUP(LEFT(AZ203,6),'2.1 Summary costs O&amp;M'!$J$3:$R$15,BA4,FALSE))</f>
        <v>0</v>
      </c>
      <c r="BG211" s="412">
        <f>+W211*($N$2*(1+$N$3))*(VLOOKUP(LEFT(AZ203,6),'2.1 Summary costs O&amp;M'!$J$3:$R$15,BA4,FALSE))</f>
        <v>0</v>
      </c>
      <c r="BH211" s="412">
        <f>+X211*($N$2*(1+$N$3))*(VLOOKUP(LEFT(AZ203,6),'2.1 Summary costs O&amp;M'!$J$3:$R$15,BA4,FALSE))</f>
        <v>0</v>
      </c>
      <c r="BI211" s="412">
        <f>+Y211*($N$2*(1+$N$3))*(VLOOKUP(LEFT(AZ203,6),'2.1 Summary costs O&amp;M'!$J$3:$R$15,BA4,FALSE))</f>
        <v>0</v>
      </c>
      <c r="BJ211" s="412">
        <f>+Z211*($N$2*(1+$N$3))*(VLOOKUP(LEFT(AZ203,6),'2.1 Summary costs O&amp;M'!$J$3:$R$15,BA4,FALSE))</f>
        <v>0</v>
      </c>
      <c r="BK211" s="412">
        <f>+AA211*($N$2*(1+$N$3))*(VLOOKUP(LEFT(AZ203,6),'2.1 Summary costs O&amp;M'!$J$3:$R$15,BA4,FALSE))</f>
        <v>0</v>
      </c>
      <c r="BL211" s="412">
        <f>+AB211*($N$2*(1+$N$3))*(VLOOKUP(LEFT(AZ203,6),'2.1 Summary costs O&amp;M'!$J$3:$R$15,BA4,FALSE))</f>
        <v>0</v>
      </c>
      <c r="BM211" s="412">
        <f>+AC211*($N$2*(1+$N$3))*(VLOOKUP(LEFT(AZ203,6),'2.1 Summary costs O&amp;M'!$J$3:$R$15,BA4,FALSE))</f>
        <v>0</v>
      </c>
      <c r="BN211" s="412">
        <f>+AD211*($N$2*(1+$N$3))*(VLOOKUP(LEFT(AZ203,6),'2.1 Summary costs O&amp;M'!$J$3:$R$15,BA4,FALSE))</f>
        <v>0</v>
      </c>
      <c r="BO211" s="412">
        <f>+AE211*($N$2*(1+$N$3))*(VLOOKUP(LEFT(AZ203,6),'2.1 Summary costs O&amp;M'!$J$3:$R$15,BA4,FALSE))</f>
        <v>0</v>
      </c>
      <c r="BP211" s="412">
        <f>+AF211*($N$2*(1+$N$3))*(VLOOKUP(LEFT(AZ203,6),'2.1 Summary costs O&amp;M'!$J$3:$R$15,BA4,FALSE))</f>
        <v>0</v>
      </c>
      <c r="BQ211" s="412">
        <f>+AG211*($N$2*(1+$N$3))*(VLOOKUP(LEFT(AZ203,6),'2.1 Summary costs O&amp;M'!$J$3:$R$15,BA4,FALSE))</f>
        <v>0</v>
      </c>
      <c r="BR211" s="412">
        <f>+AH211*($N$2*(1+$N$3))*(VLOOKUP(LEFT(AZ203,6),'2.1 Summary costs O&amp;M'!$J$3:$R$15,BA4,FALSE))</f>
        <v>0</v>
      </c>
      <c r="BS211" s="412">
        <f>+AI211*($N$2*(1+$N$3))*(VLOOKUP(LEFT(AZ203,6),'2.1 Summary costs O&amp;M'!$J$3:$R$15,BA4,FALSE))</f>
        <v>0</v>
      </c>
      <c r="BT211" s="412">
        <f>+AJ211*($N$2*(1+$N$3))*(VLOOKUP(LEFT(AZ203,6),'2.1 Summary costs O&amp;M'!$J$3:$R$15,BA4,FALSE))</f>
        <v>0</v>
      </c>
      <c r="BU211" s="412">
        <f t="shared" si="124"/>
        <v>0</v>
      </c>
    </row>
    <row r="212" spans="5:73" ht="15.75" thickBot="1" x14ac:dyDescent="0.3">
      <c r="F212" s="438"/>
      <c r="G212" s="162" t="s">
        <v>153</v>
      </c>
      <c r="H212" s="320"/>
      <c r="I212" s="163"/>
      <c r="J212" s="163"/>
      <c r="K212" s="163"/>
      <c r="L212" s="163"/>
      <c r="M212" s="164"/>
      <c r="N212" s="91">
        <f>SUM(N204:N211)</f>
        <v>0.1875</v>
      </c>
      <c r="Q212" s="385">
        <f t="shared" ref="Q212" si="126">SUM(Q204:Q211)</f>
        <v>0.2014359698968321</v>
      </c>
      <c r="R212" s="385">
        <f t="shared" ref="R212:AI212" si="127">SUM(R204:R211)</f>
        <v>0.20878769509502876</v>
      </c>
      <c r="S212" s="385"/>
      <c r="T212" s="385">
        <f t="shared" si="127"/>
        <v>0</v>
      </c>
      <c r="U212" s="385">
        <f t="shared" si="127"/>
        <v>0</v>
      </c>
      <c r="V212" s="385">
        <f t="shared" si="127"/>
        <v>0</v>
      </c>
      <c r="W212" s="385">
        <f t="shared" si="127"/>
        <v>0</v>
      </c>
      <c r="X212" s="385">
        <f t="shared" si="127"/>
        <v>0</v>
      </c>
      <c r="Y212" s="385">
        <f t="shared" si="127"/>
        <v>0</v>
      </c>
      <c r="Z212" s="385">
        <f t="shared" si="127"/>
        <v>0.27813004597835495</v>
      </c>
      <c r="AA212" s="385">
        <f t="shared" si="127"/>
        <v>0.28828084311970903</v>
      </c>
      <c r="AB212" s="385">
        <f t="shared" si="127"/>
        <v>0</v>
      </c>
      <c r="AC212" s="385">
        <f t="shared" si="127"/>
        <v>0</v>
      </c>
      <c r="AD212" s="385">
        <f t="shared" si="127"/>
        <v>0</v>
      </c>
      <c r="AE212" s="385">
        <f t="shared" si="127"/>
        <v>0</v>
      </c>
      <c r="AF212" s="385">
        <f t="shared" si="127"/>
        <v>0</v>
      </c>
      <c r="AG212" s="385">
        <f t="shared" si="127"/>
        <v>0</v>
      </c>
      <c r="AH212" s="385">
        <f t="shared" si="127"/>
        <v>0</v>
      </c>
      <c r="AI212" s="385">
        <f t="shared" si="127"/>
        <v>0</v>
      </c>
      <c r="AJ212" s="385">
        <f t="shared" ref="AJ212" si="128">SUM(AJ204:AJ211)</f>
        <v>0.39803995380084567</v>
      </c>
      <c r="AK212" s="385">
        <f>SUM(Q212:AJ212)</f>
        <v>1.3746745078907705</v>
      </c>
      <c r="AZ212" t="str">
        <f t="shared" si="123"/>
        <v>Subtotal USD</v>
      </c>
      <c r="BA212" s="412">
        <f>+Q212*($N$2*(1+$N$3))*(VLOOKUP(LEFT(AZ203,6),'2.1 Summary costs O&amp;M'!$J$3:$R$15,BA4,FALSE))</f>
        <v>422.74135075073377</v>
      </c>
      <c r="BB212" s="412">
        <f>+R212*($N$2*(1+$N$3))*(VLOOKUP(LEFT(AZ203,6),'2.1 Summary costs O&amp;M'!$J$3:$R$15,BA4,FALSE))</f>
        <v>438.16996681282831</v>
      </c>
      <c r="BC212" s="412">
        <f>+S212*($N$2*(1+$N$3))*(VLOOKUP(LEFT(AZ203,6),'2.1 Summary costs O&amp;M'!$J$3:$R$15,BA4,FALSE))</f>
        <v>0</v>
      </c>
      <c r="BD212" s="412">
        <f>+T212*($N$2*(1+$N$3))*(VLOOKUP(LEFT(AZ203,6),'2.1 Summary costs O&amp;M'!$J$3:$R$15,BA4,FALSE))</f>
        <v>0</v>
      </c>
      <c r="BE212" s="412">
        <f>+U212*($N$2*(1+$N$3))*(VLOOKUP(LEFT(AZ203,6),'2.1 Summary costs O&amp;M'!$J$3:$R$15,BA4,FALSE))</f>
        <v>0</v>
      </c>
      <c r="BF212" s="412">
        <f>+V212*($N$2*(1+$N$3))*(VLOOKUP(LEFT(AZ203,6),'2.1 Summary costs O&amp;M'!$J$3:$R$15,BA4,FALSE))</f>
        <v>0</v>
      </c>
      <c r="BG212" s="412">
        <f>+W212*($N$2*(1+$N$3))*(VLOOKUP(LEFT(AZ203,6),'2.1 Summary costs O&amp;M'!$J$3:$R$15,BA4,FALSE))</f>
        <v>0</v>
      </c>
      <c r="BH212" s="412">
        <f>+X212*($N$2*(1+$N$3))*(VLOOKUP(LEFT(AZ203,6),'2.1 Summary costs O&amp;M'!$J$3:$R$15,BA4,FALSE))</f>
        <v>0</v>
      </c>
      <c r="BI212" s="412">
        <f>+Y212*($N$2*(1+$N$3))*(VLOOKUP(LEFT(AZ203,6),'2.1 Summary costs O&amp;M'!$J$3:$R$15,BA4,FALSE))</f>
        <v>0</v>
      </c>
      <c r="BJ212" s="412">
        <f>+Z212*($N$2*(1+$N$3))*(VLOOKUP(LEFT(AZ203,6),'2.1 Summary costs O&amp;M'!$J$3:$R$15,BA4,FALSE))</f>
        <v>583.69451782356452</v>
      </c>
      <c r="BK212" s="412">
        <f>+AA212*($N$2*(1+$N$3))*(VLOOKUP(LEFT(AZ203,6),'2.1 Summary costs O&amp;M'!$J$3:$R$15,BA4,FALSE))</f>
        <v>604.99737498919626</v>
      </c>
      <c r="BL212" s="412">
        <f>+AB212*($N$2*(1+$N$3))*(VLOOKUP(LEFT(AZ203,6),'2.1 Summary costs O&amp;M'!$J$3:$R$15,BA4,FALSE))</f>
        <v>0</v>
      </c>
      <c r="BM212" s="412">
        <f>+AC212*($N$2*(1+$N$3))*(VLOOKUP(LEFT(AZ203,6),'2.1 Summary costs O&amp;M'!$J$3:$R$15,BA4,FALSE))</f>
        <v>0</v>
      </c>
      <c r="BN212" s="412">
        <f>+AD212*($N$2*(1+$N$3))*(VLOOKUP(LEFT(AZ203,6),'2.1 Summary costs O&amp;M'!$J$3:$R$15,BA4,FALSE))</f>
        <v>0</v>
      </c>
      <c r="BO212" s="412">
        <f>+AE212*($N$2*(1+$N$3))*(VLOOKUP(LEFT(AZ203,6),'2.1 Summary costs O&amp;M'!$J$3:$R$15,BA4,FALSE))</f>
        <v>0</v>
      </c>
      <c r="BP212" s="412">
        <f>+AF212*($N$2*(1+$N$3))*(VLOOKUP(LEFT(AZ203,6),'2.1 Summary costs O&amp;M'!$J$3:$R$15,BA4,FALSE))</f>
        <v>0</v>
      </c>
      <c r="BQ212" s="412">
        <f>+AG212*($N$2*(1+$N$3))*(VLOOKUP(LEFT(AZ203,6),'2.1 Summary costs O&amp;M'!$J$3:$R$15,BA4,FALSE))</f>
        <v>0</v>
      </c>
      <c r="BR212" s="412">
        <f>+AH212*($N$2*(1+$N$3))*(VLOOKUP(LEFT(AZ203,6),'2.1 Summary costs O&amp;M'!$J$3:$R$15,BA4,FALSE))</f>
        <v>0</v>
      </c>
      <c r="BS212" s="412">
        <f>+AI212*($N$2*(1+$N$3))*(VLOOKUP(LEFT(AZ203,6),'2.1 Summary costs O&amp;M'!$J$3:$R$15,BA4,FALSE))</f>
        <v>0</v>
      </c>
      <c r="BT212" s="412">
        <f>+AJ212*($N$2*(1+$N$3))*(VLOOKUP(LEFT(AZ203,6),'2.1 Summary costs O&amp;M'!$J$3:$R$15,BA4,FALSE))</f>
        <v>835.34210800935728</v>
      </c>
      <c r="BU212" s="412">
        <f t="shared" si="124"/>
        <v>2884.9453183856799</v>
      </c>
    </row>
    <row r="213" spans="5:73"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c r="AZ213" s="398"/>
      <c r="BA213" s="414">
        <f>+Q213*(VLOOKUP(LEFT($AZ203,6),'2.1 Summary costs O&amp;M'!$J$3:$R$15,$BA$4,FALSE))</f>
        <v>0</v>
      </c>
      <c r="BB213" s="414">
        <f>+R213*(VLOOKUP(LEFT($AZ203,6),'2.1 Summary costs O&amp;M'!$J$3:$R$15,$BA$4,FALSE))</f>
        <v>0</v>
      </c>
      <c r="BC213" s="414">
        <f>+S213*(VLOOKUP(LEFT($AZ203,6),'2.1 Summary costs O&amp;M'!$J$3:$R$15,$BA$4,FALSE))</f>
        <v>0</v>
      </c>
      <c r="BD213" s="414">
        <f>+T213*(VLOOKUP(LEFT($AZ203,6),'2.1 Summary costs O&amp;M'!$J$3:$R$15,$BA$4,FALSE))</f>
        <v>0</v>
      </c>
      <c r="BE213" s="414">
        <f>+U213*(VLOOKUP(LEFT($AZ203,6),'2.1 Summary costs O&amp;M'!$J$3:$R$15,$BA$4,FALSE))</f>
        <v>0</v>
      </c>
      <c r="BF213" s="414">
        <f>+V213*(VLOOKUP(LEFT($AZ203,6),'2.1 Summary costs O&amp;M'!$J$3:$R$15,$BA$4,FALSE))</f>
        <v>0</v>
      </c>
      <c r="BG213" s="414">
        <f>+W213*(VLOOKUP(LEFT($AZ203,6),'2.1 Summary costs O&amp;M'!$J$3:$R$15,$BA$4,FALSE))</f>
        <v>0</v>
      </c>
      <c r="BH213" s="414">
        <f>+X213*(VLOOKUP(LEFT($AZ203,6),'2.1 Summary costs O&amp;M'!$J$3:$R$15,$BA$4,FALSE))</f>
        <v>0</v>
      </c>
      <c r="BI213" s="414">
        <f>+Y213*(VLOOKUP(LEFT($AZ203,6),'2.1 Summary costs O&amp;M'!$J$3:$R$15,$BA$4,FALSE))</f>
        <v>0</v>
      </c>
      <c r="BJ213" s="414">
        <f>+Z213*(VLOOKUP(LEFT($AZ203,6),'2.1 Summary costs O&amp;M'!$J$3:$R$15,$BA$4,FALSE))</f>
        <v>0</v>
      </c>
      <c r="BK213" s="414">
        <f>+AA213*(VLOOKUP(LEFT($AZ203,6),'2.1 Summary costs O&amp;M'!$J$3:$R$15,$BA$4,FALSE))</f>
        <v>0</v>
      </c>
      <c r="BL213" s="414">
        <f>+AB213*(VLOOKUP(LEFT($AZ203,6),'2.1 Summary costs O&amp;M'!$J$3:$R$15,$BA$4,FALSE))</f>
        <v>0</v>
      </c>
      <c r="BM213" s="414">
        <f>+AC213*(VLOOKUP(LEFT($AZ203,6),'2.1 Summary costs O&amp;M'!$J$3:$R$15,$BA$4,FALSE))</f>
        <v>0</v>
      </c>
      <c r="BN213" s="414">
        <f>+AD213*(VLOOKUP(LEFT($AZ203,6),'2.1 Summary costs O&amp;M'!$J$3:$R$15,$BA$4,FALSE))</f>
        <v>0</v>
      </c>
      <c r="BO213" s="414">
        <f>+AE213*(VLOOKUP(LEFT($AZ203,6),'2.1 Summary costs O&amp;M'!$J$3:$R$15,$BA$4,FALSE))</f>
        <v>0</v>
      </c>
      <c r="BP213" s="414">
        <f>+AF213*(VLOOKUP(LEFT($AZ203,6),'2.1 Summary costs O&amp;M'!$J$3:$R$15,$BA$4,FALSE))</f>
        <v>0</v>
      </c>
      <c r="BQ213" s="414">
        <f>+AG213*(VLOOKUP(LEFT($AZ203,6),'2.1 Summary costs O&amp;M'!$J$3:$R$15,$BA$4,FALSE))</f>
        <v>0</v>
      </c>
      <c r="BR213" s="414">
        <f>+AH213*(VLOOKUP(LEFT($AZ203,6),'2.1 Summary costs O&amp;M'!$J$3:$R$15,$BA$4,FALSE))</f>
        <v>0</v>
      </c>
      <c r="BS213" s="414">
        <f>+AI213*(VLOOKUP(LEFT($AZ203,6),'2.1 Summary costs O&amp;M'!$J$3:$R$15,$BA$4,FALSE))</f>
        <v>0</v>
      </c>
      <c r="BT213" s="414">
        <f>+AJ213*(VLOOKUP(LEFT($AZ203,6),'2.1 Summary costs O&amp;M'!$J$3:$R$15,$BA$4,FALSE))</f>
        <v>0</v>
      </c>
      <c r="BU213" s="398"/>
    </row>
    <row r="214" spans="5:73" x14ac:dyDescent="0.25">
      <c r="F214" s="438"/>
      <c r="G214" s="109" t="s">
        <v>250</v>
      </c>
      <c r="H214" s="109"/>
      <c r="I214" s="176">
        <v>3</v>
      </c>
      <c r="J214" s="176"/>
      <c r="K214" s="148" t="s">
        <v>264</v>
      </c>
      <c r="L214" s="175"/>
      <c r="M214" s="195">
        <v>0.5</v>
      </c>
      <c r="N214" s="195">
        <f>M214*I214</f>
        <v>1.5</v>
      </c>
      <c r="Q214" s="383">
        <f t="shared" ref="Q214:R219" si="129">+$N214*(1+$N$1)^(1+Q$6)</f>
        <v>1.611487759174657</v>
      </c>
      <c r="R214" s="383">
        <f t="shared" si="129"/>
        <v>1.6703015607602301</v>
      </c>
      <c r="S214" s="383"/>
      <c r="T214" s="383"/>
      <c r="U214" s="383"/>
      <c r="V214" s="383"/>
      <c r="W214" s="383"/>
      <c r="X214" s="383"/>
      <c r="Y214" s="383"/>
      <c r="Z214" s="383">
        <f t="shared" ref="Z214:AA219" si="130">+$N214*(1+$N$1)^(1+Z$6)</f>
        <v>2.2250403678268396</v>
      </c>
      <c r="AA214" s="383">
        <f t="shared" si="130"/>
        <v>2.3062467449576722</v>
      </c>
      <c r="AB214" s="383"/>
      <c r="AC214" s="383"/>
      <c r="AD214" s="383"/>
      <c r="AE214" s="383"/>
      <c r="AF214" s="383"/>
      <c r="AG214" s="383"/>
      <c r="AH214" s="383"/>
      <c r="AI214" s="383"/>
      <c r="AJ214" s="383">
        <f t="shared" ref="AJ214:AJ219" si="131">+$N214*(1+$N$1)^(1+AJ$6)</f>
        <v>3.1843196304067654</v>
      </c>
      <c r="AK214" s="385">
        <f t="shared" ref="AK214:AK220" si="132">SUM(Q214:AJ214)</f>
        <v>10.997396063126164</v>
      </c>
      <c r="AZ214" s="398" t="str">
        <f>+G214</f>
        <v>Seedlings (plastic bag 0.5 liters)</v>
      </c>
      <c r="BA214" s="414">
        <f>+Q214*(VLOOKUP(LEFT($AZ203,6),'2.1 Summary costs O&amp;M'!$J$3:$R$15,$BA$4,FALSE))</f>
        <v>362.58474581429783</v>
      </c>
      <c r="BB214" s="414">
        <f>+R214*(VLOOKUP(LEFT($AZ203,6),'2.1 Summary costs O&amp;M'!$J$3:$R$15,$BA$4,FALSE))</f>
        <v>375.81785117105176</v>
      </c>
      <c r="BC214" s="414">
        <f>+S214*(VLOOKUP(LEFT($AZ203,6),'2.1 Summary costs O&amp;M'!$J$3:$R$15,$BA$4,FALSE))</f>
        <v>0</v>
      </c>
      <c r="BD214" s="414">
        <f>+T214*(VLOOKUP(LEFT($AZ203,6),'2.1 Summary costs O&amp;M'!$J$3:$R$15,$BA$4,FALSE))</f>
        <v>0</v>
      </c>
      <c r="BE214" s="414">
        <f>+U214*(VLOOKUP(LEFT($AZ203,6),'2.1 Summary costs O&amp;M'!$J$3:$R$15,$BA$4,FALSE))</f>
        <v>0</v>
      </c>
      <c r="BF214" s="414">
        <f>+V214*(VLOOKUP(LEFT($AZ203,6),'2.1 Summary costs O&amp;M'!$J$3:$R$15,$BA$4,FALSE))</f>
        <v>0</v>
      </c>
      <c r="BG214" s="414">
        <f>+W214*(VLOOKUP(LEFT($AZ203,6),'2.1 Summary costs O&amp;M'!$J$3:$R$15,$BA$4,FALSE))</f>
        <v>0</v>
      </c>
      <c r="BH214" s="414">
        <f>+X214*(VLOOKUP(LEFT($AZ203,6),'2.1 Summary costs O&amp;M'!$J$3:$R$15,$BA$4,FALSE))</f>
        <v>0</v>
      </c>
      <c r="BI214" s="414">
        <f>+Y214*(VLOOKUP(LEFT($AZ203,6),'2.1 Summary costs O&amp;M'!$J$3:$R$15,$BA$4,FALSE))</f>
        <v>0</v>
      </c>
      <c r="BJ214" s="414">
        <f>+Z214*(VLOOKUP(LEFT($AZ203,6),'2.1 Summary costs O&amp;M'!$J$3:$R$15,$BA$4,FALSE))</f>
        <v>500.63408276103888</v>
      </c>
      <c r="BK214" s="414">
        <f>+AA214*(VLOOKUP(LEFT($AZ203,6),'2.1 Summary costs O&amp;M'!$J$3:$R$15,$BA$4,FALSE))</f>
        <v>518.90551761547624</v>
      </c>
      <c r="BL214" s="414">
        <f>+AB214*(VLOOKUP(LEFT($AZ203,6),'2.1 Summary costs O&amp;M'!$J$3:$R$15,$BA$4,FALSE))</f>
        <v>0</v>
      </c>
      <c r="BM214" s="414">
        <f>+AC214*(VLOOKUP(LEFT($AZ203,6),'2.1 Summary costs O&amp;M'!$J$3:$R$15,$BA$4,FALSE))</f>
        <v>0</v>
      </c>
      <c r="BN214" s="414">
        <f>+AD214*(VLOOKUP(LEFT($AZ203,6),'2.1 Summary costs O&amp;M'!$J$3:$R$15,$BA$4,FALSE))</f>
        <v>0</v>
      </c>
      <c r="BO214" s="414">
        <f>+AE214*(VLOOKUP(LEFT($AZ203,6),'2.1 Summary costs O&amp;M'!$J$3:$R$15,$BA$4,FALSE))</f>
        <v>0</v>
      </c>
      <c r="BP214" s="414">
        <f>+AF214*(VLOOKUP(LEFT($AZ203,6),'2.1 Summary costs O&amp;M'!$J$3:$R$15,$BA$4,FALSE))</f>
        <v>0</v>
      </c>
      <c r="BQ214" s="414">
        <f>+AG214*(VLOOKUP(LEFT($AZ203,6),'2.1 Summary costs O&amp;M'!$J$3:$R$15,$BA$4,FALSE))</f>
        <v>0</v>
      </c>
      <c r="BR214" s="414">
        <f>+AH214*(VLOOKUP(LEFT($AZ203,6),'2.1 Summary costs O&amp;M'!$J$3:$R$15,$BA$4,FALSE))</f>
        <v>0</v>
      </c>
      <c r="BS214" s="414">
        <f>+AI214*(VLOOKUP(LEFT($AZ203,6),'2.1 Summary costs O&amp;M'!$J$3:$R$15,$BA$4,FALSE))</f>
        <v>0</v>
      </c>
      <c r="BT214" s="414">
        <f>+AJ214*(VLOOKUP(LEFT($AZ203,6),'2.1 Summary costs O&amp;M'!$J$3:$R$15,$BA$4,FALSE))</f>
        <v>716.47191684152222</v>
      </c>
      <c r="BU214" s="414">
        <f t="shared" ref="BU214:BU220" si="133">SUM(BA214:BT214)</f>
        <v>2474.4141142033868</v>
      </c>
    </row>
    <row r="215" spans="5:73" x14ac:dyDescent="0.25">
      <c r="F215" s="438"/>
      <c r="G215" s="109" t="s">
        <v>273</v>
      </c>
      <c r="H215" s="109"/>
      <c r="I215" s="176">
        <v>4</v>
      </c>
      <c r="J215" s="176"/>
      <c r="K215" s="148" t="s">
        <v>276</v>
      </c>
      <c r="L215" s="175"/>
      <c r="M215" s="195">
        <f>+Costo_Pestici_organ_1ha</f>
        <v>1</v>
      </c>
      <c r="N215" s="195">
        <f>M215*I215</f>
        <v>4</v>
      </c>
      <c r="Q215" s="383">
        <f t="shared" si="129"/>
        <v>4.2973006911324187</v>
      </c>
      <c r="R215" s="383">
        <f t="shared" si="129"/>
        <v>4.4541374953606132</v>
      </c>
      <c r="S215" s="383"/>
      <c r="T215" s="383"/>
      <c r="U215" s="383"/>
      <c r="V215" s="383"/>
      <c r="W215" s="384"/>
      <c r="X215" s="383"/>
      <c r="Y215" s="384"/>
      <c r="Z215" s="383">
        <f t="shared" si="130"/>
        <v>5.9334409808715725</v>
      </c>
      <c r="AA215" s="383">
        <f t="shared" si="130"/>
        <v>6.1499913198871257</v>
      </c>
      <c r="AB215" s="383"/>
      <c r="AC215" s="384"/>
      <c r="AD215" s="383"/>
      <c r="AE215" s="383"/>
      <c r="AF215" s="383"/>
      <c r="AG215" s="384"/>
      <c r="AH215" s="383"/>
      <c r="AI215" s="384"/>
      <c r="AJ215" s="383">
        <f t="shared" si="131"/>
        <v>8.4915190144180404</v>
      </c>
      <c r="AK215" s="385">
        <f t="shared" si="132"/>
        <v>29.326389501669773</v>
      </c>
      <c r="AZ215" s="398" t="str">
        <f t="shared" ref="AZ215:AZ220" si="134">+G215</f>
        <v>Ecological pesticides and herbicides</v>
      </c>
      <c r="BA215" s="414">
        <f>+Q215*(VLOOKUP(LEFT($AZ203,6),'2.1 Summary costs O&amp;M'!$J$3:$R$15,$BA$4,FALSE))</f>
        <v>966.89265550479422</v>
      </c>
      <c r="BB215" s="414">
        <f>+R215*(VLOOKUP(LEFT($AZ203,6),'2.1 Summary costs O&amp;M'!$J$3:$R$15,$BA$4,FALSE))</f>
        <v>1002.1809364561379</v>
      </c>
      <c r="BC215" s="414">
        <f>+S215*(VLOOKUP(LEFT($AZ203,6),'2.1 Summary costs O&amp;M'!$J$3:$R$15,$BA$4,FALSE))</f>
        <v>0</v>
      </c>
      <c r="BD215" s="414">
        <f>+T215*(VLOOKUP(LEFT($AZ203,6),'2.1 Summary costs O&amp;M'!$J$3:$R$15,$BA$4,FALSE))</f>
        <v>0</v>
      </c>
      <c r="BE215" s="414">
        <f>+U215*(VLOOKUP(LEFT($AZ203,6),'2.1 Summary costs O&amp;M'!$J$3:$R$15,$BA$4,FALSE))</f>
        <v>0</v>
      </c>
      <c r="BF215" s="414">
        <f>+V215*(VLOOKUP(LEFT($AZ203,6),'2.1 Summary costs O&amp;M'!$J$3:$R$15,$BA$4,FALSE))</f>
        <v>0</v>
      </c>
      <c r="BG215" s="414">
        <f>+W215*(VLOOKUP(LEFT($AZ203,6),'2.1 Summary costs O&amp;M'!$J$3:$R$15,$BA$4,FALSE))</f>
        <v>0</v>
      </c>
      <c r="BH215" s="414">
        <f>+X215*(VLOOKUP(LEFT($AZ203,6),'2.1 Summary costs O&amp;M'!$J$3:$R$15,$BA$4,FALSE))</f>
        <v>0</v>
      </c>
      <c r="BI215" s="414">
        <f>+Y215*(VLOOKUP(LEFT($AZ203,6),'2.1 Summary costs O&amp;M'!$J$3:$R$15,$BA$4,FALSE))</f>
        <v>0</v>
      </c>
      <c r="BJ215" s="414">
        <f>+Z215*(VLOOKUP(LEFT($AZ203,6),'2.1 Summary costs O&amp;M'!$J$3:$R$15,$BA$4,FALSE))</f>
        <v>1335.0242206961038</v>
      </c>
      <c r="BK215" s="414">
        <f>+AA215*(VLOOKUP(LEFT($AZ203,6),'2.1 Summary costs O&amp;M'!$J$3:$R$15,$BA$4,FALSE))</f>
        <v>1383.7480469746033</v>
      </c>
      <c r="BL215" s="414">
        <f>+AB215*(VLOOKUP(LEFT($AZ203,6),'2.1 Summary costs O&amp;M'!$J$3:$R$15,$BA$4,FALSE))</f>
        <v>0</v>
      </c>
      <c r="BM215" s="414">
        <f>+AC215*(VLOOKUP(LEFT($AZ203,6),'2.1 Summary costs O&amp;M'!$J$3:$R$15,$BA$4,FALSE))</f>
        <v>0</v>
      </c>
      <c r="BN215" s="414">
        <f>+AD215*(VLOOKUP(LEFT($AZ203,6),'2.1 Summary costs O&amp;M'!$J$3:$R$15,$BA$4,FALSE))</f>
        <v>0</v>
      </c>
      <c r="BO215" s="414">
        <f>+AE215*(VLOOKUP(LEFT($AZ203,6),'2.1 Summary costs O&amp;M'!$J$3:$R$15,$BA$4,FALSE))</f>
        <v>0</v>
      </c>
      <c r="BP215" s="414">
        <f>+AF215*(VLOOKUP(LEFT($AZ203,6),'2.1 Summary costs O&amp;M'!$J$3:$R$15,$BA$4,FALSE))</f>
        <v>0</v>
      </c>
      <c r="BQ215" s="414">
        <f>+AG215*(VLOOKUP(LEFT($AZ203,6),'2.1 Summary costs O&amp;M'!$J$3:$R$15,$BA$4,FALSE))</f>
        <v>0</v>
      </c>
      <c r="BR215" s="414">
        <f>+AH215*(VLOOKUP(LEFT($AZ203,6),'2.1 Summary costs O&amp;M'!$J$3:$R$15,$BA$4,FALSE))</f>
        <v>0</v>
      </c>
      <c r="BS215" s="414">
        <f>+AI215*(VLOOKUP(LEFT($AZ203,6),'2.1 Summary costs O&amp;M'!$J$3:$R$15,$BA$4,FALSE))</f>
        <v>0</v>
      </c>
      <c r="BT215" s="414">
        <f>+AJ215*(VLOOKUP(LEFT($AZ203,6),'2.1 Summary costs O&amp;M'!$J$3:$R$15,$BA$4,FALSE))</f>
        <v>1910.591778244059</v>
      </c>
      <c r="BU215" s="414">
        <f t="shared" si="133"/>
        <v>6598.4376378756988</v>
      </c>
    </row>
    <row r="216" spans="5:73" x14ac:dyDescent="0.25">
      <c r="F216" s="446"/>
      <c r="G216" s="109"/>
      <c r="H216" s="109"/>
      <c r="I216" s="176"/>
      <c r="J216" s="176"/>
      <c r="K216" s="148"/>
      <c r="L216" s="175"/>
      <c r="M216" s="195"/>
      <c r="N216" s="195"/>
      <c r="Q216" s="383">
        <f t="shared" si="129"/>
        <v>0</v>
      </c>
      <c r="R216" s="383">
        <f t="shared" si="129"/>
        <v>0</v>
      </c>
      <c r="S216" s="383"/>
      <c r="T216" s="383"/>
      <c r="U216" s="384"/>
      <c r="V216" s="383"/>
      <c r="W216" s="384"/>
      <c r="X216" s="383"/>
      <c r="Y216" s="384"/>
      <c r="Z216" s="383">
        <f t="shared" si="130"/>
        <v>0</v>
      </c>
      <c r="AA216" s="383">
        <f t="shared" si="130"/>
        <v>0</v>
      </c>
      <c r="AB216" s="383"/>
      <c r="AC216" s="384"/>
      <c r="AD216" s="383"/>
      <c r="AE216" s="384"/>
      <c r="AF216" s="383"/>
      <c r="AG216" s="384"/>
      <c r="AH216" s="383"/>
      <c r="AI216" s="384"/>
      <c r="AJ216" s="383">
        <f t="shared" si="131"/>
        <v>0</v>
      </c>
      <c r="AK216" s="385">
        <f t="shared" si="132"/>
        <v>0</v>
      </c>
      <c r="AZ216" s="398">
        <f t="shared" si="134"/>
        <v>0</v>
      </c>
      <c r="BA216" s="414">
        <f>+Q216*(VLOOKUP(LEFT($AZ203,6),'2.1 Summary costs O&amp;M'!$J$3:$R$15,$BA$4,FALSE))</f>
        <v>0</v>
      </c>
      <c r="BB216" s="414">
        <f>+R216*(VLOOKUP(LEFT($AZ203,6),'2.1 Summary costs O&amp;M'!$J$3:$R$15,$BA$4,FALSE))</f>
        <v>0</v>
      </c>
      <c r="BC216" s="414">
        <f>+S216*(VLOOKUP(LEFT($AZ203,6),'2.1 Summary costs O&amp;M'!$J$3:$R$15,$BA$4,FALSE))</f>
        <v>0</v>
      </c>
      <c r="BD216" s="414">
        <f>+T216*(VLOOKUP(LEFT($AZ203,6),'2.1 Summary costs O&amp;M'!$J$3:$R$15,$BA$4,FALSE))</f>
        <v>0</v>
      </c>
      <c r="BE216" s="414">
        <f>+U216*(VLOOKUP(LEFT($AZ203,6),'2.1 Summary costs O&amp;M'!$J$3:$R$15,$BA$4,FALSE))</f>
        <v>0</v>
      </c>
      <c r="BF216" s="414">
        <f>+V216*(VLOOKUP(LEFT($AZ203,6),'2.1 Summary costs O&amp;M'!$J$3:$R$15,$BA$4,FALSE))</f>
        <v>0</v>
      </c>
      <c r="BG216" s="414">
        <f>+W216*(VLOOKUP(LEFT($AZ203,6),'2.1 Summary costs O&amp;M'!$J$3:$R$15,$BA$4,FALSE))</f>
        <v>0</v>
      </c>
      <c r="BH216" s="414">
        <f>+X216*(VLOOKUP(LEFT($AZ203,6),'2.1 Summary costs O&amp;M'!$J$3:$R$15,$BA$4,FALSE))</f>
        <v>0</v>
      </c>
      <c r="BI216" s="414">
        <f>+Y216*(VLOOKUP(LEFT($AZ203,6),'2.1 Summary costs O&amp;M'!$J$3:$R$15,$BA$4,FALSE))</f>
        <v>0</v>
      </c>
      <c r="BJ216" s="414">
        <f>+Z216*(VLOOKUP(LEFT($AZ203,6),'2.1 Summary costs O&amp;M'!$J$3:$R$15,$BA$4,FALSE))</f>
        <v>0</v>
      </c>
      <c r="BK216" s="414">
        <f>+AA216*(VLOOKUP(LEFT($AZ203,6),'2.1 Summary costs O&amp;M'!$J$3:$R$15,$BA$4,FALSE))</f>
        <v>0</v>
      </c>
      <c r="BL216" s="414">
        <f>+AB216*(VLOOKUP(LEFT($AZ203,6),'2.1 Summary costs O&amp;M'!$J$3:$R$15,$BA$4,FALSE))</f>
        <v>0</v>
      </c>
      <c r="BM216" s="414">
        <f>+AC216*(VLOOKUP(LEFT($AZ203,6),'2.1 Summary costs O&amp;M'!$J$3:$R$15,$BA$4,FALSE))</f>
        <v>0</v>
      </c>
      <c r="BN216" s="414">
        <f>+AD216*(VLOOKUP(LEFT($AZ203,6),'2.1 Summary costs O&amp;M'!$J$3:$R$15,$BA$4,FALSE))</f>
        <v>0</v>
      </c>
      <c r="BO216" s="414">
        <f>+AE216*(VLOOKUP(LEFT($AZ203,6),'2.1 Summary costs O&amp;M'!$J$3:$R$15,$BA$4,FALSE))</f>
        <v>0</v>
      </c>
      <c r="BP216" s="414">
        <f>+AF216*(VLOOKUP(LEFT($AZ203,6),'2.1 Summary costs O&amp;M'!$J$3:$R$15,$BA$4,FALSE))</f>
        <v>0</v>
      </c>
      <c r="BQ216" s="414">
        <f>+AG216*(VLOOKUP(LEFT($AZ203,6),'2.1 Summary costs O&amp;M'!$J$3:$R$15,$BA$4,FALSE))</f>
        <v>0</v>
      </c>
      <c r="BR216" s="414">
        <f>+AH216*(VLOOKUP(LEFT($AZ203,6),'2.1 Summary costs O&amp;M'!$J$3:$R$15,$BA$4,FALSE))</f>
        <v>0</v>
      </c>
      <c r="BS216" s="414">
        <f>+AI216*(VLOOKUP(LEFT($AZ203,6),'2.1 Summary costs O&amp;M'!$J$3:$R$15,$BA$4,FALSE))</f>
        <v>0</v>
      </c>
      <c r="BT216" s="414">
        <f>+AJ216*(VLOOKUP(LEFT($AZ203,6),'2.1 Summary costs O&amp;M'!$J$3:$R$15,$BA$4,FALSE))</f>
        <v>0</v>
      </c>
      <c r="BU216" s="414">
        <f t="shared" si="133"/>
        <v>0</v>
      </c>
    </row>
    <row r="217" spans="5:73" x14ac:dyDescent="0.25">
      <c r="F217" s="446"/>
      <c r="G217" s="109"/>
      <c r="H217" s="109"/>
      <c r="I217" s="176"/>
      <c r="J217" s="176"/>
      <c r="K217" s="148"/>
      <c r="L217" s="175"/>
      <c r="M217" s="195"/>
      <c r="N217" s="195"/>
      <c r="Q217" s="383">
        <f t="shared" si="129"/>
        <v>0</v>
      </c>
      <c r="R217" s="383">
        <f t="shared" si="129"/>
        <v>0</v>
      </c>
      <c r="S217" s="383"/>
      <c r="T217" s="383"/>
      <c r="U217" s="384"/>
      <c r="V217" s="383"/>
      <c r="W217" s="384"/>
      <c r="X217" s="383"/>
      <c r="Y217" s="384"/>
      <c r="Z217" s="383">
        <f t="shared" si="130"/>
        <v>0</v>
      </c>
      <c r="AA217" s="383">
        <f t="shared" si="130"/>
        <v>0</v>
      </c>
      <c r="AB217" s="383"/>
      <c r="AC217" s="384"/>
      <c r="AD217" s="383"/>
      <c r="AE217" s="384"/>
      <c r="AF217" s="383"/>
      <c r="AG217" s="384"/>
      <c r="AH217" s="383"/>
      <c r="AI217" s="384"/>
      <c r="AJ217" s="383">
        <f t="shared" si="131"/>
        <v>0</v>
      </c>
      <c r="AK217" s="385">
        <f t="shared" si="132"/>
        <v>0</v>
      </c>
      <c r="AZ217" s="398">
        <f t="shared" si="134"/>
        <v>0</v>
      </c>
      <c r="BA217" s="414">
        <f>+Q217*(VLOOKUP(LEFT($AZ203,6),'2.1 Summary costs O&amp;M'!$J$3:$R$15,$BA$4,FALSE))</f>
        <v>0</v>
      </c>
      <c r="BB217" s="414">
        <f>+R217*(VLOOKUP(LEFT($AZ203,6),'2.1 Summary costs O&amp;M'!$J$3:$R$15,$BA$4,FALSE))</f>
        <v>0</v>
      </c>
      <c r="BC217" s="414">
        <f>+S217*(VLOOKUP(LEFT($AZ203,6),'2.1 Summary costs O&amp;M'!$J$3:$R$15,$BA$4,FALSE))</f>
        <v>0</v>
      </c>
      <c r="BD217" s="414">
        <f>+T217*(VLOOKUP(LEFT($AZ203,6),'2.1 Summary costs O&amp;M'!$J$3:$R$15,$BA$4,FALSE))</f>
        <v>0</v>
      </c>
      <c r="BE217" s="414">
        <f>+U217*(VLOOKUP(LEFT($AZ203,6),'2.1 Summary costs O&amp;M'!$J$3:$R$15,$BA$4,FALSE))</f>
        <v>0</v>
      </c>
      <c r="BF217" s="414">
        <f>+V217*(VLOOKUP(LEFT($AZ203,6),'2.1 Summary costs O&amp;M'!$J$3:$R$15,$BA$4,FALSE))</f>
        <v>0</v>
      </c>
      <c r="BG217" s="414">
        <f>+W217*(VLOOKUP(LEFT($AZ203,6),'2.1 Summary costs O&amp;M'!$J$3:$R$15,$BA$4,FALSE))</f>
        <v>0</v>
      </c>
      <c r="BH217" s="414">
        <f>+X217*(VLOOKUP(LEFT($AZ203,6),'2.1 Summary costs O&amp;M'!$J$3:$R$15,$BA$4,FALSE))</f>
        <v>0</v>
      </c>
      <c r="BI217" s="414">
        <f>+Y217*(VLOOKUP(LEFT($AZ203,6),'2.1 Summary costs O&amp;M'!$J$3:$R$15,$BA$4,FALSE))</f>
        <v>0</v>
      </c>
      <c r="BJ217" s="414">
        <f>+Z217*(VLOOKUP(LEFT($AZ203,6),'2.1 Summary costs O&amp;M'!$J$3:$R$15,$BA$4,FALSE))</f>
        <v>0</v>
      </c>
      <c r="BK217" s="414">
        <f>+AA217*(VLOOKUP(LEFT($AZ203,6),'2.1 Summary costs O&amp;M'!$J$3:$R$15,$BA$4,FALSE))</f>
        <v>0</v>
      </c>
      <c r="BL217" s="414">
        <f>+AB217*(VLOOKUP(LEFT($AZ203,6),'2.1 Summary costs O&amp;M'!$J$3:$R$15,$BA$4,FALSE))</f>
        <v>0</v>
      </c>
      <c r="BM217" s="414">
        <f>+AC217*(VLOOKUP(LEFT($AZ203,6),'2.1 Summary costs O&amp;M'!$J$3:$R$15,$BA$4,FALSE))</f>
        <v>0</v>
      </c>
      <c r="BN217" s="414">
        <f>+AD217*(VLOOKUP(LEFT($AZ203,6),'2.1 Summary costs O&amp;M'!$J$3:$R$15,$BA$4,FALSE))</f>
        <v>0</v>
      </c>
      <c r="BO217" s="414">
        <f>+AE217*(VLOOKUP(LEFT($AZ203,6),'2.1 Summary costs O&amp;M'!$J$3:$R$15,$BA$4,FALSE))</f>
        <v>0</v>
      </c>
      <c r="BP217" s="414">
        <f>+AF217*(VLOOKUP(LEFT($AZ203,6),'2.1 Summary costs O&amp;M'!$J$3:$R$15,$BA$4,FALSE))</f>
        <v>0</v>
      </c>
      <c r="BQ217" s="414">
        <f>+AG217*(VLOOKUP(LEFT($AZ203,6),'2.1 Summary costs O&amp;M'!$J$3:$R$15,$BA$4,FALSE))</f>
        <v>0</v>
      </c>
      <c r="BR217" s="414">
        <f>+AH217*(VLOOKUP(LEFT($AZ203,6),'2.1 Summary costs O&amp;M'!$J$3:$R$15,$BA$4,FALSE))</f>
        <v>0</v>
      </c>
      <c r="BS217" s="414">
        <f>+AI217*(VLOOKUP(LEFT($AZ203,6),'2.1 Summary costs O&amp;M'!$J$3:$R$15,$BA$4,FALSE))</f>
        <v>0</v>
      </c>
      <c r="BT217" s="414">
        <f>+AJ217*(VLOOKUP(LEFT($AZ203,6),'2.1 Summary costs O&amp;M'!$J$3:$R$15,$BA$4,FALSE))</f>
        <v>0</v>
      </c>
      <c r="BU217" s="414">
        <f t="shared" si="133"/>
        <v>0</v>
      </c>
    </row>
    <row r="218" spans="5:73" x14ac:dyDescent="0.25">
      <c r="F218" s="438"/>
      <c r="G218" s="109" t="s">
        <v>256</v>
      </c>
      <c r="H218" s="109"/>
      <c r="I218" s="185">
        <v>0.04</v>
      </c>
      <c r="J218" s="176"/>
      <c r="K218" s="148" t="s">
        <v>277</v>
      </c>
      <c r="L218" s="175"/>
      <c r="M218" s="195">
        <f>+Costo_Abon_ton</f>
        <v>100</v>
      </c>
      <c r="N218" s="195">
        <f>M218*I218</f>
        <v>4</v>
      </c>
      <c r="Q218" s="383">
        <f t="shared" si="129"/>
        <v>4.2973006911324187</v>
      </c>
      <c r="R218" s="383">
        <f t="shared" si="129"/>
        <v>4.4541374953606132</v>
      </c>
      <c r="S218" s="383"/>
      <c r="T218" s="383"/>
      <c r="U218" s="383"/>
      <c r="V218" s="383"/>
      <c r="W218" s="384"/>
      <c r="X218" s="383"/>
      <c r="Y218" s="384"/>
      <c r="Z218" s="383">
        <f t="shared" si="130"/>
        <v>5.9334409808715725</v>
      </c>
      <c r="AA218" s="383">
        <f t="shared" si="130"/>
        <v>6.1499913198871257</v>
      </c>
      <c r="AB218" s="383"/>
      <c r="AC218" s="384"/>
      <c r="AD218" s="383"/>
      <c r="AE218" s="384"/>
      <c r="AF218" s="383"/>
      <c r="AG218" s="384"/>
      <c r="AH218" s="383"/>
      <c r="AI218" s="384"/>
      <c r="AJ218" s="383">
        <f t="shared" si="131"/>
        <v>8.4915190144180404</v>
      </c>
      <c r="AK218" s="385">
        <f t="shared" si="132"/>
        <v>29.326389501669773</v>
      </c>
      <c r="AZ218" s="398" t="str">
        <f t="shared" si="134"/>
        <v>Organic fertilizer</v>
      </c>
      <c r="BA218" s="414">
        <f>+Q218*(VLOOKUP(LEFT($AZ203,6),'2.1 Summary costs O&amp;M'!$J$3:$R$15,$BA$4,FALSE))</f>
        <v>966.89265550479422</v>
      </c>
      <c r="BB218" s="414">
        <f>+R218*(VLOOKUP(LEFT($AZ203,6),'2.1 Summary costs O&amp;M'!$J$3:$R$15,$BA$4,FALSE))</f>
        <v>1002.1809364561379</v>
      </c>
      <c r="BC218" s="414">
        <f>+S218*(VLOOKUP(LEFT($AZ203,6),'2.1 Summary costs O&amp;M'!$J$3:$R$15,$BA$4,FALSE))</f>
        <v>0</v>
      </c>
      <c r="BD218" s="414">
        <f>+T218*(VLOOKUP(LEFT($AZ203,6),'2.1 Summary costs O&amp;M'!$J$3:$R$15,$BA$4,FALSE))</f>
        <v>0</v>
      </c>
      <c r="BE218" s="414">
        <f>+U218*(VLOOKUP(LEFT($AZ203,6),'2.1 Summary costs O&amp;M'!$J$3:$R$15,$BA$4,FALSE))</f>
        <v>0</v>
      </c>
      <c r="BF218" s="414">
        <f>+V218*(VLOOKUP(LEFT($AZ203,6),'2.1 Summary costs O&amp;M'!$J$3:$R$15,$BA$4,FALSE))</f>
        <v>0</v>
      </c>
      <c r="BG218" s="414">
        <f>+W218*(VLOOKUP(LEFT($AZ203,6),'2.1 Summary costs O&amp;M'!$J$3:$R$15,$BA$4,FALSE))</f>
        <v>0</v>
      </c>
      <c r="BH218" s="414">
        <f>+X218*(VLOOKUP(LEFT($AZ203,6),'2.1 Summary costs O&amp;M'!$J$3:$R$15,$BA$4,FALSE))</f>
        <v>0</v>
      </c>
      <c r="BI218" s="414">
        <f>+Y218*(VLOOKUP(LEFT($AZ203,6),'2.1 Summary costs O&amp;M'!$J$3:$R$15,$BA$4,FALSE))</f>
        <v>0</v>
      </c>
      <c r="BJ218" s="414">
        <f>+Z218*(VLOOKUP(LEFT($AZ203,6),'2.1 Summary costs O&amp;M'!$J$3:$R$15,$BA$4,FALSE))</f>
        <v>1335.0242206961038</v>
      </c>
      <c r="BK218" s="414">
        <f>+AA218*(VLOOKUP(LEFT($AZ203,6),'2.1 Summary costs O&amp;M'!$J$3:$R$15,$BA$4,FALSE))</f>
        <v>1383.7480469746033</v>
      </c>
      <c r="BL218" s="414">
        <f>+AB218*(VLOOKUP(LEFT($AZ203,6),'2.1 Summary costs O&amp;M'!$J$3:$R$15,$BA$4,FALSE))</f>
        <v>0</v>
      </c>
      <c r="BM218" s="414">
        <f>+AC218*(VLOOKUP(LEFT($AZ203,6),'2.1 Summary costs O&amp;M'!$J$3:$R$15,$BA$4,FALSE))</f>
        <v>0</v>
      </c>
      <c r="BN218" s="414">
        <f>+AD218*(VLOOKUP(LEFT($AZ203,6),'2.1 Summary costs O&amp;M'!$J$3:$R$15,$BA$4,FALSE))</f>
        <v>0</v>
      </c>
      <c r="BO218" s="414">
        <f>+AE218*(VLOOKUP(LEFT($AZ203,6),'2.1 Summary costs O&amp;M'!$J$3:$R$15,$BA$4,FALSE))</f>
        <v>0</v>
      </c>
      <c r="BP218" s="414">
        <f>+AF218*(VLOOKUP(LEFT($AZ203,6),'2.1 Summary costs O&amp;M'!$J$3:$R$15,$BA$4,FALSE))</f>
        <v>0</v>
      </c>
      <c r="BQ218" s="414">
        <f>+AG218*(VLOOKUP(LEFT($AZ203,6),'2.1 Summary costs O&amp;M'!$J$3:$R$15,$BA$4,FALSE))</f>
        <v>0</v>
      </c>
      <c r="BR218" s="414">
        <f>+AH218*(VLOOKUP(LEFT($AZ203,6),'2.1 Summary costs O&amp;M'!$J$3:$R$15,$BA$4,FALSE))</f>
        <v>0</v>
      </c>
      <c r="BS218" s="414">
        <f>+AI218*(VLOOKUP(LEFT($AZ203,6),'2.1 Summary costs O&amp;M'!$J$3:$R$15,$BA$4,FALSE))</f>
        <v>0</v>
      </c>
      <c r="BT218" s="414">
        <f>+AJ218*(VLOOKUP(LEFT($AZ203,6),'2.1 Summary costs O&amp;M'!$J$3:$R$15,$BA$4,FALSE))</f>
        <v>1910.591778244059</v>
      </c>
      <c r="BU218" s="414">
        <f t="shared" si="133"/>
        <v>6598.4376378756988</v>
      </c>
    </row>
    <row r="219" spans="5:73" x14ac:dyDescent="0.25">
      <c r="F219" s="438"/>
      <c r="G219" s="109" t="s">
        <v>274</v>
      </c>
      <c r="H219" s="109"/>
      <c r="I219" s="105">
        <v>0.5</v>
      </c>
      <c r="J219" s="105"/>
      <c r="K219" s="148" t="s">
        <v>275</v>
      </c>
      <c r="L219" s="175"/>
      <c r="M219" s="195">
        <f>+Costo_Herramita</f>
        <v>150</v>
      </c>
      <c r="N219" s="195">
        <f>M219*I219</f>
        <v>75</v>
      </c>
      <c r="Q219" s="383">
        <f t="shared" si="129"/>
        <v>80.574387958732856</v>
      </c>
      <c r="R219" s="383">
        <f t="shared" si="129"/>
        <v>83.515078038011495</v>
      </c>
      <c r="S219" s="383"/>
      <c r="T219" s="383"/>
      <c r="U219" s="383"/>
      <c r="V219" s="383"/>
      <c r="W219" s="384"/>
      <c r="X219" s="383"/>
      <c r="Y219" s="384"/>
      <c r="Z219" s="383">
        <f t="shared" si="130"/>
        <v>111.25201839134198</v>
      </c>
      <c r="AA219" s="383">
        <f t="shared" si="130"/>
        <v>115.3123372478836</v>
      </c>
      <c r="AB219" s="383"/>
      <c r="AC219" s="384"/>
      <c r="AD219" s="383"/>
      <c r="AE219" s="384"/>
      <c r="AF219" s="383"/>
      <c r="AG219" s="384"/>
      <c r="AH219" s="383"/>
      <c r="AI219" s="384"/>
      <c r="AJ219" s="383">
        <f t="shared" si="131"/>
        <v>159.21598152033826</v>
      </c>
      <c r="AK219" s="385">
        <f t="shared" si="132"/>
        <v>549.86980315630819</v>
      </c>
      <c r="AZ219" s="398" t="str">
        <f t="shared" si="134"/>
        <v>Tools</v>
      </c>
      <c r="BA219" s="414">
        <f>+Q219*(VLOOKUP(LEFT($AZ203,6),'2.1 Summary costs O&amp;M'!$J$3:$R$15,$BA$4,FALSE))</f>
        <v>18129.237290714893</v>
      </c>
      <c r="BB219" s="414">
        <f>+R219*(VLOOKUP(LEFT($AZ203,6),'2.1 Summary costs O&amp;M'!$J$3:$R$15,$BA$4,FALSE))</f>
        <v>18790.892558552587</v>
      </c>
      <c r="BC219" s="414">
        <f>+S219*(VLOOKUP(LEFT($AZ203,6),'2.1 Summary costs O&amp;M'!$J$3:$R$15,$BA$4,FALSE))</f>
        <v>0</v>
      </c>
      <c r="BD219" s="414">
        <f>+T219*(VLOOKUP(LEFT($AZ203,6),'2.1 Summary costs O&amp;M'!$J$3:$R$15,$BA$4,FALSE))</f>
        <v>0</v>
      </c>
      <c r="BE219" s="414">
        <f>+U219*(VLOOKUP(LEFT($AZ203,6),'2.1 Summary costs O&amp;M'!$J$3:$R$15,$BA$4,FALSE))</f>
        <v>0</v>
      </c>
      <c r="BF219" s="414">
        <f>+V219*(VLOOKUP(LEFT($AZ203,6),'2.1 Summary costs O&amp;M'!$J$3:$R$15,$BA$4,FALSE))</f>
        <v>0</v>
      </c>
      <c r="BG219" s="414">
        <f>+W219*(VLOOKUP(LEFT($AZ203,6),'2.1 Summary costs O&amp;M'!$J$3:$R$15,$BA$4,FALSE))</f>
        <v>0</v>
      </c>
      <c r="BH219" s="414">
        <f>+X219*(VLOOKUP(LEFT($AZ203,6),'2.1 Summary costs O&amp;M'!$J$3:$R$15,$BA$4,FALSE))</f>
        <v>0</v>
      </c>
      <c r="BI219" s="414">
        <f>+Y219*(VLOOKUP(LEFT($AZ203,6),'2.1 Summary costs O&amp;M'!$J$3:$R$15,$BA$4,FALSE))</f>
        <v>0</v>
      </c>
      <c r="BJ219" s="414">
        <f>+Z219*(VLOOKUP(LEFT($AZ203,6),'2.1 Summary costs O&amp;M'!$J$3:$R$15,$BA$4,FALSE))</f>
        <v>25031.704138051944</v>
      </c>
      <c r="BK219" s="414">
        <f>+AA219*(VLOOKUP(LEFT($AZ203,6),'2.1 Summary costs O&amp;M'!$J$3:$R$15,$BA$4,FALSE))</f>
        <v>25945.27588077381</v>
      </c>
      <c r="BL219" s="414">
        <f>+AB219*(VLOOKUP(LEFT($AZ203,6),'2.1 Summary costs O&amp;M'!$J$3:$R$15,$BA$4,FALSE))</f>
        <v>0</v>
      </c>
      <c r="BM219" s="414">
        <f>+AC219*(VLOOKUP(LEFT($AZ203,6),'2.1 Summary costs O&amp;M'!$J$3:$R$15,$BA$4,FALSE))</f>
        <v>0</v>
      </c>
      <c r="BN219" s="414">
        <f>+AD219*(VLOOKUP(LEFT($AZ203,6),'2.1 Summary costs O&amp;M'!$J$3:$R$15,$BA$4,FALSE))</f>
        <v>0</v>
      </c>
      <c r="BO219" s="414">
        <f>+AE219*(VLOOKUP(LEFT($AZ203,6),'2.1 Summary costs O&amp;M'!$J$3:$R$15,$BA$4,FALSE))</f>
        <v>0</v>
      </c>
      <c r="BP219" s="414">
        <f>+AF219*(VLOOKUP(LEFT($AZ203,6),'2.1 Summary costs O&amp;M'!$J$3:$R$15,$BA$4,FALSE))</f>
        <v>0</v>
      </c>
      <c r="BQ219" s="414">
        <f>+AG219*(VLOOKUP(LEFT($AZ203,6),'2.1 Summary costs O&amp;M'!$J$3:$R$15,$BA$4,FALSE))</f>
        <v>0</v>
      </c>
      <c r="BR219" s="414">
        <f>+AH219*(VLOOKUP(LEFT($AZ203,6),'2.1 Summary costs O&amp;M'!$J$3:$R$15,$BA$4,FALSE))</f>
        <v>0</v>
      </c>
      <c r="BS219" s="414">
        <f>+AI219*(VLOOKUP(LEFT($AZ203,6),'2.1 Summary costs O&amp;M'!$J$3:$R$15,$BA$4,FALSE))</f>
        <v>0</v>
      </c>
      <c r="BT219" s="414">
        <f>+AJ219*(VLOOKUP(LEFT($AZ203,6),'2.1 Summary costs O&amp;M'!$J$3:$R$15,$BA$4,FALSE))</f>
        <v>35823.595842076109</v>
      </c>
      <c r="BU219" s="412">
        <f t="shared" si="133"/>
        <v>123720.70571016934</v>
      </c>
    </row>
    <row r="220" spans="5:73" ht="15.75" thickBot="1" x14ac:dyDescent="0.3">
      <c r="F220" s="438"/>
      <c r="G220" s="167" t="s">
        <v>153</v>
      </c>
      <c r="H220" s="322"/>
      <c r="I220" s="168"/>
      <c r="J220" s="168"/>
      <c r="K220" s="168"/>
      <c r="L220" s="168"/>
      <c r="M220" s="195"/>
      <c r="N220" s="195">
        <f>SUM(N214:N219)</f>
        <v>84.5</v>
      </c>
      <c r="Q220" s="385">
        <f t="shared" ref="Q220" si="135">SUM(Q214:Q219)</f>
        <v>90.780477100172348</v>
      </c>
      <c r="R220" s="385">
        <f t="shared" ref="R220:AJ220" si="136">SUM(R214:R219)</f>
        <v>94.093654589492957</v>
      </c>
      <c r="S220" s="385">
        <f t="shared" si="136"/>
        <v>0</v>
      </c>
      <c r="T220" s="385">
        <f t="shared" si="136"/>
        <v>0</v>
      </c>
      <c r="U220" s="385">
        <f t="shared" si="136"/>
        <v>0</v>
      </c>
      <c r="V220" s="385">
        <f t="shared" si="136"/>
        <v>0</v>
      </c>
      <c r="W220" s="385">
        <f t="shared" si="136"/>
        <v>0</v>
      </c>
      <c r="X220" s="385">
        <f t="shared" si="136"/>
        <v>0</v>
      </c>
      <c r="Y220" s="385">
        <f t="shared" si="136"/>
        <v>0</v>
      </c>
      <c r="Z220" s="385">
        <f t="shared" si="136"/>
        <v>125.34394072091196</v>
      </c>
      <c r="AA220" s="385">
        <f t="shared" si="136"/>
        <v>129.91856663261552</v>
      </c>
      <c r="AB220" s="385">
        <f t="shared" si="136"/>
        <v>0</v>
      </c>
      <c r="AC220" s="385">
        <f t="shared" si="136"/>
        <v>0</v>
      </c>
      <c r="AD220" s="385">
        <f t="shared" si="136"/>
        <v>0</v>
      </c>
      <c r="AE220" s="385">
        <f t="shared" si="136"/>
        <v>0</v>
      </c>
      <c r="AF220" s="385">
        <f t="shared" si="136"/>
        <v>0</v>
      </c>
      <c r="AG220" s="385">
        <f t="shared" si="136"/>
        <v>0</v>
      </c>
      <c r="AH220" s="385">
        <f t="shared" si="136"/>
        <v>0</v>
      </c>
      <c r="AI220" s="385">
        <f t="shared" si="136"/>
        <v>0</v>
      </c>
      <c r="AJ220" s="385">
        <f t="shared" si="136"/>
        <v>179.3833391795811</v>
      </c>
      <c r="AK220" s="385">
        <f t="shared" si="132"/>
        <v>619.51997822277394</v>
      </c>
      <c r="AZ220" s="398" t="str">
        <f t="shared" si="134"/>
        <v>Subtotal USD</v>
      </c>
      <c r="BA220" s="414">
        <f>+Q220*(VLOOKUP(LEFT($AZ203,6),'2.1 Summary costs O&amp;M'!$J$3:$R$15,$BA$4,FALSE))</f>
        <v>20425.607347538778</v>
      </c>
      <c r="BB220" s="414">
        <f>+R220*(VLOOKUP(LEFT($AZ203,6),'2.1 Summary costs O&amp;M'!$J$3:$R$15,$BA$4,FALSE))</f>
        <v>21171.072282635916</v>
      </c>
      <c r="BC220" s="414">
        <f>+S220*(VLOOKUP(LEFT($AZ203,6),'2.1 Summary costs O&amp;M'!$J$3:$R$15,$BA$4,FALSE))</f>
        <v>0</v>
      </c>
      <c r="BD220" s="414">
        <f>+T220*(VLOOKUP(LEFT($AZ203,6),'2.1 Summary costs O&amp;M'!$J$3:$R$15,$BA$4,FALSE))</f>
        <v>0</v>
      </c>
      <c r="BE220" s="414">
        <f>+U220*(VLOOKUP(LEFT($AZ203,6),'2.1 Summary costs O&amp;M'!$J$3:$R$15,$BA$4,FALSE))</f>
        <v>0</v>
      </c>
      <c r="BF220" s="414">
        <f>+V220*(VLOOKUP(LEFT($AZ203,6),'2.1 Summary costs O&amp;M'!$J$3:$R$15,$BA$4,FALSE))</f>
        <v>0</v>
      </c>
      <c r="BG220" s="414">
        <f>+W220*(VLOOKUP(LEFT($AZ203,6),'2.1 Summary costs O&amp;M'!$J$3:$R$15,$BA$4,FALSE))</f>
        <v>0</v>
      </c>
      <c r="BH220" s="414">
        <f>+X220*(VLOOKUP(LEFT($AZ203,6),'2.1 Summary costs O&amp;M'!$J$3:$R$15,$BA$4,FALSE))</f>
        <v>0</v>
      </c>
      <c r="BI220" s="414">
        <f>+Y220*(VLOOKUP(LEFT($AZ203,6),'2.1 Summary costs O&amp;M'!$J$3:$R$15,$BA$4,FALSE))</f>
        <v>0</v>
      </c>
      <c r="BJ220" s="414">
        <f>+Z220*(VLOOKUP(LEFT($AZ203,6),'2.1 Summary costs O&amp;M'!$J$3:$R$15,$BA$4,FALSE))</f>
        <v>28202.38666220519</v>
      </c>
      <c r="BK220" s="414">
        <f>+AA220*(VLOOKUP(LEFT($AZ203,6),'2.1 Summary costs O&amp;M'!$J$3:$R$15,$BA$4,FALSE))</f>
        <v>29231.677492338491</v>
      </c>
      <c r="BL220" s="414">
        <f>+AB220*(VLOOKUP(LEFT($AZ203,6),'2.1 Summary costs O&amp;M'!$J$3:$R$15,$BA$4,FALSE))</f>
        <v>0</v>
      </c>
      <c r="BM220" s="414">
        <f>+AC220*(VLOOKUP(LEFT($AZ203,6),'2.1 Summary costs O&amp;M'!$J$3:$R$15,$BA$4,FALSE))</f>
        <v>0</v>
      </c>
      <c r="BN220" s="414">
        <f>+AD220*(VLOOKUP(LEFT($AZ203,6),'2.1 Summary costs O&amp;M'!$J$3:$R$15,$BA$4,FALSE))</f>
        <v>0</v>
      </c>
      <c r="BO220" s="414">
        <f>+AE220*(VLOOKUP(LEFT($AZ203,6),'2.1 Summary costs O&amp;M'!$J$3:$R$15,$BA$4,FALSE))</f>
        <v>0</v>
      </c>
      <c r="BP220" s="414">
        <f>+AF220*(VLOOKUP(LEFT($AZ203,6),'2.1 Summary costs O&amp;M'!$J$3:$R$15,$BA$4,FALSE))</f>
        <v>0</v>
      </c>
      <c r="BQ220" s="414">
        <f>+AG220*(VLOOKUP(LEFT($AZ203,6),'2.1 Summary costs O&amp;M'!$J$3:$R$15,$BA$4,FALSE))</f>
        <v>0</v>
      </c>
      <c r="BR220" s="414">
        <f>+AH220*(VLOOKUP(LEFT($AZ203,6),'2.1 Summary costs O&amp;M'!$J$3:$R$15,$BA$4,FALSE))</f>
        <v>0</v>
      </c>
      <c r="BS220" s="414">
        <f>+AI220*(VLOOKUP(LEFT($AZ203,6),'2.1 Summary costs O&amp;M'!$J$3:$R$15,$BA$4,FALSE))</f>
        <v>0</v>
      </c>
      <c r="BT220" s="414">
        <f>+AJ220*(VLOOKUP(LEFT($AZ203,6),'2.1 Summary costs O&amp;M'!$J$3:$R$15,$BA$4,FALSE))</f>
        <v>40361.251315405745</v>
      </c>
      <c r="BU220" s="412">
        <f t="shared" si="133"/>
        <v>139391.99510012413</v>
      </c>
    </row>
    <row r="221" spans="5:73"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73"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73" ht="15.75" thickBot="1" x14ac:dyDescent="0.3">
      <c r="F223" s="438"/>
      <c r="G223" s="162" t="s">
        <v>153</v>
      </c>
      <c r="H223" s="320"/>
      <c r="I223" s="163"/>
      <c r="J223" s="163"/>
      <c r="K223" s="163"/>
      <c r="L223" s="163"/>
      <c r="M223" s="164"/>
      <c r="N223" s="91">
        <f>N222</f>
        <v>0</v>
      </c>
    </row>
    <row r="224" spans="5:73" ht="15.75" thickBot="1" x14ac:dyDescent="0.3">
      <c r="F224" s="439"/>
      <c r="G224" s="162" t="s">
        <v>158</v>
      </c>
      <c r="H224" s="320"/>
      <c r="I224" s="163"/>
      <c r="J224" s="163"/>
      <c r="K224" s="163"/>
      <c r="L224" s="163"/>
      <c r="M224" s="163"/>
      <c r="N224" s="91">
        <f>N223+N220+N212</f>
        <v>84.6875</v>
      </c>
    </row>
    <row r="225" spans="1:73"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73"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73"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73" ht="30.75" thickBot="1" x14ac:dyDescent="0.3">
      <c r="A228" s="395" t="str">
        <f>+F228</f>
        <v>2.1.11. Establish firebreaks for forests and plantations.</v>
      </c>
      <c r="B228" s="396">
        <f>+AK237*($N$2*(1+$N$3))</f>
        <v>2428.1565813733932</v>
      </c>
      <c r="C228" s="397">
        <f>+AK245</f>
        <v>31315.886123523695</v>
      </c>
      <c r="D228" s="397">
        <f>+C228+B228</f>
        <v>33744.042704897089</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c r="AZ228" t="str">
        <f>+F228</f>
        <v>2.1.11. Establish firebreaks for forests and plantations.</v>
      </c>
    </row>
    <row r="229" spans="1:73"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2.1486503455662094</v>
      </c>
      <c r="R229" s="383">
        <f>+$N229*(1+$N$1)^(1+R$6)</f>
        <v>2.2270687476803066</v>
      </c>
      <c r="S229" s="383">
        <f t="shared" ref="S229:AJ229" si="137">+$N229*(1+$N$1)^(1+S$6)</f>
        <v>2.3083491537508953</v>
      </c>
      <c r="T229" s="383">
        <f t="shared" si="137"/>
        <v>2.3925960171514977</v>
      </c>
      <c r="U229" s="383">
        <f t="shared" si="137"/>
        <v>2.4799176034471642</v>
      </c>
      <c r="V229" s="383">
        <f t="shared" si="137"/>
        <v>2.5704261295264508</v>
      </c>
      <c r="W229" s="383">
        <f t="shared" si="137"/>
        <v>2.6642379078112373</v>
      </c>
      <c r="X229" s="383">
        <f t="shared" si="137"/>
        <v>2.7614734957297111</v>
      </c>
      <c r="Y229" s="383">
        <f t="shared" si="137"/>
        <v>2.862257850644605</v>
      </c>
      <c r="Z229" s="383">
        <f t="shared" si="137"/>
        <v>2.9667204904357862</v>
      </c>
      <c r="AA229" s="383">
        <f t="shared" si="137"/>
        <v>3.0749956599435628</v>
      </c>
      <c r="AB229" s="383">
        <f t="shared" si="137"/>
        <v>3.1872225034866029</v>
      </c>
      <c r="AC229" s="383">
        <f t="shared" si="137"/>
        <v>3.3035452436761652</v>
      </c>
      <c r="AD229" s="383">
        <f t="shared" si="137"/>
        <v>3.4241133667564436</v>
      </c>
      <c r="AE229" s="383">
        <f t="shared" si="137"/>
        <v>3.5490818147091994</v>
      </c>
      <c r="AF229" s="383">
        <f t="shared" si="137"/>
        <v>3.6786111843695548</v>
      </c>
      <c r="AG229" s="383">
        <f t="shared" si="137"/>
        <v>3.8128679338088354</v>
      </c>
      <c r="AH229" s="383">
        <f t="shared" si="137"/>
        <v>3.9520245962496832</v>
      </c>
      <c r="AI229" s="383">
        <f t="shared" si="137"/>
        <v>4.0962600017883357</v>
      </c>
      <c r="AJ229" s="383">
        <f t="shared" si="137"/>
        <v>4.2457595072090202</v>
      </c>
      <c r="AK229" s="392">
        <f t="shared" ref="AK229:AK231" si="138">SUM(Q229:AJ229)</f>
        <v>61.706179553741272</v>
      </c>
      <c r="AL229" s="127"/>
      <c r="AM229" s="127"/>
      <c r="AN229" s="127"/>
      <c r="AO229" s="127"/>
      <c r="AP229" s="127"/>
      <c r="AZ229" t="str">
        <f>+G229</f>
        <v>Clearing and layout</v>
      </c>
      <c r="BA229" s="412">
        <f>+Q229*($N$2*(1+$N$3))*(VLOOKUP(LEFT(AZ228,6),'2.1 Summary costs O&amp;M'!$J$3:$R$15,BA4,FALSE))</f>
        <v>300.61607164496627</v>
      </c>
      <c r="BB229" s="412">
        <f>+R229*($N$2*(1+$N$3))*(VLOOKUP(LEFT(AZ228,6),'2.1 Summary costs O&amp;M'!$J$3:$R$15,BA4,FALSE))</f>
        <v>311.58753195578902</v>
      </c>
      <c r="BC229" s="412">
        <f>+S229*($N$2*(1+$N$3))*(VLOOKUP(LEFT(AZ228,6),'2.1 Summary costs O&amp;M'!$J$3:$R$15,BA4,FALSE))</f>
        <v>322.95941311135653</v>
      </c>
      <c r="BD229" s="412">
        <f>+T229*($N$2*(1+$N$3))*(VLOOKUP(LEFT(AZ228,6),'2.1 Summary costs O&amp;M'!$J$3:$R$15,BA4,FALSE))</f>
        <v>334.74632910546416</v>
      </c>
      <c r="BE229" s="412">
        <f>+U229*($N$2*(1+$N$3))*(VLOOKUP(LEFT(AZ228,6),'2.1 Summary costs O&amp;M'!$J$3:$R$15,BA4,FALSE))</f>
        <v>346.96342729278825</v>
      </c>
      <c r="BF229" s="412">
        <f>+V229*($N$2*(1+$N$3))*(VLOOKUP(LEFT(AZ228,6),'2.1 Summary costs O&amp;M'!$J$3:$R$15,BA4,FALSE))</f>
        <v>359.62640785473775</v>
      </c>
      <c r="BG229" s="412">
        <f>+W229*($N$2*(1+$N$3))*(VLOOKUP(LEFT(AZ228,6),'2.1 Summary costs O&amp;M'!$J$3:$R$15,BA4,FALSE))</f>
        <v>372.75154397574283</v>
      </c>
      <c r="BH229" s="412">
        <f>+X229*($N$2*(1+$N$3))*(VLOOKUP(LEFT(AZ228,6),'2.1 Summary costs O&amp;M'!$J$3:$R$15,BA4,FALSE))</f>
        <v>386.3557027559084</v>
      </c>
      <c r="BI229" s="412">
        <f>+Y229*($N$2*(1+$N$3))*(VLOOKUP(LEFT(AZ228,6),'2.1 Summary costs O&amp;M'!$J$3:$R$15,BA4,FALSE))</f>
        <v>400.45636688690905</v>
      </c>
      <c r="BJ229" s="412">
        <f>+Z229*($N$2*(1+$N$3))*(VLOOKUP(LEFT(AZ228,6),'2.1 Summary costs O&amp;M'!$J$3:$R$15,BA4,FALSE))</f>
        <v>415.0716571189792</v>
      </c>
      <c r="BK229" s="412">
        <f>+AA229*($N$2*(1+$N$3))*(VLOOKUP(LEFT(AZ228,6),'2.1 Summary costs O&amp;M'!$J$3:$R$15,BA4,FALSE))</f>
        <v>430.22035554787288</v>
      </c>
      <c r="BL229" s="412">
        <f>+AB229*($N$2*(1+$N$3))*(VLOOKUP(LEFT(AZ228,6),'2.1 Summary costs O&amp;M'!$J$3:$R$15,BA4,FALSE))</f>
        <v>445.92192975171685</v>
      </c>
      <c r="BM229" s="412">
        <f>+AC229*($N$2*(1+$N$3))*(VLOOKUP(LEFT(AZ228,6),'2.1 Summary costs O&amp;M'!$J$3:$R$15,BA4,FALSE))</f>
        <v>462.19655780877719</v>
      </c>
      <c r="BN229" s="412">
        <f>+AD229*($N$2*(1+$N$3))*(VLOOKUP(LEFT(AZ228,6),'2.1 Summary costs O&amp;M'!$J$3:$R$15,BA4,FALSE))</f>
        <v>479.06515422828863</v>
      </c>
      <c r="BO229" s="412">
        <f>+AE229*($N$2*(1+$N$3))*(VLOOKUP(LEFT(AZ228,6),'2.1 Summary costs O&amp;M'!$J$3:$R$15,BA4,FALSE))</f>
        <v>496.54939682767071</v>
      </c>
      <c r="BP229" s="412">
        <f>+AF229*($N$2*(1+$N$3))*(VLOOKUP(LEFT(AZ228,6),'2.1 Summary costs O&amp;M'!$J$3:$R$15,BA4,FALSE))</f>
        <v>514.67175459067084</v>
      </c>
      <c r="BQ229" s="412">
        <f>+AG229*($N$2*(1+$N$3))*(VLOOKUP(LEFT(AZ228,6),'2.1 Summary costs O&amp;M'!$J$3:$R$15,BA4,FALSE))</f>
        <v>533.4555165422338</v>
      </c>
      <c r="BR229" s="412">
        <f>+AH229*($N$2*(1+$N$3))*(VLOOKUP(LEFT(AZ228,6),'2.1 Summary costs O&amp;M'!$J$3:$R$15,BA4,FALSE))</f>
        <v>552.92482167720607</v>
      </c>
      <c r="BS229" s="412">
        <f>+AI229*($N$2*(1+$N$3))*(VLOOKUP(LEFT(AZ228,6),'2.1 Summary costs O&amp;M'!$J$3:$R$15,BA4,FALSE))</f>
        <v>573.10468998133558</v>
      </c>
      <c r="BT229" s="412">
        <f>+AJ229*($N$2*(1+$N$3))*(VLOOKUP(LEFT(AZ228,6),'2.1 Summary costs O&amp;M'!$J$3:$R$15,BA4,FALSE))</f>
        <v>594.02105458443179</v>
      </c>
      <c r="BU229" s="412">
        <f>SUM(BA229:BT229)</f>
        <v>8633.2656832428438</v>
      </c>
    </row>
    <row r="230" spans="1:73"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138"/>
        <v>0</v>
      </c>
      <c r="AL230" s="127"/>
      <c r="AM230" s="127"/>
      <c r="AN230" s="127"/>
      <c r="AO230" s="127"/>
      <c r="AP230" s="127"/>
      <c r="AZ230">
        <f t="shared" ref="AZ230:AZ237" si="139">+G230</f>
        <v>0</v>
      </c>
      <c r="BA230" s="412">
        <f>+Q230*($N$2*(1+$N$3))*(VLOOKUP(LEFT(AZ228,6),'2.1 Summary costs O&amp;M'!$J$3:$R$15,BA4,FALSE))</f>
        <v>0</v>
      </c>
      <c r="BB230" s="412">
        <f>+R230*($N$2*(1+$N$3))*(VLOOKUP(LEFT(AZ228,6),'2.1 Summary costs O&amp;M'!$J$3:$R$15,BA4,FALSE))</f>
        <v>0</v>
      </c>
      <c r="BC230" s="412">
        <f>+S230*($N$2*(1+$N$3))*(VLOOKUP(LEFT(AZ228,6),'2.1 Summary costs O&amp;M'!$J$3:$R$15,BA4,FALSE))</f>
        <v>0</v>
      </c>
      <c r="BD230" s="412">
        <f>+T230*($N$2*(1+$N$3))*(VLOOKUP(LEFT(AZ228,6),'2.1 Summary costs O&amp;M'!$J$3:$R$15,BA4,FALSE))</f>
        <v>0</v>
      </c>
      <c r="BE230" s="412">
        <f>+U230*($N$2*(1+$N$3))*(VLOOKUP(LEFT(AZ228,6),'2.1 Summary costs O&amp;M'!$J$3:$R$15,BA4,FALSE))</f>
        <v>0</v>
      </c>
      <c r="BF230" s="412">
        <f>+V230*($N$2*(1+$N$3))*(VLOOKUP(LEFT(AZ228,6),'2.1 Summary costs O&amp;M'!$J$3:$R$15,BA4,FALSE))</f>
        <v>0</v>
      </c>
      <c r="BG230" s="412">
        <f>+W230*($N$2*(1+$N$3))*(VLOOKUP(LEFT(AZ228,6),'2.1 Summary costs O&amp;M'!$J$3:$R$15,BA4,FALSE))</f>
        <v>0</v>
      </c>
      <c r="BH230" s="412">
        <f>+X230*($N$2*(1+$N$3))*(VLOOKUP(LEFT(AZ228,6),'2.1 Summary costs O&amp;M'!$J$3:$R$15,BA4,FALSE))</f>
        <v>0</v>
      </c>
      <c r="BI230" s="412">
        <f>+Y230*($N$2*(1+$N$3))*(VLOOKUP(LEFT(AZ228,6),'2.1 Summary costs O&amp;M'!$J$3:$R$15,BA4,FALSE))</f>
        <v>0</v>
      </c>
      <c r="BJ230" s="412">
        <f>+Z230*($N$2*(1+$N$3))*(VLOOKUP(LEFT(AZ228,6),'2.1 Summary costs O&amp;M'!$J$3:$R$15,BA4,FALSE))</f>
        <v>0</v>
      </c>
      <c r="BK230" s="412">
        <f>+AA230*($N$2*(1+$N$3))*(VLOOKUP(LEFT(AZ228,6),'2.1 Summary costs O&amp;M'!$J$3:$R$15,BA4,FALSE))</f>
        <v>0</v>
      </c>
      <c r="BL230" s="412">
        <f>+AB230*($N$2*(1+$N$3))*(VLOOKUP(LEFT(AZ228,6),'2.1 Summary costs O&amp;M'!$J$3:$R$15,BA4,FALSE))</f>
        <v>0</v>
      </c>
      <c r="BM230" s="412">
        <f>+AC230*($N$2*(1+$N$3))*(VLOOKUP(LEFT(AZ228,6),'2.1 Summary costs O&amp;M'!$J$3:$R$15,BA4,FALSE))</f>
        <v>0</v>
      </c>
      <c r="BN230" s="412">
        <f>+AD230*($N$2*(1+$N$3))*(VLOOKUP(LEFT(AZ228,6),'2.1 Summary costs O&amp;M'!$J$3:$R$15,BA4,FALSE))</f>
        <v>0</v>
      </c>
      <c r="BO230" s="412">
        <f>+AE230*($N$2*(1+$N$3))*(VLOOKUP(LEFT(AZ228,6),'2.1 Summary costs O&amp;M'!$J$3:$R$15,BA4,FALSE))</f>
        <v>0</v>
      </c>
      <c r="BP230" s="412">
        <f>+AF230*($N$2*(1+$N$3))*(VLOOKUP(LEFT(AZ228,6),'2.1 Summary costs O&amp;M'!$J$3:$R$15,BA4,FALSE))</f>
        <v>0</v>
      </c>
      <c r="BQ230" s="412">
        <f>+AG230*($N$2*(1+$N$3))*(VLOOKUP(LEFT(AZ228,6),'2.1 Summary costs O&amp;M'!$J$3:$R$15,BA4,FALSE))</f>
        <v>0</v>
      </c>
      <c r="BR230" s="412">
        <f>+AH230*($N$2*(1+$N$3))*(VLOOKUP(LEFT(AZ228,6),'2.1 Summary costs O&amp;M'!$J$3:$R$15,BA4,FALSE))</f>
        <v>0</v>
      </c>
      <c r="BS230" s="412">
        <f>+AI230*($N$2*(1+$N$3))*(VLOOKUP(LEFT(AZ228,6),'2.1 Summary costs O&amp;M'!$J$3:$R$15,BA4,FALSE))</f>
        <v>0</v>
      </c>
      <c r="BT230" s="412">
        <f>+AJ230*($N$2*(1+$N$3))*(VLOOKUP(LEFT(AZ228,6),'2.1 Summary costs O&amp;M'!$J$3:$R$15,BA4,FALSE))</f>
        <v>0</v>
      </c>
      <c r="BU230" s="412">
        <f t="shared" ref="BU230:BU237" si="140">SUM(BA230:BT230)</f>
        <v>0</v>
      </c>
    </row>
    <row r="231" spans="1:73"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138"/>
        <v>0</v>
      </c>
      <c r="AL231" s="127"/>
      <c r="AM231" s="127"/>
      <c r="AN231" s="127"/>
      <c r="AO231" s="127"/>
      <c r="AP231" s="127"/>
      <c r="AZ231">
        <f t="shared" si="139"/>
        <v>0</v>
      </c>
      <c r="BA231" s="412">
        <f>+Q231*($N$2*(1+$N$3))*(VLOOKUP(LEFT(AZ228,6),'2.1 Summary costs O&amp;M'!$J$3:$R$15,BA4,FALSE))</f>
        <v>0</v>
      </c>
      <c r="BB231" s="412">
        <f>+R231*($N$2*(1+$N$3))*(VLOOKUP(LEFT(AZ228,6),'2.1 Summary costs O&amp;M'!$J$3:$R$15,BA4,FALSE))</f>
        <v>0</v>
      </c>
      <c r="BC231" s="412">
        <f>+S231*($N$2*(1+$N$3))*(VLOOKUP(LEFT(AZ228,6),'2.1 Summary costs O&amp;M'!$J$3:$R$15,BA4,FALSE))</f>
        <v>0</v>
      </c>
      <c r="BD231" s="412">
        <f>+T231*($N$2*(1+$N$3))*(VLOOKUP(LEFT(AZ228,6),'2.1 Summary costs O&amp;M'!$J$3:$R$15,BA4,FALSE))</f>
        <v>0</v>
      </c>
      <c r="BE231" s="412">
        <f>+U231*($N$2*(1+$N$3))*(VLOOKUP(LEFT(AZ228,6),'2.1 Summary costs O&amp;M'!$J$3:$R$15,BA4,FALSE))</f>
        <v>0</v>
      </c>
      <c r="BF231" s="412">
        <f>+V231*($N$2*(1+$N$3))*(VLOOKUP(LEFT(AZ228,6),'2.1 Summary costs O&amp;M'!$J$3:$R$15,BA4,FALSE))</f>
        <v>0</v>
      </c>
      <c r="BG231" s="412">
        <f>+W231*($N$2*(1+$N$3))*(VLOOKUP(LEFT(AZ228,6),'2.1 Summary costs O&amp;M'!$J$3:$R$15,BA4,FALSE))</f>
        <v>0</v>
      </c>
      <c r="BH231" s="412">
        <f>+X231*($N$2*(1+$N$3))*(VLOOKUP(LEFT(AZ228,6),'2.1 Summary costs O&amp;M'!$J$3:$R$15,BA4,FALSE))</f>
        <v>0</v>
      </c>
      <c r="BI231" s="412">
        <f>+Y231*($N$2*(1+$N$3))*(VLOOKUP(LEFT(AZ228,6),'2.1 Summary costs O&amp;M'!$J$3:$R$15,BA4,FALSE))</f>
        <v>0</v>
      </c>
      <c r="BJ231" s="412">
        <f>+Z231*($N$2*(1+$N$3))*(VLOOKUP(LEFT(AZ228,6),'2.1 Summary costs O&amp;M'!$J$3:$R$15,BA4,FALSE))</f>
        <v>0</v>
      </c>
      <c r="BK231" s="412">
        <f>+AA231*($N$2*(1+$N$3))*(VLOOKUP(LEFT(AZ228,6),'2.1 Summary costs O&amp;M'!$J$3:$R$15,BA4,FALSE))</f>
        <v>0</v>
      </c>
      <c r="BL231" s="412">
        <f>+AB231*($N$2*(1+$N$3))*(VLOOKUP(LEFT(AZ228,6),'2.1 Summary costs O&amp;M'!$J$3:$R$15,BA4,FALSE))</f>
        <v>0</v>
      </c>
      <c r="BM231" s="412">
        <f>+AC231*($N$2*(1+$N$3))*(VLOOKUP(LEFT(AZ228,6),'2.1 Summary costs O&amp;M'!$J$3:$R$15,BA4,FALSE))</f>
        <v>0</v>
      </c>
      <c r="BN231" s="412">
        <f>+AD231*($N$2*(1+$N$3))*(VLOOKUP(LEFT(AZ228,6),'2.1 Summary costs O&amp;M'!$J$3:$R$15,BA4,FALSE))</f>
        <v>0</v>
      </c>
      <c r="BO231" s="412">
        <f>+AE231*($N$2*(1+$N$3))*(VLOOKUP(LEFT(AZ228,6),'2.1 Summary costs O&amp;M'!$J$3:$R$15,BA4,FALSE))</f>
        <v>0</v>
      </c>
      <c r="BP231" s="412">
        <f>+AF231*($N$2*(1+$N$3))*(VLOOKUP(LEFT(AZ228,6),'2.1 Summary costs O&amp;M'!$J$3:$R$15,BA4,FALSE))</f>
        <v>0</v>
      </c>
      <c r="BQ231" s="412">
        <f>+AG231*($N$2*(1+$N$3))*(VLOOKUP(LEFT(AZ228,6),'2.1 Summary costs O&amp;M'!$J$3:$R$15,BA4,FALSE))</f>
        <v>0</v>
      </c>
      <c r="BR231" s="412">
        <f>+AH231*($N$2*(1+$N$3))*(VLOOKUP(LEFT(AZ228,6),'2.1 Summary costs O&amp;M'!$J$3:$R$15,BA4,FALSE))</f>
        <v>0</v>
      </c>
      <c r="BS231" s="412">
        <f>+AI231*($N$2*(1+$N$3))*(VLOOKUP(LEFT(AZ228,6),'2.1 Summary costs O&amp;M'!$J$3:$R$15,BA4,FALSE))</f>
        <v>0</v>
      </c>
      <c r="BT231" s="412">
        <f>+AJ231*($N$2*(1+$N$3))*(VLOOKUP(LEFT(AZ228,6),'2.1 Summary costs O&amp;M'!$J$3:$R$15,BA4,FALSE))</f>
        <v>0</v>
      </c>
      <c r="BU231" s="412">
        <f t="shared" si="140"/>
        <v>0</v>
      </c>
    </row>
    <row r="232" spans="1:73"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c r="AZ232">
        <f t="shared" si="139"/>
        <v>0</v>
      </c>
      <c r="BA232" s="412">
        <f>+Q232*($N$2*(1+$N$3))*(VLOOKUP(LEFT(AZ228,6),'2.1 Summary costs O&amp;M'!$J$3:$R$15,BA4,FALSE))</f>
        <v>0</v>
      </c>
      <c r="BB232" s="412">
        <f>+R232*($N$2*(1+$N$3))*(VLOOKUP(LEFT(AZ228,6),'2.1 Summary costs O&amp;M'!$J$3:$R$15,BA4,FALSE))</f>
        <v>0</v>
      </c>
      <c r="BC232" s="412">
        <f>+S232*($N$2*(1+$N$3))*(VLOOKUP(LEFT(AZ228,6),'2.1 Summary costs O&amp;M'!$J$3:$R$15,BA4,FALSE))</f>
        <v>0</v>
      </c>
      <c r="BD232" s="412">
        <f>+T232*($N$2*(1+$N$3))*(VLOOKUP(LEFT(AZ228,6),'2.1 Summary costs O&amp;M'!$J$3:$R$15,BA4,FALSE))</f>
        <v>0</v>
      </c>
      <c r="BE232" s="412">
        <f>+U232*($N$2*(1+$N$3))*(VLOOKUP(LEFT(AZ228,6),'2.1 Summary costs O&amp;M'!$J$3:$R$15,BA4,FALSE))</f>
        <v>0</v>
      </c>
      <c r="BF232" s="412">
        <f>+V232*($N$2*(1+$N$3))*(VLOOKUP(LEFT(AZ228,6),'2.1 Summary costs O&amp;M'!$J$3:$R$15,BA4,FALSE))</f>
        <v>0</v>
      </c>
      <c r="BG232" s="412">
        <f>+W232*($N$2*(1+$N$3))*(VLOOKUP(LEFT(AZ228,6),'2.1 Summary costs O&amp;M'!$J$3:$R$15,BA4,FALSE))</f>
        <v>0</v>
      </c>
      <c r="BH232" s="412">
        <f>+X232*($N$2*(1+$N$3))*(VLOOKUP(LEFT(AZ228,6),'2.1 Summary costs O&amp;M'!$J$3:$R$15,BA4,FALSE))</f>
        <v>0</v>
      </c>
      <c r="BI232" s="412">
        <f>+Y232*($N$2*(1+$N$3))*(VLOOKUP(LEFT(AZ228,6),'2.1 Summary costs O&amp;M'!$J$3:$R$15,BA4,FALSE))</f>
        <v>0</v>
      </c>
      <c r="BJ232" s="412">
        <f>+Z232*($N$2*(1+$N$3))*(VLOOKUP(LEFT(AZ228,6),'2.1 Summary costs O&amp;M'!$J$3:$R$15,BA4,FALSE))</f>
        <v>0</v>
      </c>
      <c r="BK232" s="412">
        <f>+AA232*($N$2*(1+$N$3))*(VLOOKUP(LEFT(AZ228,6),'2.1 Summary costs O&amp;M'!$J$3:$R$15,BA4,FALSE))</f>
        <v>0</v>
      </c>
      <c r="BL232" s="412">
        <f>+AB232*($N$2*(1+$N$3))*(VLOOKUP(LEFT(AZ228,6),'2.1 Summary costs O&amp;M'!$J$3:$R$15,BA4,FALSE))</f>
        <v>0</v>
      </c>
      <c r="BM232" s="412">
        <f>+AC232*($N$2*(1+$N$3))*(VLOOKUP(LEFT(AZ228,6),'2.1 Summary costs O&amp;M'!$J$3:$R$15,BA4,FALSE))</f>
        <v>0</v>
      </c>
      <c r="BN232" s="412">
        <f>+AD232*($N$2*(1+$N$3))*(VLOOKUP(LEFT(AZ228,6),'2.1 Summary costs O&amp;M'!$J$3:$R$15,BA4,FALSE))</f>
        <v>0</v>
      </c>
      <c r="BO232" s="412">
        <f>+AE232*($N$2*(1+$N$3))*(VLOOKUP(LEFT(AZ228,6),'2.1 Summary costs O&amp;M'!$J$3:$R$15,BA4,FALSE))</f>
        <v>0</v>
      </c>
      <c r="BP232" s="412">
        <f>+AF232*($N$2*(1+$N$3))*(VLOOKUP(LEFT(AZ228,6),'2.1 Summary costs O&amp;M'!$J$3:$R$15,BA4,FALSE))</f>
        <v>0</v>
      </c>
      <c r="BQ232" s="412">
        <f>+AG232*($N$2*(1+$N$3))*(VLOOKUP(LEFT(AZ228,6),'2.1 Summary costs O&amp;M'!$J$3:$R$15,BA4,FALSE))</f>
        <v>0</v>
      </c>
      <c r="BR232" s="412">
        <f>+AH232*($N$2*(1+$N$3))*(VLOOKUP(LEFT(AZ228,6),'2.1 Summary costs O&amp;M'!$J$3:$R$15,BA4,FALSE))</f>
        <v>0</v>
      </c>
      <c r="BS232" s="412">
        <f>+AI232*($N$2*(1+$N$3))*(VLOOKUP(LEFT(AZ228,6),'2.1 Summary costs O&amp;M'!$J$3:$R$15,BA4,FALSE))</f>
        <v>0</v>
      </c>
      <c r="BT232" s="412">
        <f>+AJ232*($N$2*(1+$N$3))*(VLOOKUP(LEFT(AZ228,6),'2.1 Summary costs O&amp;M'!$J$3:$R$15,BA4,FALSE))</f>
        <v>0</v>
      </c>
      <c r="BU232" s="412">
        <f t="shared" si="140"/>
        <v>0</v>
      </c>
    </row>
    <row r="233" spans="1:73"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141">SUM(Q233:AJ233)</f>
        <v>0</v>
      </c>
      <c r="AL233" s="127"/>
      <c r="AM233" s="127"/>
      <c r="AN233" s="127"/>
      <c r="AO233" s="127"/>
      <c r="AP233" s="127"/>
      <c r="AZ233">
        <f t="shared" si="139"/>
        <v>0</v>
      </c>
      <c r="BA233" s="412">
        <f>+Q233*($N$2*(1+$N$3))*(VLOOKUP(LEFT(AZ228,6),'2.1 Summary costs O&amp;M'!$J$3:$R$15,BA4,FALSE))</f>
        <v>0</v>
      </c>
      <c r="BB233" s="412">
        <f>+R233*($N$2*(1+$N$3))*(VLOOKUP(LEFT(AZ228,6),'2.1 Summary costs O&amp;M'!$J$3:$R$15,BA4,FALSE))</f>
        <v>0</v>
      </c>
      <c r="BC233" s="412">
        <f>+S233*($N$2*(1+$N$3))*(VLOOKUP(LEFT(AZ228,6),'2.1 Summary costs O&amp;M'!$J$3:$R$15,BA4,FALSE))</f>
        <v>0</v>
      </c>
      <c r="BD233" s="412">
        <f>+T233*($N$2*(1+$N$3))*(VLOOKUP(LEFT(AZ228,6),'2.1 Summary costs O&amp;M'!$J$3:$R$15,BA4,FALSE))</f>
        <v>0</v>
      </c>
      <c r="BE233" s="412">
        <f>+U233*($N$2*(1+$N$3))*(VLOOKUP(LEFT(AZ228,6),'2.1 Summary costs O&amp;M'!$J$3:$R$15,BA4,FALSE))</f>
        <v>0</v>
      </c>
      <c r="BF233" s="412">
        <f>+V233*($N$2*(1+$N$3))*(VLOOKUP(LEFT(AZ228,6),'2.1 Summary costs O&amp;M'!$J$3:$R$15,BA4,FALSE))</f>
        <v>0</v>
      </c>
      <c r="BG233" s="412">
        <f>+W233*($N$2*(1+$N$3))*(VLOOKUP(LEFT(AZ228,6),'2.1 Summary costs O&amp;M'!$J$3:$R$15,BA4,FALSE))</f>
        <v>0</v>
      </c>
      <c r="BH233" s="412">
        <f>+X233*($N$2*(1+$N$3))*(VLOOKUP(LEFT(AZ228,6),'2.1 Summary costs O&amp;M'!$J$3:$R$15,BA4,FALSE))</f>
        <v>0</v>
      </c>
      <c r="BI233" s="412">
        <f>+Y233*($N$2*(1+$N$3))*(VLOOKUP(LEFT(AZ228,6),'2.1 Summary costs O&amp;M'!$J$3:$R$15,BA4,FALSE))</f>
        <v>0</v>
      </c>
      <c r="BJ233" s="412">
        <f>+Z233*($N$2*(1+$N$3))*(VLOOKUP(LEFT(AZ228,6),'2.1 Summary costs O&amp;M'!$J$3:$R$15,BA4,FALSE))</f>
        <v>0</v>
      </c>
      <c r="BK233" s="412">
        <f>+AA233*($N$2*(1+$N$3))*(VLOOKUP(LEFT(AZ228,6),'2.1 Summary costs O&amp;M'!$J$3:$R$15,BA4,FALSE))</f>
        <v>0</v>
      </c>
      <c r="BL233" s="412">
        <f>+AB233*($N$2*(1+$N$3))*(VLOOKUP(LEFT(AZ228,6),'2.1 Summary costs O&amp;M'!$J$3:$R$15,BA4,FALSE))</f>
        <v>0</v>
      </c>
      <c r="BM233" s="412">
        <f>+AC233*($N$2*(1+$N$3))*(VLOOKUP(LEFT(AZ228,6),'2.1 Summary costs O&amp;M'!$J$3:$R$15,BA4,FALSE))</f>
        <v>0</v>
      </c>
      <c r="BN233" s="412">
        <f>+AD233*($N$2*(1+$N$3))*(VLOOKUP(LEFT(AZ228,6),'2.1 Summary costs O&amp;M'!$J$3:$R$15,BA4,FALSE))</f>
        <v>0</v>
      </c>
      <c r="BO233" s="412">
        <f>+AE233*($N$2*(1+$N$3))*(VLOOKUP(LEFT(AZ228,6),'2.1 Summary costs O&amp;M'!$J$3:$R$15,BA4,FALSE))</f>
        <v>0</v>
      </c>
      <c r="BP233" s="412">
        <f>+AF233*($N$2*(1+$N$3))*(VLOOKUP(LEFT(AZ228,6),'2.1 Summary costs O&amp;M'!$J$3:$R$15,BA4,FALSE))</f>
        <v>0</v>
      </c>
      <c r="BQ233" s="412">
        <f>+AG233*($N$2*(1+$N$3))*(VLOOKUP(LEFT(AZ228,6),'2.1 Summary costs O&amp;M'!$J$3:$R$15,BA4,FALSE))</f>
        <v>0</v>
      </c>
      <c r="BR233" s="412">
        <f>+AH233*($N$2*(1+$N$3))*(VLOOKUP(LEFT(AZ228,6),'2.1 Summary costs O&amp;M'!$J$3:$R$15,BA4,FALSE))</f>
        <v>0</v>
      </c>
      <c r="BS233" s="412">
        <f>+AI233*($N$2*(1+$N$3))*(VLOOKUP(LEFT(AZ228,6),'2.1 Summary costs O&amp;M'!$J$3:$R$15,BA4,FALSE))</f>
        <v>0</v>
      </c>
      <c r="BT233" s="412">
        <f>+AJ233*($N$2*(1+$N$3))*(VLOOKUP(LEFT(AZ228,6),'2.1 Summary costs O&amp;M'!$J$3:$R$15,BA4,FALSE))</f>
        <v>0</v>
      </c>
      <c r="BU233" s="412">
        <f t="shared" si="140"/>
        <v>0</v>
      </c>
    </row>
    <row r="234" spans="1:73"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141"/>
        <v>0</v>
      </c>
      <c r="AL234" s="127"/>
      <c r="AM234" s="127"/>
      <c r="AN234" s="127"/>
      <c r="AO234" s="127"/>
      <c r="AP234" s="127"/>
      <c r="AZ234">
        <f t="shared" si="139"/>
        <v>0</v>
      </c>
      <c r="BA234" s="412">
        <f>+Q234*($N$2*(1+$N$3))*(VLOOKUP(LEFT(AZ228,6),'2.1 Summary costs O&amp;M'!$J$3:$R$15,BA4,FALSE))</f>
        <v>0</v>
      </c>
      <c r="BB234" s="412">
        <f>+R234*($N$2*(1+$N$3))*(VLOOKUP(LEFT(AZ228,6),'2.1 Summary costs O&amp;M'!$J$3:$R$15,BA4,FALSE))</f>
        <v>0</v>
      </c>
      <c r="BC234" s="412">
        <f>+S234*($N$2*(1+$N$3))*(VLOOKUP(LEFT(AZ228,6),'2.1 Summary costs O&amp;M'!$J$3:$R$15,BA4,FALSE))</f>
        <v>0</v>
      </c>
      <c r="BD234" s="412">
        <f>+T234*($N$2*(1+$N$3))*(VLOOKUP(LEFT(AZ228,6),'2.1 Summary costs O&amp;M'!$J$3:$R$15,BA4,FALSE))</f>
        <v>0</v>
      </c>
      <c r="BE234" s="412">
        <f>+U234*($N$2*(1+$N$3))*(VLOOKUP(LEFT(AZ228,6),'2.1 Summary costs O&amp;M'!$J$3:$R$15,BA4,FALSE))</f>
        <v>0</v>
      </c>
      <c r="BF234" s="412">
        <f>+V234*($N$2*(1+$N$3))*(VLOOKUP(LEFT(AZ228,6),'2.1 Summary costs O&amp;M'!$J$3:$R$15,BA4,FALSE))</f>
        <v>0</v>
      </c>
      <c r="BG234" s="412">
        <f>+W234*($N$2*(1+$N$3))*(VLOOKUP(LEFT(AZ228,6),'2.1 Summary costs O&amp;M'!$J$3:$R$15,BA4,FALSE))</f>
        <v>0</v>
      </c>
      <c r="BH234" s="412">
        <f>+X234*($N$2*(1+$N$3))*(VLOOKUP(LEFT(AZ228,6),'2.1 Summary costs O&amp;M'!$J$3:$R$15,BA4,FALSE))</f>
        <v>0</v>
      </c>
      <c r="BI234" s="412">
        <f>+Y234*($N$2*(1+$N$3))*(VLOOKUP(LEFT(AZ228,6),'2.1 Summary costs O&amp;M'!$J$3:$R$15,BA4,FALSE))</f>
        <v>0</v>
      </c>
      <c r="BJ234" s="412">
        <f>+Z234*($N$2*(1+$N$3))*(VLOOKUP(LEFT(AZ228,6),'2.1 Summary costs O&amp;M'!$J$3:$R$15,BA4,FALSE))</f>
        <v>0</v>
      </c>
      <c r="BK234" s="412">
        <f>+AA234*($N$2*(1+$N$3))*(VLOOKUP(LEFT(AZ228,6),'2.1 Summary costs O&amp;M'!$J$3:$R$15,BA4,FALSE))</f>
        <v>0</v>
      </c>
      <c r="BL234" s="412">
        <f>+AB234*($N$2*(1+$N$3))*(VLOOKUP(LEFT(AZ228,6),'2.1 Summary costs O&amp;M'!$J$3:$R$15,BA4,FALSE))</f>
        <v>0</v>
      </c>
      <c r="BM234" s="412">
        <f>+AC234*($N$2*(1+$N$3))*(VLOOKUP(LEFT(AZ228,6),'2.1 Summary costs O&amp;M'!$J$3:$R$15,BA4,FALSE))</f>
        <v>0</v>
      </c>
      <c r="BN234" s="412">
        <f>+AD234*($N$2*(1+$N$3))*(VLOOKUP(LEFT(AZ228,6),'2.1 Summary costs O&amp;M'!$J$3:$R$15,BA4,FALSE))</f>
        <v>0</v>
      </c>
      <c r="BO234" s="412">
        <f>+AE234*($N$2*(1+$N$3))*(VLOOKUP(LEFT(AZ228,6),'2.1 Summary costs O&amp;M'!$J$3:$R$15,BA4,FALSE))</f>
        <v>0</v>
      </c>
      <c r="BP234" s="412">
        <f>+AF234*($N$2*(1+$N$3))*(VLOOKUP(LEFT(AZ228,6),'2.1 Summary costs O&amp;M'!$J$3:$R$15,BA4,FALSE))</f>
        <v>0</v>
      </c>
      <c r="BQ234" s="412">
        <f>+AG234*($N$2*(1+$N$3))*(VLOOKUP(LEFT(AZ228,6),'2.1 Summary costs O&amp;M'!$J$3:$R$15,BA4,FALSE))</f>
        <v>0</v>
      </c>
      <c r="BR234" s="412">
        <f>+AH234*($N$2*(1+$N$3))*(VLOOKUP(LEFT(AZ228,6),'2.1 Summary costs O&amp;M'!$J$3:$R$15,BA4,FALSE))</f>
        <v>0</v>
      </c>
      <c r="BS234" s="412">
        <f>+AI234*($N$2*(1+$N$3))*(VLOOKUP(LEFT(AZ228,6),'2.1 Summary costs O&amp;M'!$J$3:$R$15,BA4,FALSE))</f>
        <v>0</v>
      </c>
      <c r="BT234" s="412">
        <f>+AJ234*($N$2*(1+$N$3))*(VLOOKUP(LEFT(AZ228,6),'2.1 Summary costs O&amp;M'!$J$3:$R$15,BA4,FALSE))</f>
        <v>0</v>
      </c>
      <c r="BU234" s="412">
        <f t="shared" si="140"/>
        <v>0</v>
      </c>
    </row>
    <row r="235" spans="1:73"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37.198764051707464</v>
      </c>
      <c r="V235" s="383"/>
      <c r="W235" s="383"/>
      <c r="X235" s="383"/>
      <c r="Y235" s="383"/>
      <c r="Z235" s="383">
        <f>+$N235*(1+$N$1)^(1+Z$6)</f>
        <v>44.500807356536797</v>
      </c>
      <c r="AA235" s="383"/>
      <c r="AB235" s="383"/>
      <c r="AC235" s="383"/>
      <c r="AD235" s="383"/>
      <c r="AE235" s="383">
        <f>+$N235*(1+$N$1)^(1+AE$6)</f>
        <v>53.236227220637993</v>
      </c>
      <c r="AF235" s="383"/>
      <c r="AG235" s="383"/>
      <c r="AH235" s="383"/>
      <c r="AI235" s="383"/>
      <c r="AJ235" s="383">
        <f>+$N235*(1+$N$1)^(1+AJ$6)</f>
        <v>63.6863926081353</v>
      </c>
      <c r="AK235" s="385">
        <f t="shared" si="141"/>
        <v>198.62219123701755</v>
      </c>
      <c r="AL235" s="127"/>
      <c r="AM235" s="127"/>
      <c r="AN235" s="127"/>
      <c r="AO235" s="127"/>
      <c r="AP235" s="127"/>
      <c r="AZ235" t="str">
        <f t="shared" si="139"/>
        <v>Baresoil openning</v>
      </c>
      <c r="BA235" s="412">
        <f>+Q235*($N$2*(1+$N$3))*(VLOOKUP(LEFT(AZ228,6),'2.1 Summary costs O&amp;M'!$J$3:$R$15,BA4,FALSE))</f>
        <v>0</v>
      </c>
      <c r="BB235" s="412">
        <f>+R235*($N$2*(1+$N$3))*(VLOOKUP(LEFT(AZ228,6),'2.1 Summary costs O&amp;M'!$J$3:$R$15,BA4,FALSE))</f>
        <v>0</v>
      </c>
      <c r="BC235" s="412">
        <f>+S235*($N$2*(1+$N$3))*(VLOOKUP(LEFT(AZ228,6),'2.1 Summary costs O&amp;M'!$J$3:$R$15,BA4,FALSE))</f>
        <v>0</v>
      </c>
      <c r="BD235" s="412">
        <f>+T235*($N$2*(1+$N$3))*(VLOOKUP(LEFT(AZ228,6),'2.1 Summary costs O&amp;M'!$J$3:$R$15,BA4,FALSE))</f>
        <v>0</v>
      </c>
      <c r="BE235" s="412">
        <f>+U235*($N$2*(1+$N$3))*(VLOOKUP(LEFT(AZ228,6),'2.1 Summary costs O&amp;M'!$J$3:$R$15,BA4,FALSE))</f>
        <v>5204.4514093918242</v>
      </c>
      <c r="BF235" s="412">
        <f>+V235*($N$2*(1+$N$3))*(VLOOKUP(LEFT(AZ228,6),'2.1 Summary costs O&amp;M'!$J$3:$R$15,BA4,FALSE))</f>
        <v>0</v>
      </c>
      <c r="BG235" s="412">
        <f>+W235*($N$2*(1+$N$3))*(VLOOKUP(LEFT(AZ228,6),'2.1 Summary costs O&amp;M'!$J$3:$R$15,BA4,FALSE))</f>
        <v>0</v>
      </c>
      <c r="BH235" s="412">
        <f>+X235*($N$2*(1+$N$3))*(VLOOKUP(LEFT(AZ228,6),'2.1 Summary costs O&amp;M'!$J$3:$R$15,BA4,FALSE))</f>
        <v>0</v>
      </c>
      <c r="BI235" s="412">
        <f>+Y235*($N$2*(1+$N$3))*(VLOOKUP(LEFT(AZ228,6),'2.1 Summary costs O&amp;M'!$J$3:$R$15,BA4,FALSE))</f>
        <v>0</v>
      </c>
      <c r="BJ235" s="412">
        <f>+Z235*($N$2*(1+$N$3))*(VLOOKUP(LEFT(AZ228,6),'2.1 Summary costs O&amp;M'!$J$3:$R$15,BA4,FALSE))</f>
        <v>6226.0748567846877</v>
      </c>
      <c r="BK235" s="412">
        <f>+AA235*($N$2*(1+$N$3))*(VLOOKUP(LEFT(AZ228,6),'2.1 Summary costs O&amp;M'!$J$3:$R$15,BA4,FALSE))</f>
        <v>0</v>
      </c>
      <c r="BL235" s="412">
        <f>+AB235*($N$2*(1+$N$3))*(VLOOKUP(LEFT(AZ228,6),'2.1 Summary costs O&amp;M'!$J$3:$R$15,BA4,FALSE))</f>
        <v>0</v>
      </c>
      <c r="BM235" s="412">
        <f>+AC235*($N$2*(1+$N$3))*(VLOOKUP(LEFT(AZ228,6),'2.1 Summary costs O&amp;M'!$J$3:$R$15,BA4,FALSE))</f>
        <v>0</v>
      </c>
      <c r="BN235" s="412">
        <f>+AD235*($N$2*(1+$N$3))*(VLOOKUP(LEFT(AZ228,6),'2.1 Summary costs O&amp;M'!$J$3:$R$15,BA4,FALSE))</f>
        <v>0</v>
      </c>
      <c r="BO235" s="412">
        <f>+AE235*($N$2*(1+$N$3))*(VLOOKUP(LEFT(AZ228,6),'2.1 Summary costs O&amp;M'!$J$3:$R$15,BA4,FALSE))</f>
        <v>7448.2409524150617</v>
      </c>
      <c r="BP235" s="412">
        <f>+AF235*($N$2*(1+$N$3))*(VLOOKUP(LEFT(AZ228,6),'2.1 Summary costs O&amp;M'!$J$3:$R$15,BA4,FALSE))</f>
        <v>0</v>
      </c>
      <c r="BQ235" s="412">
        <f>+AG235*($N$2*(1+$N$3))*(VLOOKUP(LEFT(AZ228,6),'2.1 Summary costs O&amp;M'!$J$3:$R$15,BA4,FALSE))</f>
        <v>0</v>
      </c>
      <c r="BR235" s="412">
        <f>+AH235*($N$2*(1+$N$3))*(VLOOKUP(LEFT(AZ228,6),'2.1 Summary costs O&amp;M'!$J$3:$R$15,BA4,FALSE))</f>
        <v>0</v>
      </c>
      <c r="BS235" s="412">
        <f>+AI235*($N$2*(1+$N$3))*(VLOOKUP(LEFT(AZ228,6),'2.1 Summary costs O&amp;M'!$J$3:$R$15,BA4,FALSE))</f>
        <v>0</v>
      </c>
      <c r="BT235" s="412">
        <f>+AJ235*($N$2*(1+$N$3))*(VLOOKUP(LEFT(AZ228,6),'2.1 Summary costs O&amp;M'!$J$3:$R$15,BA4,FALSE))</f>
        <v>8910.3158187664776</v>
      </c>
      <c r="BU235" s="412">
        <f t="shared" si="140"/>
        <v>27789.08303735805</v>
      </c>
    </row>
    <row r="236" spans="1:73"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c r="AZ236">
        <f t="shared" si="139"/>
        <v>0</v>
      </c>
      <c r="BA236" s="412">
        <f>+Q236*($N$2*(1+$N$3))*(VLOOKUP(LEFT(AZ228,6),'2.1 Summary costs O&amp;M'!$J$3:$R$15,BA4,FALSE))</f>
        <v>0</v>
      </c>
      <c r="BB236" s="412">
        <f>+R236*($N$2*(1+$N$3))*(VLOOKUP(LEFT(AZ228,6),'2.1 Summary costs O&amp;M'!$J$3:$R$15,BA4,FALSE))</f>
        <v>0</v>
      </c>
      <c r="BC236" s="412">
        <f>+S236*($N$2*(1+$N$3))*(VLOOKUP(LEFT(AZ228,6),'2.1 Summary costs O&amp;M'!$J$3:$R$15,BA4,FALSE))</f>
        <v>0</v>
      </c>
      <c r="BD236" s="412">
        <f>+T236*($N$2*(1+$N$3))*(VLOOKUP(LEFT(AZ228,6),'2.1 Summary costs O&amp;M'!$J$3:$R$15,BA4,FALSE))</f>
        <v>0</v>
      </c>
      <c r="BE236" s="412">
        <f>+U236*($N$2*(1+$N$3))*(VLOOKUP(LEFT(AZ228,6),'2.1 Summary costs O&amp;M'!$J$3:$R$15,BA4,FALSE))</f>
        <v>0</v>
      </c>
      <c r="BF236" s="412">
        <f>+V236*($N$2*(1+$N$3))*(VLOOKUP(LEFT(AZ228,6),'2.1 Summary costs O&amp;M'!$J$3:$R$15,BA4,FALSE))</f>
        <v>0</v>
      </c>
      <c r="BG236" s="412">
        <f>+W236*($N$2*(1+$N$3))*(VLOOKUP(LEFT(AZ228,6),'2.1 Summary costs O&amp;M'!$J$3:$R$15,BA4,FALSE))</f>
        <v>0</v>
      </c>
      <c r="BH236" s="412">
        <f>+X236*($N$2*(1+$N$3))*(VLOOKUP(LEFT(AZ228,6),'2.1 Summary costs O&amp;M'!$J$3:$R$15,BA4,FALSE))</f>
        <v>0</v>
      </c>
      <c r="BI236" s="412">
        <f>+Y236*($N$2*(1+$N$3))*(VLOOKUP(LEFT(AZ228,6),'2.1 Summary costs O&amp;M'!$J$3:$R$15,BA4,FALSE))</f>
        <v>0</v>
      </c>
      <c r="BJ236" s="412">
        <f>+Z236*($N$2*(1+$N$3))*(VLOOKUP(LEFT(AZ228,6),'2.1 Summary costs O&amp;M'!$J$3:$R$15,BA4,FALSE))</f>
        <v>0</v>
      </c>
      <c r="BK236" s="412">
        <f>+AA236*($N$2*(1+$N$3))*(VLOOKUP(LEFT(AZ228,6),'2.1 Summary costs O&amp;M'!$J$3:$R$15,BA4,FALSE))</f>
        <v>0</v>
      </c>
      <c r="BL236" s="412">
        <f>+AB236*($N$2*(1+$N$3))*(VLOOKUP(LEFT(AZ228,6),'2.1 Summary costs O&amp;M'!$J$3:$R$15,BA4,FALSE))</f>
        <v>0</v>
      </c>
      <c r="BM236" s="412">
        <f>+AC236*($N$2*(1+$N$3))*(VLOOKUP(LEFT(AZ228,6),'2.1 Summary costs O&amp;M'!$J$3:$R$15,BA4,FALSE))</f>
        <v>0</v>
      </c>
      <c r="BN236" s="412">
        <f>+AD236*($N$2*(1+$N$3))*(VLOOKUP(LEFT(AZ228,6),'2.1 Summary costs O&amp;M'!$J$3:$R$15,BA4,FALSE))</f>
        <v>0</v>
      </c>
      <c r="BO236" s="412">
        <f>+AE236*($N$2*(1+$N$3))*(VLOOKUP(LEFT(AZ228,6),'2.1 Summary costs O&amp;M'!$J$3:$R$15,BA4,FALSE))</f>
        <v>0</v>
      </c>
      <c r="BP236" s="412">
        <f>+AF236*($N$2*(1+$N$3))*(VLOOKUP(LEFT(AZ228,6),'2.1 Summary costs O&amp;M'!$J$3:$R$15,BA4,FALSE))</f>
        <v>0</v>
      </c>
      <c r="BQ236" s="412">
        <f>+AG236*($N$2*(1+$N$3))*(VLOOKUP(LEFT(AZ228,6),'2.1 Summary costs O&amp;M'!$J$3:$R$15,BA4,FALSE))</f>
        <v>0</v>
      </c>
      <c r="BR236" s="412">
        <f>+AH236*($N$2*(1+$N$3))*(VLOOKUP(LEFT(AZ228,6),'2.1 Summary costs O&amp;M'!$J$3:$R$15,BA4,FALSE))</f>
        <v>0</v>
      </c>
      <c r="BS236" s="412">
        <f>+AI236*($N$2*(1+$N$3))*(VLOOKUP(LEFT(AZ228,6),'2.1 Summary costs O&amp;M'!$J$3:$R$15,BA4,FALSE))</f>
        <v>0</v>
      </c>
      <c r="BT236" s="412">
        <f>+AJ236*($N$2*(1+$N$3))*(VLOOKUP(LEFT(AZ228,6),'2.1 Summary costs O&amp;M'!$J$3:$R$15,BA4,FALSE))</f>
        <v>0</v>
      </c>
      <c r="BU236" s="412">
        <f t="shared" si="140"/>
        <v>0</v>
      </c>
    </row>
    <row r="237" spans="1:73" ht="15.75" thickBot="1" x14ac:dyDescent="0.3">
      <c r="F237" s="438"/>
      <c r="G237" s="162" t="s">
        <v>153</v>
      </c>
      <c r="H237" s="320"/>
      <c r="I237" s="163"/>
      <c r="J237" s="163"/>
      <c r="K237" s="163"/>
      <c r="L237" s="163"/>
      <c r="M237" s="164"/>
      <c r="N237" s="91">
        <f>SUM(N229:N236)</f>
        <v>32</v>
      </c>
      <c r="O237" s="127"/>
      <c r="P237" s="127"/>
      <c r="Q237" s="385">
        <f t="shared" ref="Q237" si="142">SUM(Q229:Q236)</f>
        <v>2.1486503455662094</v>
      </c>
      <c r="R237" s="385">
        <f t="shared" ref="R237:AJ237" si="143">SUM(R229:R236)</f>
        <v>2.2270687476803066</v>
      </c>
      <c r="S237" s="385">
        <f t="shared" si="143"/>
        <v>2.3083491537508953</v>
      </c>
      <c r="T237" s="385">
        <f t="shared" si="143"/>
        <v>2.3925960171514977</v>
      </c>
      <c r="U237" s="385">
        <f t="shared" si="143"/>
        <v>39.678681655154627</v>
      </c>
      <c r="V237" s="385">
        <f t="shared" si="143"/>
        <v>2.5704261295264508</v>
      </c>
      <c r="W237" s="385">
        <f t="shared" si="143"/>
        <v>2.6642379078112373</v>
      </c>
      <c r="X237" s="385">
        <f t="shared" si="143"/>
        <v>2.7614734957297111</v>
      </c>
      <c r="Y237" s="385">
        <f t="shared" si="143"/>
        <v>2.862257850644605</v>
      </c>
      <c r="Z237" s="385">
        <f t="shared" si="143"/>
        <v>47.46752784697258</v>
      </c>
      <c r="AA237" s="385">
        <f t="shared" si="143"/>
        <v>3.0749956599435628</v>
      </c>
      <c r="AB237" s="385">
        <f t="shared" si="143"/>
        <v>3.1872225034866029</v>
      </c>
      <c r="AC237" s="385">
        <f t="shared" si="143"/>
        <v>3.3035452436761652</v>
      </c>
      <c r="AD237" s="385">
        <f t="shared" si="143"/>
        <v>3.4241133667564436</v>
      </c>
      <c r="AE237" s="385">
        <f t="shared" si="143"/>
        <v>56.78530903534719</v>
      </c>
      <c r="AF237" s="385">
        <f t="shared" si="143"/>
        <v>3.6786111843695548</v>
      </c>
      <c r="AG237" s="385">
        <f t="shared" si="143"/>
        <v>3.8128679338088354</v>
      </c>
      <c r="AH237" s="385">
        <f t="shared" si="143"/>
        <v>3.9520245962496832</v>
      </c>
      <c r="AI237" s="385">
        <f t="shared" si="143"/>
        <v>4.0962600017883357</v>
      </c>
      <c r="AJ237" s="385">
        <f t="shared" si="143"/>
        <v>67.932152115344323</v>
      </c>
      <c r="AK237" s="385">
        <f>SUM(Q237:AJ237)</f>
        <v>260.32837079075881</v>
      </c>
      <c r="AL237" s="127"/>
      <c r="AM237" s="127"/>
      <c r="AN237" s="127"/>
      <c r="AO237" s="127"/>
      <c r="AP237" s="127"/>
      <c r="AZ237" t="str">
        <f t="shared" si="139"/>
        <v>Subtotal USD</v>
      </c>
      <c r="BA237" s="412">
        <f>+Q237*($N$2*(1+$N$3))*(VLOOKUP(LEFT(AZ228,6),'2.1 Summary costs O&amp;M'!$J$3:$R$15,BA4,FALSE))</f>
        <v>300.61607164496627</v>
      </c>
      <c r="BB237" s="412">
        <f>+R237*($N$2*(1+$N$3))*(VLOOKUP(LEFT(AZ228,6),'2.1 Summary costs O&amp;M'!$J$3:$R$15,BA4,FALSE))</f>
        <v>311.58753195578902</v>
      </c>
      <c r="BC237" s="412">
        <f>+S237*($N$2*(1+$N$3))*(VLOOKUP(LEFT(AZ228,6),'2.1 Summary costs O&amp;M'!$J$3:$R$15,BA4,FALSE))</f>
        <v>322.95941311135653</v>
      </c>
      <c r="BD237" s="412">
        <f>+T237*($N$2*(1+$N$3))*(VLOOKUP(LEFT(AZ228,6),'2.1 Summary costs O&amp;M'!$J$3:$R$15,BA4,FALSE))</f>
        <v>334.74632910546416</v>
      </c>
      <c r="BE237" s="412">
        <f>+U237*($N$2*(1+$N$3))*(VLOOKUP(LEFT(AZ228,6),'2.1 Summary costs O&amp;M'!$J$3:$R$15,BA4,FALSE))</f>
        <v>5551.4148366846121</v>
      </c>
      <c r="BF237" s="412">
        <f>+V237*($N$2*(1+$N$3))*(VLOOKUP(LEFT(AZ228,6),'2.1 Summary costs O&amp;M'!$J$3:$R$15,BA4,FALSE))</f>
        <v>359.62640785473775</v>
      </c>
      <c r="BG237" s="412">
        <f>+W237*($N$2*(1+$N$3))*(VLOOKUP(LEFT(AZ228,6),'2.1 Summary costs O&amp;M'!$J$3:$R$15,BA4,FALSE))</f>
        <v>372.75154397574283</v>
      </c>
      <c r="BH237" s="412">
        <f>+X237*($N$2*(1+$N$3))*(VLOOKUP(LEFT(AZ228,6),'2.1 Summary costs O&amp;M'!$J$3:$R$15,BA4,FALSE))</f>
        <v>386.3557027559084</v>
      </c>
      <c r="BI237" s="412">
        <f>+Y237*($N$2*(1+$N$3))*(VLOOKUP(LEFT(AZ228,6),'2.1 Summary costs O&amp;M'!$J$3:$R$15,BA4,FALSE))</f>
        <v>400.45636688690905</v>
      </c>
      <c r="BJ237" s="412">
        <f>+Z237*($N$2*(1+$N$3))*(VLOOKUP(LEFT(AZ228,6),'2.1 Summary costs O&amp;M'!$J$3:$R$15,BA4,FALSE))</f>
        <v>6641.1465139036673</v>
      </c>
      <c r="BK237" s="412">
        <f>+AA237*($N$2*(1+$N$3))*(VLOOKUP(LEFT(AZ228,6),'2.1 Summary costs O&amp;M'!$J$3:$R$15,BA4,FALSE))</f>
        <v>430.22035554787288</v>
      </c>
      <c r="BL237" s="412">
        <f>+AB237*($N$2*(1+$N$3))*(VLOOKUP(LEFT(AZ228,6),'2.1 Summary costs O&amp;M'!$J$3:$R$15,BA4,FALSE))</f>
        <v>445.92192975171685</v>
      </c>
      <c r="BM237" s="412">
        <f>+AC237*($N$2*(1+$N$3))*(VLOOKUP(LEFT(AZ228,6),'2.1 Summary costs O&amp;M'!$J$3:$R$15,BA4,FALSE))</f>
        <v>462.19655780877719</v>
      </c>
      <c r="BN237" s="412">
        <f>+AD237*($N$2*(1+$N$3))*(VLOOKUP(LEFT(AZ228,6),'2.1 Summary costs O&amp;M'!$J$3:$R$15,BA4,FALSE))</f>
        <v>479.06515422828863</v>
      </c>
      <c r="BO237" s="412">
        <f>+AE237*($N$2*(1+$N$3))*(VLOOKUP(LEFT(AZ228,6),'2.1 Summary costs O&amp;M'!$J$3:$R$15,BA4,FALSE))</f>
        <v>7944.7903492427313</v>
      </c>
      <c r="BP237" s="412">
        <f>+AF237*($N$2*(1+$N$3))*(VLOOKUP(LEFT(AZ228,6),'2.1 Summary costs O&amp;M'!$J$3:$R$15,BA4,FALSE))</f>
        <v>514.67175459067084</v>
      </c>
      <c r="BQ237" s="412">
        <f>+AG237*($N$2*(1+$N$3))*(VLOOKUP(LEFT(AZ228,6),'2.1 Summary costs O&amp;M'!$J$3:$R$15,BA4,FALSE))</f>
        <v>533.4555165422338</v>
      </c>
      <c r="BR237" s="412">
        <f>+AH237*($N$2*(1+$N$3))*(VLOOKUP(LEFT(AZ228,6),'2.1 Summary costs O&amp;M'!$J$3:$R$15,BA4,FALSE))</f>
        <v>552.92482167720607</v>
      </c>
      <c r="BS237" s="412">
        <f>+AI237*($N$2*(1+$N$3))*(VLOOKUP(LEFT(AZ228,6),'2.1 Summary costs O&amp;M'!$J$3:$R$15,BA4,FALSE))</f>
        <v>573.10468998133558</v>
      </c>
      <c r="BT237" s="412">
        <f>+AJ237*($N$2*(1+$N$3))*(VLOOKUP(LEFT(AZ228,6),'2.1 Summary costs O&amp;M'!$J$3:$R$15,BA4,FALSE))</f>
        <v>9504.3368733509087</v>
      </c>
      <c r="BU237" s="412">
        <f t="shared" si="140"/>
        <v>36422.348720600901</v>
      </c>
    </row>
    <row r="238" spans="1:73"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c r="AZ238" s="398"/>
      <c r="BA238" s="414">
        <f>+Q238*(VLOOKUP(LEFT($AZ228,6),'2.1 Summary costs O&amp;M'!$J$3:$R$15,$BA$4,FALSE))</f>
        <v>0</v>
      </c>
      <c r="BB238" s="414">
        <f>+R238*(VLOOKUP(LEFT($AZ228,6),'2.1 Summary costs O&amp;M'!$J$3:$R$15,$BA$4,FALSE))</f>
        <v>0</v>
      </c>
      <c r="BC238" s="414">
        <f>+S238*(VLOOKUP(LEFT($AZ228,6),'2.1 Summary costs O&amp;M'!$J$3:$R$15,$BA$4,FALSE))</f>
        <v>0</v>
      </c>
      <c r="BD238" s="414">
        <f>+T238*(VLOOKUP(LEFT($AZ228,6),'2.1 Summary costs O&amp;M'!$J$3:$R$15,$BA$4,FALSE))</f>
        <v>0</v>
      </c>
      <c r="BE238" s="414">
        <f>+U238*(VLOOKUP(LEFT($AZ228,6),'2.1 Summary costs O&amp;M'!$J$3:$R$15,$BA$4,FALSE))</f>
        <v>0</v>
      </c>
      <c r="BF238" s="414">
        <f>+V238*(VLOOKUP(LEFT($AZ228,6),'2.1 Summary costs O&amp;M'!$J$3:$R$15,$BA$4,FALSE))</f>
        <v>0</v>
      </c>
      <c r="BG238" s="414">
        <f>+W238*(VLOOKUP(LEFT($AZ228,6),'2.1 Summary costs O&amp;M'!$J$3:$R$15,$BA$4,FALSE))</f>
        <v>0</v>
      </c>
      <c r="BH238" s="414">
        <f>+X238*(VLOOKUP(LEFT($AZ228,6),'2.1 Summary costs O&amp;M'!$J$3:$R$15,$BA$4,FALSE))</f>
        <v>0</v>
      </c>
      <c r="BI238" s="414">
        <f>+Y238*(VLOOKUP(LEFT($AZ228,6),'2.1 Summary costs O&amp;M'!$J$3:$R$15,$BA$4,FALSE))</f>
        <v>0</v>
      </c>
      <c r="BJ238" s="414">
        <f>+Z238*(VLOOKUP(LEFT($AZ228,6),'2.1 Summary costs O&amp;M'!$J$3:$R$15,$BA$4,FALSE))</f>
        <v>0</v>
      </c>
      <c r="BK238" s="414">
        <f>+AA238*(VLOOKUP(LEFT($AZ228,6),'2.1 Summary costs O&amp;M'!$J$3:$R$15,$BA$4,FALSE))</f>
        <v>0</v>
      </c>
      <c r="BL238" s="414">
        <f>+AB238*(VLOOKUP(LEFT($AZ228,6),'2.1 Summary costs O&amp;M'!$J$3:$R$15,$BA$4,FALSE))</f>
        <v>0</v>
      </c>
      <c r="BM238" s="414">
        <f>+AC238*(VLOOKUP(LEFT($AZ228,6),'2.1 Summary costs O&amp;M'!$J$3:$R$15,$BA$4,FALSE))</f>
        <v>0</v>
      </c>
      <c r="BN238" s="414">
        <f>+AD238*(VLOOKUP(LEFT($AZ228,6),'2.1 Summary costs O&amp;M'!$J$3:$R$15,$BA$4,FALSE))</f>
        <v>0</v>
      </c>
      <c r="BO238" s="414">
        <f>+AE238*(VLOOKUP(LEFT($AZ228,6),'2.1 Summary costs O&amp;M'!$J$3:$R$15,$BA$4,FALSE))</f>
        <v>0</v>
      </c>
      <c r="BP238" s="414">
        <f>+AF238*(VLOOKUP(LEFT($AZ228,6),'2.1 Summary costs O&amp;M'!$J$3:$R$15,$BA$4,FALSE))</f>
        <v>0</v>
      </c>
      <c r="BQ238" s="414">
        <f>+AG238*(VLOOKUP(LEFT($AZ228,6),'2.1 Summary costs O&amp;M'!$J$3:$R$15,$BA$4,FALSE))</f>
        <v>0</v>
      </c>
      <c r="BR238" s="414">
        <f>+AH238*(VLOOKUP(LEFT($AZ228,6),'2.1 Summary costs O&amp;M'!$J$3:$R$15,$BA$4,FALSE))</f>
        <v>0</v>
      </c>
      <c r="BS238" s="414">
        <f>+AI238*(VLOOKUP(LEFT($AZ228,6),'2.1 Summary costs O&amp;M'!$J$3:$R$15,$BA$4,FALSE))</f>
        <v>0</v>
      </c>
      <c r="BT238" s="414">
        <f>+AJ238*(VLOOKUP(LEFT($AZ228,6),'2.1 Summary costs O&amp;M'!$J$3:$R$15,$BA$4,FALSE))</f>
        <v>0</v>
      </c>
      <c r="BU238" s="398"/>
    </row>
    <row r="239" spans="1:73" x14ac:dyDescent="0.25">
      <c r="F239" s="438"/>
      <c r="G239" s="78" t="s">
        <v>274</v>
      </c>
      <c r="H239" s="325"/>
      <c r="I239" s="117">
        <v>0.5</v>
      </c>
      <c r="J239" s="155"/>
      <c r="K239" s="119" t="str">
        <f>+lote</f>
        <v>lote</v>
      </c>
      <c r="L239" s="120"/>
      <c r="M239" s="116">
        <v>150</v>
      </c>
      <c r="N239" s="82">
        <f>+M239*I239</f>
        <v>75</v>
      </c>
      <c r="O239" s="127"/>
      <c r="P239" s="127"/>
      <c r="Q239" s="383">
        <f t="shared" ref="Q239:AJ244" si="144">+$N239*(1+$N$1)^(1+Q$6)</f>
        <v>80.574387958732856</v>
      </c>
      <c r="R239" s="383">
        <f t="shared" si="144"/>
        <v>83.515078038011495</v>
      </c>
      <c r="S239" s="383">
        <f t="shared" si="144"/>
        <v>86.56309326565858</v>
      </c>
      <c r="T239" s="383">
        <f t="shared" si="144"/>
        <v>89.722350643181159</v>
      </c>
      <c r="U239" s="383">
        <f t="shared" si="144"/>
        <v>92.996910129268656</v>
      </c>
      <c r="V239" s="383">
        <f t="shared" si="144"/>
        <v>96.390979857241902</v>
      </c>
      <c r="W239" s="383">
        <f t="shared" si="144"/>
        <v>99.908921542921391</v>
      </c>
      <c r="X239" s="383">
        <f t="shared" si="144"/>
        <v>103.55525608986417</v>
      </c>
      <c r="Y239" s="383">
        <f t="shared" si="144"/>
        <v>107.33466939917268</v>
      </c>
      <c r="Z239" s="383">
        <f t="shared" si="144"/>
        <v>111.25201839134198</v>
      </c>
      <c r="AA239" s="383">
        <f t="shared" si="144"/>
        <v>115.3123372478836</v>
      </c>
      <c r="AB239" s="383">
        <f t="shared" si="144"/>
        <v>119.52084388074761</v>
      </c>
      <c r="AC239" s="383">
        <f t="shared" si="144"/>
        <v>123.88294663785619</v>
      </c>
      <c r="AD239" s="383">
        <f t="shared" si="144"/>
        <v>128.40425125336662</v>
      </c>
      <c r="AE239" s="383">
        <f t="shared" si="144"/>
        <v>133.09056805159497</v>
      </c>
      <c r="AF239" s="383">
        <f t="shared" si="144"/>
        <v>137.9479194138583</v>
      </c>
      <c r="AG239" s="383">
        <f t="shared" si="144"/>
        <v>142.98254751783134</v>
      </c>
      <c r="AH239" s="383">
        <f t="shared" si="144"/>
        <v>148.20092235936312</v>
      </c>
      <c r="AI239" s="383">
        <f t="shared" si="144"/>
        <v>153.60975006706258</v>
      </c>
      <c r="AJ239" s="383">
        <f t="shared" si="144"/>
        <v>159.21598152033826</v>
      </c>
      <c r="AK239" s="385">
        <f t="shared" ref="AK239:AK245" si="145">SUM(Q239:AJ239)</f>
        <v>2313.9817332652974</v>
      </c>
      <c r="AL239" s="127"/>
      <c r="AM239" s="127"/>
      <c r="AN239" s="127"/>
      <c r="AO239" s="127"/>
      <c r="AP239" s="127"/>
      <c r="AZ239" s="398" t="str">
        <f>+G239</f>
        <v>Tools</v>
      </c>
      <c r="BA239" s="414">
        <f>+Q239*(VLOOKUP(LEFT($AZ228,6),'2.1 Summary costs O&amp;M'!$J$3:$R$15,$BA$4,FALSE))</f>
        <v>1208.6158193809929</v>
      </c>
      <c r="BB239" s="414">
        <f>+R239*(VLOOKUP(LEFT($AZ228,6),'2.1 Summary costs O&amp;M'!$J$3:$R$15,$BA$4,FALSE))</f>
        <v>1252.7261705701724</v>
      </c>
      <c r="BC239" s="414">
        <f>+S239*(VLOOKUP(LEFT($AZ228,6),'2.1 Summary costs O&amp;M'!$J$3:$R$15,$BA$4,FALSE))</f>
        <v>1298.4463989848787</v>
      </c>
      <c r="BD239" s="414">
        <f>+T239*(VLOOKUP(LEFT($AZ228,6),'2.1 Summary costs O&amp;M'!$J$3:$R$15,$BA$4,FALSE))</f>
        <v>1345.8352596477173</v>
      </c>
      <c r="BE239" s="414">
        <f>+U239*(VLOOKUP(LEFT($AZ228,6),'2.1 Summary costs O&amp;M'!$J$3:$R$15,$BA$4,FALSE))</f>
        <v>1394.9536519390299</v>
      </c>
      <c r="BF239" s="414">
        <f>+V239*(VLOOKUP(LEFT($AZ228,6),'2.1 Summary costs O&amp;M'!$J$3:$R$15,$BA$4,FALSE))</f>
        <v>1445.8646978586285</v>
      </c>
      <c r="BG239" s="414">
        <f>+W239*(VLOOKUP(LEFT($AZ228,6),'2.1 Summary costs O&amp;M'!$J$3:$R$15,$BA$4,FALSE))</f>
        <v>1498.6338231438208</v>
      </c>
      <c r="BH239" s="414">
        <f>+X239*(VLOOKUP(LEFT($AZ228,6),'2.1 Summary costs O&amp;M'!$J$3:$R$15,$BA$4,FALSE))</f>
        <v>1553.3288413479627</v>
      </c>
      <c r="BI239" s="414">
        <f>+Y239*(VLOOKUP(LEFT($AZ228,6),'2.1 Summary costs O&amp;M'!$J$3:$R$15,$BA$4,FALSE))</f>
        <v>1610.0200409875902</v>
      </c>
      <c r="BJ239" s="414">
        <f>+Z239*(VLOOKUP(LEFT($AZ228,6),'2.1 Summary costs O&amp;M'!$J$3:$R$15,$BA$4,FALSE))</f>
        <v>1668.7802758701296</v>
      </c>
      <c r="BK239" s="414">
        <f>+AA239*(VLOOKUP(LEFT($AZ228,6),'2.1 Summary costs O&amp;M'!$J$3:$R$15,$BA$4,FALSE))</f>
        <v>1729.6850587182541</v>
      </c>
      <c r="BL239" s="414">
        <f>+AB239*(VLOOKUP(LEFT($AZ228,6),'2.1 Summary costs O&amp;M'!$J$3:$R$15,$BA$4,FALSE))</f>
        <v>1792.8126582112141</v>
      </c>
      <c r="BM239" s="414">
        <f>+AC239*(VLOOKUP(LEFT($AZ228,6),'2.1 Summary costs O&amp;M'!$J$3:$R$15,$BA$4,FALSE))</f>
        <v>1858.244199567843</v>
      </c>
      <c r="BN239" s="414">
        <f>+AD239*(VLOOKUP(LEFT($AZ228,6),'2.1 Summary costs O&amp;M'!$J$3:$R$15,$BA$4,FALSE))</f>
        <v>1926.0637688004995</v>
      </c>
      <c r="BO239" s="414">
        <f>+AE239*(VLOOKUP(LEFT($AZ228,6),'2.1 Summary costs O&amp;M'!$J$3:$R$15,$BA$4,FALSE))</f>
        <v>1996.3585207739245</v>
      </c>
      <c r="BP239" s="414">
        <f>+AF239*(VLOOKUP(LEFT($AZ228,6),'2.1 Summary costs O&amp;M'!$J$3:$R$15,$BA$4,FALSE))</f>
        <v>2069.2187912078743</v>
      </c>
      <c r="BQ239" s="414">
        <f>+AG239*(VLOOKUP(LEFT($AZ228,6),'2.1 Summary costs O&amp;M'!$J$3:$R$15,$BA$4,FALSE))</f>
        <v>2144.73821276747</v>
      </c>
      <c r="BR239" s="414">
        <f>+AH239*(VLOOKUP(LEFT($AZ228,6),'2.1 Summary costs O&amp;M'!$J$3:$R$15,$BA$4,FALSE))</f>
        <v>2223.0138353904467</v>
      </c>
      <c r="BS239" s="414">
        <f>+AI239*(VLOOKUP(LEFT($AZ228,6),'2.1 Summary costs O&amp;M'!$J$3:$R$15,$BA$4,FALSE))</f>
        <v>2304.1462510059387</v>
      </c>
      <c r="BT239" s="414">
        <f>+AJ239*(VLOOKUP(LEFT($AZ228,6),'2.1 Summary costs O&amp;M'!$J$3:$R$15,$BA$4,FALSE))</f>
        <v>2388.2397228050741</v>
      </c>
      <c r="BU239" s="414">
        <f t="shared" ref="BU239:BU245" si="146">SUM(BA239:BT239)</f>
        <v>34709.725998979462</v>
      </c>
    </row>
    <row r="240" spans="1:73" x14ac:dyDescent="0.25">
      <c r="F240" s="438"/>
      <c r="G240" s="118" t="s">
        <v>285</v>
      </c>
      <c r="H240" s="118"/>
      <c r="I240" s="105">
        <v>0.5</v>
      </c>
      <c r="J240" s="105"/>
      <c r="K240" s="124" t="s">
        <v>145</v>
      </c>
      <c r="L240" s="124"/>
      <c r="M240" s="116">
        <v>120</v>
      </c>
      <c r="N240" s="82">
        <f t="shared" ref="N240:N244" si="147">+M240*I240</f>
        <v>60</v>
      </c>
      <c r="O240" s="127"/>
      <c r="P240" s="127"/>
      <c r="Q240" s="383">
        <f t="shared" si="144"/>
        <v>64.459510366986279</v>
      </c>
      <c r="R240" s="383">
        <f t="shared" si="144"/>
        <v>66.812062430409199</v>
      </c>
      <c r="S240" s="383">
        <f t="shared" si="144"/>
        <v>69.250474612526858</v>
      </c>
      <c r="T240" s="383">
        <f t="shared" si="144"/>
        <v>71.777880514544933</v>
      </c>
      <c r="U240" s="383">
        <f t="shared" si="144"/>
        <v>74.397528103414928</v>
      </c>
      <c r="V240" s="383">
        <f t="shared" si="144"/>
        <v>77.112783885793519</v>
      </c>
      <c r="W240" s="383">
        <f t="shared" si="144"/>
        <v>79.927137234337124</v>
      </c>
      <c r="X240" s="383">
        <f t="shared" si="144"/>
        <v>82.844204871891336</v>
      </c>
      <c r="Y240" s="383">
        <f t="shared" si="144"/>
        <v>85.867735519338154</v>
      </c>
      <c r="Z240" s="383">
        <f t="shared" si="144"/>
        <v>89.001614713073593</v>
      </c>
      <c r="AA240" s="383">
        <f t="shared" si="144"/>
        <v>92.249869798306889</v>
      </c>
      <c r="AB240" s="383">
        <f t="shared" si="144"/>
        <v>95.616675104598087</v>
      </c>
      <c r="AC240" s="383">
        <f t="shared" si="144"/>
        <v>99.106357310284949</v>
      </c>
      <c r="AD240" s="383">
        <f t="shared" si="144"/>
        <v>102.72340100269331</v>
      </c>
      <c r="AE240" s="383">
        <f t="shared" si="144"/>
        <v>106.47245444127599</v>
      </c>
      <c r="AF240" s="383">
        <f t="shared" si="144"/>
        <v>110.35833553108664</v>
      </c>
      <c r="AG240" s="383">
        <f t="shared" si="144"/>
        <v>114.38603801426507</v>
      </c>
      <c r="AH240" s="383">
        <f t="shared" si="144"/>
        <v>118.56073788749049</v>
      </c>
      <c r="AI240" s="383">
        <f t="shared" si="144"/>
        <v>122.88780005365007</v>
      </c>
      <c r="AJ240" s="383">
        <f t="shared" si="144"/>
        <v>127.3727852162706</v>
      </c>
      <c r="AK240" s="385">
        <f t="shared" si="145"/>
        <v>1851.1853866122378</v>
      </c>
      <c r="AL240" s="127"/>
      <c r="AM240" s="127"/>
      <c r="AN240" s="127"/>
      <c r="AO240" s="127"/>
      <c r="AP240" s="127"/>
      <c r="AZ240" s="398" t="str">
        <f t="shared" ref="AZ240:AZ245" si="148">+G240</f>
        <v>Drip torches</v>
      </c>
      <c r="BA240" s="414">
        <f>+Q240*(VLOOKUP(LEFT($AZ228,6),'2.1 Summary costs O&amp;M'!$J$3:$R$15,$BA$4,FALSE))</f>
        <v>966.89265550479422</v>
      </c>
      <c r="BB240" s="414">
        <f>+R240*(VLOOKUP(LEFT($AZ228,6),'2.1 Summary costs O&amp;M'!$J$3:$R$15,$BA$4,FALSE))</f>
        <v>1002.1809364561379</v>
      </c>
      <c r="BC240" s="414">
        <f>+S240*(VLOOKUP(LEFT($AZ228,6),'2.1 Summary costs O&amp;M'!$J$3:$R$15,$BA$4,FALSE))</f>
        <v>1038.7571191879028</v>
      </c>
      <c r="BD240" s="414">
        <f>+T240*(VLOOKUP(LEFT($AZ228,6),'2.1 Summary costs O&amp;M'!$J$3:$R$15,$BA$4,FALSE))</f>
        <v>1076.668207718174</v>
      </c>
      <c r="BE240" s="414">
        <f>+U240*(VLOOKUP(LEFT($AZ228,6),'2.1 Summary costs O&amp;M'!$J$3:$R$15,$BA$4,FALSE))</f>
        <v>1115.9629215512239</v>
      </c>
      <c r="BF240" s="414">
        <f>+V240*(VLOOKUP(LEFT($AZ228,6),'2.1 Summary costs O&amp;M'!$J$3:$R$15,$BA$4,FALSE))</f>
        <v>1156.6917582869028</v>
      </c>
      <c r="BG240" s="414">
        <f>+W240*(VLOOKUP(LEFT($AZ228,6),'2.1 Summary costs O&amp;M'!$J$3:$R$15,$BA$4,FALSE))</f>
        <v>1198.9070585150569</v>
      </c>
      <c r="BH240" s="414">
        <f>+X240*(VLOOKUP(LEFT($AZ228,6),'2.1 Summary costs O&amp;M'!$J$3:$R$15,$BA$4,FALSE))</f>
        <v>1242.66307307837</v>
      </c>
      <c r="BI240" s="414">
        <f>+Y240*(VLOOKUP(LEFT($AZ228,6),'2.1 Summary costs O&amp;M'!$J$3:$R$15,$BA$4,FALSE))</f>
        <v>1288.0160327900724</v>
      </c>
      <c r="BJ240" s="414">
        <f>+Z240*(VLOOKUP(LEFT($AZ228,6),'2.1 Summary costs O&amp;M'!$J$3:$R$15,$BA$4,FALSE))</f>
        <v>1335.0242206961038</v>
      </c>
      <c r="BK240" s="414">
        <f>+AA240*(VLOOKUP(LEFT($AZ228,6),'2.1 Summary costs O&amp;M'!$J$3:$R$15,$BA$4,FALSE))</f>
        <v>1383.7480469746033</v>
      </c>
      <c r="BL240" s="414">
        <f>+AB240*(VLOOKUP(LEFT($AZ228,6),'2.1 Summary costs O&amp;M'!$J$3:$R$15,$BA$4,FALSE))</f>
        <v>1434.2501265689714</v>
      </c>
      <c r="BM240" s="414">
        <f>+AC240*(VLOOKUP(LEFT($AZ228,6),'2.1 Summary costs O&amp;M'!$J$3:$R$15,$BA$4,FALSE))</f>
        <v>1486.5953596542743</v>
      </c>
      <c r="BN240" s="414">
        <f>+AD240*(VLOOKUP(LEFT($AZ228,6),'2.1 Summary costs O&amp;M'!$J$3:$R$15,$BA$4,FALSE))</f>
        <v>1540.8510150403997</v>
      </c>
      <c r="BO240" s="414">
        <f>+AE240*(VLOOKUP(LEFT($AZ228,6),'2.1 Summary costs O&amp;M'!$J$3:$R$15,$BA$4,FALSE))</f>
        <v>1597.0868166191399</v>
      </c>
      <c r="BP240" s="414">
        <f>+AF240*(VLOOKUP(LEFT($AZ228,6),'2.1 Summary costs O&amp;M'!$J$3:$R$15,$BA$4,FALSE))</f>
        <v>1655.3750329662996</v>
      </c>
      <c r="BQ240" s="414">
        <f>+AG240*(VLOOKUP(LEFT($AZ228,6),'2.1 Summary costs O&amp;M'!$J$3:$R$15,$BA$4,FALSE))</f>
        <v>1715.790570213976</v>
      </c>
      <c r="BR240" s="414">
        <f>+AH240*(VLOOKUP(LEFT($AZ228,6),'2.1 Summary costs O&amp;M'!$J$3:$R$15,$BA$4,FALSE))</f>
        <v>1778.4110683123574</v>
      </c>
      <c r="BS240" s="414">
        <f>+AI240*(VLOOKUP(LEFT($AZ228,6),'2.1 Summary costs O&amp;M'!$J$3:$R$15,$BA$4,FALSE))</f>
        <v>1843.3170008047509</v>
      </c>
      <c r="BT240" s="414">
        <f>+AJ240*(VLOOKUP(LEFT($AZ228,6),'2.1 Summary costs O&amp;M'!$J$3:$R$15,$BA$4,FALSE))</f>
        <v>1910.591778244059</v>
      </c>
      <c r="BU240" s="414">
        <f t="shared" si="146"/>
        <v>27767.780799183573</v>
      </c>
    </row>
    <row r="241" spans="1:73" x14ac:dyDescent="0.25">
      <c r="F241" s="446"/>
      <c r="G241" s="118"/>
      <c r="H241" s="118"/>
      <c r="I241" s="105"/>
      <c r="J241" s="105"/>
      <c r="K241" s="124"/>
      <c r="L241" s="124"/>
      <c r="M241" s="116"/>
      <c r="N241" s="82"/>
      <c r="O241" s="127"/>
      <c r="P241" s="127"/>
      <c r="Q241" s="383">
        <f t="shared" si="144"/>
        <v>0</v>
      </c>
      <c r="R241" s="383">
        <f t="shared" si="144"/>
        <v>0</v>
      </c>
      <c r="S241" s="383">
        <f t="shared" si="144"/>
        <v>0</v>
      </c>
      <c r="T241" s="383">
        <f t="shared" si="144"/>
        <v>0</v>
      </c>
      <c r="U241" s="383">
        <f t="shared" si="144"/>
        <v>0</v>
      </c>
      <c r="V241" s="383">
        <f t="shared" si="144"/>
        <v>0</v>
      </c>
      <c r="W241" s="383">
        <f t="shared" si="144"/>
        <v>0</v>
      </c>
      <c r="X241" s="383">
        <f t="shared" si="144"/>
        <v>0</v>
      </c>
      <c r="Y241" s="383">
        <f t="shared" si="144"/>
        <v>0</v>
      </c>
      <c r="Z241" s="383">
        <f t="shared" si="144"/>
        <v>0</v>
      </c>
      <c r="AA241" s="383">
        <f t="shared" si="144"/>
        <v>0</v>
      </c>
      <c r="AB241" s="383">
        <f t="shared" si="144"/>
        <v>0</v>
      </c>
      <c r="AC241" s="383">
        <f t="shared" si="144"/>
        <v>0</v>
      </c>
      <c r="AD241" s="383">
        <f t="shared" si="144"/>
        <v>0</v>
      </c>
      <c r="AE241" s="383">
        <f t="shared" si="144"/>
        <v>0</v>
      </c>
      <c r="AF241" s="383">
        <f t="shared" si="144"/>
        <v>0</v>
      </c>
      <c r="AG241" s="383">
        <f t="shared" si="144"/>
        <v>0</v>
      </c>
      <c r="AH241" s="383">
        <f t="shared" si="144"/>
        <v>0</v>
      </c>
      <c r="AI241" s="383">
        <f t="shared" si="144"/>
        <v>0</v>
      </c>
      <c r="AJ241" s="383">
        <f t="shared" si="144"/>
        <v>0</v>
      </c>
      <c r="AK241" s="385">
        <f t="shared" si="145"/>
        <v>0</v>
      </c>
      <c r="AL241" s="127"/>
      <c r="AM241" s="127"/>
      <c r="AN241" s="127"/>
      <c r="AO241" s="127"/>
      <c r="AP241" s="127"/>
      <c r="AZ241" s="398">
        <f t="shared" si="148"/>
        <v>0</v>
      </c>
      <c r="BA241" s="414">
        <f>+Q241*(VLOOKUP(LEFT($AZ228,6),'2.1 Summary costs O&amp;M'!$J$3:$R$15,$BA$4,FALSE))</f>
        <v>0</v>
      </c>
      <c r="BB241" s="414">
        <f>+R241*(VLOOKUP(LEFT($AZ228,6),'2.1 Summary costs O&amp;M'!$J$3:$R$15,$BA$4,FALSE))</f>
        <v>0</v>
      </c>
      <c r="BC241" s="414">
        <f>+S241*(VLOOKUP(LEFT($AZ228,6),'2.1 Summary costs O&amp;M'!$J$3:$R$15,$BA$4,FALSE))</f>
        <v>0</v>
      </c>
      <c r="BD241" s="414">
        <f>+T241*(VLOOKUP(LEFT($AZ228,6),'2.1 Summary costs O&amp;M'!$J$3:$R$15,$BA$4,FALSE))</f>
        <v>0</v>
      </c>
      <c r="BE241" s="414">
        <f>+U241*(VLOOKUP(LEFT($AZ228,6),'2.1 Summary costs O&amp;M'!$J$3:$R$15,$BA$4,FALSE))</f>
        <v>0</v>
      </c>
      <c r="BF241" s="414">
        <f>+V241*(VLOOKUP(LEFT($AZ228,6),'2.1 Summary costs O&amp;M'!$J$3:$R$15,$BA$4,FALSE))</f>
        <v>0</v>
      </c>
      <c r="BG241" s="414">
        <f>+W241*(VLOOKUP(LEFT($AZ228,6),'2.1 Summary costs O&amp;M'!$J$3:$R$15,$BA$4,FALSE))</f>
        <v>0</v>
      </c>
      <c r="BH241" s="414">
        <f>+X241*(VLOOKUP(LEFT($AZ228,6),'2.1 Summary costs O&amp;M'!$J$3:$R$15,$BA$4,FALSE))</f>
        <v>0</v>
      </c>
      <c r="BI241" s="414">
        <f>+Y241*(VLOOKUP(LEFT($AZ228,6),'2.1 Summary costs O&amp;M'!$J$3:$R$15,$BA$4,FALSE))</f>
        <v>0</v>
      </c>
      <c r="BJ241" s="414">
        <f>+Z241*(VLOOKUP(LEFT($AZ228,6),'2.1 Summary costs O&amp;M'!$J$3:$R$15,$BA$4,FALSE))</f>
        <v>0</v>
      </c>
      <c r="BK241" s="414">
        <f>+AA241*(VLOOKUP(LEFT($AZ228,6),'2.1 Summary costs O&amp;M'!$J$3:$R$15,$BA$4,FALSE))</f>
        <v>0</v>
      </c>
      <c r="BL241" s="414">
        <f>+AB241*(VLOOKUP(LEFT($AZ228,6),'2.1 Summary costs O&amp;M'!$J$3:$R$15,$BA$4,FALSE))</f>
        <v>0</v>
      </c>
      <c r="BM241" s="414">
        <f>+AC241*(VLOOKUP(LEFT($AZ228,6),'2.1 Summary costs O&amp;M'!$J$3:$R$15,$BA$4,FALSE))</f>
        <v>0</v>
      </c>
      <c r="BN241" s="414">
        <f>+AD241*(VLOOKUP(LEFT($AZ228,6),'2.1 Summary costs O&amp;M'!$J$3:$R$15,$BA$4,FALSE))</f>
        <v>0</v>
      </c>
      <c r="BO241" s="414">
        <f>+AE241*(VLOOKUP(LEFT($AZ228,6),'2.1 Summary costs O&amp;M'!$J$3:$R$15,$BA$4,FALSE))</f>
        <v>0</v>
      </c>
      <c r="BP241" s="414">
        <f>+AF241*(VLOOKUP(LEFT($AZ228,6),'2.1 Summary costs O&amp;M'!$J$3:$R$15,$BA$4,FALSE))</f>
        <v>0</v>
      </c>
      <c r="BQ241" s="414">
        <f>+AG241*(VLOOKUP(LEFT($AZ228,6),'2.1 Summary costs O&amp;M'!$J$3:$R$15,$BA$4,FALSE))</f>
        <v>0</v>
      </c>
      <c r="BR241" s="414">
        <f>+AH241*(VLOOKUP(LEFT($AZ228,6),'2.1 Summary costs O&amp;M'!$J$3:$R$15,$BA$4,FALSE))</f>
        <v>0</v>
      </c>
      <c r="BS241" s="414">
        <f>+AI241*(VLOOKUP(LEFT($AZ228,6),'2.1 Summary costs O&amp;M'!$J$3:$R$15,$BA$4,FALSE))</f>
        <v>0</v>
      </c>
      <c r="BT241" s="414">
        <f>+AJ241*(VLOOKUP(LEFT($AZ228,6),'2.1 Summary costs O&amp;M'!$J$3:$R$15,$BA$4,FALSE))</f>
        <v>0</v>
      </c>
      <c r="BU241" s="414">
        <f t="shared" si="146"/>
        <v>0</v>
      </c>
    </row>
    <row r="242" spans="1:73" x14ac:dyDescent="0.25">
      <c r="F242" s="438"/>
      <c r="G242" s="118" t="s">
        <v>287</v>
      </c>
      <c r="H242" s="118"/>
      <c r="I242" s="105">
        <f>7/3</f>
        <v>2.3333333333333335</v>
      </c>
      <c r="J242" s="105"/>
      <c r="K242" s="124" t="s">
        <v>145</v>
      </c>
      <c r="L242" s="124"/>
      <c r="M242" s="116">
        <v>150</v>
      </c>
      <c r="N242" s="82">
        <f t="shared" si="147"/>
        <v>350</v>
      </c>
      <c r="O242" s="127"/>
      <c r="P242" s="127"/>
      <c r="Q242" s="383">
        <f t="shared" si="144"/>
        <v>376.01381047408665</v>
      </c>
      <c r="R242" s="383">
        <f t="shared" si="144"/>
        <v>389.73703084405366</v>
      </c>
      <c r="S242" s="383">
        <f t="shared" si="144"/>
        <v>403.96110190640667</v>
      </c>
      <c r="T242" s="383">
        <f t="shared" si="144"/>
        <v>418.70430300151207</v>
      </c>
      <c r="U242" s="383">
        <f t="shared" si="144"/>
        <v>433.98558060325371</v>
      </c>
      <c r="V242" s="383">
        <f t="shared" si="144"/>
        <v>449.8245726671289</v>
      </c>
      <c r="W242" s="383">
        <f t="shared" si="144"/>
        <v>466.24163386696654</v>
      </c>
      <c r="X242" s="383">
        <f t="shared" si="144"/>
        <v>483.25786175269945</v>
      </c>
      <c r="Y242" s="383">
        <f t="shared" si="144"/>
        <v>500.89512386280586</v>
      </c>
      <c r="Z242" s="383">
        <f t="shared" si="144"/>
        <v>519.17608582626258</v>
      </c>
      <c r="AA242" s="383">
        <f t="shared" si="144"/>
        <v>538.1242404901235</v>
      </c>
      <c r="AB242" s="383">
        <f t="shared" si="144"/>
        <v>557.76393811015555</v>
      </c>
      <c r="AC242" s="383">
        <f t="shared" si="144"/>
        <v>578.12041764332889</v>
      </c>
      <c r="AD242" s="383">
        <f t="shared" si="144"/>
        <v>599.21983918237765</v>
      </c>
      <c r="AE242" s="383">
        <f t="shared" si="144"/>
        <v>621.08931757410994</v>
      </c>
      <c r="AF242" s="383">
        <f t="shared" si="144"/>
        <v>643.75695726467211</v>
      </c>
      <c r="AG242" s="383">
        <f t="shared" si="144"/>
        <v>667.25188841654619</v>
      </c>
      <c r="AH242" s="383">
        <f t="shared" si="144"/>
        <v>691.60430434369459</v>
      </c>
      <c r="AI242" s="383">
        <f t="shared" si="144"/>
        <v>716.84550031295873</v>
      </c>
      <c r="AJ242" s="383">
        <f t="shared" si="144"/>
        <v>743.00791376157849</v>
      </c>
      <c r="AK242" s="385">
        <f t="shared" si="145"/>
        <v>10798.581421904721</v>
      </c>
      <c r="AL242" s="127"/>
      <c r="AM242" s="127"/>
      <c r="AN242" s="127"/>
      <c r="AO242" s="127"/>
      <c r="AP242" s="127"/>
      <c r="AZ242" s="398" t="str">
        <f t="shared" si="148"/>
        <v>Firebackpack (5 gallons)</v>
      </c>
      <c r="BA242" s="414">
        <f>+Q242*(VLOOKUP(LEFT($AZ228,6),'2.1 Summary costs O&amp;M'!$J$3:$R$15,$BA$4,FALSE))</f>
        <v>5640.2071571113001</v>
      </c>
      <c r="BB242" s="414">
        <f>+R242*(VLOOKUP(LEFT($AZ228,6),'2.1 Summary costs O&amp;M'!$J$3:$R$15,$BA$4,FALSE))</f>
        <v>5846.0554626608046</v>
      </c>
      <c r="BC242" s="414">
        <f>+S242*(VLOOKUP(LEFT($AZ228,6),'2.1 Summary costs O&amp;M'!$J$3:$R$15,$BA$4,FALSE))</f>
        <v>6059.4165285960999</v>
      </c>
      <c r="BD242" s="414">
        <f>+T242*(VLOOKUP(LEFT($AZ228,6),'2.1 Summary costs O&amp;M'!$J$3:$R$15,$BA$4,FALSE))</f>
        <v>6280.5645450226812</v>
      </c>
      <c r="BE242" s="414">
        <f>+U242*(VLOOKUP(LEFT($AZ228,6),'2.1 Summary costs O&amp;M'!$J$3:$R$15,$BA$4,FALSE))</f>
        <v>6509.7837090488056</v>
      </c>
      <c r="BF242" s="414">
        <f>+V242*(VLOOKUP(LEFT($AZ228,6),'2.1 Summary costs O&amp;M'!$J$3:$R$15,$BA$4,FALSE))</f>
        <v>6747.368590006934</v>
      </c>
      <c r="BG242" s="414">
        <f>+W242*(VLOOKUP(LEFT($AZ228,6),'2.1 Summary costs O&amp;M'!$J$3:$R$15,$BA$4,FALSE))</f>
        <v>6993.6245080044982</v>
      </c>
      <c r="BH242" s="414">
        <f>+X242*(VLOOKUP(LEFT($AZ228,6),'2.1 Summary costs O&amp;M'!$J$3:$R$15,$BA$4,FALSE))</f>
        <v>7248.8679262904916</v>
      </c>
      <c r="BI242" s="414">
        <f>+Y242*(VLOOKUP(LEFT($AZ228,6),'2.1 Summary costs O&amp;M'!$J$3:$R$15,$BA$4,FALSE))</f>
        <v>7513.4268579420877</v>
      </c>
      <c r="BJ242" s="414">
        <f>+Z242*(VLOOKUP(LEFT($AZ228,6),'2.1 Summary costs O&amp;M'!$J$3:$R$15,$BA$4,FALSE))</f>
        <v>7787.6412873939389</v>
      </c>
      <c r="BK242" s="414">
        <f>+AA242*(VLOOKUP(LEFT($AZ228,6),'2.1 Summary costs O&amp;M'!$J$3:$R$15,$BA$4,FALSE))</f>
        <v>8071.8636073518528</v>
      </c>
      <c r="BL242" s="414">
        <f>+AB242*(VLOOKUP(LEFT($AZ228,6),'2.1 Summary costs O&amp;M'!$J$3:$R$15,$BA$4,FALSE))</f>
        <v>8366.4590716523326</v>
      </c>
      <c r="BM242" s="414">
        <f>+AC242*(VLOOKUP(LEFT($AZ228,6),'2.1 Summary costs O&amp;M'!$J$3:$R$15,$BA$4,FALSE))</f>
        <v>8671.8062646499329</v>
      </c>
      <c r="BN242" s="414">
        <f>+AD242*(VLOOKUP(LEFT($AZ228,6),'2.1 Summary costs O&amp;M'!$J$3:$R$15,$BA$4,FALSE))</f>
        <v>8988.2975877356657</v>
      </c>
      <c r="BO242" s="414">
        <f>+AE242*(VLOOKUP(LEFT($AZ228,6),'2.1 Summary costs O&amp;M'!$J$3:$R$15,$BA$4,FALSE))</f>
        <v>9316.3397636116497</v>
      </c>
      <c r="BP242" s="414">
        <f>+AF242*(VLOOKUP(LEFT($AZ228,6),'2.1 Summary costs O&amp;M'!$J$3:$R$15,$BA$4,FALSE))</f>
        <v>9656.3543589700821</v>
      </c>
      <c r="BQ242" s="414">
        <f>+AG242*(VLOOKUP(LEFT($AZ228,6),'2.1 Summary costs O&amp;M'!$J$3:$R$15,$BA$4,FALSE))</f>
        <v>10008.778326248193</v>
      </c>
      <c r="BR242" s="414">
        <f>+AH242*(VLOOKUP(LEFT($AZ228,6),'2.1 Summary costs O&amp;M'!$J$3:$R$15,$BA$4,FALSE))</f>
        <v>10374.064565155419</v>
      </c>
      <c r="BS242" s="414">
        <f>+AI242*(VLOOKUP(LEFT($AZ228,6),'2.1 Summary costs O&amp;M'!$J$3:$R$15,$BA$4,FALSE))</f>
        <v>10752.682504694381</v>
      </c>
      <c r="BT242" s="414">
        <f>+AJ242*(VLOOKUP(LEFT($AZ228,6),'2.1 Summary costs O&amp;M'!$J$3:$R$15,$BA$4,FALSE))</f>
        <v>11145.118706423676</v>
      </c>
      <c r="BU242" s="414">
        <f t="shared" si="146"/>
        <v>161978.72132857083</v>
      </c>
    </row>
    <row r="243" spans="1:73" x14ac:dyDescent="0.25">
      <c r="F243" s="438"/>
      <c r="G243" s="118" t="s">
        <v>286</v>
      </c>
      <c r="H243" s="118"/>
      <c r="I243" s="105">
        <f>6/3</f>
        <v>2</v>
      </c>
      <c r="J243" s="105"/>
      <c r="K243" s="124" t="s">
        <v>145</v>
      </c>
      <c r="L243" s="124"/>
      <c r="M243" s="116">
        <v>200</v>
      </c>
      <c r="N243" s="82">
        <f t="shared" si="147"/>
        <v>400</v>
      </c>
      <c r="O243" s="127"/>
      <c r="P243" s="127"/>
      <c r="Q243" s="383">
        <f t="shared" si="144"/>
        <v>429.73006911324188</v>
      </c>
      <c r="R243" s="383">
        <f t="shared" si="144"/>
        <v>445.41374953606135</v>
      </c>
      <c r="S243" s="383">
        <f t="shared" si="144"/>
        <v>461.66983075017907</v>
      </c>
      <c r="T243" s="383">
        <f t="shared" si="144"/>
        <v>478.51920343029957</v>
      </c>
      <c r="U243" s="383">
        <f t="shared" si="144"/>
        <v>495.98352068943285</v>
      </c>
      <c r="V243" s="383">
        <f t="shared" si="144"/>
        <v>514.08522590529014</v>
      </c>
      <c r="W243" s="383">
        <f t="shared" si="144"/>
        <v>532.84758156224746</v>
      </c>
      <c r="X243" s="383">
        <f t="shared" si="144"/>
        <v>552.29469914594222</v>
      </c>
      <c r="Y243" s="383">
        <f t="shared" si="144"/>
        <v>572.45157012892105</v>
      </c>
      <c r="Z243" s="383">
        <f t="shared" si="144"/>
        <v>593.34409808715725</v>
      </c>
      <c r="AA243" s="383">
        <f t="shared" si="144"/>
        <v>614.99913198871252</v>
      </c>
      <c r="AB243" s="383">
        <f t="shared" si="144"/>
        <v>637.44450069732056</v>
      </c>
      <c r="AC243" s="383">
        <f t="shared" si="144"/>
        <v>660.70904873523307</v>
      </c>
      <c r="AD243" s="383">
        <f t="shared" si="144"/>
        <v>684.8226733512887</v>
      </c>
      <c r="AE243" s="383">
        <f t="shared" si="144"/>
        <v>709.81636294183988</v>
      </c>
      <c r="AF243" s="383">
        <f t="shared" si="144"/>
        <v>735.72223687391102</v>
      </c>
      <c r="AG243" s="383">
        <f t="shared" si="144"/>
        <v>762.57358676176705</v>
      </c>
      <c r="AH243" s="383">
        <f t="shared" si="144"/>
        <v>790.4049192499366</v>
      </c>
      <c r="AI243" s="383">
        <f t="shared" si="144"/>
        <v>819.25200035766716</v>
      </c>
      <c r="AJ243" s="383">
        <f t="shared" si="144"/>
        <v>849.15190144180406</v>
      </c>
      <c r="AK243" s="385">
        <f t="shared" si="145"/>
        <v>12341.235910748253</v>
      </c>
      <c r="AL243" s="127"/>
      <c r="AM243" s="127"/>
      <c r="AN243" s="127"/>
      <c r="AO243" s="127"/>
      <c r="AP243" s="127"/>
      <c r="AZ243" s="398" t="str">
        <f t="shared" si="148"/>
        <v>Personnal equipment</v>
      </c>
      <c r="BA243" s="414">
        <f>+Q243*(VLOOKUP(LEFT($AZ228,6),'2.1 Summary costs O&amp;M'!$J$3:$R$15,$BA$4,FALSE))</f>
        <v>6445.9510366986278</v>
      </c>
      <c r="BB243" s="414">
        <f>+R243*(VLOOKUP(LEFT($AZ228,6),'2.1 Summary costs O&amp;M'!$J$3:$R$15,$BA$4,FALSE))</f>
        <v>6681.2062430409205</v>
      </c>
      <c r="BC243" s="414">
        <f>+S243*(VLOOKUP(LEFT($AZ228,6),'2.1 Summary costs O&amp;M'!$J$3:$R$15,$BA$4,FALSE))</f>
        <v>6925.0474612526859</v>
      </c>
      <c r="BD243" s="414">
        <f>+T243*(VLOOKUP(LEFT($AZ228,6),'2.1 Summary costs O&amp;M'!$J$3:$R$15,$BA$4,FALSE))</f>
        <v>7177.7880514544931</v>
      </c>
      <c r="BE243" s="414">
        <f>+U243*(VLOOKUP(LEFT($AZ228,6),'2.1 Summary costs O&amp;M'!$J$3:$R$15,$BA$4,FALSE))</f>
        <v>7439.7528103414925</v>
      </c>
      <c r="BF243" s="414">
        <f>+V243*(VLOOKUP(LEFT($AZ228,6),'2.1 Summary costs O&amp;M'!$J$3:$R$15,$BA$4,FALSE))</f>
        <v>7711.2783885793524</v>
      </c>
      <c r="BG243" s="414">
        <f>+W243*(VLOOKUP(LEFT($AZ228,6),'2.1 Summary costs O&amp;M'!$J$3:$R$15,$BA$4,FALSE))</f>
        <v>7992.7137234337115</v>
      </c>
      <c r="BH243" s="414">
        <f>+X243*(VLOOKUP(LEFT($AZ228,6),'2.1 Summary costs O&amp;M'!$J$3:$R$15,$BA$4,FALSE))</f>
        <v>8284.4204871891325</v>
      </c>
      <c r="BI243" s="414">
        <f>+Y243*(VLOOKUP(LEFT($AZ228,6),'2.1 Summary costs O&amp;M'!$J$3:$R$15,$BA$4,FALSE))</f>
        <v>8586.7735519338166</v>
      </c>
      <c r="BJ243" s="414">
        <f>+Z243*(VLOOKUP(LEFT($AZ228,6),'2.1 Summary costs O&amp;M'!$J$3:$R$15,$BA$4,FALSE))</f>
        <v>8900.1614713073595</v>
      </c>
      <c r="BK243" s="414">
        <f>+AA243*(VLOOKUP(LEFT($AZ228,6),'2.1 Summary costs O&amp;M'!$J$3:$R$15,$BA$4,FALSE))</f>
        <v>9224.9869798306881</v>
      </c>
      <c r="BL243" s="414">
        <f>+AB243*(VLOOKUP(LEFT($AZ228,6),'2.1 Summary costs O&amp;M'!$J$3:$R$15,$BA$4,FALSE))</f>
        <v>9561.6675104598089</v>
      </c>
      <c r="BM243" s="414">
        <f>+AC243*(VLOOKUP(LEFT($AZ228,6),'2.1 Summary costs O&amp;M'!$J$3:$R$15,$BA$4,FALSE))</f>
        <v>9910.6357310284966</v>
      </c>
      <c r="BN243" s="414">
        <f>+AD243*(VLOOKUP(LEFT($AZ228,6),'2.1 Summary costs O&amp;M'!$J$3:$R$15,$BA$4,FALSE))</f>
        <v>10272.34010026933</v>
      </c>
      <c r="BO243" s="414">
        <f>+AE243*(VLOOKUP(LEFT($AZ228,6),'2.1 Summary costs O&amp;M'!$J$3:$R$15,$BA$4,FALSE))</f>
        <v>10647.245444127599</v>
      </c>
      <c r="BP243" s="414">
        <f>+AF243*(VLOOKUP(LEFT($AZ228,6),'2.1 Summary costs O&amp;M'!$J$3:$R$15,$BA$4,FALSE))</f>
        <v>11035.833553108665</v>
      </c>
      <c r="BQ243" s="414">
        <f>+AG243*(VLOOKUP(LEFT($AZ228,6),'2.1 Summary costs O&amp;M'!$J$3:$R$15,$BA$4,FALSE))</f>
        <v>11438.603801426505</v>
      </c>
      <c r="BR243" s="414">
        <f>+AH243*(VLOOKUP(LEFT($AZ228,6),'2.1 Summary costs O&amp;M'!$J$3:$R$15,$BA$4,FALSE))</f>
        <v>11856.073788749049</v>
      </c>
      <c r="BS243" s="414">
        <f>+AI243*(VLOOKUP(LEFT($AZ228,6),'2.1 Summary costs O&amp;M'!$J$3:$R$15,$BA$4,FALSE))</f>
        <v>12288.780005365008</v>
      </c>
      <c r="BT243" s="414">
        <f>+AJ243*(VLOOKUP(LEFT($AZ228,6),'2.1 Summary costs O&amp;M'!$J$3:$R$15,$BA$4,FALSE))</f>
        <v>12737.27852162706</v>
      </c>
      <c r="BU243" s="414">
        <f t="shared" si="146"/>
        <v>185118.53866122384</v>
      </c>
    </row>
    <row r="244" spans="1:73" ht="15.75" thickBot="1" x14ac:dyDescent="0.3">
      <c r="F244" s="438"/>
      <c r="G244" s="86" t="s">
        <v>163</v>
      </c>
      <c r="H244" s="86"/>
      <c r="I244" s="105">
        <f>6/3</f>
        <v>2</v>
      </c>
      <c r="J244" s="87"/>
      <c r="K244" s="124" t="s">
        <v>145</v>
      </c>
      <c r="L244" s="88"/>
      <c r="M244" s="138">
        <v>65</v>
      </c>
      <c r="N244" s="82">
        <f t="shared" si="147"/>
        <v>130</v>
      </c>
      <c r="O244" s="127"/>
      <c r="P244" s="127"/>
      <c r="Q244" s="383">
        <f t="shared" si="144"/>
        <v>139.66227246180361</v>
      </c>
      <c r="R244" s="383">
        <f t="shared" si="144"/>
        <v>144.75946859921993</v>
      </c>
      <c r="S244" s="383">
        <f t="shared" si="144"/>
        <v>150.0426949938082</v>
      </c>
      <c r="T244" s="383">
        <f t="shared" si="144"/>
        <v>155.51874111484736</v>
      </c>
      <c r="U244" s="383">
        <f t="shared" si="144"/>
        <v>161.19464422406568</v>
      </c>
      <c r="V244" s="383">
        <f t="shared" si="144"/>
        <v>167.0776984192193</v>
      </c>
      <c r="W244" s="383">
        <f t="shared" si="144"/>
        <v>173.17546400773043</v>
      </c>
      <c r="X244" s="383">
        <f t="shared" si="144"/>
        <v>179.49577722243123</v>
      </c>
      <c r="Y244" s="383">
        <f t="shared" si="144"/>
        <v>186.04676029189932</v>
      </c>
      <c r="Z244" s="383">
        <f t="shared" si="144"/>
        <v>192.83683187832611</v>
      </c>
      <c r="AA244" s="383">
        <f t="shared" si="144"/>
        <v>199.87471789633159</v>
      </c>
      <c r="AB244" s="383">
        <f t="shared" si="144"/>
        <v>207.16946272662918</v>
      </c>
      <c r="AC244" s="383">
        <f t="shared" si="144"/>
        <v>214.73044083895073</v>
      </c>
      <c r="AD244" s="383">
        <f t="shared" si="144"/>
        <v>222.56736883916884</v>
      </c>
      <c r="AE244" s="383">
        <f t="shared" si="144"/>
        <v>230.69031795609797</v>
      </c>
      <c r="AF244" s="383">
        <f t="shared" si="144"/>
        <v>239.10972698402105</v>
      </c>
      <c r="AG244" s="383">
        <f t="shared" si="144"/>
        <v>247.8364156975743</v>
      </c>
      <c r="AH244" s="383">
        <f t="shared" si="144"/>
        <v>256.88159875622938</v>
      </c>
      <c r="AI244" s="383">
        <f t="shared" si="144"/>
        <v>266.25690011624181</v>
      </c>
      <c r="AJ244" s="383">
        <f t="shared" si="144"/>
        <v>275.97436796858631</v>
      </c>
      <c r="AK244" s="385">
        <f t="shared" si="145"/>
        <v>4010.901670993183</v>
      </c>
      <c r="AL244" s="127"/>
      <c r="AM244" s="127"/>
      <c r="AN244" s="127"/>
      <c r="AO244" s="127"/>
      <c r="AP244" s="127"/>
      <c r="AZ244" s="398" t="str">
        <f t="shared" si="148"/>
        <v>Radios</v>
      </c>
      <c r="BA244" s="414">
        <f>+Q244*(VLOOKUP(LEFT($AZ228,6),'2.1 Summary costs O&amp;M'!$J$3:$R$15,$BA$4,FALSE))</f>
        <v>2094.9340869270541</v>
      </c>
      <c r="BB244" s="414">
        <f>+R244*(VLOOKUP(LEFT($AZ228,6),'2.1 Summary costs O&amp;M'!$J$3:$R$15,$BA$4,FALSE))</f>
        <v>2171.392028988299</v>
      </c>
      <c r="BC244" s="414">
        <f>+S244*(VLOOKUP(LEFT($AZ228,6),'2.1 Summary costs O&amp;M'!$J$3:$R$15,$BA$4,FALSE))</f>
        <v>2250.6404249071229</v>
      </c>
      <c r="BD244" s="414">
        <f>+T244*(VLOOKUP(LEFT($AZ228,6),'2.1 Summary costs O&amp;M'!$J$3:$R$15,$BA$4,FALSE))</f>
        <v>2332.7811167227105</v>
      </c>
      <c r="BE244" s="414">
        <f>+U244*(VLOOKUP(LEFT($AZ228,6),'2.1 Summary costs O&amp;M'!$J$3:$R$15,$BA$4,FALSE))</f>
        <v>2417.9196633609854</v>
      </c>
      <c r="BF244" s="414">
        <f>+V244*(VLOOKUP(LEFT($AZ228,6),'2.1 Summary costs O&amp;M'!$J$3:$R$15,$BA$4,FALSE))</f>
        <v>2506.1654762882895</v>
      </c>
      <c r="BG244" s="414">
        <f>+W244*(VLOOKUP(LEFT($AZ228,6),'2.1 Summary costs O&amp;M'!$J$3:$R$15,$BA$4,FALSE))</f>
        <v>2597.6319601159562</v>
      </c>
      <c r="BH244" s="414">
        <f>+X244*(VLOOKUP(LEFT($AZ228,6),'2.1 Summary costs O&amp;M'!$J$3:$R$15,$BA$4,FALSE))</f>
        <v>2692.4366583364686</v>
      </c>
      <c r="BI244" s="414">
        <f>+Y244*(VLOOKUP(LEFT($AZ228,6),'2.1 Summary costs O&amp;M'!$J$3:$R$15,$BA$4,FALSE))</f>
        <v>2790.7014043784898</v>
      </c>
      <c r="BJ244" s="414">
        <f>+Z244*(VLOOKUP(LEFT($AZ228,6),'2.1 Summary costs O&amp;M'!$J$3:$R$15,$BA$4,FALSE))</f>
        <v>2892.5524781748918</v>
      </c>
      <c r="BK244" s="414">
        <f>+AA244*(VLOOKUP(LEFT($AZ228,6),'2.1 Summary costs O&amp;M'!$J$3:$R$15,$BA$4,FALSE))</f>
        <v>2998.1207684449737</v>
      </c>
      <c r="BL244" s="414">
        <f>+AB244*(VLOOKUP(LEFT($AZ228,6),'2.1 Summary costs O&amp;M'!$J$3:$R$15,$BA$4,FALSE))</f>
        <v>3107.5419408994376</v>
      </c>
      <c r="BM244" s="414">
        <f>+AC244*(VLOOKUP(LEFT($AZ228,6),'2.1 Summary costs O&amp;M'!$J$3:$R$15,$BA$4,FALSE))</f>
        <v>3220.9566125842607</v>
      </c>
      <c r="BN244" s="414">
        <f>+AD244*(VLOOKUP(LEFT($AZ228,6),'2.1 Summary costs O&amp;M'!$J$3:$R$15,$BA$4,FALSE))</f>
        <v>3338.5105325875325</v>
      </c>
      <c r="BO244" s="414">
        <f>+AE244*(VLOOKUP(LEFT($AZ228,6),'2.1 Summary costs O&amp;M'!$J$3:$R$15,$BA$4,FALSE))</f>
        <v>3460.3547693414694</v>
      </c>
      <c r="BP244" s="414">
        <f>+AF244*(VLOOKUP(LEFT($AZ228,6),'2.1 Summary costs O&amp;M'!$J$3:$R$15,$BA$4,FALSE))</f>
        <v>3586.6459047603157</v>
      </c>
      <c r="BQ244" s="414">
        <f>+AG244*(VLOOKUP(LEFT($AZ228,6),'2.1 Summary costs O&amp;M'!$J$3:$R$15,$BA$4,FALSE))</f>
        <v>3717.5462354636143</v>
      </c>
      <c r="BR244" s="414">
        <f>+AH244*(VLOOKUP(LEFT($AZ228,6),'2.1 Summary costs O&amp;M'!$J$3:$R$15,$BA$4,FALSE))</f>
        <v>3853.2239813434408</v>
      </c>
      <c r="BS244" s="414">
        <f>+AI244*(VLOOKUP(LEFT($AZ228,6),'2.1 Summary costs O&amp;M'!$J$3:$R$15,$BA$4,FALSE))</f>
        <v>3993.853501743627</v>
      </c>
      <c r="BT244" s="414">
        <f>+AJ244*(VLOOKUP(LEFT($AZ228,6),'2.1 Summary costs O&amp;M'!$J$3:$R$15,$BA$4,FALSE))</f>
        <v>4139.6155195287947</v>
      </c>
      <c r="BU244" s="412">
        <f t="shared" si="146"/>
        <v>60163.525064897738</v>
      </c>
    </row>
    <row r="245" spans="1:73" ht="15.75" thickBot="1" x14ac:dyDescent="0.3">
      <c r="F245" s="438"/>
      <c r="G245" s="162" t="s">
        <v>153</v>
      </c>
      <c r="H245" s="320"/>
      <c r="I245" s="163"/>
      <c r="J245" s="163"/>
      <c r="K245" s="163"/>
      <c r="L245" s="163"/>
      <c r="M245" s="173"/>
      <c r="N245" s="91">
        <f>SUM(N239:N244)</f>
        <v>1015</v>
      </c>
      <c r="O245" s="127"/>
      <c r="P245" s="127"/>
      <c r="Q245" s="385">
        <f t="shared" ref="Q245" si="149">SUM(Q239:Q244)</f>
        <v>1090.4400503748514</v>
      </c>
      <c r="R245" s="385">
        <f t="shared" ref="R245:AJ245" si="150">SUM(R239:R244)</f>
        <v>1130.2373894477557</v>
      </c>
      <c r="S245" s="385">
        <f t="shared" si="150"/>
        <v>1171.4871955285794</v>
      </c>
      <c r="T245" s="385">
        <f t="shared" si="150"/>
        <v>1214.2424787043851</v>
      </c>
      <c r="U245" s="385">
        <f t="shared" si="150"/>
        <v>1258.558183749436</v>
      </c>
      <c r="V245" s="385">
        <f t="shared" si="150"/>
        <v>1304.4912607346737</v>
      </c>
      <c r="W245" s="385">
        <f t="shared" si="150"/>
        <v>1352.1007382142029</v>
      </c>
      <c r="X245" s="385">
        <f t="shared" si="150"/>
        <v>1401.4477990828282</v>
      </c>
      <c r="Y245" s="385">
        <f t="shared" si="150"/>
        <v>1452.595859202137</v>
      </c>
      <c r="Z245" s="385">
        <f t="shared" si="150"/>
        <v>1505.6106488961616</v>
      </c>
      <c r="AA245" s="385">
        <f t="shared" si="150"/>
        <v>1560.5602974213582</v>
      </c>
      <c r="AB245" s="385">
        <f t="shared" si="150"/>
        <v>1617.515420519451</v>
      </c>
      <c r="AC245" s="385">
        <f t="shared" si="150"/>
        <v>1676.5492111656538</v>
      </c>
      <c r="AD245" s="385">
        <f t="shared" si="150"/>
        <v>1737.7375336288951</v>
      </c>
      <c r="AE245" s="385">
        <f t="shared" si="150"/>
        <v>1801.1590209649187</v>
      </c>
      <c r="AF245" s="385">
        <f t="shared" si="150"/>
        <v>1866.8951760675491</v>
      </c>
      <c r="AG245" s="385">
        <f t="shared" si="150"/>
        <v>1935.030476407984</v>
      </c>
      <c r="AH245" s="385">
        <f t="shared" si="150"/>
        <v>2005.652482596714</v>
      </c>
      <c r="AI245" s="385">
        <f t="shared" si="150"/>
        <v>2078.8519509075804</v>
      </c>
      <c r="AJ245" s="385">
        <f t="shared" si="150"/>
        <v>2154.7229499085779</v>
      </c>
      <c r="AK245" s="385">
        <f t="shared" si="145"/>
        <v>31315.886123523695</v>
      </c>
      <c r="AL245" s="127"/>
      <c r="AM245" s="127"/>
      <c r="AN245" s="127"/>
      <c r="AO245" s="127"/>
      <c r="AP245" s="127"/>
      <c r="AZ245" s="398" t="str">
        <f t="shared" si="148"/>
        <v>Subtotal USD</v>
      </c>
      <c r="BA245" s="414">
        <f>+Q245*(VLOOKUP(LEFT($AZ228,6),'2.1 Summary costs O&amp;M'!$J$3:$R$15,$BA$4,FALSE))</f>
        <v>16356.600755622771</v>
      </c>
      <c r="BB245" s="414">
        <f>+R245*(VLOOKUP(LEFT($AZ228,6),'2.1 Summary costs O&amp;M'!$J$3:$R$15,$BA$4,FALSE))</f>
        <v>16953.560841716335</v>
      </c>
      <c r="BC245" s="414">
        <f>+S245*(VLOOKUP(LEFT($AZ228,6),'2.1 Summary costs O&amp;M'!$J$3:$R$15,$BA$4,FALSE))</f>
        <v>17572.307932928692</v>
      </c>
      <c r="BD245" s="414">
        <f>+T245*(VLOOKUP(LEFT($AZ228,6),'2.1 Summary costs O&amp;M'!$J$3:$R$15,$BA$4,FALSE))</f>
        <v>18213.637180565776</v>
      </c>
      <c r="BE245" s="414">
        <f>+U245*(VLOOKUP(LEFT($AZ228,6),'2.1 Summary costs O&amp;M'!$J$3:$R$15,$BA$4,FALSE))</f>
        <v>18878.372756241541</v>
      </c>
      <c r="BF245" s="414">
        <f>+V245*(VLOOKUP(LEFT($AZ228,6),'2.1 Summary costs O&amp;M'!$J$3:$R$15,$BA$4,FALSE))</f>
        <v>19567.368911020105</v>
      </c>
      <c r="BG245" s="414">
        <f>+W245*(VLOOKUP(LEFT($AZ228,6),'2.1 Summary costs O&amp;M'!$J$3:$R$15,$BA$4,FALSE))</f>
        <v>20281.511073213045</v>
      </c>
      <c r="BH245" s="414">
        <f>+X245*(VLOOKUP(LEFT($AZ228,6),'2.1 Summary costs O&amp;M'!$J$3:$R$15,$BA$4,FALSE))</f>
        <v>21021.716986242423</v>
      </c>
      <c r="BI245" s="414">
        <f>+Y245*(VLOOKUP(LEFT($AZ228,6),'2.1 Summary costs O&amp;M'!$J$3:$R$15,$BA$4,FALSE))</f>
        <v>21788.937888032055</v>
      </c>
      <c r="BJ245" s="414">
        <f>+Z245*(VLOOKUP(LEFT($AZ228,6),'2.1 Summary costs O&amp;M'!$J$3:$R$15,$BA$4,FALSE))</f>
        <v>22584.159733442422</v>
      </c>
      <c r="BK245" s="414">
        <f>+AA245*(VLOOKUP(LEFT($AZ228,6),'2.1 Summary costs O&amp;M'!$J$3:$R$15,$BA$4,FALSE))</f>
        <v>23408.404461320373</v>
      </c>
      <c r="BL245" s="414">
        <f>+AB245*(VLOOKUP(LEFT($AZ228,6),'2.1 Summary costs O&amp;M'!$J$3:$R$15,$BA$4,FALSE))</f>
        <v>24262.731307791764</v>
      </c>
      <c r="BM245" s="414">
        <f>+AC245*(VLOOKUP(LEFT($AZ228,6),'2.1 Summary costs O&amp;M'!$J$3:$R$15,$BA$4,FALSE))</f>
        <v>25148.238167484807</v>
      </c>
      <c r="BN245" s="414">
        <f>+AD245*(VLOOKUP(LEFT($AZ228,6),'2.1 Summary costs O&amp;M'!$J$3:$R$15,$BA$4,FALSE))</f>
        <v>26066.063004433425</v>
      </c>
      <c r="BO245" s="414">
        <f>+AE245*(VLOOKUP(LEFT($AZ228,6),'2.1 Summary costs O&amp;M'!$J$3:$R$15,$BA$4,FALSE))</f>
        <v>27017.38531447378</v>
      </c>
      <c r="BP245" s="414">
        <f>+AF245*(VLOOKUP(LEFT($AZ228,6),'2.1 Summary costs O&amp;M'!$J$3:$R$15,$BA$4,FALSE))</f>
        <v>28003.427641013237</v>
      </c>
      <c r="BQ245" s="414">
        <f>+AG245*(VLOOKUP(LEFT($AZ228,6),'2.1 Summary costs O&amp;M'!$J$3:$R$15,$BA$4,FALSE))</f>
        <v>29025.457146119759</v>
      </c>
      <c r="BR245" s="414">
        <f>+AH245*(VLOOKUP(LEFT($AZ228,6),'2.1 Summary costs O&amp;M'!$J$3:$R$15,$BA$4,FALSE))</f>
        <v>30084.78723895071</v>
      </c>
      <c r="BS245" s="414">
        <f>+AI245*(VLOOKUP(LEFT($AZ228,6),'2.1 Summary costs O&amp;M'!$J$3:$R$15,$BA$4,FALSE))</f>
        <v>31182.779263613706</v>
      </c>
      <c r="BT245" s="414">
        <f>+AJ245*(VLOOKUP(LEFT($AZ228,6),'2.1 Summary costs O&amp;M'!$J$3:$R$15,$BA$4,FALSE))</f>
        <v>32320.844248628669</v>
      </c>
      <c r="BU245" s="412">
        <f t="shared" si="146"/>
        <v>469738.2918528553</v>
      </c>
    </row>
    <row r="246" spans="1:73"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73"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73"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73"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73"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73"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73"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73" ht="30.75" thickBot="1" x14ac:dyDescent="0.3">
      <c r="A253" s="395" t="str">
        <f>+F253</f>
        <v>2.1.1. Establish tree nurseries focused on native species</v>
      </c>
      <c r="B253" s="396">
        <f>+AK262*($N$2*(1+$N$3))</f>
        <v>69940.661298538995</v>
      </c>
      <c r="C253" s="397">
        <f>+AK271</f>
        <v>46418.458142756979</v>
      </c>
      <c r="D253" s="397">
        <f>+C253+B253</f>
        <v>116359.11944129597</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c r="AZ253" t="str">
        <f>+F253</f>
        <v>2.1.1. Establish tree nurseries focused on native species</v>
      </c>
    </row>
    <row r="254" spans="1:73" x14ac:dyDescent="0.25">
      <c r="E254" s="143"/>
      <c r="F254" s="438"/>
      <c r="G254" s="149" t="s">
        <v>333</v>
      </c>
      <c r="H254" s="327"/>
      <c r="I254" s="150">
        <v>30</v>
      </c>
      <c r="J254" s="151" t="s">
        <v>142</v>
      </c>
      <c r="K254" s="150">
        <v>40</v>
      </c>
      <c r="L254" s="112">
        <v>1</v>
      </c>
      <c r="M254" s="145">
        <f>+I254/K254</f>
        <v>0.75</v>
      </c>
      <c r="N254" s="82">
        <f>M254*L254</f>
        <v>0.75</v>
      </c>
      <c r="Q254" s="383">
        <f>+$N254*(1+$N$1)^(1+Q$6)</f>
        <v>0.80574387958732852</v>
      </c>
      <c r="R254" s="383">
        <f>+$N254*(1+$N$1)^(1+R$6)</f>
        <v>0.83515078038011503</v>
      </c>
      <c r="S254" s="383">
        <f t="shared" ref="S254:AJ256" si="151">+$N254*(1+$N$1)^(1+S$6)</f>
        <v>0.86563093265658575</v>
      </c>
      <c r="T254" s="383">
        <f t="shared" si="151"/>
        <v>0.8972235064318117</v>
      </c>
      <c r="U254" s="383">
        <f t="shared" si="151"/>
        <v>0.92996910129268651</v>
      </c>
      <c r="V254" s="383">
        <f t="shared" si="151"/>
        <v>0.96390979857241899</v>
      </c>
      <c r="W254" s="383">
        <f t="shared" si="151"/>
        <v>0.99908921542921392</v>
      </c>
      <c r="X254" s="383">
        <f t="shared" si="151"/>
        <v>1.0355525608986418</v>
      </c>
      <c r="Y254" s="383">
        <f t="shared" si="151"/>
        <v>1.0733466939917269</v>
      </c>
      <c r="Z254" s="383">
        <f t="shared" si="151"/>
        <v>1.1125201839134198</v>
      </c>
      <c r="AA254" s="383">
        <f t="shared" si="151"/>
        <v>1.1531233724788361</v>
      </c>
      <c r="AB254" s="383">
        <f t="shared" si="151"/>
        <v>1.1952084388074762</v>
      </c>
      <c r="AC254" s="383">
        <f t="shared" si="151"/>
        <v>1.2388294663785619</v>
      </c>
      <c r="AD254" s="383">
        <f t="shared" si="151"/>
        <v>1.2840425125336663</v>
      </c>
      <c r="AE254" s="383">
        <f t="shared" si="151"/>
        <v>1.3309056805159498</v>
      </c>
      <c r="AF254" s="383">
        <f t="shared" si="151"/>
        <v>1.3794791941385831</v>
      </c>
      <c r="AG254" s="383">
        <f t="shared" si="151"/>
        <v>1.4298254751783133</v>
      </c>
      <c r="AH254" s="383">
        <f t="shared" si="151"/>
        <v>1.4820092235936313</v>
      </c>
      <c r="AI254" s="383">
        <f t="shared" si="151"/>
        <v>1.5360975006706259</v>
      </c>
      <c r="AJ254" s="383">
        <f t="shared" si="151"/>
        <v>1.5921598152033827</v>
      </c>
      <c r="AK254" s="392">
        <f t="shared" ref="AK254:AK256" si="152">SUM(Q254:AJ254)</f>
        <v>23.139817332652974</v>
      </c>
      <c r="AZ254" t="str">
        <f>+G254</f>
        <v>Mantenimiento de cerco de púas</v>
      </c>
      <c r="BA254" s="412">
        <f>+Q254*($N$2*(1+$N$3))*(VLOOKUP(LEFT(AZ253,6),'2.1 Summary costs O&amp;M'!$J$3:$R$15,BA4,FALSE))</f>
        <v>37.577008955620784</v>
      </c>
      <c r="BB254" s="412">
        <f>+R254*($N$2*(1+$N$3))*(VLOOKUP(LEFT(AZ253,6),'2.1 Summary costs O&amp;M'!$J$3:$R$15,BA4,FALSE))</f>
        <v>38.948441494473627</v>
      </c>
      <c r="BC254" s="412">
        <f>+S254*($N$2*(1+$N$3))*(VLOOKUP(LEFT(AZ253,6),'2.1 Summary costs O&amp;M'!$J$3:$R$15,BA4,FALSE))</f>
        <v>40.369926638919573</v>
      </c>
      <c r="BD254" s="412">
        <f>+T254*($N$2*(1+$N$3))*(VLOOKUP(LEFT(AZ253,6),'2.1 Summary costs O&amp;M'!$J$3:$R$15,BA4,FALSE))</f>
        <v>41.843291138183019</v>
      </c>
      <c r="BE254" s="412">
        <f>+U254*($N$2*(1+$N$3))*(VLOOKUP(LEFT(AZ253,6),'2.1 Summary costs O&amp;M'!$J$3:$R$15,BA4,FALSE))</f>
        <v>43.370428411598525</v>
      </c>
      <c r="BF254" s="412">
        <f>+V254*($N$2*(1+$N$3))*(VLOOKUP(LEFT(AZ253,6),'2.1 Summary costs O&amp;M'!$J$3:$R$15,BA4,FALSE))</f>
        <v>44.953300981842219</v>
      </c>
      <c r="BG254" s="412">
        <f>+W254*($N$2*(1+$N$3))*(VLOOKUP(LEFT(AZ253,6),'2.1 Summary costs O&amp;M'!$J$3:$R$15,BA4,FALSE))</f>
        <v>46.593942996967854</v>
      </c>
      <c r="BH254" s="412">
        <f>+X254*($N$2*(1+$N$3))*(VLOOKUP(LEFT(AZ253,6),'2.1 Summary costs O&amp;M'!$J$3:$R$15,BA4,FALSE))</f>
        <v>48.294462844488564</v>
      </c>
      <c r="BI254" s="412">
        <f>+Y254*($N$2*(1+$N$3))*(VLOOKUP(LEFT(AZ253,6),'2.1 Summary costs O&amp;M'!$J$3:$R$15,BA4,FALSE))</f>
        <v>50.057045860863624</v>
      </c>
      <c r="BJ254" s="412">
        <f>+Z254*($N$2*(1+$N$3))*(VLOOKUP(LEFT(AZ253,6),'2.1 Summary costs O&amp;M'!$J$3:$R$15,BA4,FALSE))</f>
        <v>51.8839571398724</v>
      </c>
      <c r="BK254" s="412">
        <f>+AA254*($N$2*(1+$N$3))*(VLOOKUP(LEFT(AZ253,6),'2.1 Summary costs O&amp;M'!$J$3:$R$15,BA4,FALSE))</f>
        <v>53.777544443484111</v>
      </c>
      <c r="BL254" s="412">
        <f>+AB254*($N$2*(1+$N$3))*(VLOOKUP(LEFT(AZ253,6),'2.1 Summary costs O&amp;M'!$J$3:$R$15,BA4,FALSE))</f>
        <v>55.740241218964613</v>
      </c>
      <c r="BM254" s="412">
        <f>+AC254*($N$2*(1+$N$3))*(VLOOKUP(LEFT(AZ253,6),'2.1 Summary costs O&amp;M'!$J$3:$R$15,BA4,FALSE))</f>
        <v>57.774569726097155</v>
      </c>
      <c r="BN254" s="412">
        <f>+AD254*($N$2*(1+$N$3))*(VLOOKUP(LEFT(AZ253,6),'2.1 Summary costs O&amp;M'!$J$3:$R$15,BA4,FALSE))</f>
        <v>59.883144278536079</v>
      </c>
      <c r="BO254" s="412">
        <f>+AE254*($N$2*(1+$N$3))*(VLOOKUP(LEFT(AZ253,6),'2.1 Summary costs O&amp;M'!$J$3:$R$15,BA4,FALSE))</f>
        <v>62.068674603458845</v>
      </c>
      <c r="BP254" s="412">
        <f>+AF254*($N$2*(1+$N$3))*(VLOOKUP(LEFT(AZ253,6),'2.1 Summary costs O&amp;M'!$J$3:$R$15,BA4,FALSE))</f>
        <v>64.33396932383387</v>
      </c>
      <c r="BQ254" s="412">
        <f>+AG254*($N$2*(1+$N$3))*(VLOOKUP(LEFT(AZ253,6),'2.1 Summary costs O&amp;M'!$J$3:$R$15,BA4,FALSE))</f>
        <v>66.681939567779224</v>
      </c>
      <c r="BR254" s="412">
        <f>+AH254*($N$2*(1+$N$3))*(VLOOKUP(LEFT(AZ253,6),'2.1 Summary costs O&amp;M'!$J$3:$R$15,BA4,FALSE))</f>
        <v>69.115602709650773</v>
      </c>
      <c r="BS254" s="412">
        <f>+AI254*($N$2*(1+$N$3))*(VLOOKUP(LEFT(AZ253,6),'2.1 Summary costs O&amp;M'!$J$3:$R$15,BA4,FALSE))</f>
        <v>71.638086247666948</v>
      </c>
      <c r="BT254" s="412">
        <f>+AJ254*($N$2*(1+$N$3))*(VLOOKUP(LEFT(AZ253,6),'2.1 Summary costs O&amp;M'!$J$3:$R$15,BA4,FALSE))</f>
        <v>74.252631823053989</v>
      </c>
      <c r="BU254" s="412">
        <f>SUM(BA254:BT254)</f>
        <v>1079.1582104053557</v>
      </c>
    </row>
    <row r="255" spans="1:73" x14ac:dyDescent="0.25">
      <c r="E255" s="143"/>
      <c r="F255" s="438"/>
      <c r="G255" s="135" t="s">
        <v>332</v>
      </c>
      <c r="H255" s="78"/>
      <c r="I255" s="85">
        <v>20</v>
      </c>
      <c r="J255" s="80" t="s">
        <v>164</v>
      </c>
      <c r="K255" s="85">
        <v>3</v>
      </c>
      <c r="L255" s="112">
        <v>1</v>
      </c>
      <c r="M255" s="145">
        <f t="shared" ref="M255:M260" si="153">+I255/K255</f>
        <v>6.666666666666667</v>
      </c>
      <c r="N255" s="82">
        <f t="shared" ref="N255:N260" si="154">M255*L255</f>
        <v>6.666666666666667</v>
      </c>
      <c r="Q255" s="383"/>
      <c r="R255" s="383"/>
      <c r="S255" s="383"/>
      <c r="T255" s="383"/>
      <c r="U255" s="383">
        <f t="shared" si="151"/>
        <v>8.2663920114905469</v>
      </c>
      <c r="V255" s="383"/>
      <c r="W255" s="383"/>
      <c r="X255" s="383"/>
      <c r="Y255" s="383"/>
      <c r="Z255" s="383">
        <f t="shared" si="151"/>
        <v>9.8890683014526211</v>
      </c>
      <c r="AA255" s="383"/>
      <c r="AB255" s="383"/>
      <c r="AC255" s="383"/>
      <c r="AD255" s="383"/>
      <c r="AE255" s="383">
        <f t="shared" si="151"/>
        <v>11.830272715697332</v>
      </c>
      <c r="AF255" s="383"/>
      <c r="AG255" s="383"/>
      <c r="AH255" s="383"/>
      <c r="AI255" s="383"/>
      <c r="AJ255" s="383">
        <f t="shared" si="151"/>
        <v>14.152531690696735</v>
      </c>
      <c r="AK255" s="385">
        <f t="shared" si="152"/>
        <v>44.138264719337236</v>
      </c>
      <c r="AZ255" t="str">
        <f t="shared" ref="AZ255:AZ262" si="155">+G255</f>
        <v>Mantenimiento de bodega de herramienta</v>
      </c>
      <c r="BA255" s="412">
        <f>+Q255*($N$2*(1+$N$3))*(VLOOKUP(LEFT(AZ253,6),'2.1 Summary costs O&amp;M'!$J$3:$R$15,BA4,FALSE))</f>
        <v>0</v>
      </c>
      <c r="BB255" s="412">
        <f>+R255*($N$2*(1+$N$3))*(VLOOKUP(LEFT(AZ253,6),'2.1 Summary costs O&amp;M'!$J$3:$R$15,BA4,FALSE))</f>
        <v>0</v>
      </c>
      <c r="BC255" s="412">
        <f>+S255*($N$2*(1+$N$3))*(VLOOKUP(LEFT(AZ253,6),'2.1 Summary costs O&amp;M'!$J$3:$R$15,BA4,FALSE))</f>
        <v>0</v>
      </c>
      <c r="BD255" s="412">
        <f>+T255*($N$2*(1+$N$3))*(VLOOKUP(LEFT(AZ253,6),'2.1 Summary costs O&amp;M'!$J$3:$R$15,BA4,FALSE))</f>
        <v>0</v>
      </c>
      <c r="BE255" s="412">
        <f>+U255*($N$2*(1+$N$3))*(VLOOKUP(LEFT(AZ253,6),'2.1 Summary costs O&amp;M'!$J$3:$R$15,BA4,FALSE))</f>
        <v>385.5149192142091</v>
      </c>
      <c r="BF255" s="412">
        <f>+V255*($N$2*(1+$N$3))*(VLOOKUP(LEFT(AZ253,6),'2.1 Summary costs O&amp;M'!$J$3:$R$15,BA4,FALSE))</f>
        <v>0</v>
      </c>
      <c r="BG255" s="412">
        <f>+W255*($N$2*(1+$N$3))*(VLOOKUP(LEFT(AZ253,6),'2.1 Summary costs O&amp;M'!$J$3:$R$15,BA4,FALSE))</f>
        <v>0</v>
      </c>
      <c r="BH255" s="412">
        <f>+X255*($N$2*(1+$N$3))*(VLOOKUP(LEFT(AZ253,6),'2.1 Summary costs O&amp;M'!$J$3:$R$15,BA4,FALSE))</f>
        <v>0</v>
      </c>
      <c r="BI255" s="412">
        <f>+Y255*($N$2*(1+$N$3))*(VLOOKUP(LEFT(AZ253,6),'2.1 Summary costs O&amp;M'!$J$3:$R$15,BA4,FALSE))</f>
        <v>0</v>
      </c>
      <c r="BJ255" s="412">
        <f>+Z255*($N$2*(1+$N$3))*(VLOOKUP(LEFT(AZ253,6),'2.1 Summary costs O&amp;M'!$J$3:$R$15,BA4,FALSE))</f>
        <v>461.19073013219912</v>
      </c>
      <c r="BK255" s="412">
        <f>+AA255*($N$2*(1+$N$3))*(VLOOKUP(LEFT(AZ253,6),'2.1 Summary costs O&amp;M'!$J$3:$R$15,BA4,FALSE))</f>
        <v>0</v>
      </c>
      <c r="BL255" s="412">
        <f>+AB255*($N$2*(1+$N$3))*(VLOOKUP(LEFT(AZ253,6),'2.1 Summary costs O&amp;M'!$J$3:$R$15,BA4,FALSE))</f>
        <v>0</v>
      </c>
      <c r="BM255" s="412">
        <f>+AC255*($N$2*(1+$N$3))*(VLOOKUP(LEFT(AZ253,6),'2.1 Summary costs O&amp;M'!$J$3:$R$15,BA4,FALSE))</f>
        <v>0</v>
      </c>
      <c r="BN255" s="412">
        <f>+AD255*($N$2*(1+$N$3))*(VLOOKUP(LEFT(AZ253,6),'2.1 Summary costs O&amp;M'!$J$3:$R$15,BA4,FALSE))</f>
        <v>0</v>
      </c>
      <c r="BO255" s="412">
        <f>+AE255*($N$2*(1+$N$3))*(VLOOKUP(LEFT(AZ253,6),'2.1 Summary costs O&amp;M'!$J$3:$R$15,BA4,FALSE))</f>
        <v>551.72155203074533</v>
      </c>
      <c r="BP255" s="412">
        <f>+AF255*($N$2*(1+$N$3))*(VLOOKUP(LEFT(AZ253,6),'2.1 Summary costs O&amp;M'!$J$3:$R$15,BA4,FALSE))</f>
        <v>0</v>
      </c>
      <c r="BQ255" s="412">
        <f>+AG255*($N$2*(1+$N$3))*(VLOOKUP(LEFT(AZ253,6),'2.1 Summary costs O&amp;M'!$J$3:$R$15,BA4,FALSE))</f>
        <v>0</v>
      </c>
      <c r="BR255" s="412">
        <f>+AH255*($N$2*(1+$N$3))*(VLOOKUP(LEFT(AZ253,6),'2.1 Summary costs O&amp;M'!$J$3:$R$15,BA4,FALSE))</f>
        <v>0</v>
      </c>
      <c r="BS255" s="412">
        <f>+AI255*($N$2*(1+$N$3))*(VLOOKUP(LEFT(AZ253,6),'2.1 Summary costs O&amp;M'!$J$3:$R$15,BA4,FALSE))</f>
        <v>0</v>
      </c>
      <c r="BT255" s="412">
        <f>+AJ255*($N$2*(1+$N$3))*(VLOOKUP(LEFT(AZ253,6),'2.1 Summary costs O&amp;M'!$J$3:$R$15,BA4,FALSE))</f>
        <v>660.02339398270215</v>
      </c>
      <c r="BU255" s="412">
        <f t="shared" ref="BU255:BU262" si="156">SUM(BA255:BT255)</f>
        <v>2058.4505953598555</v>
      </c>
    </row>
    <row r="256" spans="1:73" x14ac:dyDescent="0.25">
      <c r="E256" s="143"/>
      <c r="F256" s="438"/>
      <c r="G256" s="135" t="s">
        <v>334</v>
      </c>
      <c r="H256" s="86"/>
      <c r="I256" s="107">
        <f>20*12</f>
        <v>240</v>
      </c>
      <c r="J256" s="136" t="s">
        <v>335</v>
      </c>
      <c r="K256" s="107">
        <v>1</v>
      </c>
      <c r="L256" s="112">
        <v>1</v>
      </c>
      <c r="M256" s="145">
        <f>+K256*I256</f>
        <v>240</v>
      </c>
      <c r="N256" s="82">
        <f t="shared" si="154"/>
        <v>240</v>
      </c>
      <c r="Q256" s="383">
        <f>+$N256*(1+$N$1)^(1+Q$6)</f>
        <v>257.83804146794512</v>
      </c>
      <c r="R256" s="383">
        <f>+$N256*(1+$N$1)^(1+R$6)</f>
        <v>267.2482497216368</v>
      </c>
      <c r="S256" s="383">
        <f t="shared" ref="S256:T256" si="157">+$N256*(1+$N$1)^(1+S$6)</f>
        <v>277.00189845010743</v>
      </c>
      <c r="T256" s="383">
        <f t="shared" si="157"/>
        <v>287.11152205817973</v>
      </c>
      <c r="U256" s="383">
        <f t="shared" si="151"/>
        <v>297.59011241365971</v>
      </c>
      <c r="V256" s="383">
        <f t="shared" si="151"/>
        <v>308.45113554317408</v>
      </c>
      <c r="W256" s="383">
        <f t="shared" si="151"/>
        <v>319.7085489373485</v>
      </c>
      <c r="X256" s="383">
        <f t="shared" si="151"/>
        <v>331.37681948756534</v>
      </c>
      <c r="Y256" s="383">
        <f t="shared" si="151"/>
        <v>343.47094207735262</v>
      </c>
      <c r="Z256" s="383">
        <f t="shared" si="151"/>
        <v>356.00645885229437</v>
      </c>
      <c r="AA256" s="383">
        <f t="shared" si="151"/>
        <v>368.99947919322756</v>
      </c>
      <c r="AB256" s="383">
        <f t="shared" si="151"/>
        <v>382.46670041839235</v>
      </c>
      <c r="AC256" s="383">
        <f t="shared" si="151"/>
        <v>396.4254292411398</v>
      </c>
      <c r="AD256" s="383">
        <f t="shared" si="151"/>
        <v>410.89360401077323</v>
      </c>
      <c r="AE256" s="383">
        <f t="shared" si="151"/>
        <v>425.88981776510394</v>
      </c>
      <c r="AF256" s="383">
        <f t="shared" si="151"/>
        <v>441.43334212434655</v>
      </c>
      <c r="AG256" s="383">
        <f t="shared" si="151"/>
        <v>457.54415205706027</v>
      </c>
      <c r="AH256" s="383">
        <f t="shared" si="151"/>
        <v>474.24295154996196</v>
      </c>
      <c r="AI256" s="383">
        <f t="shared" si="151"/>
        <v>491.55120021460027</v>
      </c>
      <c r="AJ256" s="383">
        <f t="shared" si="151"/>
        <v>509.4911408650824</v>
      </c>
      <c r="AK256" s="385">
        <f t="shared" si="152"/>
        <v>7404.7415464489513</v>
      </c>
      <c r="AZ256" t="str">
        <f t="shared" si="155"/>
        <v>Mano de obra permanente</v>
      </c>
      <c r="BA256" s="412">
        <f>+Q256*($N$2*(1+$N$3))*(VLOOKUP(LEFT(AZ253,6),'2.1 Summary costs O&amp;M'!$J$3:$R$15,BA4,FALSE))</f>
        <v>12024.642865798651</v>
      </c>
      <c r="BB256" s="412">
        <f>+R256*($N$2*(1+$N$3))*(VLOOKUP(LEFT(AZ253,6),'2.1 Summary costs O&amp;M'!$J$3:$R$15,BA4,FALSE))</f>
        <v>12463.501278231561</v>
      </c>
      <c r="BC256" s="412">
        <f>+S256*($N$2*(1+$N$3))*(VLOOKUP(LEFT(AZ253,6),'2.1 Summary costs O&amp;M'!$J$3:$R$15,BA4,FALSE))</f>
        <v>12918.376524454261</v>
      </c>
      <c r="BD256" s="412">
        <f>+T256*($N$2*(1+$N$3))*(VLOOKUP(LEFT(AZ253,6),'2.1 Summary costs O&amp;M'!$J$3:$R$15,BA4,FALSE))</f>
        <v>13389.853164218566</v>
      </c>
      <c r="BE256" s="412">
        <f>+U256*($N$2*(1+$N$3))*(VLOOKUP(LEFT(AZ253,6),'2.1 Summary costs O&amp;M'!$J$3:$R$15,BA4,FALSE))</f>
        <v>13878.537091711531</v>
      </c>
      <c r="BF256" s="412">
        <f>+V256*($N$2*(1+$N$3))*(VLOOKUP(LEFT(AZ253,6),'2.1 Summary costs O&amp;M'!$J$3:$R$15,BA4,FALSE))</f>
        <v>14385.056314189511</v>
      </c>
      <c r="BG256" s="412">
        <f>+W256*($N$2*(1+$N$3))*(VLOOKUP(LEFT(AZ253,6),'2.1 Summary costs O&amp;M'!$J$3:$R$15,BA4,FALSE))</f>
        <v>14910.061759029715</v>
      </c>
      <c r="BH256" s="412">
        <f>+X256*($N$2*(1+$N$3))*(VLOOKUP(LEFT(AZ253,6),'2.1 Summary costs O&amp;M'!$J$3:$R$15,BA4,FALSE))</f>
        <v>15454.228110236338</v>
      </c>
      <c r="BI256" s="412">
        <f>+Y256*($N$2*(1+$N$3))*(VLOOKUP(LEFT(AZ253,6),'2.1 Summary costs O&amp;M'!$J$3:$R$15,BA4,FALSE))</f>
        <v>16018.254675476363</v>
      </c>
      <c r="BJ256" s="412">
        <f>+Z256*($N$2*(1+$N$3))*(VLOOKUP(LEFT(AZ253,6),'2.1 Summary costs O&amp;M'!$J$3:$R$15,BA4,FALSE))</f>
        <v>16602.86628475917</v>
      </c>
      <c r="BK256" s="412">
        <f>+AA256*($N$2*(1+$N$3))*(VLOOKUP(LEFT(AZ253,6),'2.1 Summary costs O&amp;M'!$J$3:$R$15,BA4,FALSE))</f>
        <v>17208.814221914916</v>
      </c>
      <c r="BL256" s="412">
        <f>+AB256*($N$2*(1+$N$3))*(VLOOKUP(LEFT(AZ253,6),'2.1 Summary costs O&amp;M'!$J$3:$R$15,BA4,FALSE))</f>
        <v>17836.877190068677</v>
      </c>
      <c r="BM256" s="412">
        <f>+AC256*($N$2*(1+$N$3))*(VLOOKUP(LEFT(AZ253,6),'2.1 Summary costs O&amp;M'!$J$3:$R$15,BA4,FALSE))</f>
        <v>18487.862312351088</v>
      </c>
      <c r="BN256" s="412">
        <f>+AD256*($N$2*(1+$N$3))*(VLOOKUP(LEFT(AZ253,6),'2.1 Summary costs O&amp;M'!$J$3:$R$15,BA4,FALSE))</f>
        <v>19162.606169131544</v>
      </c>
      <c r="BO256" s="412">
        <f>+AE256*($N$2*(1+$N$3))*(VLOOKUP(LEFT(AZ253,6),'2.1 Summary costs O&amp;M'!$J$3:$R$15,BA4,FALSE))</f>
        <v>19861.975873106829</v>
      </c>
      <c r="BP256" s="412">
        <f>+AF256*($N$2*(1+$N$3))*(VLOOKUP(LEFT(AZ253,6),'2.1 Summary costs O&amp;M'!$J$3:$R$15,BA4,FALSE))</f>
        <v>20586.870183626834</v>
      </c>
      <c r="BQ256" s="412">
        <f>+AG256*($N$2*(1+$N$3))*(VLOOKUP(LEFT(AZ253,6),'2.1 Summary costs O&amp;M'!$J$3:$R$15,BA4,FALSE))</f>
        <v>21338.220661689353</v>
      </c>
      <c r="BR256" s="412">
        <f>+AH256*($N$2*(1+$N$3))*(VLOOKUP(LEFT(AZ253,6),'2.1 Summary costs O&amp;M'!$J$3:$R$15,BA4,FALSE))</f>
        <v>22116.992867088247</v>
      </c>
      <c r="BS256" s="412">
        <f>+AI256*($N$2*(1+$N$3))*(VLOOKUP(LEFT(AZ253,6),'2.1 Summary costs O&amp;M'!$J$3:$R$15,BA4,FALSE))</f>
        <v>22924.187599253422</v>
      </c>
      <c r="BT256" s="412">
        <f>+AJ256*($N$2*(1+$N$3))*(VLOOKUP(LEFT(AZ253,6),'2.1 Summary costs O&amp;M'!$J$3:$R$15,BA4,FALSE))</f>
        <v>23760.842183377274</v>
      </c>
      <c r="BU256" s="412">
        <f t="shared" si="156"/>
        <v>345330.6273297139</v>
      </c>
    </row>
    <row r="257" spans="5:73"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c r="AZ257">
        <f t="shared" si="155"/>
        <v>0</v>
      </c>
      <c r="BA257" s="412">
        <f>+Q257*($N$2*(1+$N$3))*(VLOOKUP(LEFT(AZ253,6),'2.1 Summary costs O&amp;M'!$J$3:$R$15,BA4,FALSE))</f>
        <v>0</v>
      </c>
      <c r="BB257" s="412">
        <f>+R257*($N$2*(1+$N$3))*(VLOOKUP(LEFT(AZ253,6),'2.1 Summary costs O&amp;M'!$J$3:$R$15,BA4,FALSE))</f>
        <v>0</v>
      </c>
      <c r="BC257" s="412">
        <f>+S257*($N$2*(1+$N$3))*(VLOOKUP(LEFT(AZ253,6),'2.1 Summary costs O&amp;M'!$J$3:$R$15,BA4,FALSE))</f>
        <v>0</v>
      </c>
      <c r="BD257" s="412">
        <f>+T257*($N$2*(1+$N$3))*(VLOOKUP(LEFT(AZ253,6),'2.1 Summary costs O&amp;M'!$J$3:$R$15,BA4,FALSE))</f>
        <v>0</v>
      </c>
      <c r="BE257" s="412">
        <f>+U257*($N$2*(1+$N$3))*(VLOOKUP(LEFT(AZ253,6),'2.1 Summary costs O&amp;M'!$J$3:$R$15,BA4,FALSE))</f>
        <v>0</v>
      </c>
      <c r="BF257" s="412">
        <f>+V257*($N$2*(1+$N$3))*(VLOOKUP(LEFT(AZ253,6),'2.1 Summary costs O&amp;M'!$J$3:$R$15,BA4,FALSE))</f>
        <v>0</v>
      </c>
      <c r="BG257" s="412">
        <f>+W257*($N$2*(1+$N$3))*(VLOOKUP(LEFT(AZ253,6),'2.1 Summary costs O&amp;M'!$J$3:$R$15,BA4,FALSE))</f>
        <v>0</v>
      </c>
      <c r="BH257" s="412">
        <f>+X257*($N$2*(1+$N$3))*(VLOOKUP(LEFT(AZ253,6),'2.1 Summary costs O&amp;M'!$J$3:$R$15,BA4,FALSE))</f>
        <v>0</v>
      </c>
      <c r="BI257" s="412">
        <f>+Y257*($N$2*(1+$N$3))*(VLOOKUP(LEFT(AZ253,6),'2.1 Summary costs O&amp;M'!$J$3:$R$15,BA4,FALSE))</f>
        <v>0</v>
      </c>
      <c r="BJ257" s="412">
        <f>+Z257*($N$2*(1+$N$3))*(VLOOKUP(LEFT(AZ253,6),'2.1 Summary costs O&amp;M'!$J$3:$R$15,BA4,FALSE))</f>
        <v>0</v>
      </c>
      <c r="BK257" s="412">
        <f>+AA257*($N$2*(1+$N$3))*(VLOOKUP(LEFT(AZ253,6),'2.1 Summary costs O&amp;M'!$J$3:$R$15,BA4,FALSE))</f>
        <v>0</v>
      </c>
      <c r="BL257" s="412">
        <f>+AB257*($N$2*(1+$N$3))*(VLOOKUP(LEFT(AZ253,6),'2.1 Summary costs O&amp;M'!$J$3:$R$15,BA4,FALSE))</f>
        <v>0</v>
      </c>
      <c r="BM257" s="412">
        <f>+AC257*($N$2*(1+$N$3))*(VLOOKUP(LEFT(AZ253,6),'2.1 Summary costs O&amp;M'!$J$3:$R$15,BA4,FALSE))</f>
        <v>0</v>
      </c>
      <c r="BN257" s="412">
        <f>+AD257*($N$2*(1+$N$3))*(VLOOKUP(LEFT(AZ253,6),'2.1 Summary costs O&amp;M'!$J$3:$R$15,BA4,FALSE))</f>
        <v>0</v>
      </c>
      <c r="BO257" s="412">
        <f>+AE257*($N$2*(1+$N$3))*(VLOOKUP(LEFT(AZ253,6),'2.1 Summary costs O&amp;M'!$J$3:$R$15,BA4,FALSE))</f>
        <v>0</v>
      </c>
      <c r="BP257" s="412">
        <f>+AF257*($N$2*(1+$N$3))*(VLOOKUP(LEFT(AZ253,6),'2.1 Summary costs O&amp;M'!$J$3:$R$15,BA4,FALSE))</f>
        <v>0</v>
      </c>
      <c r="BQ257" s="412">
        <f>+AG257*($N$2*(1+$N$3))*(VLOOKUP(LEFT(AZ253,6),'2.1 Summary costs O&amp;M'!$J$3:$R$15,BA4,FALSE))</f>
        <v>0</v>
      </c>
      <c r="BR257" s="412">
        <f>+AH257*($N$2*(1+$N$3))*(VLOOKUP(LEFT(AZ253,6),'2.1 Summary costs O&amp;M'!$J$3:$R$15,BA4,FALSE))</f>
        <v>0</v>
      </c>
      <c r="BS257" s="412">
        <f>+AI257*($N$2*(1+$N$3))*(VLOOKUP(LEFT(AZ253,6),'2.1 Summary costs O&amp;M'!$J$3:$R$15,BA4,FALSE))</f>
        <v>0</v>
      </c>
      <c r="BT257" s="412">
        <f>+AJ257*($N$2*(1+$N$3))*(VLOOKUP(LEFT(AZ253,6),'2.1 Summary costs O&amp;M'!$J$3:$R$15,BA4,FALSE))</f>
        <v>0</v>
      </c>
      <c r="BU257" s="412">
        <f t="shared" si="156"/>
        <v>0</v>
      </c>
    </row>
    <row r="258" spans="5:73"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158">SUM(Q258:AJ258)</f>
        <v>0</v>
      </c>
      <c r="AZ258">
        <f t="shared" si="155"/>
        <v>0</v>
      </c>
      <c r="BA258" s="412">
        <f>+Q258*($N$2*(1+$N$3))*(VLOOKUP(LEFT(AZ253,6),'2.1 Summary costs O&amp;M'!$J$3:$R$15,BA4,FALSE))</f>
        <v>0</v>
      </c>
      <c r="BB258" s="412">
        <f>+R258*($N$2*(1+$N$3))*(VLOOKUP(LEFT(AZ253,6),'2.1 Summary costs O&amp;M'!$J$3:$R$15,BA4,FALSE))</f>
        <v>0</v>
      </c>
      <c r="BC258" s="412">
        <f>+S258*($N$2*(1+$N$3))*(VLOOKUP(LEFT(AZ253,6),'2.1 Summary costs O&amp;M'!$J$3:$R$15,BA4,FALSE))</f>
        <v>0</v>
      </c>
      <c r="BD258" s="412">
        <f>+T258*($N$2*(1+$N$3))*(VLOOKUP(LEFT(AZ253,6),'2.1 Summary costs O&amp;M'!$J$3:$R$15,BA4,FALSE))</f>
        <v>0</v>
      </c>
      <c r="BE258" s="412">
        <f>+U258*($N$2*(1+$N$3))*(VLOOKUP(LEFT(AZ253,6),'2.1 Summary costs O&amp;M'!$J$3:$R$15,BA4,FALSE))</f>
        <v>0</v>
      </c>
      <c r="BF258" s="412">
        <f>+V258*($N$2*(1+$N$3))*(VLOOKUP(LEFT(AZ253,6),'2.1 Summary costs O&amp;M'!$J$3:$R$15,BA4,FALSE))</f>
        <v>0</v>
      </c>
      <c r="BG258" s="412">
        <f>+W258*($N$2*(1+$N$3))*(VLOOKUP(LEFT(AZ253,6),'2.1 Summary costs O&amp;M'!$J$3:$R$15,BA4,FALSE))</f>
        <v>0</v>
      </c>
      <c r="BH258" s="412">
        <f>+X258*($N$2*(1+$N$3))*(VLOOKUP(LEFT(AZ253,6),'2.1 Summary costs O&amp;M'!$J$3:$R$15,BA4,FALSE))</f>
        <v>0</v>
      </c>
      <c r="BI258" s="412">
        <f>+Y258*($N$2*(1+$N$3))*(VLOOKUP(LEFT(AZ253,6),'2.1 Summary costs O&amp;M'!$J$3:$R$15,BA4,FALSE))</f>
        <v>0</v>
      </c>
      <c r="BJ258" s="412">
        <f>+Z258*($N$2*(1+$N$3))*(VLOOKUP(LEFT(AZ253,6),'2.1 Summary costs O&amp;M'!$J$3:$R$15,BA4,FALSE))</f>
        <v>0</v>
      </c>
      <c r="BK258" s="412">
        <f>+AA258*($N$2*(1+$N$3))*(VLOOKUP(LEFT(AZ253,6),'2.1 Summary costs O&amp;M'!$J$3:$R$15,BA4,FALSE))</f>
        <v>0</v>
      </c>
      <c r="BL258" s="412">
        <f>+AB258*($N$2*(1+$N$3))*(VLOOKUP(LEFT(AZ253,6),'2.1 Summary costs O&amp;M'!$J$3:$R$15,BA4,FALSE))</f>
        <v>0</v>
      </c>
      <c r="BM258" s="412">
        <f>+AC258*($N$2*(1+$N$3))*(VLOOKUP(LEFT(AZ253,6),'2.1 Summary costs O&amp;M'!$J$3:$R$15,BA4,FALSE))</f>
        <v>0</v>
      </c>
      <c r="BN258" s="412">
        <f>+AD258*($N$2*(1+$N$3))*(VLOOKUP(LEFT(AZ253,6),'2.1 Summary costs O&amp;M'!$J$3:$R$15,BA4,FALSE))</f>
        <v>0</v>
      </c>
      <c r="BO258" s="412">
        <f>+AE258*($N$2*(1+$N$3))*(VLOOKUP(LEFT(AZ253,6),'2.1 Summary costs O&amp;M'!$J$3:$R$15,BA4,FALSE))</f>
        <v>0</v>
      </c>
      <c r="BP258" s="412">
        <f>+AF258*($N$2*(1+$N$3))*(VLOOKUP(LEFT(AZ253,6),'2.1 Summary costs O&amp;M'!$J$3:$R$15,BA4,FALSE))</f>
        <v>0</v>
      </c>
      <c r="BQ258" s="412">
        <f>+AG258*($N$2*(1+$N$3))*(VLOOKUP(LEFT(AZ253,6),'2.1 Summary costs O&amp;M'!$J$3:$R$15,BA4,FALSE))</f>
        <v>0</v>
      </c>
      <c r="BR258" s="412">
        <f>+AH258*($N$2*(1+$N$3))*(VLOOKUP(LEFT(AZ253,6),'2.1 Summary costs O&amp;M'!$J$3:$R$15,BA4,FALSE))</f>
        <v>0</v>
      </c>
      <c r="BS258" s="412">
        <f>+AI258*($N$2*(1+$N$3))*(VLOOKUP(LEFT(AZ253,6),'2.1 Summary costs O&amp;M'!$J$3:$R$15,BA4,FALSE))</f>
        <v>0</v>
      </c>
      <c r="BT258" s="412">
        <f>+AJ258*($N$2*(1+$N$3))*(VLOOKUP(LEFT(AZ253,6),'2.1 Summary costs O&amp;M'!$J$3:$R$15,BA4,FALSE))</f>
        <v>0</v>
      </c>
      <c r="BU258" s="412">
        <f t="shared" si="156"/>
        <v>0</v>
      </c>
    </row>
    <row r="259" spans="5:73"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158"/>
        <v>0</v>
      </c>
      <c r="AZ259">
        <f t="shared" si="155"/>
        <v>0</v>
      </c>
      <c r="BA259" s="412">
        <f>+Q259*($N$2*(1+$N$3))*(VLOOKUP(LEFT(AZ253,6),'2.1 Summary costs O&amp;M'!$J$3:$R$15,BA4,FALSE))</f>
        <v>0</v>
      </c>
      <c r="BB259" s="412">
        <f>+R259*($N$2*(1+$N$3))*(VLOOKUP(LEFT(AZ253,6),'2.1 Summary costs O&amp;M'!$J$3:$R$15,BA4,FALSE))</f>
        <v>0</v>
      </c>
      <c r="BC259" s="412">
        <f>+S259*($N$2*(1+$N$3))*(VLOOKUP(LEFT(AZ253,6),'2.1 Summary costs O&amp;M'!$J$3:$R$15,BA4,FALSE))</f>
        <v>0</v>
      </c>
      <c r="BD259" s="412">
        <f>+T259*($N$2*(1+$N$3))*(VLOOKUP(LEFT(AZ253,6),'2.1 Summary costs O&amp;M'!$J$3:$R$15,BA4,FALSE))</f>
        <v>0</v>
      </c>
      <c r="BE259" s="412">
        <f>+U259*($N$2*(1+$N$3))*(VLOOKUP(LEFT(AZ253,6),'2.1 Summary costs O&amp;M'!$J$3:$R$15,BA4,FALSE))</f>
        <v>0</v>
      </c>
      <c r="BF259" s="412">
        <f>+V259*($N$2*(1+$N$3))*(VLOOKUP(LEFT(AZ253,6),'2.1 Summary costs O&amp;M'!$J$3:$R$15,BA4,FALSE))</f>
        <v>0</v>
      </c>
      <c r="BG259" s="412">
        <f>+W259*($N$2*(1+$N$3))*(VLOOKUP(LEFT(AZ253,6),'2.1 Summary costs O&amp;M'!$J$3:$R$15,BA4,FALSE))</f>
        <v>0</v>
      </c>
      <c r="BH259" s="412">
        <f>+X259*($N$2*(1+$N$3))*(VLOOKUP(LEFT(AZ253,6),'2.1 Summary costs O&amp;M'!$J$3:$R$15,BA4,FALSE))</f>
        <v>0</v>
      </c>
      <c r="BI259" s="412">
        <f>+Y259*($N$2*(1+$N$3))*(VLOOKUP(LEFT(AZ253,6),'2.1 Summary costs O&amp;M'!$J$3:$R$15,BA4,FALSE))</f>
        <v>0</v>
      </c>
      <c r="BJ259" s="412">
        <f>+Z259*($N$2*(1+$N$3))*(VLOOKUP(LEFT(AZ253,6),'2.1 Summary costs O&amp;M'!$J$3:$R$15,BA4,FALSE))</f>
        <v>0</v>
      </c>
      <c r="BK259" s="412">
        <f>+AA259*($N$2*(1+$N$3))*(VLOOKUP(LEFT(AZ253,6),'2.1 Summary costs O&amp;M'!$J$3:$R$15,BA4,FALSE))</f>
        <v>0</v>
      </c>
      <c r="BL259" s="412">
        <f>+AB259*($N$2*(1+$N$3))*(VLOOKUP(LEFT(AZ253,6),'2.1 Summary costs O&amp;M'!$J$3:$R$15,BA4,FALSE))</f>
        <v>0</v>
      </c>
      <c r="BM259" s="412">
        <f>+AC259*($N$2*(1+$N$3))*(VLOOKUP(LEFT(AZ253,6),'2.1 Summary costs O&amp;M'!$J$3:$R$15,BA4,FALSE))</f>
        <v>0</v>
      </c>
      <c r="BN259" s="412">
        <f>+AD259*($N$2*(1+$N$3))*(VLOOKUP(LEFT(AZ253,6),'2.1 Summary costs O&amp;M'!$J$3:$R$15,BA4,FALSE))</f>
        <v>0</v>
      </c>
      <c r="BO259" s="412">
        <f>+AE259*($N$2*(1+$N$3))*(VLOOKUP(LEFT(AZ253,6),'2.1 Summary costs O&amp;M'!$J$3:$R$15,BA4,FALSE))</f>
        <v>0</v>
      </c>
      <c r="BP259" s="412">
        <f>+AF259*($N$2*(1+$N$3))*(VLOOKUP(LEFT(AZ253,6),'2.1 Summary costs O&amp;M'!$J$3:$R$15,BA4,FALSE))</f>
        <v>0</v>
      </c>
      <c r="BQ259" s="412">
        <f>+AG259*($N$2*(1+$N$3))*(VLOOKUP(LEFT(AZ253,6),'2.1 Summary costs O&amp;M'!$J$3:$R$15,BA4,FALSE))</f>
        <v>0</v>
      </c>
      <c r="BR259" s="412">
        <f>+AH259*($N$2*(1+$N$3))*(VLOOKUP(LEFT(AZ253,6),'2.1 Summary costs O&amp;M'!$J$3:$R$15,BA4,FALSE))</f>
        <v>0</v>
      </c>
      <c r="BS259" s="412">
        <f>+AI259*($N$2*(1+$N$3))*(VLOOKUP(LEFT(AZ253,6),'2.1 Summary costs O&amp;M'!$J$3:$R$15,BA4,FALSE))</f>
        <v>0</v>
      </c>
      <c r="BT259" s="412">
        <f>+AJ259*($N$2*(1+$N$3))*(VLOOKUP(LEFT(AZ253,6),'2.1 Summary costs O&amp;M'!$J$3:$R$15,BA4,FALSE))</f>
        <v>0</v>
      </c>
      <c r="BU259" s="412">
        <f t="shared" si="156"/>
        <v>0</v>
      </c>
    </row>
    <row r="260" spans="5:73" x14ac:dyDescent="0.25">
      <c r="E260" s="127"/>
      <c r="F260" s="438"/>
      <c r="G260" s="135" t="s">
        <v>331</v>
      </c>
      <c r="H260" s="78"/>
      <c r="I260" s="85">
        <v>40</v>
      </c>
      <c r="J260" s="84" t="s">
        <v>160</v>
      </c>
      <c r="K260" s="85">
        <v>10</v>
      </c>
      <c r="L260" s="112">
        <v>1</v>
      </c>
      <c r="M260" s="145">
        <f t="shared" si="153"/>
        <v>4</v>
      </c>
      <c r="N260" s="82">
        <f t="shared" si="154"/>
        <v>4</v>
      </c>
      <c r="Q260" s="383"/>
      <c r="R260" s="383"/>
      <c r="S260" s="383"/>
      <c r="T260" s="383"/>
      <c r="U260" s="383">
        <f t="shared" ref="U260:AE260" si="159">+$N260*(1+$N$1)^(1+U$6)</f>
        <v>4.9598352068943283</v>
      </c>
      <c r="V260" s="383"/>
      <c r="W260" s="383"/>
      <c r="X260" s="383"/>
      <c r="Y260" s="383"/>
      <c r="Z260" s="383">
        <f t="shared" si="159"/>
        <v>5.9334409808715725</v>
      </c>
      <c r="AA260" s="383"/>
      <c r="AB260" s="383"/>
      <c r="AC260" s="383"/>
      <c r="AD260" s="383"/>
      <c r="AE260" s="383">
        <f t="shared" si="159"/>
        <v>7.0981636294183987</v>
      </c>
      <c r="AF260" s="383"/>
      <c r="AG260" s="383"/>
      <c r="AH260" s="383"/>
      <c r="AI260" s="383"/>
      <c r="AJ260" s="383">
        <f t="shared" ref="AJ260" si="160">+$N260*(1+$N$1)^(1+AJ$6)</f>
        <v>8.4915190144180404</v>
      </c>
      <c r="AK260" s="385">
        <f t="shared" si="158"/>
        <v>26.482958831602339</v>
      </c>
      <c r="AZ260" t="str">
        <f t="shared" si="155"/>
        <v>Mantenimiento de camas de Germinacion</v>
      </c>
      <c r="BA260" s="412">
        <f>+Q260*($N$2*(1+$N$3))*(VLOOKUP(LEFT(AZ253,6),'2.1 Summary costs O&amp;M'!$J$3:$R$15,BA4,FALSE))</f>
        <v>0</v>
      </c>
      <c r="BB260" s="412">
        <f>+R260*($N$2*(1+$N$3))*(VLOOKUP(LEFT(AZ253,6),'2.1 Summary costs O&amp;M'!$J$3:$R$15,BA4,FALSE))</f>
        <v>0</v>
      </c>
      <c r="BC260" s="412">
        <f>+S260*($N$2*(1+$N$3))*(VLOOKUP(LEFT(AZ253,6),'2.1 Summary costs O&amp;M'!$J$3:$R$15,BA4,FALSE))</f>
        <v>0</v>
      </c>
      <c r="BD260" s="412">
        <f>+T260*($N$2*(1+$N$3))*(VLOOKUP(LEFT(AZ253,6),'2.1 Summary costs O&amp;M'!$J$3:$R$15,BA4,FALSE))</f>
        <v>0</v>
      </c>
      <c r="BE260" s="412">
        <f>+U260*($N$2*(1+$N$3))*(VLOOKUP(LEFT(AZ253,6),'2.1 Summary costs O&amp;M'!$J$3:$R$15,BA4,FALSE))</f>
        <v>231.30895152852548</v>
      </c>
      <c r="BF260" s="412">
        <f>+V260*($N$2*(1+$N$3))*(VLOOKUP(LEFT(AZ253,6),'2.1 Summary costs O&amp;M'!$J$3:$R$15,BA4,FALSE))</f>
        <v>0</v>
      </c>
      <c r="BG260" s="412">
        <f>+W260*($N$2*(1+$N$3))*(VLOOKUP(LEFT(AZ253,6),'2.1 Summary costs O&amp;M'!$J$3:$R$15,BA4,FALSE))</f>
        <v>0</v>
      </c>
      <c r="BH260" s="412">
        <f>+X260*($N$2*(1+$N$3))*(VLOOKUP(LEFT(AZ253,6),'2.1 Summary costs O&amp;M'!$J$3:$R$15,BA4,FALSE))</f>
        <v>0</v>
      </c>
      <c r="BI260" s="412">
        <f>+Y260*($N$2*(1+$N$3))*(VLOOKUP(LEFT(AZ253,6),'2.1 Summary costs O&amp;M'!$J$3:$R$15,BA4,FALSE))</f>
        <v>0</v>
      </c>
      <c r="BJ260" s="412">
        <f>+Z260*($N$2*(1+$N$3))*(VLOOKUP(LEFT(AZ253,6),'2.1 Summary costs O&amp;M'!$J$3:$R$15,BA4,FALSE))</f>
        <v>276.71443807931945</v>
      </c>
      <c r="BK260" s="412">
        <f>+AA260*($N$2*(1+$N$3))*(VLOOKUP(LEFT(AZ253,6),'2.1 Summary costs O&amp;M'!$J$3:$R$15,BA4,FALSE))</f>
        <v>0</v>
      </c>
      <c r="BL260" s="412">
        <f>+AB260*($N$2*(1+$N$3))*(VLOOKUP(LEFT(AZ253,6),'2.1 Summary costs O&amp;M'!$J$3:$R$15,BA4,FALSE))</f>
        <v>0</v>
      </c>
      <c r="BM260" s="412">
        <f>+AC260*($N$2*(1+$N$3))*(VLOOKUP(LEFT(AZ253,6),'2.1 Summary costs O&amp;M'!$J$3:$R$15,BA4,FALSE))</f>
        <v>0</v>
      </c>
      <c r="BN260" s="412">
        <f>+AD260*($N$2*(1+$N$3))*(VLOOKUP(LEFT(AZ253,6),'2.1 Summary costs O&amp;M'!$J$3:$R$15,BA4,FALSE))</f>
        <v>0</v>
      </c>
      <c r="BO260" s="412">
        <f>+AE260*($N$2*(1+$N$3))*(VLOOKUP(LEFT(AZ253,6),'2.1 Summary costs O&amp;M'!$J$3:$R$15,BA4,FALSE))</f>
        <v>331.03293121844717</v>
      </c>
      <c r="BP260" s="412">
        <f>+AF260*($N$2*(1+$N$3))*(VLOOKUP(LEFT(AZ253,6),'2.1 Summary costs O&amp;M'!$J$3:$R$15,BA4,FALSE))</f>
        <v>0</v>
      </c>
      <c r="BQ260" s="412">
        <f>+AG260*($N$2*(1+$N$3))*(VLOOKUP(LEFT(AZ253,6),'2.1 Summary costs O&amp;M'!$J$3:$R$15,BA4,FALSE))</f>
        <v>0</v>
      </c>
      <c r="BR260" s="412">
        <f>+AH260*($N$2*(1+$N$3))*(VLOOKUP(LEFT(AZ253,6),'2.1 Summary costs O&amp;M'!$J$3:$R$15,BA4,FALSE))</f>
        <v>0</v>
      </c>
      <c r="BS260" s="412">
        <f>+AI260*($N$2*(1+$N$3))*(VLOOKUP(LEFT(AZ253,6),'2.1 Summary costs O&amp;M'!$J$3:$R$15,BA4,FALSE))</f>
        <v>0</v>
      </c>
      <c r="BT260" s="412">
        <f>+AJ260*($N$2*(1+$N$3))*(VLOOKUP(LEFT(AZ253,6),'2.1 Summary costs O&amp;M'!$J$3:$R$15,BA4,FALSE))</f>
        <v>396.0140363896212</v>
      </c>
      <c r="BU260" s="412">
        <f t="shared" si="156"/>
        <v>1235.0703572159132</v>
      </c>
    </row>
    <row r="261" spans="5:73"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c r="AZ261">
        <f t="shared" si="155"/>
        <v>0</v>
      </c>
      <c r="BA261" s="412">
        <f>+Q261*($N$2*(1+$N$3))*(VLOOKUP(LEFT(AZ253,6),'2.1 Summary costs O&amp;M'!$J$3:$R$15,BA4,FALSE))</f>
        <v>0</v>
      </c>
      <c r="BB261" s="412">
        <f>+R261*($N$2*(1+$N$3))*(VLOOKUP(LEFT(AZ253,6),'2.1 Summary costs O&amp;M'!$J$3:$R$15,BA4,FALSE))</f>
        <v>0</v>
      </c>
      <c r="BC261" s="412">
        <f>+S261*($N$2*(1+$N$3))*(VLOOKUP(LEFT(AZ253,6),'2.1 Summary costs O&amp;M'!$J$3:$R$15,BA4,FALSE))</f>
        <v>0</v>
      </c>
      <c r="BD261" s="412">
        <f>+T261*($N$2*(1+$N$3))*(VLOOKUP(LEFT(AZ253,6),'2.1 Summary costs O&amp;M'!$J$3:$R$15,BA4,FALSE))</f>
        <v>0</v>
      </c>
      <c r="BE261" s="412">
        <f>+U261*($N$2*(1+$N$3))*(VLOOKUP(LEFT(AZ253,6),'2.1 Summary costs O&amp;M'!$J$3:$R$15,BA4,FALSE))</f>
        <v>0</v>
      </c>
      <c r="BF261" s="412">
        <f>+V261*($N$2*(1+$N$3))*(VLOOKUP(LEFT(AZ253,6),'2.1 Summary costs O&amp;M'!$J$3:$R$15,BA4,FALSE))</f>
        <v>0</v>
      </c>
      <c r="BG261" s="412">
        <f>+W261*($N$2*(1+$N$3))*(VLOOKUP(LEFT(AZ253,6),'2.1 Summary costs O&amp;M'!$J$3:$R$15,BA4,FALSE))</f>
        <v>0</v>
      </c>
      <c r="BH261" s="412">
        <f>+X261*($N$2*(1+$N$3))*(VLOOKUP(LEFT(AZ253,6),'2.1 Summary costs O&amp;M'!$J$3:$R$15,BA4,FALSE))</f>
        <v>0</v>
      </c>
      <c r="BI261" s="412">
        <f>+Y261*($N$2*(1+$N$3))*(VLOOKUP(LEFT(AZ253,6),'2.1 Summary costs O&amp;M'!$J$3:$R$15,BA4,FALSE))</f>
        <v>0</v>
      </c>
      <c r="BJ261" s="412">
        <f>+Z261*($N$2*(1+$N$3))*(VLOOKUP(LEFT(AZ253,6),'2.1 Summary costs O&amp;M'!$J$3:$R$15,BA4,FALSE))</f>
        <v>0</v>
      </c>
      <c r="BK261" s="412">
        <f>+AA261*($N$2*(1+$N$3))*(VLOOKUP(LEFT(AZ253,6),'2.1 Summary costs O&amp;M'!$J$3:$R$15,BA4,FALSE))</f>
        <v>0</v>
      </c>
      <c r="BL261" s="412">
        <f>+AB261*($N$2*(1+$N$3))*(VLOOKUP(LEFT(AZ253,6),'2.1 Summary costs O&amp;M'!$J$3:$R$15,BA4,FALSE))</f>
        <v>0</v>
      </c>
      <c r="BM261" s="412">
        <f>+AC261*($N$2*(1+$N$3))*(VLOOKUP(LEFT(AZ253,6),'2.1 Summary costs O&amp;M'!$J$3:$R$15,BA4,FALSE))</f>
        <v>0</v>
      </c>
      <c r="BN261" s="412">
        <f>+AD261*($N$2*(1+$N$3))*(VLOOKUP(LEFT(AZ253,6),'2.1 Summary costs O&amp;M'!$J$3:$R$15,BA4,FALSE))</f>
        <v>0</v>
      </c>
      <c r="BO261" s="412">
        <f>+AE261*($N$2*(1+$N$3))*(VLOOKUP(LEFT(AZ253,6),'2.1 Summary costs O&amp;M'!$J$3:$R$15,BA4,FALSE))</f>
        <v>0</v>
      </c>
      <c r="BP261" s="412">
        <f>+AF261*($N$2*(1+$N$3))*(VLOOKUP(LEFT(AZ253,6),'2.1 Summary costs O&amp;M'!$J$3:$R$15,BA4,FALSE))</f>
        <v>0</v>
      </c>
      <c r="BQ261" s="412">
        <f>+AG261*($N$2*(1+$N$3))*(VLOOKUP(LEFT(AZ253,6),'2.1 Summary costs O&amp;M'!$J$3:$R$15,BA4,FALSE))</f>
        <v>0</v>
      </c>
      <c r="BR261" s="412">
        <f>+AH261*($N$2*(1+$N$3))*(VLOOKUP(LEFT(AZ253,6),'2.1 Summary costs O&amp;M'!$J$3:$R$15,BA4,FALSE))</f>
        <v>0</v>
      </c>
      <c r="BS261" s="412">
        <f>+AI261*($N$2*(1+$N$3))*(VLOOKUP(LEFT(AZ253,6),'2.1 Summary costs O&amp;M'!$J$3:$R$15,BA4,FALSE))</f>
        <v>0</v>
      </c>
      <c r="BT261" s="412">
        <f>+AJ261*($N$2*(1+$N$3))*(VLOOKUP(LEFT(AZ253,6),'2.1 Summary costs O&amp;M'!$J$3:$R$15,BA4,FALSE))</f>
        <v>0</v>
      </c>
      <c r="BU261" s="412">
        <f t="shared" si="156"/>
        <v>0</v>
      </c>
    </row>
    <row r="262" spans="5:73" ht="15.75" thickBot="1" x14ac:dyDescent="0.3">
      <c r="E262" s="127"/>
      <c r="F262" s="438"/>
      <c r="G262" s="162" t="s">
        <v>153</v>
      </c>
      <c r="H262" s="320"/>
      <c r="I262" s="163"/>
      <c r="J262" s="163"/>
      <c r="K262" s="163"/>
      <c r="L262" s="163"/>
      <c r="M262" s="164"/>
      <c r="N262" s="91">
        <f>SUM(N254:N261)</f>
        <v>251.41666666666666</v>
      </c>
      <c r="Q262" s="385">
        <f t="shared" ref="Q262" si="161">SUM(Q254:Q261)</f>
        <v>258.64378534753246</v>
      </c>
      <c r="R262" s="385">
        <f t="shared" ref="R262:AI262" si="162">SUM(R254:R261)</f>
        <v>268.0834005020169</v>
      </c>
      <c r="S262" s="385">
        <f t="shared" si="162"/>
        <v>277.86752938276402</v>
      </c>
      <c r="T262" s="385">
        <f t="shared" si="162"/>
        <v>288.00874556461156</v>
      </c>
      <c r="U262" s="385">
        <f t="shared" si="162"/>
        <v>311.74630873333729</v>
      </c>
      <c r="V262" s="385">
        <f t="shared" si="162"/>
        <v>309.41504534174652</v>
      </c>
      <c r="W262" s="385">
        <f t="shared" si="162"/>
        <v>320.70763815277769</v>
      </c>
      <c r="X262" s="385">
        <f t="shared" si="162"/>
        <v>332.41237204846396</v>
      </c>
      <c r="Y262" s="385">
        <f t="shared" si="162"/>
        <v>344.54428877134433</v>
      </c>
      <c r="Z262" s="385">
        <f t="shared" si="162"/>
        <v>372.94148831853198</v>
      </c>
      <c r="AA262" s="385">
        <f t="shared" si="162"/>
        <v>370.15260256570639</v>
      </c>
      <c r="AB262" s="385">
        <f t="shared" si="162"/>
        <v>383.66190885719982</v>
      </c>
      <c r="AC262" s="385">
        <f t="shared" si="162"/>
        <v>397.66425870751834</v>
      </c>
      <c r="AD262" s="385">
        <f t="shared" si="162"/>
        <v>412.17764652330692</v>
      </c>
      <c r="AE262" s="385">
        <f t="shared" si="162"/>
        <v>446.14915979073567</v>
      </c>
      <c r="AF262" s="385">
        <f t="shared" si="162"/>
        <v>442.81282131848513</v>
      </c>
      <c r="AG262" s="385">
        <f t="shared" si="162"/>
        <v>458.97397753223856</v>
      </c>
      <c r="AH262" s="385">
        <f t="shared" si="162"/>
        <v>475.72496077355561</v>
      </c>
      <c r="AI262" s="385">
        <f t="shared" si="162"/>
        <v>493.08729771527089</v>
      </c>
      <c r="AJ262" s="385">
        <f t="shared" ref="AJ262" si="163">SUM(AJ254:AJ261)</f>
        <v>533.72735138540054</v>
      </c>
      <c r="AK262" s="385">
        <f>SUM(Q262:AJ262)</f>
        <v>7498.5025873325449</v>
      </c>
      <c r="AZ262" t="str">
        <f t="shared" si="155"/>
        <v>Subtotal USD</v>
      </c>
      <c r="BA262" s="412">
        <f>+Q262*($N$2*(1+$N$3))*(VLOOKUP(LEFT(AZ253,6),'2.1 Summary costs O&amp;M'!$J$3:$R$15,BA4,FALSE))</f>
        <v>12062.219874754272</v>
      </c>
      <c r="BB262" s="412">
        <f>+R262*($N$2*(1+$N$3))*(VLOOKUP(LEFT(AZ253,6),'2.1 Summary costs O&amp;M'!$J$3:$R$15,BA4,FALSE))</f>
        <v>12502.449719726035</v>
      </c>
      <c r="BC262" s="412">
        <f>+S262*($N$2*(1+$N$3))*(VLOOKUP(LEFT(AZ253,6),'2.1 Summary costs O&amp;M'!$J$3:$R$15,BA4,FALSE))</f>
        <v>12958.746451093182</v>
      </c>
      <c r="BD262" s="412">
        <f>+T262*($N$2*(1+$N$3))*(VLOOKUP(LEFT(AZ253,6),'2.1 Summary costs O&amp;M'!$J$3:$R$15,BA4,FALSE))</f>
        <v>13431.69645535675</v>
      </c>
      <c r="BE262" s="412">
        <f>+U262*($N$2*(1+$N$3))*(VLOOKUP(LEFT(AZ253,6),'2.1 Summary costs O&amp;M'!$J$3:$R$15,BA4,FALSE))</f>
        <v>14538.731390865865</v>
      </c>
      <c r="BF262" s="412">
        <f>+V262*($N$2*(1+$N$3))*(VLOOKUP(LEFT(AZ253,6),'2.1 Summary costs O&amp;M'!$J$3:$R$15,BA4,FALSE))</f>
        <v>14430.009615171355</v>
      </c>
      <c r="BG262" s="412">
        <f>+W262*($N$2*(1+$N$3))*(VLOOKUP(LEFT(AZ253,6),'2.1 Summary costs O&amp;M'!$J$3:$R$15,BA4,FALSE))</f>
        <v>14956.655702026683</v>
      </c>
      <c r="BH262" s="412">
        <f>+X262*($N$2*(1+$N$3))*(VLOOKUP(LEFT(AZ253,6),'2.1 Summary costs O&amp;M'!$J$3:$R$15,BA4,FALSE))</f>
        <v>15502.522573080825</v>
      </c>
      <c r="BI262" s="412">
        <f>+Y262*($N$2*(1+$N$3))*(VLOOKUP(LEFT(AZ253,6),'2.1 Summary costs O&amp;M'!$J$3:$R$15,BA4,FALSE))</f>
        <v>16068.311721337224</v>
      </c>
      <c r="BJ262" s="412">
        <f>+Z262*($N$2*(1+$N$3))*(VLOOKUP(LEFT(AZ253,6),'2.1 Summary costs O&amp;M'!$J$3:$R$15,BA4,FALSE))</f>
        <v>17392.655410110561</v>
      </c>
      <c r="BK262" s="412">
        <f>+AA262*($N$2*(1+$N$3))*(VLOOKUP(LEFT(AZ253,6),'2.1 Summary costs O&amp;M'!$J$3:$R$15,BA4,FALSE))</f>
        <v>17262.591766358397</v>
      </c>
      <c r="BL262" s="412">
        <f>+AB262*($N$2*(1+$N$3))*(VLOOKUP(LEFT(AZ253,6),'2.1 Summary costs O&amp;M'!$J$3:$R$15,BA4,FALSE))</f>
        <v>17892.617431287639</v>
      </c>
      <c r="BM262" s="412">
        <f>+AC262*($N$2*(1+$N$3))*(VLOOKUP(LEFT(AZ253,6),'2.1 Summary costs O&amp;M'!$J$3:$R$15,BA4,FALSE))</f>
        <v>18545.636882077186</v>
      </c>
      <c r="BN262" s="412">
        <f>+AD262*($N$2*(1+$N$3))*(VLOOKUP(LEFT(AZ253,6),'2.1 Summary costs O&amp;M'!$J$3:$R$15,BA4,FALSE))</f>
        <v>19222.489313410082</v>
      </c>
      <c r="BO262" s="412">
        <f>+AE262*($N$2*(1+$N$3))*(VLOOKUP(LEFT(AZ253,6),'2.1 Summary costs O&amp;M'!$J$3:$R$15,BA4,FALSE))</f>
        <v>20806.799030959486</v>
      </c>
      <c r="BP262" s="412">
        <f>+AF262*($N$2*(1+$N$3))*(VLOOKUP(LEFT(AZ253,6),'2.1 Summary costs O&amp;M'!$J$3:$R$15,BA4,FALSE))</f>
        <v>20651.204152950668</v>
      </c>
      <c r="BQ262" s="412">
        <f>+AG262*($N$2*(1+$N$3))*(VLOOKUP(LEFT(AZ253,6),'2.1 Summary costs O&amp;M'!$J$3:$R$15,BA4,FALSE))</f>
        <v>21404.90260125713</v>
      </c>
      <c r="BR262" s="412">
        <f>+AH262*($N$2*(1+$N$3))*(VLOOKUP(LEFT(AZ253,6),'2.1 Summary costs O&amp;M'!$J$3:$R$15,BA4,FALSE))</f>
        <v>22186.108469797895</v>
      </c>
      <c r="BS262" s="412">
        <f>+AI262*($N$2*(1+$N$3))*(VLOOKUP(LEFT(AZ253,6),'2.1 Summary costs O&amp;M'!$J$3:$R$15,BA4,FALSE))</f>
        <v>22995.825685501091</v>
      </c>
      <c r="BT262" s="412">
        <f>+AJ262*($N$2*(1+$N$3))*(VLOOKUP(LEFT(AZ253,6),'2.1 Summary costs O&amp;M'!$J$3:$R$15,BA4,FALSE))</f>
        <v>24891.132245572648</v>
      </c>
      <c r="BU262" s="412">
        <f t="shared" si="156"/>
        <v>349703.30649269494</v>
      </c>
    </row>
    <row r="263" spans="5:73"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c r="AZ263" s="398"/>
      <c r="BA263" s="414">
        <f>+Q263*(VLOOKUP(LEFT($AZ253,6),'2.1 Summary costs O&amp;M'!$J$3:$R$15,$BA$4,FALSE))</f>
        <v>0</v>
      </c>
      <c r="BB263" s="414">
        <f>+R263*(VLOOKUP(LEFT($AZ253,6),'2.1 Summary costs O&amp;M'!$J$3:$R$15,$BA$4,FALSE))</f>
        <v>0</v>
      </c>
      <c r="BC263" s="414">
        <f>+S263*(VLOOKUP(LEFT($AZ253,6),'2.1 Summary costs O&amp;M'!$J$3:$R$15,$BA$4,FALSE))</f>
        <v>0</v>
      </c>
      <c r="BD263" s="414">
        <f>+T263*(VLOOKUP(LEFT($AZ253,6),'2.1 Summary costs O&amp;M'!$J$3:$R$15,$BA$4,FALSE))</f>
        <v>0</v>
      </c>
      <c r="BE263" s="414">
        <f>+U263*(VLOOKUP(LEFT($AZ253,6),'2.1 Summary costs O&amp;M'!$J$3:$R$15,$BA$4,FALSE))</f>
        <v>0</v>
      </c>
      <c r="BF263" s="414">
        <f>+V263*(VLOOKUP(LEFT($AZ253,6),'2.1 Summary costs O&amp;M'!$J$3:$R$15,$BA$4,FALSE))</f>
        <v>0</v>
      </c>
      <c r="BG263" s="414">
        <f>+W263*(VLOOKUP(LEFT($AZ253,6),'2.1 Summary costs O&amp;M'!$J$3:$R$15,$BA$4,FALSE))</f>
        <v>0</v>
      </c>
      <c r="BH263" s="414">
        <f>+X263*(VLOOKUP(LEFT($AZ253,6),'2.1 Summary costs O&amp;M'!$J$3:$R$15,$BA$4,FALSE))</f>
        <v>0</v>
      </c>
      <c r="BI263" s="414">
        <f>+Y263*(VLOOKUP(LEFT($AZ253,6),'2.1 Summary costs O&amp;M'!$J$3:$R$15,$BA$4,FALSE))</f>
        <v>0</v>
      </c>
      <c r="BJ263" s="414">
        <f>+Z263*(VLOOKUP(LEFT($AZ253,6),'2.1 Summary costs O&amp;M'!$J$3:$R$15,$BA$4,FALSE))</f>
        <v>0</v>
      </c>
      <c r="BK263" s="414">
        <f>+AA263*(VLOOKUP(LEFT($AZ253,6),'2.1 Summary costs O&amp;M'!$J$3:$R$15,$BA$4,FALSE))</f>
        <v>0</v>
      </c>
      <c r="BL263" s="414">
        <f>+AB263*(VLOOKUP(LEFT($AZ253,6),'2.1 Summary costs O&amp;M'!$J$3:$R$15,$BA$4,FALSE))</f>
        <v>0</v>
      </c>
      <c r="BM263" s="414">
        <f>+AC263*(VLOOKUP(LEFT($AZ253,6),'2.1 Summary costs O&amp;M'!$J$3:$R$15,$BA$4,FALSE))</f>
        <v>0</v>
      </c>
      <c r="BN263" s="414">
        <f>+AD263*(VLOOKUP(LEFT($AZ253,6),'2.1 Summary costs O&amp;M'!$J$3:$R$15,$BA$4,FALSE))</f>
        <v>0</v>
      </c>
      <c r="BO263" s="414">
        <f>+AE263*(VLOOKUP(LEFT($AZ253,6),'2.1 Summary costs O&amp;M'!$J$3:$R$15,$BA$4,FALSE))</f>
        <v>0</v>
      </c>
      <c r="BP263" s="414">
        <f>+AF263*(VLOOKUP(LEFT($AZ253,6),'2.1 Summary costs O&amp;M'!$J$3:$R$15,$BA$4,FALSE))</f>
        <v>0</v>
      </c>
      <c r="BQ263" s="414">
        <f>+AG263*(VLOOKUP(LEFT($AZ253,6),'2.1 Summary costs O&amp;M'!$J$3:$R$15,$BA$4,FALSE))</f>
        <v>0</v>
      </c>
      <c r="BR263" s="414">
        <f>+AH263*(VLOOKUP(LEFT($AZ253,6),'2.1 Summary costs O&amp;M'!$J$3:$R$15,$BA$4,FALSE))</f>
        <v>0</v>
      </c>
      <c r="BS263" s="414">
        <f>+AI263*(VLOOKUP(LEFT($AZ253,6),'2.1 Summary costs O&amp;M'!$J$3:$R$15,$BA$4,FALSE))</f>
        <v>0</v>
      </c>
      <c r="BT263" s="414">
        <f>+AJ263*(VLOOKUP(LEFT($AZ253,6),'2.1 Summary costs O&amp;M'!$J$3:$R$15,$BA$4,FALSE))</f>
        <v>0</v>
      </c>
      <c r="BU263" s="398"/>
    </row>
    <row r="264" spans="5:73" x14ac:dyDescent="0.25">
      <c r="E264" s="127"/>
      <c r="F264" s="438"/>
      <c r="G264" s="153" t="str">
        <f>+Semillas</f>
        <v>Semillas</v>
      </c>
      <c r="H264" s="328"/>
      <c r="I264" s="178">
        <v>2</v>
      </c>
      <c r="J264" s="179"/>
      <c r="K264" s="148" t="s">
        <v>125</v>
      </c>
      <c r="L264" s="175"/>
      <c r="M264" s="245">
        <v>10</v>
      </c>
      <c r="N264" s="245">
        <f>+M264*I264</f>
        <v>20</v>
      </c>
      <c r="Q264" s="383">
        <f>+$N264*(1+$N$1)^(1+Q$6)</f>
        <v>21.486503455662096</v>
      </c>
      <c r="R264" s="383">
        <f>+$N264*(1+$N$1)^(1+R$6)</f>
        <v>22.270687476803065</v>
      </c>
      <c r="S264" s="383">
        <f t="shared" ref="S264:AJ270" si="164">+$N264*(1+$N$1)^(1+S$6)</f>
        <v>23.083491537508955</v>
      </c>
      <c r="T264" s="383">
        <f t="shared" si="164"/>
        <v>23.925960171514976</v>
      </c>
      <c r="U264" s="383">
        <f t="shared" si="164"/>
        <v>24.799176034471643</v>
      </c>
      <c r="V264" s="383">
        <f t="shared" si="164"/>
        <v>25.704261295264509</v>
      </c>
      <c r="W264" s="383">
        <f t="shared" si="164"/>
        <v>26.642379078112373</v>
      </c>
      <c r="X264" s="383">
        <f t="shared" si="164"/>
        <v>27.614734957297109</v>
      </c>
      <c r="Y264" s="383">
        <f t="shared" si="164"/>
        <v>28.62257850644605</v>
      </c>
      <c r="Z264" s="383">
        <f t="shared" si="164"/>
        <v>29.667204904357863</v>
      </c>
      <c r="AA264" s="383">
        <f t="shared" si="164"/>
        <v>30.749956599435627</v>
      </c>
      <c r="AB264" s="383">
        <f t="shared" si="164"/>
        <v>31.872225034866027</v>
      </c>
      <c r="AC264" s="383">
        <f t="shared" si="164"/>
        <v>33.035452436761652</v>
      </c>
      <c r="AD264" s="383">
        <f t="shared" si="164"/>
        <v>34.241133667564434</v>
      </c>
      <c r="AE264" s="383">
        <f t="shared" si="164"/>
        <v>35.490818147091993</v>
      </c>
      <c r="AF264" s="383">
        <f t="shared" si="164"/>
        <v>36.786111843695551</v>
      </c>
      <c r="AG264" s="383">
        <f t="shared" si="164"/>
        <v>38.128679338088354</v>
      </c>
      <c r="AH264" s="383">
        <f t="shared" si="164"/>
        <v>39.52024596249683</v>
      </c>
      <c r="AI264" s="383">
        <f t="shared" ref="AI264:AI270" si="165">+$N264*(1+$N$1)^(1+AI$6)</f>
        <v>40.962600017883361</v>
      </c>
      <c r="AJ264" s="383">
        <f t="shared" si="164"/>
        <v>42.4575950720902</v>
      </c>
      <c r="AK264" s="385">
        <f t="shared" ref="AK264:AK270" si="166">SUM(Q264:AJ264)</f>
        <v>617.06179553741265</v>
      </c>
      <c r="AZ264" s="398" t="str">
        <f>+G264</f>
        <v>Semillas</v>
      </c>
      <c r="BA264" s="414">
        <f>+Q264*(VLOOKUP(LEFT($AZ253,6),'2.1 Summary costs O&amp;M'!$J$3:$R$15,$BA$4,FALSE))</f>
        <v>107.43251727831048</v>
      </c>
      <c r="BB264" s="414">
        <f>+R264*(VLOOKUP(LEFT($AZ253,6),'2.1 Summary costs O&amp;M'!$J$3:$R$15,$BA$4,FALSE))</f>
        <v>111.35343738401532</v>
      </c>
      <c r="BC264" s="414">
        <f>+S264*(VLOOKUP(LEFT($AZ253,6),'2.1 Summary costs O&amp;M'!$J$3:$R$15,$BA$4,FALSE))</f>
        <v>115.41745768754478</v>
      </c>
      <c r="BD264" s="414">
        <f>+T264*(VLOOKUP(LEFT($AZ253,6),'2.1 Summary costs O&amp;M'!$J$3:$R$15,$BA$4,FALSE))</f>
        <v>119.62980085757488</v>
      </c>
      <c r="BE264" s="414">
        <f>+U264*(VLOOKUP(LEFT($AZ253,6),'2.1 Summary costs O&amp;M'!$J$3:$R$15,$BA$4,FALSE))</f>
        <v>123.99588017235821</v>
      </c>
      <c r="BF264" s="414">
        <f>+V264*(VLOOKUP(LEFT($AZ253,6),'2.1 Summary costs O&amp;M'!$J$3:$R$15,$BA$4,FALSE))</f>
        <v>128.52130647632254</v>
      </c>
      <c r="BG264" s="414">
        <f>+W264*(VLOOKUP(LEFT($AZ253,6),'2.1 Summary costs O&amp;M'!$J$3:$R$15,$BA$4,FALSE))</f>
        <v>133.21189539056186</v>
      </c>
      <c r="BH264" s="414">
        <f>+X264*(VLOOKUP(LEFT($AZ253,6),'2.1 Summary costs O&amp;M'!$J$3:$R$15,$BA$4,FALSE))</f>
        <v>138.07367478648555</v>
      </c>
      <c r="BI264" s="414">
        <f>+Y264*(VLOOKUP(LEFT($AZ253,6),'2.1 Summary costs O&amp;M'!$J$3:$R$15,$BA$4,FALSE))</f>
        <v>143.11289253223026</v>
      </c>
      <c r="BJ264" s="414">
        <f>+Z264*(VLOOKUP(LEFT($AZ253,6),'2.1 Summary costs O&amp;M'!$J$3:$R$15,$BA$4,FALSE))</f>
        <v>148.33602452178931</v>
      </c>
      <c r="BK264" s="414">
        <f>+AA264*(VLOOKUP(LEFT($AZ253,6),'2.1 Summary costs O&amp;M'!$J$3:$R$15,$BA$4,FALSE))</f>
        <v>153.74978299717813</v>
      </c>
      <c r="BL264" s="414">
        <f>+AB264*(VLOOKUP(LEFT($AZ253,6),'2.1 Summary costs O&amp;M'!$J$3:$R$15,$BA$4,FALSE))</f>
        <v>159.36112517433014</v>
      </c>
      <c r="BM264" s="414">
        <f>+AC264*(VLOOKUP(LEFT($AZ253,6),'2.1 Summary costs O&amp;M'!$J$3:$R$15,$BA$4,FALSE))</f>
        <v>165.17726218380827</v>
      </c>
      <c r="BN264" s="414">
        <f>+AD264*(VLOOKUP(LEFT($AZ253,6),'2.1 Summary costs O&amp;M'!$J$3:$R$15,$BA$4,FALSE))</f>
        <v>171.20566833782217</v>
      </c>
      <c r="BO264" s="414">
        <f>+AE264*(VLOOKUP(LEFT($AZ253,6),'2.1 Summary costs O&amp;M'!$J$3:$R$15,$BA$4,FALSE))</f>
        <v>177.45409073545997</v>
      </c>
      <c r="BP264" s="414">
        <f>+AF264*(VLOOKUP(LEFT($AZ253,6),'2.1 Summary costs O&amp;M'!$J$3:$R$15,$BA$4,FALSE))</f>
        <v>183.93055921847775</v>
      </c>
      <c r="BQ264" s="414">
        <f>+AG264*(VLOOKUP(LEFT($AZ253,6),'2.1 Summary costs O&amp;M'!$J$3:$R$15,$BA$4,FALSE))</f>
        <v>190.64339669044176</v>
      </c>
      <c r="BR264" s="414">
        <f>+AH264*(VLOOKUP(LEFT($AZ253,6),'2.1 Summary costs O&amp;M'!$J$3:$R$15,$BA$4,FALSE))</f>
        <v>197.60122981248415</v>
      </c>
      <c r="BS264" s="414">
        <f>+AI264*(VLOOKUP(LEFT($AZ253,6),'2.1 Summary costs O&amp;M'!$J$3:$R$15,$BA$4,FALSE))</f>
        <v>204.81300008941679</v>
      </c>
      <c r="BT264" s="414">
        <f>+AJ264*(VLOOKUP(LEFT($AZ253,6),'2.1 Summary costs O&amp;M'!$J$3:$R$15,$BA$4,FALSE))</f>
        <v>212.28797536045101</v>
      </c>
      <c r="BU264" s="414">
        <f t="shared" ref="BU264:BU271" si="167">SUM(BA264:BT264)</f>
        <v>3085.3089776870634</v>
      </c>
    </row>
    <row r="265" spans="5:73" x14ac:dyDescent="0.25">
      <c r="E265" s="127"/>
      <c r="F265" s="438"/>
      <c r="G265" s="135" t="s">
        <v>180</v>
      </c>
      <c r="H265" s="325"/>
      <c r="I265" s="178">
        <v>20</v>
      </c>
      <c r="J265" s="179"/>
      <c r="K265" s="130" t="s">
        <v>160</v>
      </c>
      <c r="L265" s="131"/>
      <c r="M265" s="245">
        <v>26</v>
      </c>
      <c r="N265" s="245">
        <f t="shared" ref="N265:N270" si="168">M265*I265</f>
        <v>520</v>
      </c>
      <c r="Q265" s="383">
        <f t="shared" ref="Q265:R270" si="169">+$N265*(1+$N$1)^(1+Q$6)</f>
        <v>558.64908984721444</v>
      </c>
      <c r="R265" s="383">
        <f t="shared" si="169"/>
        <v>579.03787439687972</v>
      </c>
      <c r="S265" s="383">
        <f t="shared" si="164"/>
        <v>600.17077997523279</v>
      </c>
      <c r="T265" s="383">
        <f t="shared" si="164"/>
        <v>622.07496445938943</v>
      </c>
      <c r="U265" s="383">
        <f t="shared" si="164"/>
        <v>644.77857689626273</v>
      </c>
      <c r="V265" s="383">
        <f t="shared" si="164"/>
        <v>668.31079367687721</v>
      </c>
      <c r="W265" s="383">
        <f t="shared" si="164"/>
        <v>692.7018560309217</v>
      </c>
      <c r="X265" s="383">
        <f t="shared" si="164"/>
        <v>717.98310888972492</v>
      </c>
      <c r="Y265" s="383">
        <f t="shared" si="164"/>
        <v>744.18704116759727</v>
      </c>
      <c r="Z265" s="383">
        <f t="shared" si="164"/>
        <v>771.34732751330444</v>
      </c>
      <c r="AA265" s="383">
        <f t="shared" si="164"/>
        <v>799.49887158532636</v>
      </c>
      <c r="AB265" s="383">
        <f t="shared" si="164"/>
        <v>828.67785090651671</v>
      </c>
      <c r="AC265" s="383">
        <f t="shared" si="164"/>
        <v>858.92176335580291</v>
      </c>
      <c r="AD265" s="383">
        <f t="shared" si="164"/>
        <v>890.26947535667534</v>
      </c>
      <c r="AE265" s="383">
        <f t="shared" si="164"/>
        <v>922.76127182439188</v>
      </c>
      <c r="AF265" s="383">
        <f t="shared" si="164"/>
        <v>956.43890793608421</v>
      </c>
      <c r="AG265" s="383">
        <f t="shared" si="164"/>
        <v>991.34566279029718</v>
      </c>
      <c r="AH265" s="383">
        <f t="shared" si="164"/>
        <v>1027.5263950249175</v>
      </c>
      <c r="AI265" s="383">
        <f t="shared" si="165"/>
        <v>1065.0276004649672</v>
      </c>
      <c r="AJ265" s="383">
        <f t="shared" si="164"/>
        <v>1103.8974718743452</v>
      </c>
      <c r="AK265" s="385">
        <f t="shared" si="166"/>
        <v>16043.606683972732</v>
      </c>
      <c r="AZ265" s="398" t="str">
        <f t="shared" ref="AZ265:AZ271" si="170">+G265</f>
        <v>Tierra para siembra</v>
      </c>
      <c r="BA265" s="414">
        <f>+Q265*(VLOOKUP(LEFT($AZ253,6),'2.1 Summary costs O&amp;M'!$J$3:$R$15,$BA$4,FALSE))</f>
        <v>2793.2454492360721</v>
      </c>
      <c r="BB265" s="414">
        <f>+R265*(VLOOKUP(LEFT($AZ253,6),'2.1 Summary costs O&amp;M'!$J$3:$R$15,$BA$4,FALSE))</f>
        <v>2895.1893719843983</v>
      </c>
      <c r="BC265" s="414">
        <f>+S265*(VLOOKUP(LEFT($AZ253,6),'2.1 Summary costs O&amp;M'!$J$3:$R$15,$BA$4,FALSE))</f>
        <v>3000.8538998761642</v>
      </c>
      <c r="BD265" s="414">
        <f>+T265*(VLOOKUP(LEFT($AZ253,6),'2.1 Summary costs O&amp;M'!$J$3:$R$15,$BA$4,FALSE))</f>
        <v>3110.3748222969471</v>
      </c>
      <c r="BE265" s="414">
        <f>+U265*(VLOOKUP(LEFT($AZ253,6),'2.1 Summary costs O&amp;M'!$J$3:$R$15,$BA$4,FALSE))</f>
        <v>3223.8928844813136</v>
      </c>
      <c r="BF265" s="414">
        <f>+V265*(VLOOKUP(LEFT($AZ253,6),'2.1 Summary costs O&amp;M'!$J$3:$R$15,$BA$4,FALSE))</f>
        <v>3341.5539683843863</v>
      </c>
      <c r="BG265" s="414">
        <f>+W265*(VLOOKUP(LEFT($AZ253,6),'2.1 Summary costs O&amp;M'!$J$3:$R$15,$BA$4,FALSE))</f>
        <v>3463.5092801546084</v>
      </c>
      <c r="BH265" s="414">
        <f>+X265*(VLOOKUP(LEFT($AZ253,6),'2.1 Summary costs O&amp;M'!$J$3:$R$15,$BA$4,FALSE))</f>
        <v>3589.9155444486246</v>
      </c>
      <c r="BI265" s="414">
        <f>+Y265*(VLOOKUP(LEFT($AZ253,6),'2.1 Summary costs O&amp;M'!$J$3:$R$15,$BA$4,FALSE))</f>
        <v>3720.9352058379864</v>
      </c>
      <c r="BJ265" s="414">
        <f>+Z265*(VLOOKUP(LEFT($AZ253,6),'2.1 Summary costs O&amp;M'!$J$3:$R$15,$BA$4,FALSE))</f>
        <v>3856.7366375665224</v>
      </c>
      <c r="BK265" s="414">
        <f>+AA265*(VLOOKUP(LEFT($AZ253,6),'2.1 Summary costs O&amp;M'!$J$3:$R$15,$BA$4,FALSE))</f>
        <v>3997.4943579266319</v>
      </c>
      <c r="BL265" s="414">
        <f>+AB265*(VLOOKUP(LEFT($AZ253,6),'2.1 Summary costs O&amp;M'!$J$3:$R$15,$BA$4,FALSE))</f>
        <v>4143.3892545325834</v>
      </c>
      <c r="BM265" s="414">
        <f>+AC265*(VLOOKUP(LEFT($AZ253,6),'2.1 Summary costs O&amp;M'!$J$3:$R$15,$BA$4,FALSE))</f>
        <v>4294.6088167790149</v>
      </c>
      <c r="BN265" s="414">
        <f>+AD265*(VLOOKUP(LEFT($AZ253,6),'2.1 Summary costs O&amp;M'!$J$3:$R$15,$BA$4,FALSE))</f>
        <v>4451.3473767833766</v>
      </c>
      <c r="BO265" s="414">
        <f>+AE265*(VLOOKUP(LEFT($AZ253,6),'2.1 Summary costs O&amp;M'!$J$3:$R$15,$BA$4,FALSE))</f>
        <v>4613.8063591219598</v>
      </c>
      <c r="BP265" s="414">
        <f>+AF265*(VLOOKUP(LEFT($AZ253,6),'2.1 Summary costs O&amp;M'!$J$3:$R$15,$BA$4,FALSE))</f>
        <v>4782.1945396804213</v>
      </c>
      <c r="BQ265" s="414">
        <f>+AG265*(VLOOKUP(LEFT($AZ253,6),'2.1 Summary costs O&amp;M'!$J$3:$R$15,$BA$4,FALSE))</f>
        <v>4956.7283139514857</v>
      </c>
      <c r="BR265" s="414">
        <f>+AH265*(VLOOKUP(LEFT($AZ253,6),'2.1 Summary costs O&amp;M'!$J$3:$R$15,$BA$4,FALSE))</f>
        <v>5137.6319751245874</v>
      </c>
      <c r="BS265" s="414">
        <f>+AI265*(VLOOKUP(LEFT($AZ253,6),'2.1 Summary costs O&amp;M'!$J$3:$R$15,$BA$4,FALSE))</f>
        <v>5325.1380023248366</v>
      </c>
      <c r="BT265" s="414">
        <f>+AJ265*(VLOOKUP(LEFT($AZ253,6),'2.1 Summary costs O&amp;M'!$J$3:$R$15,$BA$4,FALSE))</f>
        <v>5519.4873593717257</v>
      </c>
      <c r="BU265" s="414">
        <f t="shared" si="167"/>
        <v>80218.033419863641</v>
      </c>
    </row>
    <row r="266" spans="5:73" x14ac:dyDescent="0.25">
      <c r="E266" s="127"/>
      <c r="F266" s="438"/>
      <c r="G266" s="135" t="s">
        <v>181</v>
      </c>
      <c r="H266" s="325"/>
      <c r="I266" s="178">
        <v>180</v>
      </c>
      <c r="J266" s="179"/>
      <c r="K266" s="130" t="s">
        <v>142</v>
      </c>
      <c r="L266" s="131"/>
      <c r="M266" s="245">
        <v>0.15</v>
      </c>
      <c r="N266" s="245">
        <f t="shared" si="168"/>
        <v>27</v>
      </c>
      <c r="Q266" s="383">
        <f t="shared" si="169"/>
        <v>29.006779665143828</v>
      </c>
      <c r="R266" s="383">
        <f t="shared" si="169"/>
        <v>30.06542809368414</v>
      </c>
      <c r="S266" s="383">
        <f t="shared" si="164"/>
        <v>31.162713575637088</v>
      </c>
      <c r="T266" s="383">
        <f t="shared" si="164"/>
        <v>32.300046231545217</v>
      </c>
      <c r="U266" s="383">
        <f t="shared" si="164"/>
        <v>33.47888764653672</v>
      </c>
      <c r="V266" s="383">
        <f t="shared" si="164"/>
        <v>34.700752748607087</v>
      </c>
      <c r="W266" s="383">
        <f t="shared" si="164"/>
        <v>35.9672117554517</v>
      </c>
      <c r="X266" s="383">
        <f t="shared" si="164"/>
        <v>37.279892192351099</v>
      </c>
      <c r="Y266" s="383">
        <f t="shared" si="164"/>
        <v>38.640480983702169</v>
      </c>
      <c r="Z266" s="383">
        <f t="shared" si="164"/>
        <v>40.050726620883111</v>
      </c>
      <c r="AA266" s="383">
        <f t="shared" si="164"/>
        <v>41.5124414092381</v>
      </c>
      <c r="AB266" s="383">
        <f t="shared" si="164"/>
        <v>43.027503797069137</v>
      </c>
      <c r="AC266" s="383">
        <f t="shared" si="164"/>
        <v>44.597860789628228</v>
      </c>
      <c r="AD266" s="383">
        <f t="shared" si="164"/>
        <v>46.225530451211988</v>
      </c>
      <c r="AE266" s="383">
        <f t="shared" si="164"/>
        <v>47.91260449857419</v>
      </c>
      <c r="AF266" s="383">
        <f t="shared" si="164"/>
        <v>49.661250988988989</v>
      </c>
      <c r="AG266" s="383">
        <f t="shared" si="164"/>
        <v>51.473717106419279</v>
      </c>
      <c r="AH266" s="383">
        <f t="shared" si="164"/>
        <v>53.352332049370723</v>
      </c>
      <c r="AI266" s="383">
        <f t="shared" si="165"/>
        <v>55.299510024142535</v>
      </c>
      <c r="AJ266" s="383">
        <f t="shared" si="164"/>
        <v>57.317753347321769</v>
      </c>
      <c r="AK266" s="385">
        <f t="shared" si="166"/>
        <v>833.03342397550705</v>
      </c>
      <c r="AZ266" s="398" t="str">
        <f t="shared" si="170"/>
        <v>Alambre de púas</v>
      </c>
      <c r="BA266" s="414">
        <f>+Q266*(VLOOKUP(LEFT($AZ253,6),'2.1 Summary costs O&amp;M'!$J$3:$R$15,$BA$4,FALSE))</f>
        <v>145.03389832571915</v>
      </c>
      <c r="BB266" s="414">
        <f>+R266*(VLOOKUP(LEFT($AZ253,6),'2.1 Summary costs O&amp;M'!$J$3:$R$15,$BA$4,FALSE))</f>
        <v>150.32714046842071</v>
      </c>
      <c r="BC266" s="414">
        <f>+S266*(VLOOKUP(LEFT($AZ253,6),'2.1 Summary costs O&amp;M'!$J$3:$R$15,$BA$4,FALSE))</f>
        <v>155.81356787818544</v>
      </c>
      <c r="BD266" s="414">
        <f>+T266*(VLOOKUP(LEFT($AZ253,6),'2.1 Summary costs O&amp;M'!$J$3:$R$15,$BA$4,FALSE))</f>
        <v>161.50023115772609</v>
      </c>
      <c r="BE266" s="414">
        <f>+U266*(VLOOKUP(LEFT($AZ253,6),'2.1 Summary costs O&amp;M'!$J$3:$R$15,$BA$4,FALSE))</f>
        <v>167.3944382326836</v>
      </c>
      <c r="BF266" s="414">
        <f>+V266*(VLOOKUP(LEFT($AZ253,6),'2.1 Summary costs O&amp;M'!$J$3:$R$15,$BA$4,FALSE))</f>
        <v>173.50376374303545</v>
      </c>
      <c r="BG266" s="414">
        <f>+W266*(VLOOKUP(LEFT($AZ253,6),'2.1 Summary costs O&amp;M'!$J$3:$R$15,$BA$4,FALSE))</f>
        <v>179.8360587772585</v>
      </c>
      <c r="BH266" s="414">
        <f>+X266*(VLOOKUP(LEFT($AZ253,6),'2.1 Summary costs O&amp;M'!$J$3:$R$15,$BA$4,FALSE))</f>
        <v>186.39946096175549</v>
      </c>
      <c r="BI266" s="414">
        <f>+Y266*(VLOOKUP(LEFT($AZ253,6),'2.1 Summary costs O&amp;M'!$J$3:$R$15,$BA$4,FALSE))</f>
        <v>193.20240491851084</v>
      </c>
      <c r="BJ266" s="414">
        <f>+Z266*(VLOOKUP(LEFT($AZ253,6),'2.1 Summary costs O&amp;M'!$J$3:$R$15,$BA$4,FALSE))</f>
        <v>200.25363310441554</v>
      </c>
      <c r="BK266" s="414">
        <f>+AA266*(VLOOKUP(LEFT($AZ253,6),'2.1 Summary costs O&amp;M'!$J$3:$R$15,$BA$4,FALSE))</f>
        <v>207.56220704619051</v>
      </c>
      <c r="BL266" s="414">
        <f>+AB266*(VLOOKUP(LEFT($AZ253,6),'2.1 Summary costs O&amp;M'!$J$3:$R$15,$BA$4,FALSE))</f>
        <v>215.13751898534568</v>
      </c>
      <c r="BM266" s="414">
        <f>+AC266*(VLOOKUP(LEFT($AZ253,6),'2.1 Summary costs O&amp;M'!$J$3:$R$15,$BA$4,FALSE))</f>
        <v>222.98930394814113</v>
      </c>
      <c r="BN266" s="414">
        <f>+AD266*(VLOOKUP(LEFT($AZ253,6),'2.1 Summary costs O&amp;M'!$J$3:$R$15,$BA$4,FALSE))</f>
        <v>231.12765225605995</v>
      </c>
      <c r="BO266" s="414">
        <f>+AE266*(VLOOKUP(LEFT($AZ253,6),'2.1 Summary costs O&amp;M'!$J$3:$R$15,$BA$4,FALSE))</f>
        <v>239.56302249287094</v>
      </c>
      <c r="BP266" s="414">
        <f>+AF266*(VLOOKUP(LEFT($AZ253,6),'2.1 Summary costs O&amp;M'!$J$3:$R$15,$BA$4,FALSE))</f>
        <v>248.30625494494495</v>
      </c>
      <c r="BQ266" s="414">
        <f>+AG266*(VLOOKUP(LEFT($AZ253,6),'2.1 Summary costs O&amp;M'!$J$3:$R$15,$BA$4,FALSE))</f>
        <v>257.3685855320964</v>
      </c>
      <c r="BR266" s="414">
        <f>+AH266*(VLOOKUP(LEFT($AZ253,6),'2.1 Summary costs O&amp;M'!$J$3:$R$15,$BA$4,FALSE))</f>
        <v>266.76166024685364</v>
      </c>
      <c r="BS266" s="414">
        <f>+AI266*(VLOOKUP(LEFT($AZ253,6),'2.1 Summary costs O&amp;M'!$J$3:$R$15,$BA$4,FALSE))</f>
        <v>276.49755012071267</v>
      </c>
      <c r="BT266" s="414">
        <f>+AJ266*(VLOOKUP(LEFT($AZ253,6),'2.1 Summary costs O&amp;M'!$J$3:$R$15,$BA$4,FALSE))</f>
        <v>286.58876673660882</v>
      </c>
      <c r="BU266" s="414">
        <f t="shared" si="167"/>
        <v>4165.1671198775366</v>
      </c>
    </row>
    <row r="267" spans="5:73" x14ac:dyDescent="0.25">
      <c r="E267" s="127"/>
      <c r="F267" s="438"/>
      <c r="G267" s="135" t="s">
        <v>182</v>
      </c>
      <c r="H267" s="325"/>
      <c r="I267" s="178">
        <v>0.5</v>
      </c>
      <c r="J267" s="179"/>
      <c r="K267" s="130" t="s">
        <v>175</v>
      </c>
      <c r="L267" s="131"/>
      <c r="M267" s="245">
        <v>65</v>
      </c>
      <c r="N267" s="245">
        <f t="shared" si="168"/>
        <v>32.5</v>
      </c>
      <c r="Q267" s="383">
        <f t="shared" si="169"/>
        <v>34.915568115450903</v>
      </c>
      <c r="R267" s="383">
        <f t="shared" si="169"/>
        <v>36.189867149804982</v>
      </c>
      <c r="S267" s="383">
        <f t="shared" si="164"/>
        <v>37.510673748452049</v>
      </c>
      <c r="T267" s="383">
        <f t="shared" si="164"/>
        <v>38.87968527871184</v>
      </c>
      <c r="U267" s="383">
        <f t="shared" si="164"/>
        <v>40.298661056016421</v>
      </c>
      <c r="V267" s="383">
        <f t="shared" si="164"/>
        <v>41.769424604804826</v>
      </c>
      <c r="W267" s="383">
        <f t="shared" si="164"/>
        <v>43.293866001932606</v>
      </c>
      <c r="X267" s="383">
        <f t="shared" si="164"/>
        <v>44.873944305607807</v>
      </c>
      <c r="Y267" s="383">
        <f t="shared" si="164"/>
        <v>46.511690072974829</v>
      </c>
      <c r="Z267" s="383">
        <f t="shared" si="164"/>
        <v>48.209207969581527</v>
      </c>
      <c r="AA267" s="383">
        <f t="shared" si="164"/>
        <v>49.968679474082897</v>
      </c>
      <c r="AB267" s="383">
        <f t="shared" si="164"/>
        <v>51.792365681657294</v>
      </c>
      <c r="AC267" s="383">
        <f t="shared" si="164"/>
        <v>53.682610209737682</v>
      </c>
      <c r="AD267" s="383">
        <f t="shared" si="164"/>
        <v>55.641842209792209</v>
      </c>
      <c r="AE267" s="383">
        <f t="shared" si="164"/>
        <v>57.672579489024493</v>
      </c>
      <c r="AF267" s="383">
        <f t="shared" si="164"/>
        <v>59.777431746005263</v>
      </c>
      <c r="AG267" s="383">
        <f t="shared" si="164"/>
        <v>61.959103924393574</v>
      </c>
      <c r="AH267" s="383">
        <f t="shared" si="164"/>
        <v>64.220399689057345</v>
      </c>
      <c r="AI267" s="383">
        <f t="shared" si="165"/>
        <v>66.564225029060452</v>
      </c>
      <c r="AJ267" s="383">
        <f t="shared" si="164"/>
        <v>68.993591992146577</v>
      </c>
      <c r="AK267" s="385">
        <f t="shared" si="166"/>
        <v>1002.7254177482957</v>
      </c>
      <c r="AZ267" s="398" t="str">
        <f t="shared" si="170"/>
        <v>Carretillas</v>
      </c>
      <c r="BA267" s="414">
        <f>+Q267*(VLOOKUP(LEFT($AZ253,6),'2.1 Summary costs O&amp;M'!$J$3:$R$15,$BA$4,FALSE))</f>
        <v>174.57784057725451</v>
      </c>
      <c r="BB267" s="414">
        <f>+R267*(VLOOKUP(LEFT($AZ253,6),'2.1 Summary costs O&amp;M'!$J$3:$R$15,$BA$4,FALSE))</f>
        <v>180.9493357490249</v>
      </c>
      <c r="BC267" s="414">
        <f>+S267*(VLOOKUP(LEFT($AZ253,6),'2.1 Summary costs O&amp;M'!$J$3:$R$15,$BA$4,FALSE))</f>
        <v>187.55336874226026</v>
      </c>
      <c r="BD267" s="414">
        <f>+T267*(VLOOKUP(LEFT($AZ253,6),'2.1 Summary costs O&amp;M'!$J$3:$R$15,$BA$4,FALSE))</f>
        <v>194.39842639355919</v>
      </c>
      <c r="BE267" s="414">
        <f>+U267*(VLOOKUP(LEFT($AZ253,6),'2.1 Summary costs O&amp;M'!$J$3:$R$15,$BA$4,FALSE))</f>
        <v>201.4933052800821</v>
      </c>
      <c r="BF267" s="414">
        <f>+V267*(VLOOKUP(LEFT($AZ253,6),'2.1 Summary costs O&amp;M'!$J$3:$R$15,$BA$4,FALSE))</f>
        <v>208.84712302402414</v>
      </c>
      <c r="BG267" s="414">
        <f>+W267*(VLOOKUP(LEFT($AZ253,6),'2.1 Summary costs O&amp;M'!$J$3:$R$15,$BA$4,FALSE))</f>
        <v>216.46933000966303</v>
      </c>
      <c r="BH267" s="414">
        <f>+X267*(VLOOKUP(LEFT($AZ253,6),'2.1 Summary costs O&amp;M'!$J$3:$R$15,$BA$4,FALSE))</f>
        <v>224.36972152803904</v>
      </c>
      <c r="BI267" s="414">
        <f>+Y267*(VLOOKUP(LEFT($AZ253,6),'2.1 Summary costs O&amp;M'!$J$3:$R$15,$BA$4,FALSE))</f>
        <v>232.55845036487415</v>
      </c>
      <c r="BJ267" s="414">
        <f>+Z267*(VLOOKUP(LEFT($AZ253,6),'2.1 Summary costs O&amp;M'!$J$3:$R$15,$BA$4,FALSE))</f>
        <v>241.04603984790765</v>
      </c>
      <c r="BK267" s="414">
        <f>+AA267*(VLOOKUP(LEFT($AZ253,6),'2.1 Summary costs O&amp;M'!$J$3:$R$15,$BA$4,FALSE))</f>
        <v>249.84339737041449</v>
      </c>
      <c r="BL267" s="414">
        <f>+AB267*(VLOOKUP(LEFT($AZ253,6),'2.1 Summary costs O&amp;M'!$J$3:$R$15,$BA$4,FALSE))</f>
        <v>258.96182840828646</v>
      </c>
      <c r="BM267" s="414">
        <f>+AC267*(VLOOKUP(LEFT($AZ253,6),'2.1 Summary costs O&amp;M'!$J$3:$R$15,$BA$4,FALSE))</f>
        <v>268.41305104868843</v>
      </c>
      <c r="BN267" s="414">
        <f>+AD267*(VLOOKUP(LEFT($AZ253,6),'2.1 Summary costs O&amp;M'!$J$3:$R$15,$BA$4,FALSE))</f>
        <v>278.20921104896104</v>
      </c>
      <c r="BO267" s="414">
        <f>+AE267*(VLOOKUP(LEFT($AZ253,6),'2.1 Summary costs O&amp;M'!$J$3:$R$15,$BA$4,FALSE))</f>
        <v>288.36289744512248</v>
      </c>
      <c r="BP267" s="414">
        <f>+AF267*(VLOOKUP(LEFT($AZ253,6),'2.1 Summary costs O&amp;M'!$J$3:$R$15,$BA$4,FALSE))</f>
        <v>298.88715873002633</v>
      </c>
      <c r="BQ267" s="414">
        <f>+AG267*(VLOOKUP(LEFT($AZ253,6),'2.1 Summary costs O&amp;M'!$J$3:$R$15,$BA$4,FALSE))</f>
        <v>309.79551962196786</v>
      </c>
      <c r="BR267" s="414">
        <f>+AH267*(VLOOKUP(LEFT($AZ253,6),'2.1 Summary costs O&amp;M'!$J$3:$R$15,$BA$4,FALSE))</f>
        <v>321.10199844528671</v>
      </c>
      <c r="BS267" s="414">
        <f>+AI267*(VLOOKUP(LEFT($AZ253,6),'2.1 Summary costs O&amp;M'!$J$3:$R$15,$BA$4,FALSE))</f>
        <v>332.82112514530229</v>
      </c>
      <c r="BT267" s="414">
        <f>+AJ267*(VLOOKUP(LEFT($AZ253,6),'2.1 Summary costs O&amp;M'!$J$3:$R$15,$BA$4,FALSE))</f>
        <v>344.96795996073286</v>
      </c>
      <c r="BU267" s="414">
        <f t="shared" si="167"/>
        <v>5013.6270887414776</v>
      </c>
    </row>
    <row r="268" spans="5:73" x14ac:dyDescent="0.25">
      <c r="E268" s="127"/>
      <c r="F268" s="438"/>
      <c r="G268" s="135" t="s">
        <v>183</v>
      </c>
      <c r="H268" s="325"/>
      <c r="I268" s="178">
        <v>75</v>
      </c>
      <c r="J268" s="179"/>
      <c r="K268" s="130" t="s">
        <v>142</v>
      </c>
      <c r="L268" s="131"/>
      <c r="M268" s="245">
        <v>3.4</v>
      </c>
      <c r="N268" s="245">
        <f t="shared" si="168"/>
        <v>255</v>
      </c>
      <c r="Q268" s="383">
        <f t="shared" si="169"/>
        <v>273.95291905969168</v>
      </c>
      <c r="R268" s="383">
        <f t="shared" si="169"/>
        <v>283.95126532923911</v>
      </c>
      <c r="S268" s="383">
        <f t="shared" si="164"/>
        <v>294.31451710323915</v>
      </c>
      <c r="T268" s="383">
        <f t="shared" si="164"/>
        <v>305.05599218681596</v>
      </c>
      <c r="U268" s="383">
        <f t="shared" si="164"/>
        <v>316.18949443951345</v>
      </c>
      <c r="V268" s="383">
        <f t="shared" si="164"/>
        <v>327.72933151462246</v>
      </c>
      <c r="W268" s="383">
        <f t="shared" si="164"/>
        <v>339.69033324593278</v>
      </c>
      <c r="X268" s="383">
        <f t="shared" si="164"/>
        <v>352.08787070553819</v>
      </c>
      <c r="Y268" s="383">
        <f t="shared" si="164"/>
        <v>364.93787595718715</v>
      </c>
      <c r="Z268" s="383">
        <f t="shared" si="164"/>
        <v>378.25686253056273</v>
      </c>
      <c r="AA268" s="383">
        <f t="shared" si="164"/>
        <v>392.06194664280429</v>
      </c>
      <c r="AB268" s="383">
        <f t="shared" si="164"/>
        <v>406.37086919454185</v>
      </c>
      <c r="AC268" s="383">
        <f t="shared" si="164"/>
        <v>421.20201856871108</v>
      </c>
      <c r="AD268" s="383">
        <f t="shared" si="164"/>
        <v>436.57445426144659</v>
      </c>
      <c r="AE268" s="383">
        <f t="shared" si="164"/>
        <v>452.50793137542291</v>
      </c>
      <c r="AF268" s="383">
        <f t="shared" si="164"/>
        <v>469.02292600711826</v>
      </c>
      <c r="AG268" s="383">
        <f t="shared" si="164"/>
        <v>486.14066156062648</v>
      </c>
      <c r="AH268" s="383">
        <f t="shared" si="164"/>
        <v>503.88313602183462</v>
      </c>
      <c r="AI268" s="383">
        <f t="shared" si="165"/>
        <v>522.27315022801281</v>
      </c>
      <c r="AJ268" s="383">
        <f t="shared" si="164"/>
        <v>541.3343371691501</v>
      </c>
      <c r="AK268" s="385">
        <f t="shared" si="166"/>
        <v>7867.5378931020114</v>
      </c>
      <c r="AZ268" s="398" t="s">
        <v>345</v>
      </c>
      <c r="BA268" s="414">
        <f>+Q268*(VLOOKUP(LEFT($AZ253,6),'2.1 Summary costs O&amp;M'!$J$3:$R$15,$BA$4,FALSE))</f>
        <v>1369.7645952984585</v>
      </c>
      <c r="BB268" s="414">
        <f>+R268*(VLOOKUP(LEFT($AZ253,6),'2.1 Summary costs O&amp;M'!$J$3:$R$15,$BA$4,FALSE))</f>
        <v>1419.7563266461955</v>
      </c>
      <c r="BC268" s="414">
        <f>+S268*(VLOOKUP(LEFT($AZ253,6),'2.1 Summary costs O&amp;M'!$J$3:$R$15,$BA$4,FALSE))</f>
        <v>1471.5725855161959</v>
      </c>
      <c r="BD268" s="414">
        <f>+T268*(VLOOKUP(LEFT($AZ253,6),'2.1 Summary costs O&amp;M'!$J$3:$R$15,$BA$4,FALSE))</f>
        <v>1525.2799609340798</v>
      </c>
      <c r="BE268" s="414">
        <f>+U268*(VLOOKUP(LEFT($AZ253,6),'2.1 Summary costs O&amp;M'!$J$3:$R$15,$BA$4,FALSE))</f>
        <v>1580.9474721975673</v>
      </c>
      <c r="BF268" s="414">
        <f>+V268*(VLOOKUP(LEFT($AZ253,6),'2.1 Summary costs O&amp;M'!$J$3:$R$15,$BA$4,FALSE))</f>
        <v>1638.6466575731124</v>
      </c>
      <c r="BG268" s="414">
        <f>+W268*(VLOOKUP(LEFT($AZ253,6),'2.1 Summary costs O&amp;M'!$J$3:$R$15,$BA$4,FALSE))</f>
        <v>1698.4516662296639</v>
      </c>
      <c r="BH268" s="414">
        <f>+X268*(VLOOKUP(LEFT($AZ253,6),'2.1 Summary costs O&amp;M'!$J$3:$R$15,$BA$4,FALSE))</f>
        <v>1760.4393535276909</v>
      </c>
      <c r="BI268" s="414">
        <f>+Y268*(VLOOKUP(LEFT($AZ253,6),'2.1 Summary costs O&amp;M'!$J$3:$R$15,$BA$4,FALSE))</f>
        <v>1824.6893797859357</v>
      </c>
      <c r="BJ268" s="414">
        <f>+Z268*(VLOOKUP(LEFT($AZ253,6),'2.1 Summary costs O&amp;M'!$J$3:$R$15,$BA$4,FALSE))</f>
        <v>1891.2843126528137</v>
      </c>
      <c r="BK268" s="414">
        <f>+AA268*(VLOOKUP(LEFT($AZ253,6),'2.1 Summary costs O&amp;M'!$J$3:$R$15,$BA$4,FALSE))</f>
        <v>1960.3097332140214</v>
      </c>
      <c r="BL268" s="414">
        <f>+AB268*(VLOOKUP(LEFT($AZ253,6),'2.1 Summary costs O&amp;M'!$J$3:$R$15,$BA$4,FALSE))</f>
        <v>2031.8543459727093</v>
      </c>
      <c r="BM268" s="414">
        <f>+AC268*(VLOOKUP(LEFT($AZ253,6),'2.1 Summary costs O&amp;M'!$J$3:$R$15,$BA$4,FALSE))</f>
        <v>2106.0100928435554</v>
      </c>
      <c r="BN268" s="414">
        <f>+AD268*(VLOOKUP(LEFT($AZ253,6),'2.1 Summary costs O&amp;M'!$J$3:$R$15,$BA$4,FALSE))</f>
        <v>2182.8722713072329</v>
      </c>
      <c r="BO268" s="414">
        <f>+AE268*(VLOOKUP(LEFT($AZ253,6),'2.1 Summary costs O&amp;M'!$J$3:$R$15,$BA$4,FALSE))</f>
        <v>2262.5396568771148</v>
      </c>
      <c r="BP268" s="414">
        <f>+AF268*(VLOOKUP(LEFT($AZ253,6),'2.1 Summary costs O&amp;M'!$J$3:$R$15,$BA$4,FALSE))</f>
        <v>2345.1146300355913</v>
      </c>
      <c r="BQ268" s="414">
        <f>+AG268*(VLOOKUP(LEFT($AZ253,6),'2.1 Summary costs O&amp;M'!$J$3:$R$15,$BA$4,FALSE))</f>
        <v>2430.7033078031322</v>
      </c>
      <c r="BR268" s="414">
        <f>+AH268*(VLOOKUP(LEFT($AZ253,6),'2.1 Summary costs O&amp;M'!$J$3:$R$15,$BA$4,FALSE))</f>
        <v>2519.4156801091731</v>
      </c>
      <c r="BS268" s="414">
        <f>+AI268*(VLOOKUP(LEFT($AZ253,6),'2.1 Summary costs O&amp;M'!$J$3:$R$15,$BA$4,FALSE))</f>
        <v>2611.3657511400643</v>
      </c>
      <c r="BT268" s="414">
        <f>+AJ268*(VLOOKUP(LEFT($AZ253,6),'2.1 Summary costs O&amp;M'!$J$3:$R$15,$BA$4,FALSE))</f>
        <v>2706.6716858457503</v>
      </c>
      <c r="BU268" s="414">
        <f t="shared" si="167"/>
        <v>39337.689465510055</v>
      </c>
    </row>
    <row r="269" spans="5:73" x14ac:dyDescent="0.25">
      <c r="E269" s="127"/>
      <c r="F269" s="438"/>
      <c r="G269" s="135" t="s">
        <v>184</v>
      </c>
      <c r="H269" s="325"/>
      <c r="I269" s="178">
        <v>10000</v>
      </c>
      <c r="J269" s="179"/>
      <c r="K269" s="130" t="s">
        <v>175</v>
      </c>
      <c r="L269" s="131"/>
      <c r="M269" s="245">
        <v>0.06</v>
      </c>
      <c r="N269" s="245">
        <f t="shared" si="168"/>
        <v>600</v>
      </c>
      <c r="Q269" s="383">
        <f t="shared" si="169"/>
        <v>644.59510366986285</v>
      </c>
      <c r="R269" s="383">
        <f t="shared" si="169"/>
        <v>668.12062430409196</v>
      </c>
      <c r="S269" s="383">
        <f t="shared" si="164"/>
        <v>692.50474612526864</v>
      </c>
      <c r="T269" s="383">
        <f t="shared" si="164"/>
        <v>717.77880514544927</v>
      </c>
      <c r="U269" s="383">
        <f t="shared" si="164"/>
        <v>743.97528103414925</v>
      </c>
      <c r="V269" s="383">
        <f t="shared" si="164"/>
        <v>771.12783885793522</v>
      </c>
      <c r="W269" s="383">
        <f t="shared" si="164"/>
        <v>799.27137234337113</v>
      </c>
      <c r="X269" s="383">
        <f t="shared" si="164"/>
        <v>828.44204871891338</v>
      </c>
      <c r="Y269" s="383">
        <f t="shared" si="164"/>
        <v>858.67735519338146</v>
      </c>
      <c r="Z269" s="383">
        <f t="shared" si="164"/>
        <v>890.01614713073582</v>
      </c>
      <c r="AA269" s="383">
        <f t="shared" si="164"/>
        <v>922.49869798306884</v>
      </c>
      <c r="AB269" s="383">
        <f t="shared" si="164"/>
        <v>956.16675104598085</v>
      </c>
      <c r="AC269" s="383">
        <f t="shared" si="164"/>
        <v>991.06357310284955</v>
      </c>
      <c r="AD269" s="383">
        <f t="shared" si="164"/>
        <v>1027.234010026933</v>
      </c>
      <c r="AE269" s="383">
        <f t="shared" si="164"/>
        <v>1064.7245444127598</v>
      </c>
      <c r="AF269" s="383">
        <f t="shared" si="164"/>
        <v>1103.5833553108664</v>
      </c>
      <c r="AG269" s="383">
        <f t="shared" si="164"/>
        <v>1143.8603801426507</v>
      </c>
      <c r="AH269" s="383">
        <f t="shared" si="164"/>
        <v>1185.607378874905</v>
      </c>
      <c r="AI269" s="383">
        <f t="shared" si="165"/>
        <v>1228.8780005365006</v>
      </c>
      <c r="AJ269" s="383">
        <f t="shared" si="164"/>
        <v>1273.7278521627061</v>
      </c>
      <c r="AK269" s="385">
        <f t="shared" si="166"/>
        <v>18511.853866122379</v>
      </c>
      <c r="AZ269" s="398" t="str">
        <f t="shared" si="170"/>
        <v>Bolsa de plástico</v>
      </c>
      <c r="BA269" s="414">
        <f>+Q269*(VLOOKUP(LEFT($AZ253,6),'2.1 Summary costs O&amp;M'!$J$3:$R$15,$BA$4,FALSE))</f>
        <v>3222.9755183493144</v>
      </c>
      <c r="BB269" s="414">
        <f>+R269*(VLOOKUP(LEFT($AZ253,6),'2.1 Summary costs O&amp;M'!$J$3:$R$15,$BA$4,FALSE))</f>
        <v>3340.6031215204598</v>
      </c>
      <c r="BC269" s="414">
        <f>+S269*(VLOOKUP(LEFT($AZ253,6),'2.1 Summary costs O&amp;M'!$J$3:$R$15,$BA$4,FALSE))</f>
        <v>3462.5237306263434</v>
      </c>
      <c r="BD269" s="414">
        <f>+T269*(VLOOKUP(LEFT($AZ253,6),'2.1 Summary costs O&amp;M'!$J$3:$R$15,$BA$4,FALSE))</f>
        <v>3588.8940257272461</v>
      </c>
      <c r="BE269" s="414">
        <f>+U269*(VLOOKUP(LEFT($AZ253,6),'2.1 Summary costs O&amp;M'!$J$3:$R$15,$BA$4,FALSE))</f>
        <v>3719.8764051707462</v>
      </c>
      <c r="BF269" s="414">
        <f>+V269*(VLOOKUP(LEFT($AZ253,6),'2.1 Summary costs O&amp;M'!$J$3:$R$15,$BA$4,FALSE))</f>
        <v>3855.6391942896762</v>
      </c>
      <c r="BG269" s="414">
        <f>+W269*(VLOOKUP(LEFT($AZ253,6),'2.1 Summary costs O&amp;M'!$J$3:$R$15,$BA$4,FALSE))</f>
        <v>3996.3568617168557</v>
      </c>
      <c r="BH269" s="414">
        <f>+X269*(VLOOKUP(LEFT($AZ253,6),'2.1 Summary costs O&amp;M'!$J$3:$R$15,$BA$4,FALSE))</f>
        <v>4142.2102435945671</v>
      </c>
      <c r="BI269" s="414">
        <f>+Y269*(VLOOKUP(LEFT($AZ253,6),'2.1 Summary costs O&amp;M'!$J$3:$R$15,$BA$4,FALSE))</f>
        <v>4293.3867759669074</v>
      </c>
      <c r="BJ269" s="414">
        <f>+Z269*(VLOOKUP(LEFT($AZ253,6),'2.1 Summary costs O&amp;M'!$J$3:$R$15,$BA$4,FALSE))</f>
        <v>4450.0807356536789</v>
      </c>
      <c r="BK269" s="414">
        <f>+AA269*(VLOOKUP(LEFT($AZ253,6),'2.1 Summary costs O&amp;M'!$J$3:$R$15,$BA$4,FALSE))</f>
        <v>4612.4934899153441</v>
      </c>
      <c r="BL269" s="414">
        <f>+AB269*(VLOOKUP(LEFT($AZ253,6),'2.1 Summary costs O&amp;M'!$J$3:$R$15,$BA$4,FALSE))</f>
        <v>4780.8337552299045</v>
      </c>
      <c r="BM269" s="414">
        <f>+AC269*(VLOOKUP(LEFT($AZ253,6),'2.1 Summary costs O&amp;M'!$J$3:$R$15,$BA$4,FALSE))</f>
        <v>4955.3178655142474</v>
      </c>
      <c r="BN269" s="414">
        <f>+AD269*(VLOOKUP(LEFT($AZ253,6),'2.1 Summary costs O&amp;M'!$J$3:$R$15,$BA$4,FALSE))</f>
        <v>5136.170050134665</v>
      </c>
      <c r="BO269" s="414">
        <f>+AE269*(VLOOKUP(LEFT($AZ253,6),'2.1 Summary costs O&amp;M'!$J$3:$R$15,$BA$4,FALSE))</f>
        <v>5323.6227220637993</v>
      </c>
      <c r="BP269" s="414">
        <f>+AF269*(VLOOKUP(LEFT($AZ253,6),'2.1 Summary costs O&amp;M'!$J$3:$R$15,$BA$4,FALSE))</f>
        <v>5517.9167765543316</v>
      </c>
      <c r="BQ269" s="414">
        <f>+AG269*(VLOOKUP(LEFT($AZ253,6),'2.1 Summary costs O&amp;M'!$J$3:$R$15,$BA$4,FALSE))</f>
        <v>5719.3019007132534</v>
      </c>
      <c r="BR269" s="414">
        <f>+AH269*(VLOOKUP(LEFT($AZ253,6),'2.1 Summary costs O&amp;M'!$J$3:$R$15,$BA$4,FALSE))</f>
        <v>5928.0368943745252</v>
      </c>
      <c r="BS269" s="414">
        <f>+AI269*(VLOOKUP(LEFT($AZ253,6),'2.1 Summary costs O&amp;M'!$J$3:$R$15,$BA$4,FALSE))</f>
        <v>6144.3900026825031</v>
      </c>
      <c r="BT269" s="414">
        <f>+AJ269*(VLOOKUP(LEFT($AZ253,6),'2.1 Summary costs O&amp;M'!$J$3:$R$15,$BA$4,FALSE))</f>
        <v>6368.6392608135302</v>
      </c>
      <c r="BU269" s="412">
        <f t="shared" si="167"/>
        <v>92559.269330611918</v>
      </c>
    </row>
    <row r="270" spans="5:73" ht="15.75" thickBot="1" x14ac:dyDescent="0.3">
      <c r="E270" s="127"/>
      <c r="F270" s="438"/>
      <c r="G270" s="140" t="str">
        <f>+Lote_herramienta</f>
        <v>Herramientas</v>
      </c>
      <c r="H270" s="86"/>
      <c r="I270" s="87">
        <v>0.33333000000000002</v>
      </c>
      <c r="J270" s="87"/>
      <c r="K270" s="88" t="s">
        <v>111</v>
      </c>
      <c r="L270" s="88"/>
      <c r="M270" s="245">
        <v>150</v>
      </c>
      <c r="N270" s="245">
        <f t="shared" si="168"/>
        <v>49.999500000000005</v>
      </c>
      <c r="Q270" s="383">
        <f t="shared" si="169"/>
        <v>53.715721476568845</v>
      </c>
      <c r="R270" s="383">
        <f t="shared" si="169"/>
        <v>55.676161924820754</v>
      </c>
      <c r="S270" s="383">
        <f t="shared" si="164"/>
        <v>57.70815175648395</v>
      </c>
      <c r="T270" s="383">
        <f t="shared" si="164"/>
        <v>59.814302279783163</v>
      </c>
      <c r="U270" s="383">
        <f t="shared" si="164"/>
        <v>61.997320106778247</v>
      </c>
      <c r="V270" s="383">
        <f t="shared" si="164"/>
        <v>64.260010631628887</v>
      </c>
      <c r="W270" s="383">
        <f t="shared" si="164"/>
        <v>66.605281635803991</v>
      </c>
      <c r="X270" s="383">
        <f t="shared" si="164"/>
        <v>69.036147024868853</v>
      </c>
      <c r="Y270" s="383">
        <f t="shared" si="164"/>
        <v>71.555730701652465</v>
      </c>
      <c r="Z270" s="383">
        <f t="shared" si="164"/>
        <v>74.167270580772055</v>
      </c>
      <c r="AA270" s="383">
        <f t="shared" si="164"/>
        <v>76.874122749674086</v>
      </c>
      <c r="AB270" s="383">
        <f t="shared" si="164"/>
        <v>79.679765781539203</v>
      </c>
      <c r="AC270" s="383">
        <f t="shared" si="164"/>
        <v>82.587805205593213</v>
      </c>
      <c r="AD270" s="383">
        <f t="shared" si="164"/>
        <v>85.601978140569415</v>
      </c>
      <c r="AE270" s="383">
        <f t="shared" si="164"/>
        <v>88.726158097276311</v>
      </c>
      <c r="AF270" s="383">
        <f t="shared" si="164"/>
        <v>91.964359956442792</v>
      </c>
      <c r="AG270" s="383">
        <f t="shared" si="164"/>
        <v>95.320745128237448</v>
      </c>
      <c r="AH270" s="383">
        <f t="shared" si="164"/>
        <v>98.799626900093031</v>
      </c>
      <c r="AI270" s="383">
        <f t="shared" si="165"/>
        <v>102.40547597970796</v>
      </c>
      <c r="AJ270" s="383">
        <f t="shared" si="164"/>
        <v>106.14292624034871</v>
      </c>
      <c r="AK270" s="385">
        <f t="shared" si="166"/>
        <v>1542.6390622986435</v>
      </c>
      <c r="AZ270" s="398" t="str">
        <f t="shared" si="170"/>
        <v>Herramientas</v>
      </c>
      <c r="BA270" s="414">
        <f>+Q270*(VLOOKUP(LEFT($AZ253,6),'2.1 Summary costs O&amp;M'!$J$3:$R$15,$BA$4,FALSE))</f>
        <v>268.57860738284421</v>
      </c>
      <c r="BB270" s="414">
        <f>+R270*(VLOOKUP(LEFT($AZ253,6),'2.1 Summary costs O&amp;M'!$J$3:$R$15,$BA$4,FALSE))</f>
        <v>278.38080962410379</v>
      </c>
      <c r="BC270" s="414">
        <f>+S270*(VLOOKUP(LEFT($AZ253,6),'2.1 Summary costs O&amp;M'!$J$3:$R$15,$BA$4,FALSE))</f>
        <v>288.54075878241974</v>
      </c>
      <c r="BD270" s="414">
        <f>+T270*(VLOOKUP(LEFT($AZ253,6),'2.1 Summary costs O&amp;M'!$J$3:$R$15,$BA$4,FALSE))</f>
        <v>299.07151139891585</v>
      </c>
      <c r="BE270" s="414">
        <f>+U270*(VLOOKUP(LEFT($AZ253,6),'2.1 Summary costs O&amp;M'!$J$3:$R$15,$BA$4,FALSE))</f>
        <v>309.98660053389125</v>
      </c>
      <c r="BF270" s="414">
        <f>+V270*(VLOOKUP(LEFT($AZ253,6),'2.1 Summary costs O&amp;M'!$J$3:$R$15,$BA$4,FALSE))</f>
        <v>321.30005315814446</v>
      </c>
      <c r="BG270" s="414">
        <f>+W270*(VLOOKUP(LEFT($AZ253,6),'2.1 Summary costs O&amp;M'!$J$3:$R$15,$BA$4,FALSE))</f>
        <v>333.02640817901994</v>
      </c>
      <c r="BH270" s="414">
        <f>+X270*(VLOOKUP(LEFT($AZ253,6),'2.1 Summary costs O&amp;M'!$J$3:$R$15,$BA$4,FALSE))</f>
        <v>345.18073512434427</v>
      </c>
      <c r="BI270" s="414">
        <f>+Y270*(VLOOKUP(LEFT($AZ253,6),'2.1 Summary costs O&amp;M'!$J$3:$R$15,$BA$4,FALSE))</f>
        <v>357.77865350826232</v>
      </c>
      <c r="BJ270" s="414">
        <f>+Z270*(VLOOKUP(LEFT($AZ253,6),'2.1 Summary costs O&amp;M'!$J$3:$R$15,$BA$4,FALSE))</f>
        <v>370.8363529038603</v>
      </c>
      <c r="BK270" s="414">
        <f>+AA270*(VLOOKUP(LEFT($AZ253,6),'2.1 Summary costs O&amp;M'!$J$3:$R$15,$BA$4,FALSE))</f>
        <v>384.37061374837043</v>
      </c>
      <c r="BL270" s="414">
        <f>+AB270*(VLOOKUP(LEFT($AZ253,6),'2.1 Summary costs O&amp;M'!$J$3:$R$15,$BA$4,FALSE))</f>
        <v>398.39882890769604</v>
      </c>
      <c r="BM270" s="414">
        <f>+AC270*(VLOOKUP(LEFT($AZ253,6),'2.1 Summary costs O&amp;M'!$J$3:$R$15,$BA$4,FALSE))</f>
        <v>412.93902602796607</v>
      </c>
      <c r="BN270" s="414">
        <f>+AD270*(VLOOKUP(LEFT($AZ253,6),'2.1 Summary costs O&amp;M'!$J$3:$R$15,$BA$4,FALSE))</f>
        <v>428.00989070284709</v>
      </c>
      <c r="BO270" s="414">
        <f>+AE270*(VLOOKUP(LEFT($AZ253,6),'2.1 Summary costs O&amp;M'!$J$3:$R$15,$BA$4,FALSE))</f>
        <v>443.63079048638156</v>
      </c>
      <c r="BP270" s="414">
        <f>+AF270*(VLOOKUP(LEFT($AZ253,6),'2.1 Summary costs O&amp;M'!$J$3:$R$15,$BA$4,FALSE))</f>
        <v>459.82179978221393</v>
      </c>
      <c r="BQ270" s="414">
        <f>+AG270*(VLOOKUP(LEFT($AZ253,6),'2.1 Summary costs O&amp;M'!$J$3:$R$15,$BA$4,FALSE))</f>
        <v>476.60372564118722</v>
      </c>
      <c r="BR270" s="414">
        <f>+AH270*(VLOOKUP(LEFT($AZ253,6),'2.1 Summary costs O&amp;M'!$J$3:$R$15,$BA$4,FALSE))</f>
        <v>493.99813450046514</v>
      </c>
      <c r="BS270" s="414">
        <f>+AI270*(VLOOKUP(LEFT($AZ253,6),'2.1 Summary costs O&amp;M'!$J$3:$R$15,$BA$4,FALSE))</f>
        <v>512.02737989853983</v>
      </c>
      <c r="BT270" s="414">
        <f>+AJ270*(VLOOKUP(LEFT($AZ253,6),'2.1 Summary costs O&amp;M'!$J$3:$R$15,$BA$4,FALSE))</f>
        <v>530.7146312017436</v>
      </c>
      <c r="BU270" s="412">
        <f t="shared" si="167"/>
        <v>7713.1953114932176</v>
      </c>
    </row>
    <row r="271" spans="5:73" ht="15.75" thickBot="1" x14ac:dyDescent="0.3">
      <c r="E271" s="127"/>
      <c r="F271" s="438"/>
      <c r="G271" s="162" t="s">
        <v>153</v>
      </c>
      <c r="H271" s="320"/>
      <c r="I271" s="163"/>
      <c r="J271" s="163"/>
      <c r="K271" s="163"/>
      <c r="L271" s="163"/>
      <c r="M271" s="245"/>
      <c r="N271" s="245">
        <f>SUM(N264:N270)</f>
        <v>1504.4994999999999</v>
      </c>
      <c r="Q271" s="385">
        <f t="shared" ref="Q271" si="171">SUM(Q264:Q270)</f>
        <v>1616.3216852895948</v>
      </c>
      <c r="R271" s="385">
        <f t="shared" ref="R271:AI271" si="172">SUM(R264:R270)</f>
        <v>1675.3119086753236</v>
      </c>
      <c r="S271" s="385">
        <f t="shared" si="172"/>
        <v>1736.4550738218227</v>
      </c>
      <c r="T271" s="385">
        <f t="shared" si="172"/>
        <v>1799.8297557532096</v>
      </c>
      <c r="U271" s="385">
        <f t="shared" si="172"/>
        <v>1865.5173972137284</v>
      </c>
      <c r="V271" s="385">
        <f t="shared" si="172"/>
        <v>1933.6024133297403</v>
      </c>
      <c r="W271" s="385">
        <f t="shared" si="172"/>
        <v>2004.1723000915265</v>
      </c>
      <c r="X271" s="385">
        <f t="shared" si="172"/>
        <v>2077.3177467943015</v>
      </c>
      <c r="Y271" s="385">
        <f t="shared" si="172"/>
        <v>2153.1327525829415</v>
      </c>
      <c r="Z271" s="385">
        <f t="shared" si="172"/>
        <v>2231.714747250197</v>
      </c>
      <c r="AA271" s="385">
        <f t="shared" si="172"/>
        <v>2313.1647164436299</v>
      </c>
      <c r="AB271" s="385">
        <f t="shared" si="172"/>
        <v>2397.587331442171</v>
      </c>
      <c r="AC271" s="385">
        <f t="shared" si="172"/>
        <v>2485.0910836690846</v>
      </c>
      <c r="AD271" s="385">
        <f t="shared" si="172"/>
        <v>2575.7884241141928</v>
      </c>
      <c r="AE271" s="385">
        <f t="shared" si="172"/>
        <v>2669.7959078445415</v>
      </c>
      <c r="AF271" s="385">
        <f t="shared" si="172"/>
        <v>2767.2343437892018</v>
      </c>
      <c r="AG271" s="385">
        <f t="shared" si="172"/>
        <v>2868.2289499907133</v>
      </c>
      <c r="AH271" s="385">
        <f t="shared" si="172"/>
        <v>2972.9095145226752</v>
      </c>
      <c r="AI271" s="385">
        <f t="shared" si="172"/>
        <v>3081.4105622802754</v>
      </c>
      <c r="AJ271" s="385">
        <f t="shared" ref="AJ271" si="173">SUM(AJ264:AJ270)</f>
        <v>3193.8715278581085</v>
      </c>
      <c r="AK271" s="385">
        <f>SUM(Q271:AJ271)</f>
        <v>46418.458142756979</v>
      </c>
      <c r="AZ271" t="str">
        <f t="shared" si="170"/>
        <v>Subtotal USD</v>
      </c>
      <c r="BA271" s="412">
        <f>+Q271*(VLOOKUP(LEFT($AZ253,6),'2.1 Summary costs O&amp;M'!$J$3:$R$15,$BA$4,FALSE))</f>
        <v>8081.6084264479741</v>
      </c>
      <c r="BB271" s="412">
        <f>+R271*(VLOOKUP(LEFT($AZ253,6),'2.1 Summary costs O&amp;M'!$J$3:$R$15,$BA$4,FALSE))</f>
        <v>8376.5595433766175</v>
      </c>
      <c r="BC271" s="412">
        <f>+S271*(VLOOKUP(LEFT($AZ253,6),'2.1 Summary costs O&amp;M'!$J$3:$R$15,$BA$4,FALSE))</f>
        <v>8682.2753691091129</v>
      </c>
      <c r="BD271" s="412">
        <f>+T271*(VLOOKUP(LEFT($AZ253,6),'2.1 Summary costs O&amp;M'!$J$3:$R$15,$BA$4,FALSE))</f>
        <v>8999.1487787660481</v>
      </c>
      <c r="BE271" s="412">
        <f>+U271*(VLOOKUP(LEFT($AZ253,6),'2.1 Summary costs O&amp;M'!$J$3:$R$15,$BA$4,FALSE))</f>
        <v>9327.5869860686416</v>
      </c>
      <c r="BF271" s="412">
        <f>+V271*(VLOOKUP(LEFT($AZ253,6),'2.1 Summary costs O&amp;M'!$J$3:$R$15,$BA$4,FALSE))</f>
        <v>9668.0120666487019</v>
      </c>
      <c r="BG271" s="412">
        <f>+W271*(VLOOKUP(LEFT($AZ253,6),'2.1 Summary costs O&amp;M'!$J$3:$R$15,$BA$4,FALSE))</f>
        <v>10020.861500457633</v>
      </c>
      <c r="BH271" s="412">
        <f>+X271*(VLOOKUP(LEFT($AZ253,6),'2.1 Summary costs O&amp;M'!$J$3:$R$15,$BA$4,FALSE))</f>
        <v>10386.588733971508</v>
      </c>
      <c r="BI271" s="412">
        <f>+Y271*(VLOOKUP(LEFT($AZ253,6),'2.1 Summary costs O&amp;M'!$J$3:$R$15,$BA$4,FALSE))</f>
        <v>10765.663762914708</v>
      </c>
      <c r="BJ271" s="412">
        <f>+Z271*(VLOOKUP(LEFT($AZ253,6),'2.1 Summary costs O&amp;M'!$J$3:$R$15,$BA$4,FALSE))</f>
        <v>11158.573736250984</v>
      </c>
      <c r="BK271" s="412">
        <f>+AA271*(VLOOKUP(LEFT($AZ253,6),'2.1 Summary costs O&amp;M'!$J$3:$R$15,$BA$4,FALSE))</f>
        <v>11565.823582218149</v>
      </c>
      <c r="BL271" s="412">
        <f>+AB271*(VLOOKUP(LEFT($AZ253,6),'2.1 Summary costs O&amp;M'!$J$3:$R$15,$BA$4,FALSE))</f>
        <v>11987.936657210856</v>
      </c>
      <c r="BM271" s="412">
        <f>+AC271*(VLOOKUP(LEFT($AZ253,6),'2.1 Summary costs O&amp;M'!$J$3:$R$15,$BA$4,FALSE))</f>
        <v>12425.455418345424</v>
      </c>
      <c r="BN271" s="412">
        <f>+AD271*(VLOOKUP(LEFT($AZ253,6),'2.1 Summary costs O&amp;M'!$J$3:$R$15,$BA$4,FALSE))</f>
        <v>12878.942120570964</v>
      </c>
      <c r="BO271" s="412">
        <f>+AE271*(VLOOKUP(LEFT($AZ253,6),'2.1 Summary costs O&amp;M'!$J$3:$R$15,$BA$4,FALSE))</f>
        <v>13348.979539222708</v>
      </c>
      <c r="BP271" s="412">
        <f>+AF271*(VLOOKUP(LEFT($AZ253,6),'2.1 Summary costs O&amp;M'!$J$3:$R$15,$BA$4,FALSE))</f>
        <v>13836.171718946009</v>
      </c>
      <c r="BQ271" s="412">
        <f>+AG271*(VLOOKUP(LEFT($AZ253,6),'2.1 Summary costs O&amp;M'!$J$3:$R$15,$BA$4,FALSE))</f>
        <v>14341.144749953566</v>
      </c>
      <c r="BR271" s="412">
        <f>+AH271*(VLOOKUP(LEFT($AZ253,6),'2.1 Summary costs O&amp;M'!$J$3:$R$15,$BA$4,FALSE))</f>
        <v>14864.547572613375</v>
      </c>
      <c r="BS271" s="412">
        <f>+AI271*(VLOOKUP(LEFT($AZ253,6),'2.1 Summary costs O&amp;M'!$J$3:$R$15,$BA$4,FALSE))</f>
        <v>15407.052811401376</v>
      </c>
      <c r="BT271" s="412">
        <f>+AJ271*(VLOOKUP(LEFT($AZ253,6),'2.1 Summary costs O&amp;M'!$J$3:$R$15,$BA$4,FALSE))</f>
        <v>15969.357639290542</v>
      </c>
      <c r="BU271" s="412">
        <f t="shared" si="167"/>
        <v>232092.29071378484</v>
      </c>
    </row>
    <row r="272" spans="5:73" ht="15.75" thickBot="1" x14ac:dyDescent="0.3">
      <c r="E272" s="127"/>
      <c r="F272" s="438"/>
      <c r="G272" s="92" t="s">
        <v>157</v>
      </c>
      <c r="H272" s="122"/>
      <c r="I272" s="169" t="s">
        <v>155</v>
      </c>
      <c r="J272" s="169"/>
      <c r="K272" s="169" t="s">
        <v>101</v>
      </c>
      <c r="L272" s="169"/>
      <c r="M272" s="93" t="s">
        <v>156</v>
      </c>
      <c r="N272" s="77" t="s">
        <v>102</v>
      </c>
    </row>
    <row r="273" spans="1:73" ht="15.75" thickBot="1" x14ac:dyDescent="0.3">
      <c r="E273" s="127"/>
      <c r="F273" s="438"/>
      <c r="G273" s="140"/>
      <c r="H273" s="323"/>
      <c r="I273" s="139"/>
      <c r="J273" s="139"/>
      <c r="K273" s="136"/>
      <c r="L273" s="136"/>
      <c r="M273" s="111"/>
      <c r="N273" s="82">
        <f>M273*I273</f>
        <v>0</v>
      </c>
    </row>
    <row r="274" spans="1:73" ht="15.75" thickBot="1" x14ac:dyDescent="0.3">
      <c r="E274" s="127"/>
      <c r="F274" s="438"/>
      <c r="G274" s="170" t="s">
        <v>153</v>
      </c>
      <c r="H274" s="171"/>
      <c r="I274" s="171"/>
      <c r="J274" s="171"/>
      <c r="K274" s="171"/>
      <c r="L274" s="171"/>
      <c r="M274" s="172"/>
      <c r="N274" s="95">
        <f>N273</f>
        <v>0</v>
      </c>
    </row>
    <row r="275" spans="1:73" ht="15.75" thickBot="1" x14ac:dyDescent="0.3">
      <c r="E275" s="127"/>
      <c r="F275" s="439"/>
      <c r="G275" s="162" t="s">
        <v>158</v>
      </c>
      <c r="H275" s="320"/>
      <c r="I275" s="163"/>
      <c r="J275" s="163"/>
      <c r="K275" s="163"/>
      <c r="L275" s="163"/>
      <c r="M275" s="163"/>
      <c r="N275" s="154">
        <f>N274+N271+N262</f>
        <v>1755.9161666666666</v>
      </c>
    </row>
    <row r="276" spans="1:73"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73"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73"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73" s="246" customFormat="1" ht="48.6" customHeight="1" thickBot="1" x14ac:dyDescent="0.3">
      <c r="A279" s="395" t="str">
        <f>+F279</f>
        <v>2.1.12. Construct living barriers for soil conservation</v>
      </c>
      <c r="B279" s="396">
        <f>+AK288*($N$2*(1+$N$3))</f>
        <v>859.47944536986574</v>
      </c>
      <c r="C279" s="397">
        <f>+AK297</f>
        <v>0</v>
      </c>
      <c r="D279" s="397">
        <f>+C279+B279</f>
        <v>859.47944536986574</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c r="AZ279" t="str">
        <f>+F279</f>
        <v>2.1.12. Construct living barriers for soil conservation</v>
      </c>
      <c r="BA279"/>
      <c r="BB279"/>
      <c r="BC279"/>
      <c r="BD279"/>
      <c r="BE279"/>
      <c r="BF279"/>
      <c r="BG279"/>
      <c r="BH279"/>
      <c r="BI279"/>
      <c r="BJ279"/>
      <c r="BK279"/>
      <c r="BL279"/>
      <c r="BM279"/>
      <c r="BN279"/>
      <c r="BO279"/>
      <c r="BP279"/>
      <c r="BQ279"/>
      <c r="BR279"/>
      <c r="BS279"/>
      <c r="BT279"/>
      <c r="BU279"/>
    </row>
    <row r="280" spans="1:73"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174">+$N280*(1+$N$1)^(1+S$6)</f>
        <v>11.541745768754478</v>
      </c>
      <c r="T280" s="383"/>
      <c r="U280" s="383"/>
      <c r="V280" s="383">
        <f t="shared" si="174"/>
        <v>12.852130647632254</v>
      </c>
      <c r="W280" s="383"/>
      <c r="X280" s="383"/>
      <c r="Y280" s="383">
        <f t="shared" si="174"/>
        <v>14.311289253223025</v>
      </c>
      <c r="Z280" s="383"/>
      <c r="AA280" s="383"/>
      <c r="AB280" s="383">
        <f t="shared" si="174"/>
        <v>15.936112517433013</v>
      </c>
      <c r="AC280" s="383"/>
      <c r="AD280" s="383"/>
      <c r="AE280" s="383">
        <f t="shared" si="174"/>
        <v>17.745409073545996</v>
      </c>
      <c r="AF280" s="383"/>
      <c r="AG280" s="383"/>
      <c r="AH280" s="383">
        <f t="shared" si="174"/>
        <v>19.760122981248415</v>
      </c>
      <c r="AI280" s="383"/>
      <c r="AJ280" s="383"/>
      <c r="AK280" s="392">
        <f t="shared" ref="AK280:AK282" si="175">SUM(Q280:AJ280)</f>
        <v>92.146810241837187</v>
      </c>
      <c r="AL280" s="240"/>
      <c r="AM280" s="240"/>
      <c r="AN280" s="240"/>
      <c r="AO280" s="240"/>
      <c r="AP280" s="240"/>
      <c r="AT280" s="253"/>
      <c r="AU280" s="253"/>
      <c r="AV280" s="253"/>
      <c r="AW280" s="254"/>
      <c r="AZ280" t="str">
        <f>+G280</f>
        <v>Renewal of living barriers</v>
      </c>
      <c r="BA280" s="412">
        <f>+Q280*($N$2*(1+$N$3))*(VLOOKUP(LEFT(AZ279,6),'2.1 Summary costs O&amp;M'!$J$3:$R$15,BA4,FALSE))</f>
        <v>0</v>
      </c>
      <c r="BB280" s="412">
        <f>+R280*($N$2*(1+$N$3))*(VLOOKUP(LEFT(AZ279,6),'2.1 Summary costs O&amp;M'!$J$3:$R$15,BA4,FALSE))</f>
        <v>0</v>
      </c>
      <c r="BC280" s="412">
        <f>+S280*($N$2*(1+$N$3))*(VLOOKUP(LEFT(AZ279,6),'2.1 Summary costs O&amp;M'!$J$3:$R$15,BA4,FALSE))</f>
        <v>1614.7970655567831</v>
      </c>
      <c r="BD280" s="412">
        <f>+T280*($N$2*(1+$N$3))*(VLOOKUP(LEFT(AZ279,6),'2.1 Summary costs O&amp;M'!$J$3:$R$15,BA4,FALSE))</f>
        <v>0</v>
      </c>
      <c r="BE280" s="412">
        <f>+U280*($N$2*(1+$N$3))*(VLOOKUP(LEFT(AZ279,6),'2.1 Summary costs O&amp;M'!$J$3:$R$15,BA4,FALSE))</f>
        <v>0</v>
      </c>
      <c r="BF280" s="412">
        <f>+V280*($N$2*(1+$N$3))*(VLOOKUP(LEFT(AZ279,6),'2.1 Summary costs O&amp;M'!$J$3:$R$15,BA4,FALSE))</f>
        <v>1798.1320392736889</v>
      </c>
      <c r="BG280" s="412">
        <f>+W280*($N$2*(1+$N$3))*(VLOOKUP(LEFT(AZ279,6),'2.1 Summary costs O&amp;M'!$J$3:$R$15,BA4,FALSE))</f>
        <v>0</v>
      </c>
      <c r="BH280" s="412">
        <f>+X280*($N$2*(1+$N$3))*(VLOOKUP(LEFT(AZ279,6),'2.1 Summary costs O&amp;M'!$J$3:$R$15,BA4,FALSE))</f>
        <v>0</v>
      </c>
      <c r="BI280" s="412">
        <f>+Y280*($N$2*(1+$N$3))*(VLOOKUP(LEFT(AZ279,6),'2.1 Summary costs O&amp;M'!$J$3:$R$15,BA4,FALSE))</f>
        <v>2002.2818344345451</v>
      </c>
      <c r="BJ280" s="412">
        <f>+Z280*($N$2*(1+$N$3))*(VLOOKUP(LEFT(AZ279,6),'2.1 Summary costs O&amp;M'!$J$3:$R$15,BA4,FALSE))</f>
        <v>0</v>
      </c>
      <c r="BK280" s="412">
        <f>+AA280*($N$2*(1+$N$3))*(VLOOKUP(LEFT(AZ279,6),'2.1 Summary costs O&amp;M'!$J$3:$R$15,BA4,FALSE))</f>
        <v>0</v>
      </c>
      <c r="BL280" s="412">
        <f>+AB280*($N$2*(1+$N$3))*(VLOOKUP(LEFT(AZ279,6),'2.1 Summary costs O&amp;M'!$J$3:$R$15,BA4,FALSE))</f>
        <v>2229.6096487585842</v>
      </c>
      <c r="BM280" s="412">
        <f>+AC280*($N$2*(1+$N$3))*(VLOOKUP(LEFT(AZ279,6),'2.1 Summary costs O&amp;M'!$J$3:$R$15,BA4,FALSE))</f>
        <v>0</v>
      </c>
      <c r="BN280" s="412">
        <f>+AD280*($N$2*(1+$N$3))*(VLOOKUP(LEFT(AZ279,6),'2.1 Summary costs O&amp;M'!$J$3:$R$15,BA4,FALSE))</f>
        <v>0</v>
      </c>
      <c r="BO280" s="412">
        <f>+AE280*($N$2*(1+$N$3))*(VLOOKUP(LEFT(AZ279,6),'2.1 Summary costs O&amp;M'!$J$3:$R$15,BA4,FALSE))</f>
        <v>2482.7469841383536</v>
      </c>
      <c r="BP280" s="412">
        <f>+AF280*($N$2*(1+$N$3))*(VLOOKUP(LEFT(AZ279,6),'2.1 Summary costs O&amp;M'!$J$3:$R$15,BA4,FALSE))</f>
        <v>0</v>
      </c>
      <c r="BQ280" s="412">
        <f>+AG280*($N$2*(1+$N$3))*(VLOOKUP(LEFT(AZ279,6),'2.1 Summary costs O&amp;M'!$J$3:$R$15,BA4,FALSE))</f>
        <v>0</v>
      </c>
      <c r="BR280" s="412">
        <f>+AH280*($N$2*(1+$N$3))*(VLOOKUP(LEFT(AZ279,6),'2.1 Summary costs O&amp;M'!$J$3:$R$15,BA4,FALSE))</f>
        <v>2764.6241083860305</v>
      </c>
      <c r="BS280" s="412">
        <f>+AI280*($N$2*(1+$N$3))*(VLOOKUP(LEFT(AZ279,6),'2.1 Summary costs O&amp;M'!$J$3:$R$15,BA4,FALSE))</f>
        <v>0</v>
      </c>
      <c r="BT280" s="412">
        <f>+AJ280*($N$2*(1+$N$3))*(VLOOKUP(LEFT(AZ279,6),'2.1 Summary costs O&amp;M'!$J$3:$R$15,BA4,FALSE))</f>
        <v>0</v>
      </c>
      <c r="BU280" s="412">
        <f>SUM(BA280:BT280)</f>
        <v>12892.191680547985</v>
      </c>
    </row>
    <row r="281" spans="1:73"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175"/>
        <v>0</v>
      </c>
      <c r="AL281" s="240"/>
      <c r="AM281" s="240"/>
      <c r="AN281" s="240"/>
      <c r="AO281" s="240"/>
      <c r="AP281" s="240"/>
      <c r="AT281" s="253"/>
      <c r="AU281" s="253"/>
      <c r="AV281" s="253"/>
      <c r="AW281" s="254"/>
      <c r="AZ281">
        <f t="shared" ref="AZ281:AZ288" si="176">+G281</f>
        <v>0</v>
      </c>
      <c r="BA281" s="412">
        <f>+Q281*($N$2*(1+$N$3))*(VLOOKUP(LEFT(AZ279,6),'2.1 Summary costs O&amp;M'!$J$3:$R$15,BA4,FALSE))</f>
        <v>0</v>
      </c>
      <c r="BB281" s="412">
        <f>+R281*($N$2*(1+$N$3))*(VLOOKUP(LEFT(AZ279,6),'2.1 Summary costs O&amp;M'!$J$3:$R$15,BA4,FALSE))</f>
        <v>0</v>
      </c>
      <c r="BC281" s="412">
        <f>+S281*($N$2*(1+$N$3))*(VLOOKUP(LEFT(AZ279,6),'2.1 Summary costs O&amp;M'!$J$3:$R$15,BA4,FALSE))</f>
        <v>0</v>
      </c>
      <c r="BD281" s="412">
        <f>+T281*($N$2*(1+$N$3))*(VLOOKUP(LEFT(AZ279,6),'2.1 Summary costs O&amp;M'!$J$3:$R$15,BA4,FALSE))</f>
        <v>0</v>
      </c>
      <c r="BE281" s="412">
        <f>+U281*($N$2*(1+$N$3))*(VLOOKUP(LEFT(AZ279,6),'2.1 Summary costs O&amp;M'!$J$3:$R$15,BA4,FALSE))</f>
        <v>0</v>
      </c>
      <c r="BF281" s="412">
        <f>+V281*($N$2*(1+$N$3))*(VLOOKUP(LEFT(AZ279,6),'2.1 Summary costs O&amp;M'!$J$3:$R$15,BA4,FALSE))</f>
        <v>0</v>
      </c>
      <c r="BG281" s="412">
        <f>+W281*($N$2*(1+$N$3))*(VLOOKUP(LEFT(AZ279,6),'2.1 Summary costs O&amp;M'!$J$3:$R$15,BA4,FALSE))</f>
        <v>0</v>
      </c>
      <c r="BH281" s="412">
        <f>+X281*($N$2*(1+$N$3))*(VLOOKUP(LEFT(AZ279,6),'2.1 Summary costs O&amp;M'!$J$3:$R$15,BA4,FALSE))</f>
        <v>0</v>
      </c>
      <c r="BI281" s="412">
        <f>+Y281*($N$2*(1+$N$3))*(VLOOKUP(LEFT(AZ279,6),'2.1 Summary costs O&amp;M'!$J$3:$R$15,BA4,FALSE))</f>
        <v>0</v>
      </c>
      <c r="BJ281" s="412">
        <f>+Z281*($N$2*(1+$N$3))*(VLOOKUP(LEFT(AZ279,6),'2.1 Summary costs O&amp;M'!$J$3:$R$15,BA4,FALSE))</f>
        <v>0</v>
      </c>
      <c r="BK281" s="412">
        <f>+AA281*($N$2*(1+$N$3))*(VLOOKUP(LEFT(AZ279,6),'2.1 Summary costs O&amp;M'!$J$3:$R$15,BA4,FALSE))</f>
        <v>0</v>
      </c>
      <c r="BL281" s="412">
        <f>+AB281*($N$2*(1+$N$3))*(VLOOKUP(LEFT(AZ279,6),'2.1 Summary costs O&amp;M'!$J$3:$R$15,BA4,FALSE))</f>
        <v>0</v>
      </c>
      <c r="BM281" s="412">
        <f>+AC281*($N$2*(1+$N$3))*(VLOOKUP(LEFT(AZ279,6),'2.1 Summary costs O&amp;M'!$J$3:$R$15,BA4,FALSE))</f>
        <v>0</v>
      </c>
      <c r="BN281" s="412">
        <f>+AD281*($N$2*(1+$N$3))*(VLOOKUP(LEFT(AZ279,6),'2.1 Summary costs O&amp;M'!$J$3:$R$15,BA4,FALSE))</f>
        <v>0</v>
      </c>
      <c r="BO281" s="412">
        <f>+AE281*($N$2*(1+$N$3))*(VLOOKUP(LEFT(AZ279,6),'2.1 Summary costs O&amp;M'!$J$3:$R$15,BA4,FALSE))</f>
        <v>0</v>
      </c>
      <c r="BP281" s="412">
        <f>+AF281*($N$2*(1+$N$3))*(VLOOKUP(LEFT(AZ279,6),'2.1 Summary costs O&amp;M'!$J$3:$R$15,BA4,FALSE))</f>
        <v>0</v>
      </c>
      <c r="BQ281" s="412">
        <f>+AG281*($N$2*(1+$N$3))*(VLOOKUP(LEFT(AZ279,6),'2.1 Summary costs O&amp;M'!$J$3:$R$15,BA4,FALSE))</f>
        <v>0</v>
      </c>
      <c r="BR281" s="412">
        <f>+AH281*($N$2*(1+$N$3))*(VLOOKUP(LEFT(AZ279,6),'2.1 Summary costs O&amp;M'!$J$3:$R$15,BA4,FALSE))</f>
        <v>0</v>
      </c>
      <c r="BS281" s="412">
        <f>+AI281*($N$2*(1+$N$3))*(VLOOKUP(LEFT(AZ279,6),'2.1 Summary costs O&amp;M'!$J$3:$R$15,BA4,FALSE))</f>
        <v>0</v>
      </c>
      <c r="BT281" s="412">
        <f>+AJ281*($N$2*(1+$N$3))*(VLOOKUP(LEFT(AZ279,6),'2.1 Summary costs O&amp;M'!$J$3:$R$15,BA4,FALSE))</f>
        <v>0</v>
      </c>
      <c r="BU281" s="412">
        <f t="shared" ref="BU281:BU288" si="177">SUM(BA281:BT281)</f>
        <v>0</v>
      </c>
    </row>
    <row r="282" spans="1:73"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175"/>
        <v>0</v>
      </c>
      <c r="AL282" s="240"/>
      <c r="AM282" s="240"/>
      <c r="AN282" s="240"/>
      <c r="AO282" s="240"/>
      <c r="AP282" s="240"/>
      <c r="AT282" s="253"/>
      <c r="AU282" s="253"/>
      <c r="AV282" s="253"/>
      <c r="AW282" s="254"/>
      <c r="AZ282">
        <f t="shared" si="176"/>
        <v>0</v>
      </c>
      <c r="BA282" s="412">
        <f>+Q282*($N$2*(1+$N$3))*(VLOOKUP(LEFT(AZ279,6),'2.1 Summary costs O&amp;M'!$J$3:$R$15,BA4,FALSE))</f>
        <v>0</v>
      </c>
      <c r="BB282" s="412">
        <f>+R282*($N$2*(1+$N$3))*(VLOOKUP(LEFT(AZ279,6),'2.1 Summary costs O&amp;M'!$J$3:$R$15,BA4,FALSE))</f>
        <v>0</v>
      </c>
      <c r="BC282" s="412">
        <f>+S282*($N$2*(1+$N$3))*(VLOOKUP(LEFT(AZ279,6),'2.1 Summary costs O&amp;M'!$J$3:$R$15,BA4,FALSE))</f>
        <v>0</v>
      </c>
      <c r="BD282" s="412">
        <f>+T282*($N$2*(1+$N$3))*(VLOOKUP(LEFT(AZ279,6),'2.1 Summary costs O&amp;M'!$J$3:$R$15,BA4,FALSE))</f>
        <v>0</v>
      </c>
      <c r="BE282" s="412">
        <f>+U282*($N$2*(1+$N$3))*(VLOOKUP(LEFT(AZ279,6),'2.1 Summary costs O&amp;M'!$J$3:$R$15,BA4,FALSE))</f>
        <v>0</v>
      </c>
      <c r="BF282" s="412">
        <f>+V282*($N$2*(1+$N$3))*(VLOOKUP(LEFT(AZ279,6),'2.1 Summary costs O&amp;M'!$J$3:$R$15,BA4,FALSE))</f>
        <v>0</v>
      </c>
      <c r="BG282" s="412">
        <f>+W282*($N$2*(1+$N$3))*(VLOOKUP(LEFT(AZ279,6),'2.1 Summary costs O&amp;M'!$J$3:$R$15,BA4,FALSE))</f>
        <v>0</v>
      </c>
      <c r="BH282" s="412">
        <f>+X282*($N$2*(1+$N$3))*(VLOOKUP(LEFT(AZ279,6),'2.1 Summary costs O&amp;M'!$J$3:$R$15,BA4,FALSE))</f>
        <v>0</v>
      </c>
      <c r="BI282" s="412">
        <f>+Y282*($N$2*(1+$N$3))*(VLOOKUP(LEFT(AZ279,6),'2.1 Summary costs O&amp;M'!$J$3:$R$15,BA4,FALSE))</f>
        <v>0</v>
      </c>
      <c r="BJ282" s="412">
        <f>+Z282*($N$2*(1+$N$3))*(VLOOKUP(LEFT(AZ279,6),'2.1 Summary costs O&amp;M'!$J$3:$R$15,BA4,FALSE))</f>
        <v>0</v>
      </c>
      <c r="BK282" s="412">
        <f>+AA282*($N$2*(1+$N$3))*(VLOOKUP(LEFT(AZ279,6),'2.1 Summary costs O&amp;M'!$J$3:$R$15,BA4,FALSE))</f>
        <v>0</v>
      </c>
      <c r="BL282" s="412">
        <f>+AB282*($N$2*(1+$N$3))*(VLOOKUP(LEFT(AZ279,6),'2.1 Summary costs O&amp;M'!$J$3:$R$15,BA4,FALSE))</f>
        <v>0</v>
      </c>
      <c r="BM282" s="412">
        <f>+AC282*($N$2*(1+$N$3))*(VLOOKUP(LEFT(AZ279,6),'2.1 Summary costs O&amp;M'!$J$3:$R$15,BA4,FALSE))</f>
        <v>0</v>
      </c>
      <c r="BN282" s="412">
        <f>+AD282*($N$2*(1+$N$3))*(VLOOKUP(LEFT(AZ279,6),'2.1 Summary costs O&amp;M'!$J$3:$R$15,BA4,FALSE))</f>
        <v>0</v>
      </c>
      <c r="BO282" s="412">
        <f>+AE282*($N$2*(1+$N$3))*(VLOOKUP(LEFT(AZ279,6),'2.1 Summary costs O&amp;M'!$J$3:$R$15,BA4,FALSE))</f>
        <v>0</v>
      </c>
      <c r="BP282" s="412">
        <f>+AF282*($N$2*(1+$N$3))*(VLOOKUP(LEFT(AZ279,6),'2.1 Summary costs O&amp;M'!$J$3:$R$15,BA4,FALSE))</f>
        <v>0</v>
      </c>
      <c r="BQ282" s="412">
        <f>+AG282*($N$2*(1+$N$3))*(VLOOKUP(LEFT(AZ279,6),'2.1 Summary costs O&amp;M'!$J$3:$R$15,BA4,FALSE))</f>
        <v>0</v>
      </c>
      <c r="BR282" s="412">
        <f>+AH282*($N$2*(1+$N$3))*(VLOOKUP(LEFT(AZ279,6),'2.1 Summary costs O&amp;M'!$J$3:$R$15,BA4,FALSE))</f>
        <v>0</v>
      </c>
      <c r="BS282" s="412">
        <f>+AI282*($N$2*(1+$N$3))*(VLOOKUP(LEFT(AZ279,6),'2.1 Summary costs O&amp;M'!$J$3:$R$15,BA4,FALSE))</f>
        <v>0</v>
      </c>
      <c r="BT282" s="412">
        <f>+AJ282*($N$2*(1+$N$3))*(VLOOKUP(LEFT(AZ279,6),'2.1 Summary costs O&amp;M'!$J$3:$R$15,BA4,FALSE))</f>
        <v>0</v>
      </c>
      <c r="BU282" s="412">
        <f t="shared" si="177"/>
        <v>0</v>
      </c>
    </row>
    <row r="283" spans="1:73"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c r="AZ283">
        <f t="shared" si="176"/>
        <v>0</v>
      </c>
      <c r="BA283" s="412">
        <f>+Q283*($N$2*(1+$N$3))*(VLOOKUP(LEFT(AZ279,6),'2.1 Summary costs O&amp;M'!$J$3:$R$15,BA4,FALSE))</f>
        <v>0</v>
      </c>
      <c r="BB283" s="412">
        <f>+R283*($N$2*(1+$N$3))*(VLOOKUP(LEFT(AZ279,6),'2.1 Summary costs O&amp;M'!$J$3:$R$15,BA4,FALSE))</f>
        <v>0</v>
      </c>
      <c r="BC283" s="412">
        <f>+S283*($N$2*(1+$N$3))*(VLOOKUP(LEFT(AZ279,6),'2.1 Summary costs O&amp;M'!$J$3:$R$15,BA4,FALSE))</f>
        <v>0</v>
      </c>
      <c r="BD283" s="412">
        <f>+T283*($N$2*(1+$N$3))*(VLOOKUP(LEFT(AZ279,6),'2.1 Summary costs O&amp;M'!$J$3:$R$15,BA4,FALSE))</f>
        <v>0</v>
      </c>
      <c r="BE283" s="412">
        <f>+U283*($N$2*(1+$N$3))*(VLOOKUP(LEFT(AZ279,6),'2.1 Summary costs O&amp;M'!$J$3:$R$15,BA4,FALSE))</f>
        <v>0</v>
      </c>
      <c r="BF283" s="412">
        <f>+V283*($N$2*(1+$N$3))*(VLOOKUP(LEFT(AZ279,6),'2.1 Summary costs O&amp;M'!$J$3:$R$15,BA4,FALSE))</f>
        <v>0</v>
      </c>
      <c r="BG283" s="412">
        <f>+W283*($N$2*(1+$N$3))*(VLOOKUP(LEFT(AZ279,6),'2.1 Summary costs O&amp;M'!$J$3:$R$15,BA4,FALSE))</f>
        <v>0</v>
      </c>
      <c r="BH283" s="412">
        <f>+X283*($N$2*(1+$N$3))*(VLOOKUP(LEFT(AZ279,6),'2.1 Summary costs O&amp;M'!$J$3:$R$15,BA4,FALSE))</f>
        <v>0</v>
      </c>
      <c r="BI283" s="412">
        <f>+Y283*($N$2*(1+$N$3))*(VLOOKUP(LEFT(AZ279,6),'2.1 Summary costs O&amp;M'!$J$3:$R$15,BA4,FALSE))</f>
        <v>0</v>
      </c>
      <c r="BJ283" s="412">
        <f>+Z283*($N$2*(1+$N$3))*(VLOOKUP(LEFT(AZ279,6),'2.1 Summary costs O&amp;M'!$J$3:$R$15,BA4,FALSE))</f>
        <v>0</v>
      </c>
      <c r="BK283" s="412">
        <f>+AA283*($N$2*(1+$N$3))*(VLOOKUP(LEFT(AZ279,6),'2.1 Summary costs O&amp;M'!$J$3:$R$15,BA4,FALSE))</f>
        <v>0</v>
      </c>
      <c r="BL283" s="412">
        <f>+AB283*($N$2*(1+$N$3))*(VLOOKUP(LEFT(AZ279,6),'2.1 Summary costs O&amp;M'!$J$3:$R$15,BA4,FALSE))</f>
        <v>0</v>
      </c>
      <c r="BM283" s="412">
        <f>+AC283*($N$2*(1+$N$3))*(VLOOKUP(LEFT(AZ279,6),'2.1 Summary costs O&amp;M'!$J$3:$R$15,BA4,FALSE))</f>
        <v>0</v>
      </c>
      <c r="BN283" s="412">
        <f>+AD283*($N$2*(1+$N$3))*(VLOOKUP(LEFT(AZ279,6),'2.1 Summary costs O&amp;M'!$J$3:$R$15,BA4,FALSE))</f>
        <v>0</v>
      </c>
      <c r="BO283" s="412">
        <f>+AE283*($N$2*(1+$N$3))*(VLOOKUP(LEFT(AZ279,6),'2.1 Summary costs O&amp;M'!$J$3:$R$15,BA4,FALSE))</f>
        <v>0</v>
      </c>
      <c r="BP283" s="412">
        <f>+AF283*($N$2*(1+$N$3))*(VLOOKUP(LEFT(AZ279,6),'2.1 Summary costs O&amp;M'!$J$3:$R$15,BA4,FALSE))</f>
        <v>0</v>
      </c>
      <c r="BQ283" s="412">
        <f>+AG283*($N$2*(1+$N$3))*(VLOOKUP(LEFT(AZ279,6),'2.1 Summary costs O&amp;M'!$J$3:$R$15,BA4,FALSE))</f>
        <v>0</v>
      </c>
      <c r="BR283" s="412">
        <f>+AH283*($N$2*(1+$N$3))*(VLOOKUP(LEFT(AZ279,6),'2.1 Summary costs O&amp;M'!$J$3:$R$15,BA4,FALSE))</f>
        <v>0</v>
      </c>
      <c r="BS283" s="412">
        <f>+AI283*($N$2*(1+$N$3))*(VLOOKUP(LEFT(AZ279,6),'2.1 Summary costs O&amp;M'!$J$3:$R$15,BA4,FALSE))</f>
        <v>0</v>
      </c>
      <c r="BT283" s="412">
        <f>+AJ283*($N$2*(1+$N$3))*(VLOOKUP(LEFT(AZ279,6),'2.1 Summary costs O&amp;M'!$J$3:$R$15,BA4,FALSE))</f>
        <v>0</v>
      </c>
      <c r="BU283" s="412">
        <f t="shared" si="177"/>
        <v>0</v>
      </c>
    </row>
    <row r="284" spans="1:73"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178">SUM(Q284:AJ284)</f>
        <v>0</v>
      </c>
      <c r="AL284" s="240"/>
      <c r="AM284" s="240"/>
      <c r="AN284" s="240"/>
      <c r="AO284" s="240"/>
      <c r="AP284" s="240"/>
      <c r="AT284" s="253"/>
      <c r="AU284" s="253"/>
      <c r="AV284" s="253"/>
      <c r="AW284" s="254"/>
      <c r="AZ284">
        <f t="shared" si="176"/>
        <v>0</v>
      </c>
      <c r="BA284" s="412">
        <f>+Q284*($N$2*(1+$N$3))*(VLOOKUP(LEFT(AZ279,6),'2.1 Summary costs O&amp;M'!$J$3:$R$15,BA4,FALSE))</f>
        <v>0</v>
      </c>
      <c r="BB284" s="412">
        <f>+R284*($N$2*(1+$N$3))*(VLOOKUP(LEFT(AZ279,6),'2.1 Summary costs O&amp;M'!$J$3:$R$15,BA4,FALSE))</f>
        <v>0</v>
      </c>
      <c r="BC284" s="412">
        <f>+S284*($N$2*(1+$N$3))*(VLOOKUP(LEFT(AZ279,6),'2.1 Summary costs O&amp;M'!$J$3:$R$15,BA4,FALSE))</f>
        <v>0</v>
      </c>
      <c r="BD284" s="412">
        <f>+T284*($N$2*(1+$N$3))*(VLOOKUP(LEFT(AZ279,6),'2.1 Summary costs O&amp;M'!$J$3:$R$15,BA4,FALSE))</f>
        <v>0</v>
      </c>
      <c r="BE284" s="412">
        <f>+U284*($N$2*(1+$N$3))*(VLOOKUP(LEFT(AZ279,6),'2.1 Summary costs O&amp;M'!$J$3:$R$15,BA4,FALSE))</f>
        <v>0</v>
      </c>
      <c r="BF284" s="412">
        <f>+V284*($N$2*(1+$N$3))*(VLOOKUP(LEFT(AZ279,6),'2.1 Summary costs O&amp;M'!$J$3:$R$15,BA4,FALSE))</f>
        <v>0</v>
      </c>
      <c r="BG284" s="412">
        <f>+W284*($N$2*(1+$N$3))*(VLOOKUP(LEFT(AZ279,6),'2.1 Summary costs O&amp;M'!$J$3:$R$15,BA4,FALSE))</f>
        <v>0</v>
      </c>
      <c r="BH284" s="412">
        <f>+X284*($N$2*(1+$N$3))*(VLOOKUP(LEFT(AZ279,6),'2.1 Summary costs O&amp;M'!$J$3:$R$15,BA4,FALSE))</f>
        <v>0</v>
      </c>
      <c r="BI284" s="412">
        <f>+Y284*($N$2*(1+$N$3))*(VLOOKUP(LEFT(AZ279,6),'2.1 Summary costs O&amp;M'!$J$3:$R$15,BA4,FALSE))</f>
        <v>0</v>
      </c>
      <c r="BJ284" s="412">
        <f>+Z284*($N$2*(1+$N$3))*(VLOOKUP(LEFT(AZ279,6),'2.1 Summary costs O&amp;M'!$J$3:$R$15,BA4,FALSE))</f>
        <v>0</v>
      </c>
      <c r="BK284" s="412">
        <f>+AA284*($N$2*(1+$N$3))*(VLOOKUP(LEFT(AZ279,6),'2.1 Summary costs O&amp;M'!$J$3:$R$15,BA4,FALSE))</f>
        <v>0</v>
      </c>
      <c r="BL284" s="412">
        <f>+AB284*($N$2*(1+$N$3))*(VLOOKUP(LEFT(AZ279,6),'2.1 Summary costs O&amp;M'!$J$3:$R$15,BA4,FALSE))</f>
        <v>0</v>
      </c>
      <c r="BM284" s="412">
        <f>+AC284*($N$2*(1+$N$3))*(VLOOKUP(LEFT(AZ279,6),'2.1 Summary costs O&amp;M'!$J$3:$R$15,BA4,FALSE))</f>
        <v>0</v>
      </c>
      <c r="BN284" s="412">
        <f>+AD284*($N$2*(1+$N$3))*(VLOOKUP(LEFT(AZ279,6),'2.1 Summary costs O&amp;M'!$J$3:$R$15,BA4,FALSE))</f>
        <v>0</v>
      </c>
      <c r="BO284" s="412">
        <f>+AE284*($N$2*(1+$N$3))*(VLOOKUP(LEFT(AZ279,6),'2.1 Summary costs O&amp;M'!$J$3:$R$15,BA4,FALSE))</f>
        <v>0</v>
      </c>
      <c r="BP284" s="412">
        <f>+AF284*($N$2*(1+$N$3))*(VLOOKUP(LEFT(AZ279,6),'2.1 Summary costs O&amp;M'!$J$3:$R$15,BA4,FALSE))</f>
        <v>0</v>
      </c>
      <c r="BQ284" s="412">
        <f>+AG284*($N$2*(1+$N$3))*(VLOOKUP(LEFT(AZ279,6),'2.1 Summary costs O&amp;M'!$J$3:$R$15,BA4,FALSE))</f>
        <v>0</v>
      </c>
      <c r="BR284" s="412">
        <f>+AH284*($N$2*(1+$N$3))*(VLOOKUP(LEFT(AZ279,6),'2.1 Summary costs O&amp;M'!$J$3:$R$15,BA4,FALSE))</f>
        <v>0</v>
      </c>
      <c r="BS284" s="412">
        <f>+AI284*($N$2*(1+$N$3))*(VLOOKUP(LEFT(AZ279,6),'2.1 Summary costs O&amp;M'!$J$3:$R$15,BA4,FALSE))</f>
        <v>0</v>
      </c>
      <c r="BT284" s="412">
        <f>+AJ284*($N$2*(1+$N$3))*(VLOOKUP(LEFT(AZ279,6),'2.1 Summary costs O&amp;M'!$J$3:$R$15,BA4,FALSE))</f>
        <v>0</v>
      </c>
      <c r="BU284" s="412">
        <f t="shared" si="177"/>
        <v>0</v>
      </c>
    </row>
    <row r="285" spans="1:73"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178"/>
        <v>0</v>
      </c>
      <c r="AL285" s="240"/>
      <c r="AM285" s="240"/>
      <c r="AN285" s="240"/>
      <c r="AO285" s="240"/>
      <c r="AP285" s="240"/>
      <c r="AT285" s="253"/>
      <c r="AU285" s="253"/>
      <c r="AV285" s="253"/>
      <c r="AW285" s="254"/>
      <c r="AZ285">
        <f t="shared" si="176"/>
        <v>0</v>
      </c>
      <c r="BA285" s="412">
        <f>+Q285*($N$2*(1+$N$3))*(VLOOKUP(LEFT(AZ279,6),'2.1 Summary costs O&amp;M'!$J$3:$R$15,BA4,FALSE))</f>
        <v>0</v>
      </c>
      <c r="BB285" s="412">
        <f>+R285*($N$2*(1+$N$3))*(VLOOKUP(LEFT(AZ279,6),'2.1 Summary costs O&amp;M'!$J$3:$R$15,BA4,FALSE))</f>
        <v>0</v>
      </c>
      <c r="BC285" s="412">
        <f>+S285*($N$2*(1+$N$3))*(VLOOKUP(LEFT(AZ279,6),'2.1 Summary costs O&amp;M'!$J$3:$R$15,BA4,FALSE))</f>
        <v>0</v>
      </c>
      <c r="BD285" s="412">
        <f>+T285*($N$2*(1+$N$3))*(VLOOKUP(LEFT(AZ279,6),'2.1 Summary costs O&amp;M'!$J$3:$R$15,BA4,FALSE))</f>
        <v>0</v>
      </c>
      <c r="BE285" s="412">
        <f>+U285*($N$2*(1+$N$3))*(VLOOKUP(LEFT(AZ279,6),'2.1 Summary costs O&amp;M'!$J$3:$R$15,BA4,FALSE))</f>
        <v>0</v>
      </c>
      <c r="BF285" s="412">
        <f>+V285*($N$2*(1+$N$3))*(VLOOKUP(LEFT(AZ279,6),'2.1 Summary costs O&amp;M'!$J$3:$R$15,BA4,FALSE))</f>
        <v>0</v>
      </c>
      <c r="BG285" s="412">
        <f>+W285*($N$2*(1+$N$3))*(VLOOKUP(LEFT(AZ279,6),'2.1 Summary costs O&amp;M'!$J$3:$R$15,BA4,FALSE))</f>
        <v>0</v>
      </c>
      <c r="BH285" s="412">
        <f>+X285*($N$2*(1+$N$3))*(VLOOKUP(LEFT(AZ279,6),'2.1 Summary costs O&amp;M'!$J$3:$R$15,BA4,FALSE))</f>
        <v>0</v>
      </c>
      <c r="BI285" s="412">
        <f>+Y285*($N$2*(1+$N$3))*(VLOOKUP(LEFT(AZ279,6),'2.1 Summary costs O&amp;M'!$J$3:$R$15,BA4,FALSE))</f>
        <v>0</v>
      </c>
      <c r="BJ285" s="412">
        <f>+Z285*($N$2*(1+$N$3))*(VLOOKUP(LEFT(AZ279,6),'2.1 Summary costs O&amp;M'!$J$3:$R$15,BA4,FALSE))</f>
        <v>0</v>
      </c>
      <c r="BK285" s="412">
        <f>+AA285*($N$2*(1+$N$3))*(VLOOKUP(LEFT(AZ279,6),'2.1 Summary costs O&amp;M'!$J$3:$R$15,BA4,FALSE))</f>
        <v>0</v>
      </c>
      <c r="BL285" s="412">
        <f>+AB285*($N$2*(1+$N$3))*(VLOOKUP(LEFT(AZ279,6),'2.1 Summary costs O&amp;M'!$J$3:$R$15,BA4,FALSE))</f>
        <v>0</v>
      </c>
      <c r="BM285" s="412">
        <f>+AC285*($N$2*(1+$N$3))*(VLOOKUP(LEFT(AZ279,6),'2.1 Summary costs O&amp;M'!$J$3:$R$15,BA4,FALSE))</f>
        <v>0</v>
      </c>
      <c r="BN285" s="412">
        <f>+AD285*($N$2*(1+$N$3))*(VLOOKUP(LEFT(AZ279,6),'2.1 Summary costs O&amp;M'!$J$3:$R$15,BA4,FALSE))</f>
        <v>0</v>
      </c>
      <c r="BO285" s="412">
        <f>+AE285*($N$2*(1+$N$3))*(VLOOKUP(LEFT(AZ279,6),'2.1 Summary costs O&amp;M'!$J$3:$R$15,BA4,FALSE))</f>
        <v>0</v>
      </c>
      <c r="BP285" s="412">
        <f>+AF285*($N$2*(1+$N$3))*(VLOOKUP(LEFT(AZ279,6),'2.1 Summary costs O&amp;M'!$J$3:$R$15,BA4,FALSE))</f>
        <v>0</v>
      </c>
      <c r="BQ285" s="412">
        <f>+AG285*($N$2*(1+$N$3))*(VLOOKUP(LEFT(AZ279,6),'2.1 Summary costs O&amp;M'!$J$3:$R$15,BA4,FALSE))</f>
        <v>0</v>
      </c>
      <c r="BR285" s="412">
        <f>+AH285*($N$2*(1+$N$3))*(VLOOKUP(LEFT(AZ279,6),'2.1 Summary costs O&amp;M'!$J$3:$R$15,BA4,FALSE))</f>
        <v>0</v>
      </c>
      <c r="BS285" s="412">
        <f>+AI285*($N$2*(1+$N$3))*(VLOOKUP(LEFT(AZ279,6),'2.1 Summary costs O&amp;M'!$J$3:$R$15,BA4,FALSE))</f>
        <v>0</v>
      </c>
      <c r="BT285" s="412">
        <f>+AJ285*($N$2*(1+$N$3))*(VLOOKUP(LEFT(AZ279,6),'2.1 Summary costs O&amp;M'!$J$3:$R$15,BA4,FALSE))</f>
        <v>0</v>
      </c>
      <c r="BU285" s="412">
        <f t="shared" si="177"/>
        <v>0</v>
      </c>
    </row>
    <row r="286" spans="1:73"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178"/>
        <v>0</v>
      </c>
      <c r="AL286" s="240"/>
      <c r="AM286" s="240"/>
      <c r="AN286" s="240"/>
      <c r="AO286" s="240"/>
      <c r="AP286" s="240"/>
      <c r="AT286" s="253"/>
      <c r="AU286" s="253"/>
      <c r="AV286" s="253"/>
      <c r="AW286" s="254"/>
      <c r="AZ286">
        <f t="shared" si="176"/>
        <v>0</v>
      </c>
      <c r="BA286" s="412">
        <f>+Q286*($N$2*(1+$N$3))*(VLOOKUP(LEFT(AZ279,6),'2.1 Summary costs O&amp;M'!$J$3:$R$15,BA4,FALSE))</f>
        <v>0</v>
      </c>
      <c r="BB286" s="412">
        <f>+R286*($N$2*(1+$N$3))*(VLOOKUP(LEFT(AZ279,6),'2.1 Summary costs O&amp;M'!$J$3:$R$15,BA4,FALSE))</f>
        <v>0</v>
      </c>
      <c r="BC286" s="412">
        <f>+S286*($N$2*(1+$N$3))*(VLOOKUP(LEFT(AZ279,6),'2.1 Summary costs O&amp;M'!$J$3:$R$15,BA4,FALSE))</f>
        <v>0</v>
      </c>
      <c r="BD286" s="412">
        <f>+T286*($N$2*(1+$N$3))*(VLOOKUP(LEFT(AZ279,6),'2.1 Summary costs O&amp;M'!$J$3:$R$15,BA4,FALSE))</f>
        <v>0</v>
      </c>
      <c r="BE286" s="412">
        <f>+U286*($N$2*(1+$N$3))*(VLOOKUP(LEFT(AZ279,6),'2.1 Summary costs O&amp;M'!$J$3:$R$15,BA4,FALSE))</f>
        <v>0</v>
      </c>
      <c r="BF286" s="412">
        <f>+V286*($N$2*(1+$N$3))*(VLOOKUP(LEFT(AZ279,6),'2.1 Summary costs O&amp;M'!$J$3:$R$15,BA4,FALSE))</f>
        <v>0</v>
      </c>
      <c r="BG286" s="412">
        <f>+W286*($N$2*(1+$N$3))*(VLOOKUP(LEFT(AZ279,6),'2.1 Summary costs O&amp;M'!$J$3:$R$15,BA4,FALSE))</f>
        <v>0</v>
      </c>
      <c r="BH286" s="412">
        <f>+X286*($N$2*(1+$N$3))*(VLOOKUP(LEFT(AZ279,6),'2.1 Summary costs O&amp;M'!$J$3:$R$15,BA4,FALSE))</f>
        <v>0</v>
      </c>
      <c r="BI286" s="412">
        <f>+Y286*($N$2*(1+$N$3))*(VLOOKUP(LEFT(AZ279,6),'2.1 Summary costs O&amp;M'!$J$3:$R$15,BA4,FALSE))</f>
        <v>0</v>
      </c>
      <c r="BJ286" s="412">
        <f>+Z286*($N$2*(1+$N$3))*(VLOOKUP(LEFT(AZ279,6),'2.1 Summary costs O&amp;M'!$J$3:$R$15,BA4,FALSE))</f>
        <v>0</v>
      </c>
      <c r="BK286" s="412">
        <f>+AA286*($N$2*(1+$N$3))*(VLOOKUP(LEFT(AZ279,6),'2.1 Summary costs O&amp;M'!$J$3:$R$15,BA4,FALSE))</f>
        <v>0</v>
      </c>
      <c r="BL286" s="412">
        <f>+AB286*($N$2*(1+$N$3))*(VLOOKUP(LEFT(AZ279,6),'2.1 Summary costs O&amp;M'!$J$3:$R$15,BA4,FALSE))</f>
        <v>0</v>
      </c>
      <c r="BM286" s="412">
        <f>+AC286*($N$2*(1+$N$3))*(VLOOKUP(LEFT(AZ279,6),'2.1 Summary costs O&amp;M'!$J$3:$R$15,BA4,FALSE))</f>
        <v>0</v>
      </c>
      <c r="BN286" s="412">
        <f>+AD286*($N$2*(1+$N$3))*(VLOOKUP(LEFT(AZ279,6),'2.1 Summary costs O&amp;M'!$J$3:$R$15,BA4,FALSE))</f>
        <v>0</v>
      </c>
      <c r="BO286" s="412">
        <f>+AE286*($N$2*(1+$N$3))*(VLOOKUP(LEFT(AZ279,6),'2.1 Summary costs O&amp;M'!$J$3:$R$15,BA4,FALSE))</f>
        <v>0</v>
      </c>
      <c r="BP286" s="412">
        <f>+AF286*($N$2*(1+$N$3))*(VLOOKUP(LEFT(AZ279,6),'2.1 Summary costs O&amp;M'!$J$3:$R$15,BA4,FALSE))</f>
        <v>0</v>
      </c>
      <c r="BQ286" s="412">
        <f>+AG286*($N$2*(1+$N$3))*(VLOOKUP(LEFT(AZ279,6),'2.1 Summary costs O&amp;M'!$J$3:$R$15,BA4,FALSE))</f>
        <v>0</v>
      </c>
      <c r="BR286" s="412">
        <f>+AH286*($N$2*(1+$N$3))*(VLOOKUP(LEFT(AZ279,6),'2.1 Summary costs O&amp;M'!$J$3:$R$15,BA4,FALSE))</f>
        <v>0</v>
      </c>
      <c r="BS286" s="412">
        <f>+AI286*($N$2*(1+$N$3))*(VLOOKUP(LEFT(AZ279,6),'2.1 Summary costs O&amp;M'!$J$3:$R$15,BA4,FALSE))</f>
        <v>0</v>
      </c>
      <c r="BT286" s="412">
        <f>+AJ286*($N$2*(1+$N$3))*(VLOOKUP(LEFT(AZ279,6),'2.1 Summary costs O&amp;M'!$J$3:$R$15,BA4,FALSE))</f>
        <v>0</v>
      </c>
      <c r="BU286" s="412">
        <f t="shared" si="177"/>
        <v>0</v>
      </c>
    </row>
    <row r="287" spans="1:73"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c r="AZ287">
        <f t="shared" si="176"/>
        <v>0</v>
      </c>
      <c r="BA287" s="412">
        <f>+Q287*($N$2*(1+$N$3))*(VLOOKUP(LEFT(AZ279,6),'2.1 Summary costs O&amp;M'!$J$3:$R$15,BA4,FALSE))</f>
        <v>0</v>
      </c>
      <c r="BB287" s="412">
        <f>+R287*($N$2*(1+$N$3))*(VLOOKUP(LEFT(AZ279,6),'2.1 Summary costs O&amp;M'!$J$3:$R$15,BA4,FALSE))</f>
        <v>0</v>
      </c>
      <c r="BC287" s="412">
        <f>+S287*($N$2*(1+$N$3))*(VLOOKUP(LEFT(AZ279,6),'2.1 Summary costs O&amp;M'!$J$3:$R$15,BA4,FALSE))</f>
        <v>0</v>
      </c>
      <c r="BD287" s="412">
        <f>+T287*($N$2*(1+$N$3))*(VLOOKUP(LEFT(AZ279,6),'2.1 Summary costs O&amp;M'!$J$3:$R$15,BA4,FALSE))</f>
        <v>0</v>
      </c>
      <c r="BE287" s="412">
        <f>+U287*($N$2*(1+$N$3))*(VLOOKUP(LEFT(AZ279,6),'2.1 Summary costs O&amp;M'!$J$3:$R$15,BA4,FALSE))</f>
        <v>0</v>
      </c>
      <c r="BF287" s="412">
        <f>+V287*($N$2*(1+$N$3))*(VLOOKUP(LEFT(AZ279,6),'2.1 Summary costs O&amp;M'!$J$3:$R$15,BA4,FALSE))</f>
        <v>0</v>
      </c>
      <c r="BG287" s="412">
        <f>+W287*($N$2*(1+$N$3))*(VLOOKUP(LEFT(AZ279,6),'2.1 Summary costs O&amp;M'!$J$3:$R$15,BA4,FALSE))</f>
        <v>0</v>
      </c>
      <c r="BH287" s="412">
        <f>+X287*($N$2*(1+$N$3))*(VLOOKUP(LEFT(AZ279,6),'2.1 Summary costs O&amp;M'!$J$3:$R$15,BA4,FALSE))</f>
        <v>0</v>
      </c>
      <c r="BI287" s="412">
        <f>+Y287*($N$2*(1+$N$3))*(VLOOKUP(LEFT(AZ279,6),'2.1 Summary costs O&amp;M'!$J$3:$R$15,BA4,FALSE))</f>
        <v>0</v>
      </c>
      <c r="BJ287" s="412">
        <f>+Z287*($N$2*(1+$N$3))*(VLOOKUP(LEFT(AZ279,6),'2.1 Summary costs O&amp;M'!$J$3:$R$15,BA4,FALSE))</f>
        <v>0</v>
      </c>
      <c r="BK287" s="412">
        <f>+AA287*($N$2*(1+$N$3))*(VLOOKUP(LEFT(AZ279,6),'2.1 Summary costs O&amp;M'!$J$3:$R$15,BA4,FALSE))</f>
        <v>0</v>
      </c>
      <c r="BL287" s="412">
        <f>+AB287*($N$2*(1+$N$3))*(VLOOKUP(LEFT(AZ279,6),'2.1 Summary costs O&amp;M'!$J$3:$R$15,BA4,FALSE))</f>
        <v>0</v>
      </c>
      <c r="BM287" s="412">
        <f>+AC287*($N$2*(1+$N$3))*(VLOOKUP(LEFT(AZ279,6),'2.1 Summary costs O&amp;M'!$J$3:$R$15,BA4,FALSE))</f>
        <v>0</v>
      </c>
      <c r="BN287" s="412">
        <f>+AD287*($N$2*(1+$N$3))*(VLOOKUP(LEFT(AZ279,6),'2.1 Summary costs O&amp;M'!$J$3:$R$15,BA4,FALSE))</f>
        <v>0</v>
      </c>
      <c r="BO287" s="412">
        <f>+AE287*($N$2*(1+$N$3))*(VLOOKUP(LEFT(AZ279,6),'2.1 Summary costs O&amp;M'!$J$3:$R$15,BA4,FALSE))</f>
        <v>0</v>
      </c>
      <c r="BP287" s="412">
        <f>+AF287*($N$2*(1+$N$3))*(VLOOKUP(LEFT(AZ279,6),'2.1 Summary costs O&amp;M'!$J$3:$R$15,BA4,FALSE))</f>
        <v>0</v>
      </c>
      <c r="BQ287" s="412">
        <f>+AG287*($N$2*(1+$N$3))*(VLOOKUP(LEFT(AZ279,6),'2.1 Summary costs O&amp;M'!$J$3:$R$15,BA4,FALSE))</f>
        <v>0</v>
      </c>
      <c r="BR287" s="412">
        <f>+AH287*($N$2*(1+$N$3))*(VLOOKUP(LEFT(AZ279,6),'2.1 Summary costs O&amp;M'!$J$3:$R$15,BA4,FALSE))</f>
        <v>0</v>
      </c>
      <c r="BS287" s="412">
        <f>+AI287*($N$2*(1+$N$3))*(VLOOKUP(LEFT(AZ279,6),'2.1 Summary costs O&amp;M'!$J$3:$R$15,BA4,FALSE))</f>
        <v>0</v>
      </c>
      <c r="BT287" s="412">
        <f>+AJ287*($N$2*(1+$N$3))*(VLOOKUP(LEFT(AZ279,6),'2.1 Summary costs O&amp;M'!$J$3:$R$15,BA4,FALSE))</f>
        <v>0</v>
      </c>
      <c r="BU287" s="412">
        <f t="shared" si="177"/>
        <v>0</v>
      </c>
    </row>
    <row r="288" spans="1:73"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179">SUM(R280:R287)</f>
        <v>0</v>
      </c>
      <c r="S288" s="385">
        <f t="shared" si="179"/>
        <v>11.541745768754478</v>
      </c>
      <c r="T288" s="385">
        <f t="shared" si="179"/>
        <v>0</v>
      </c>
      <c r="U288" s="385">
        <f t="shared" si="179"/>
        <v>0</v>
      </c>
      <c r="V288" s="385">
        <f t="shared" si="179"/>
        <v>12.852130647632254</v>
      </c>
      <c r="W288" s="385">
        <f t="shared" si="179"/>
        <v>0</v>
      </c>
      <c r="X288" s="385">
        <f t="shared" si="179"/>
        <v>0</v>
      </c>
      <c r="Y288" s="385">
        <f t="shared" si="179"/>
        <v>14.311289253223025</v>
      </c>
      <c r="Z288" s="385">
        <f t="shared" si="179"/>
        <v>0</v>
      </c>
      <c r="AA288" s="385">
        <f t="shared" si="179"/>
        <v>0</v>
      </c>
      <c r="AB288" s="385">
        <f t="shared" si="179"/>
        <v>15.936112517433013</v>
      </c>
      <c r="AC288" s="385">
        <f t="shared" si="179"/>
        <v>0</v>
      </c>
      <c r="AD288" s="385">
        <f t="shared" si="179"/>
        <v>0</v>
      </c>
      <c r="AE288" s="385">
        <f t="shared" si="179"/>
        <v>17.745409073545996</v>
      </c>
      <c r="AF288" s="385">
        <f t="shared" si="179"/>
        <v>0</v>
      </c>
      <c r="AG288" s="385">
        <f t="shared" si="179"/>
        <v>0</v>
      </c>
      <c r="AH288" s="385">
        <f t="shared" si="179"/>
        <v>19.760122981248415</v>
      </c>
      <c r="AI288" s="385">
        <f t="shared" si="179"/>
        <v>0</v>
      </c>
      <c r="AJ288" s="385">
        <f t="shared" si="179"/>
        <v>0</v>
      </c>
      <c r="AK288" s="385">
        <f>SUM(Q288:AJ288)</f>
        <v>92.146810241837187</v>
      </c>
      <c r="AL288" s="240"/>
      <c r="AM288" s="240"/>
      <c r="AN288" s="240"/>
      <c r="AO288" s="240"/>
      <c r="AP288" s="240"/>
      <c r="AT288" s="253"/>
      <c r="AU288" s="253"/>
      <c r="AV288" s="253"/>
      <c r="AW288" s="254"/>
      <c r="AZ288" t="str">
        <f t="shared" si="176"/>
        <v>Subtotal USD</v>
      </c>
      <c r="BA288" s="412">
        <f>+Q288*($N$2*(1+$N$3))*(VLOOKUP(LEFT(AZ279,6),'2.1 Summary costs O&amp;M'!$J$3:$R$15,BA4,FALSE))</f>
        <v>0</v>
      </c>
      <c r="BB288" s="412">
        <f>+R288*($N$2*(1+$N$3))*(VLOOKUP(LEFT(AZ279,6),'2.1 Summary costs O&amp;M'!$J$3:$R$15,BA4,FALSE))</f>
        <v>0</v>
      </c>
      <c r="BC288" s="412">
        <f>+S288*($N$2*(1+$N$3))*(VLOOKUP(LEFT(AZ279,6),'2.1 Summary costs O&amp;M'!$J$3:$R$15,BA4,FALSE))</f>
        <v>1614.7970655567831</v>
      </c>
      <c r="BD288" s="412">
        <f>+T288*($N$2*(1+$N$3))*(VLOOKUP(LEFT(AZ279,6),'2.1 Summary costs O&amp;M'!$J$3:$R$15,BA4,FALSE))</f>
        <v>0</v>
      </c>
      <c r="BE288" s="412">
        <f>+U288*($N$2*(1+$N$3))*(VLOOKUP(LEFT(AZ279,6),'2.1 Summary costs O&amp;M'!$J$3:$R$15,BA4,FALSE))</f>
        <v>0</v>
      </c>
      <c r="BF288" s="412">
        <f>+V288*($N$2*(1+$N$3))*(VLOOKUP(LEFT(AZ279,6),'2.1 Summary costs O&amp;M'!$J$3:$R$15,BA4,FALSE))</f>
        <v>1798.1320392736889</v>
      </c>
      <c r="BG288" s="412">
        <f>+W288*($N$2*(1+$N$3))*(VLOOKUP(LEFT(AZ279,6),'2.1 Summary costs O&amp;M'!$J$3:$R$15,BA4,FALSE))</f>
        <v>0</v>
      </c>
      <c r="BH288" s="412">
        <f>+X288*($N$2*(1+$N$3))*(VLOOKUP(LEFT(AZ279,6),'2.1 Summary costs O&amp;M'!$J$3:$R$15,BA4,FALSE))</f>
        <v>0</v>
      </c>
      <c r="BI288" s="412">
        <f>+Y288*($N$2*(1+$N$3))*(VLOOKUP(LEFT(AZ279,6),'2.1 Summary costs O&amp;M'!$J$3:$R$15,BA4,FALSE))</f>
        <v>2002.2818344345451</v>
      </c>
      <c r="BJ288" s="412">
        <f>+Z288*($N$2*(1+$N$3))*(VLOOKUP(LEFT(AZ279,6),'2.1 Summary costs O&amp;M'!$J$3:$R$15,BA4,FALSE))</f>
        <v>0</v>
      </c>
      <c r="BK288" s="412">
        <f>+AA288*($N$2*(1+$N$3))*(VLOOKUP(LEFT(AZ279,6),'2.1 Summary costs O&amp;M'!$J$3:$R$15,BA4,FALSE))</f>
        <v>0</v>
      </c>
      <c r="BL288" s="412">
        <f>+AB288*($N$2*(1+$N$3))*(VLOOKUP(LEFT(AZ279,6),'2.1 Summary costs O&amp;M'!$J$3:$R$15,BA4,FALSE))</f>
        <v>2229.6096487585842</v>
      </c>
      <c r="BM288" s="412">
        <f>+AC288*($N$2*(1+$N$3))*(VLOOKUP(LEFT(AZ279,6),'2.1 Summary costs O&amp;M'!$J$3:$R$15,BA4,FALSE))</f>
        <v>0</v>
      </c>
      <c r="BN288" s="412">
        <f>+AD288*($N$2*(1+$N$3))*(VLOOKUP(LEFT(AZ279,6),'2.1 Summary costs O&amp;M'!$J$3:$R$15,BA4,FALSE))</f>
        <v>0</v>
      </c>
      <c r="BO288" s="412">
        <f>+AE288*($N$2*(1+$N$3))*(VLOOKUP(LEFT(AZ279,6),'2.1 Summary costs O&amp;M'!$J$3:$R$15,BA4,FALSE))</f>
        <v>2482.7469841383536</v>
      </c>
      <c r="BP288" s="412">
        <f>+AF288*($N$2*(1+$N$3))*(VLOOKUP(LEFT(AZ279,6),'2.1 Summary costs O&amp;M'!$J$3:$R$15,BA4,FALSE))</f>
        <v>0</v>
      </c>
      <c r="BQ288" s="412">
        <f>+AG288*($N$2*(1+$N$3))*(VLOOKUP(LEFT(AZ279,6),'2.1 Summary costs O&amp;M'!$J$3:$R$15,BA4,FALSE))</f>
        <v>0</v>
      </c>
      <c r="BR288" s="412">
        <f>+AH288*($N$2*(1+$N$3))*(VLOOKUP(LEFT(AZ279,6),'2.1 Summary costs O&amp;M'!$J$3:$R$15,BA4,FALSE))</f>
        <v>2764.6241083860305</v>
      </c>
      <c r="BS288" s="412">
        <f>+AI288*($N$2*(1+$N$3))*(VLOOKUP(LEFT(AZ279,6),'2.1 Summary costs O&amp;M'!$J$3:$R$15,BA4,FALSE))</f>
        <v>0</v>
      </c>
      <c r="BT288" s="412">
        <f>+AJ288*($N$2*(1+$N$3))*(VLOOKUP(LEFT(AZ279,6),'2.1 Summary costs O&amp;M'!$J$3:$R$15,BA4,FALSE))</f>
        <v>0</v>
      </c>
      <c r="BU288" s="412">
        <f t="shared" si="177"/>
        <v>12892.191680547985</v>
      </c>
    </row>
    <row r="289" spans="1:73"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c r="AZ289" s="398"/>
      <c r="BA289" s="414">
        <f>+Q289*(VLOOKUP(LEFT($AZ279,6),'2.1 Summary costs O&amp;M'!$J$3:$R$15,$BA$4,FALSE))</f>
        <v>0</v>
      </c>
      <c r="BB289" s="414">
        <f>+R289*(VLOOKUP(LEFT($AZ279,6),'2.1 Summary costs O&amp;M'!$J$3:$R$15,$BA$4,FALSE))</f>
        <v>0</v>
      </c>
      <c r="BC289" s="414">
        <f>+S289*(VLOOKUP(LEFT($AZ279,6),'2.1 Summary costs O&amp;M'!$J$3:$R$15,$BA$4,FALSE))</f>
        <v>0</v>
      </c>
      <c r="BD289" s="414">
        <f>+T289*(VLOOKUP(LEFT($AZ279,6),'2.1 Summary costs O&amp;M'!$J$3:$R$15,$BA$4,FALSE))</f>
        <v>0</v>
      </c>
      <c r="BE289" s="414">
        <f>+U289*(VLOOKUP(LEFT($AZ279,6),'2.1 Summary costs O&amp;M'!$J$3:$R$15,$BA$4,FALSE))</f>
        <v>0</v>
      </c>
      <c r="BF289" s="414">
        <f>+V289*(VLOOKUP(LEFT($AZ279,6),'2.1 Summary costs O&amp;M'!$J$3:$R$15,$BA$4,FALSE))</f>
        <v>0</v>
      </c>
      <c r="BG289" s="414">
        <f>+W289*(VLOOKUP(LEFT($AZ279,6),'2.1 Summary costs O&amp;M'!$J$3:$R$15,$BA$4,FALSE))</f>
        <v>0</v>
      </c>
      <c r="BH289" s="414">
        <f>+X289*(VLOOKUP(LEFT($AZ279,6),'2.1 Summary costs O&amp;M'!$J$3:$R$15,$BA$4,FALSE))</f>
        <v>0</v>
      </c>
      <c r="BI289" s="414">
        <f>+Y289*(VLOOKUP(LEFT($AZ279,6),'2.1 Summary costs O&amp;M'!$J$3:$R$15,$BA$4,FALSE))</f>
        <v>0</v>
      </c>
      <c r="BJ289" s="414">
        <f>+Z289*(VLOOKUP(LEFT($AZ279,6),'2.1 Summary costs O&amp;M'!$J$3:$R$15,$BA$4,FALSE))</f>
        <v>0</v>
      </c>
      <c r="BK289" s="414">
        <f>+AA289*(VLOOKUP(LEFT($AZ279,6),'2.1 Summary costs O&amp;M'!$J$3:$R$15,$BA$4,FALSE))</f>
        <v>0</v>
      </c>
      <c r="BL289" s="414">
        <f>+AB289*(VLOOKUP(LEFT($AZ279,6),'2.1 Summary costs O&amp;M'!$J$3:$R$15,$BA$4,FALSE))</f>
        <v>0</v>
      </c>
      <c r="BM289" s="414">
        <f>+AC289*(VLOOKUP(LEFT($AZ279,6),'2.1 Summary costs O&amp;M'!$J$3:$R$15,$BA$4,FALSE))</f>
        <v>0</v>
      </c>
      <c r="BN289" s="414">
        <f>+AD289*(VLOOKUP(LEFT($AZ279,6),'2.1 Summary costs O&amp;M'!$J$3:$R$15,$BA$4,FALSE))</f>
        <v>0</v>
      </c>
      <c r="BO289" s="414">
        <f>+AE289*(VLOOKUP(LEFT($AZ279,6),'2.1 Summary costs O&amp;M'!$J$3:$R$15,$BA$4,FALSE))</f>
        <v>0</v>
      </c>
      <c r="BP289" s="414">
        <f>+AF289*(VLOOKUP(LEFT($AZ279,6),'2.1 Summary costs O&amp;M'!$J$3:$R$15,$BA$4,FALSE))</f>
        <v>0</v>
      </c>
      <c r="BQ289" s="414">
        <f>+AG289*(VLOOKUP(LEFT($AZ279,6),'2.1 Summary costs O&amp;M'!$J$3:$R$15,$BA$4,FALSE))</f>
        <v>0</v>
      </c>
      <c r="BR289" s="414">
        <f>+AH289*(VLOOKUP(LEFT($AZ279,6),'2.1 Summary costs O&amp;M'!$J$3:$R$15,$BA$4,FALSE))</f>
        <v>0</v>
      </c>
      <c r="BS289" s="414">
        <f>+AI289*(VLOOKUP(LEFT($AZ279,6),'2.1 Summary costs O&amp;M'!$J$3:$R$15,$BA$4,FALSE))</f>
        <v>0</v>
      </c>
      <c r="BT289" s="414">
        <f>+AJ289*(VLOOKUP(LEFT($AZ279,6),'2.1 Summary costs O&amp;M'!$J$3:$R$15,$BA$4,FALSE))</f>
        <v>0</v>
      </c>
      <c r="BU289" s="398"/>
    </row>
    <row r="290" spans="1:73"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c r="AZ290" s="398">
        <f>+G290</f>
        <v>0</v>
      </c>
      <c r="BA290" s="414">
        <f>+Q290*(VLOOKUP(LEFT($AZ279,6),'2.1 Summary costs O&amp;M'!$J$3:$R$15,$BA$4,FALSE))</f>
        <v>0</v>
      </c>
      <c r="BB290" s="414">
        <f>+R290*(VLOOKUP(LEFT($AZ279,6),'2.1 Summary costs O&amp;M'!$J$3:$R$15,$BA$4,FALSE))</f>
        <v>0</v>
      </c>
      <c r="BC290" s="414">
        <f>+S290*(VLOOKUP(LEFT($AZ279,6),'2.1 Summary costs O&amp;M'!$J$3:$R$15,$BA$4,FALSE))</f>
        <v>0</v>
      </c>
      <c r="BD290" s="414">
        <f>+T290*(VLOOKUP(LEFT($AZ279,6),'2.1 Summary costs O&amp;M'!$J$3:$R$15,$BA$4,FALSE))</f>
        <v>0</v>
      </c>
      <c r="BE290" s="414">
        <f>+U290*(VLOOKUP(LEFT($AZ279,6),'2.1 Summary costs O&amp;M'!$J$3:$R$15,$BA$4,FALSE))</f>
        <v>0</v>
      </c>
      <c r="BF290" s="414">
        <f>+V290*(VLOOKUP(LEFT($AZ279,6),'2.1 Summary costs O&amp;M'!$J$3:$R$15,$BA$4,FALSE))</f>
        <v>0</v>
      </c>
      <c r="BG290" s="414">
        <f>+W290*(VLOOKUP(LEFT($AZ279,6),'2.1 Summary costs O&amp;M'!$J$3:$R$15,$BA$4,FALSE))</f>
        <v>0</v>
      </c>
      <c r="BH290" s="414">
        <f>+X290*(VLOOKUP(LEFT($AZ279,6),'2.1 Summary costs O&amp;M'!$J$3:$R$15,$BA$4,FALSE))</f>
        <v>0</v>
      </c>
      <c r="BI290" s="414">
        <f>+Y290*(VLOOKUP(LEFT($AZ279,6),'2.1 Summary costs O&amp;M'!$J$3:$R$15,$BA$4,FALSE))</f>
        <v>0</v>
      </c>
      <c r="BJ290" s="414">
        <f>+Z290*(VLOOKUP(LEFT($AZ279,6),'2.1 Summary costs O&amp;M'!$J$3:$R$15,$BA$4,FALSE))</f>
        <v>0</v>
      </c>
      <c r="BK290" s="414">
        <f>+AA290*(VLOOKUP(LEFT($AZ279,6),'2.1 Summary costs O&amp;M'!$J$3:$R$15,$BA$4,FALSE))</f>
        <v>0</v>
      </c>
      <c r="BL290" s="414">
        <f>+AB290*(VLOOKUP(LEFT($AZ279,6),'2.1 Summary costs O&amp;M'!$J$3:$R$15,$BA$4,FALSE))</f>
        <v>0</v>
      </c>
      <c r="BM290" s="414">
        <f>+AC290*(VLOOKUP(LEFT($AZ279,6),'2.1 Summary costs O&amp;M'!$J$3:$R$15,$BA$4,FALSE))</f>
        <v>0</v>
      </c>
      <c r="BN290" s="414">
        <f>+AD290*(VLOOKUP(LEFT($AZ279,6),'2.1 Summary costs O&amp;M'!$J$3:$R$15,$BA$4,FALSE))</f>
        <v>0</v>
      </c>
      <c r="BO290" s="414">
        <f>+AE290*(VLOOKUP(LEFT($AZ279,6),'2.1 Summary costs O&amp;M'!$J$3:$R$15,$BA$4,FALSE))</f>
        <v>0</v>
      </c>
      <c r="BP290" s="414">
        <f>+AF290*(VLOOKUP(LEFT($AZ279,6),'2.1 Summary costs O&amp;M'!$J$3:$R$15,$BA$4,FALSE))</f>
        <v>0</v>
      </c>
      <c r="BQ290" s="414">
        <f>+AG290*(VLOOKUP(LEFT($AZ279,6),'2.1 Summary costs O&amp;M'!$J$3:$R$15,$BA$4,FALSE))</f>
        <v>0</v>
      </c>
      <c r="BR290" s="414">
        <f>+AH290*(VLOOKUP(LEFT($AZ279,6),'2.1 Summary costs O&amp;M'!$J$3:$R$15,$BA$4,FALSE))</f>
        <v>0</v>
      </c>
      <c r="BS290" s="414">
        <f>+AI290*(VLOOKUP(LEFT($AZ279,6),'2.1 Summary costs O&amp;M'!$J$3:$R$15,$BA$4,FALSE))</f>
        <v>0</v>
      </c>
      <c r="BT290" s="414">
        <f>+AJ290*(VLOOKUP(LEFT($AZ279,6),'2.1 Summary costs O&amp;M'!$J$3:$R$15,$BA$4,FALSE))</f>
        <v>0</v>
      </c>
      <c r="BU290" s="414">
        <f t="shared" ref="BU290:BU296" si="180">SUM(BA290:BT290)</f>
        <v>0</v>
      </c>
    </row>
    <row r="291" spans="1:73"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c r="AZ291" s="398">
        <f t="shared" ref="AZ291:AZ296" si="181">+G291</f>
        <v>0</v>
      </c>
      <c r="BA291" s="414">
        <f>+Q291*(VLOOKUP(LEFT($AZ279,6),'2.1 Summary costs O&amp;M'!$J$3:$R$15,$BA$4,FALSE))</f>
        <v>0</v>
      </c>
      <c r="BB291" s="414">
        <f>+R291*(VLOOKUP(LEFT($AZ279,6),'2.1 Summary costs O&amp;M'!$J$3:$R$15,$BA$4,FALSE))</f>
        <v>0</v>
      </c>
      <c r="BC291" s="414">
        <f>+S291*(VLOOKUP(LEFT($AZ279,6),'2.1 Summary costs O&amp;M'!$J$3:$R$15,$BA$4,FALSE))</f>
        <v>0</v>
      </c>
      <c r="BD291" s="414">
        <f>+T291*(VLOOKUP(LEFT($AZ279,6),'2.1 Summary costs O&amp;M'!$J$3:$R$15,$BA$4,FALSE))</f>
        <v>0</v>
      </c>
      <c r="BE291" s="414">
        <f>+U291*(VLOOKUP(LEFT($AZ279,6),'2.1 Summary costs O&amp;M'!$J$3:$R$15,$BA$4,FALSE))</f>
        <v>0</v>
      </c>
      <c r="BF291" s="414">
        <f>+V291*(VLOOKUP(LEFT($AZ279,6),'2.1 Summary costs O&amp;M'!$J$3:$R$15,$BA$4,FALSE))</f>
        <v>0</v>
      </c>
      <c r="BG291" s="414">
        <f>+W291*(VLOOKUP(LEFT($AZ279,6),'2.1 Summary costs O&amp;M'!$J$3:$R$15,$BA$4,FALSE))</f>
        <v>0</v>
      </c>
      <c r="BH291" s="414">
        <f>+X291*(VLOOKUP(LEFT($AZ279,6),'2.1 Summary costs O&amp;M'!$J$3:$R$15,$BA$4,FALSE))</f>
        <v>0</v>
      </c>
      <c r="BI291" s="414">
        <f>+Y291*(VLOOKUP(LEFT($AZ279,6),'2.1 Summary costs O&amp;M'!$J$3:$R$15,$BA$4,FALSE))</f>
        <v>0</v>
      </c>
      <c r="BJ291" s="414">
        <f>+Z291*(VLOOKUP(LEFT($AZ279,6),'2.1 Summary costs O&amp;M'!$J$3:$R$15,$BA$4,FALSE))</f>
        <v>0</v>
      </c>
      <c r="BK291" s="414">
        <f>+AA291*(VLOOKUP(LEFT($AZ279,6),'2.1 Summary costs O&amp;M'!$J$3:$R$15,$BA$4,FALSE))</f>
        <v>0</v>
      </c>
      <c r="BL291" s="414">
        <f>+AB291*(VLOOKUP(LEFT($AZ279,6),'2.1 Summary costs O&amp;M'!$J$3:$R$15,$BA$4,FALSE))</f>
        <v>0</v>
      </c>
      <c r="BM291" s="414">
        <f>+AC291*(VLOOKUP(LEFT($AZ279,6),'2.1 Summary costs O&amp;M'!$J$3:$R$15,$BA$4,FALSE))</f>
        <v>0</v>
      </c>
      <c r="BN291" s="414">
        <f>+AD291*(VLOOKUP(LEFT($AZ279,6),'2.1 Summary costs O&amp;M'!$J$3:$R$15,$BA$4,FALSE))</f>
        <v>0</v>
      </c>
      <c r="BO291" s="414">
        <f>+AE291*(VLOOKUP(LEFT($AZ279,6),'2.1 Summary costs O&amp;M'!$J$3:$R$15,$BA$4,FALSE))</f>
        <v>0</v>
      </c>
      <c r="BP291" s="414">
        <f>+AF291*(VLOOKUP(LEFT($AZ279,6),'2.1 Summary costs O&amp;M'!$J$3:$R$15,$BA$4,FALSE))</f>
        <v>0</v>
      </c>
      <c r="BQ291" s="414">
        <f>+AG291*(VLOOKUP(LEFT($AZ279,6),'2.1 Summary costs O&amp;M'!$J$3:$R$15,$BA$4,FALSE))</f>
        <v>0</v>
      </c>
      <c r="BR291" s="414">
        <f>+AH291*(VLOOKUP(LEFT($AZ279,6),'2.1 Summary costs O&amp;M'!$J$3:$R$15,$BA$4,FALSE))</f>
        <v>0</v>
      </c>
      <c r="BS291" s="414">
        <f>+AI291*(VLOOKUP(LEFT($AZ279,6),'2.1 Summary costs O&amp;M'!$J$3:$R$15,$BA$4,FALSE))</f>
        <v>0</v>
      </c>
      <c r="BT291" s="414">
        <f>+AJ291*(VLOOKUP(LEFT($AZ279,6),'2.1 Summary costs O&amp;M'!$J$3:$R$15,$BA$4,FALSE))</f>
        <v>0</v>
      </c>
      <c r="BU291" s="414">
        <f t="shared" si="180"/>
        <v>0</v>
      </c>
    </row>
    <row r="292" spans="1:73"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c r="AZ292" s="398">
        <f t="shared" si="181"/>
        <v>0</v>
      </c>
      <c r="BA292" s="414">
        <f>+Q292*(VLOOKUP(LEFT($AZ279,6),'2.1 Summary costs O&amp;M'!$J$3:$R$15,$BA$4,FALSE))</f>
        <v>0</v>
      </c>
      <c r="BB292" s="414">
        <f>+R292*(VLOOKUP(LEFT($AZ279,6),'2.1 Summary costs O&amp;M'!$J$3:$R$15,$BA$4,FALSE))</f>
        <v>0</v>
      </c>
      <c r="BC292" s="414">
        <f>+S292*(VLOOKUP(LEFT($AZ279,6),'2.1 Summary costs O&amp;M'!$J$3:$R$15,$BA$4,FALSE))</f>
        <v>0</v>
      </c>
      <c r="BD292" s="414">
        <f>+T292*(VLOOKUP(LEFT($AZ279,6),'2.1 Summary costs O&amp;M'!$J$3:$R$15,$BA$4,FALSE))</f>
        <v>0</v>
      </c>
      <c r="BE292" s="414">
        <f>+U292*(VLOOKUP(LEFT($AZ279,6),'2.1 Summary costs O&amp;M'!$J$3:$R$15,$BA$4,FALSE))</f>
        <v>0</v>
      </c>
      <c r="BF292" s="414">
        <f>+V292*(VLOOKUP(LEFT($AZ279,6),'2.1 Summary costs O&amp;M'!$J$3:$R$15,$BA$4,FALSE))</f>
        <v>0</v>
      </c>
      <c r="BG292" s="414">
        <f>+W292*(VLOOKUP(LEFT($AZ279,6),'2.1 Summary costs O&amp;M'!$J$3:$R$15,$BA$4,FALSE))</f>
        <v>0</v>
      </c>
      <c r="BH292" s="414">
        <f>+X292*(VLOOKUP(LEFT($AZ279,6),'2.1 Summary costs O&amp;M'!$J$3:$R$15,$BA$4,FALSE))</f>
        <v>0</v>
      </c>
      <c r="BI292" s="414">
        <f>+Y292*(VLOOKUP(LEFT($AZ279,6),'2.1 Summary costs O&amp;M'!$J$3:$R$15,$BA$4,FALSE))</f>
        <v>0</v>
      </c>
      <c r="BJ292" s="414">
        <f>+Z292*(VLOOKUP(LEFT($AZ279,6),'2.1 Summary costs O&amp;M'!$J$3:$R$15,$BA$4,FALSE))</f>
        <v>0</v>
      </c>
      <c r="BK292" s="414">
        <f>+AA292*(VLOOKUP(LEFT($AZ279,6),'2.1 Summary costs O&amp;M'!$J$3:$R$15,$BA$4,FALSE))</f>
        <v>0</v>
      </c>
      <c r="BL292" s="414">
        <f>+AB292*(VLOOKUP(LEFT($AZ279,6),'2.1 Summary costs O&amp;M'!$J$3:$R$15,$BA$4,FALSE))</f>
        <v>0</v>
      </c>
      <c r="BM292" s="414">
        <f>+AC292*(VLOOKUP(LEFT($AZ279,6),'2.1 Summary costs O&amp;M'!$J$3:$R$15,$BA$4,FALSE))</f>
        <v>0</v>
      </c>
      <c r="BN292" s="414">
        <f>+AD292*(VLOOKUP(LEFT($AZ279,6),'2.1 Summary costs O&amp;M'!$J$3:$R$15,$BA$4,FALSE))</f>
        <v>0</v>
      </c>
      <c r="BO292" s="414">
        <f>+AE292*(VLOOKUP(LEFT($AZ279,6),'2.1 Summary costs O&amp;M'!$J$3:$R$15,$BA$4,FALSE))</f>
        <v>0</v>
      </c>
      <c r="BP292" s="414">
        <f>+AF292*(VLOOKUP(LEFT($AZ279,6),'2.1 Summary costs O&amp;M'!$J$3:$R$15,$BA$4,FALSE))</f>
        <v>0</v>
      </c>
      <c r="BQ292" s="414">
        <f>+AG292*(VLOOKUP(LEFT($AZ279,6),'2.1 Summary costs O&amp;M'!$J$3:$R$15,$BA$4,FALSE))</f>
        <v>0</v>
      </c>
      <c r="BR292" s="414">
        <f>+AH292*(VLOOKUP(LEFT($AZ279,6),'2.1 Summary costs O&amp;M'!$J$3:$R$15,$BA$4,FALSE))</f>
        <v>0</v>
      </c>
      <c r="BS292" s="414">
        <f>+AI292*(VLOOKUP(LEFT($AZ279,6),'2.1 Summary costs O&amp;M'!$J$3:$R$15,$BA$4,FALSE))</f>
        <v>0</v>
      </c>
      <c r="BT292" s="414">
        <f>+AJ292*(VLOOKUP(LEFT($AZ279,6),'2.1 Summary costs O&amp;M'!$J$3:$R$15,$BA$4,FALSE))</f>
        <v>0</v>
      </c>
      <c r="BU292" s="414">
        <f t="shared" si="180"/>
        <v>0</v>
      </c>
    </row>
    <row r="293" spans="1:73"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c r="AZ293" s="398">
        <f t="shared" si="181"/>
        <v>0</v>
      </c>
      <c r="BA293" s="414">
        <f>+Q293*(VLOOKUP(LEFT($AZ279,6),'2.1 Summary costs O&amp;M'!$J$3:$R$15,$BA$4,FALSE))</f>
        <v>0</v>
      </c>
      <c r="BB293" s="414">
        <f>+R293*(VLOOKUP(LEFT($AZ279,6),'2.1 Summary costs O&amp;M'!$J$3:$R$15,$BA$4,FALSE))</f>
        <v>0</v>
      </c>
      <c r="BC293" s="414">
        <f>+S293*(VLOOKUP(LEFT($AZ279,6),'2.1 Summary costs O&amp;M'!$J$3:$R$15,$BA$4,FALSE))</f>
        <v>0</v>
      </c>
      <c r="BD293" s="414">
        <f>+T293*(VLOOKUP(LEFT($AZ279,6),'2.1 Summary costs O&amp;M'!$J$3:$R$15,$BA$4,FALSE))</f>
        <v>0</v>
      </c>
      <c r="BE293" s="414">
        <f>+U293*(VLOOKUP(LEFT($AZ279,6),'2.1 Summary costs O&amp;M'!$J$3:$R$15,$BA$4,FALSE))</f>
        <v>0</v>
      </c>
      <c r="BF293" s="414">
        <f>+V293*(VLOOKUP(LEFT($AZ279,6),'2.1 Summary costs O&amp;M'!$J$3:$R$15,$BA$4,FALSE))</f>
        <v>0</v>
      </c>
      <c r="BG293" s="414">
        <f>+W293*(VLOOKUP(LEFT($AZ279,6),'2.1 Summary costs O&amp;M'!$J$3:$R$15,$BA$4,FALSE))</f>
        <v>0</v>
      </c>
      <c r="BH293" s="414">
        <f>+X293*(VLOOKUP(LEFT($AZ279,6),'2.1 Summary costs O&amp;M'!$J$3:$R$15,$BA$4,FALSE))</f>
        <v>0</v>
      </c>
      <c r="BI293" s="414">
        <f>+Y293*(VLOOKUP(LEFT($AZ279,6),'2.1 Summary costs O&amp;M'!$J$3:$R$15,$BA$4,FALSE))</f>
        <v>0</v>
      </c>
      <c r="BJ293" s="414">
        <f>+Z293*(VLOOKUP(LEFT($AZ279,6),'2.1 Summary costs O&amp;M'!$J$3:$R$15,$BA$4,FALSE))</f>
        <v>0</v>
      </c>
      <c r="BK293" s="414">
        <f>+AA293*(VLOOKUP(LEFT($AZ279,6),'2.1 Summary costs O&amp;M'!$J$3:$R$15,$BA$4,FALSE))</f>
        <v>0</v>
      </c>
      <c r="BL293" s="414">
        <f>+AB293*(VLOOKUP(LEFT($AZ279,6),'2.1 Summary costs O&amp;M'!$J$3:$R$15,$BA$4,FALSE))</f>
        <v>0</v>
      </c>
      <c r="BM293" s="414">
        <f>+AC293*(VLOOKUP(LEFT($AZ279,6),'2.1 Summary costs O&amp;M'!$J$3:$R$15,$BA$4,FALSE))</f>
        <v>0</v>
      </c>
      <c r="BN293" s="414">
        <f>+AD293*(VLOOKUP(LEFT($AZ279,6),'2.1 Summary costs O&amp;M'!$J$3:$R$15,$BA$4,FALSE))</f>
        <v>0</v>
      </c>
      <c r="BO293" s="414">
        <f>+AE293*(VLOOKUP(LEFT($AZ279,6),'2.1 Summary costs O&amp;M'!$J$3:$R$15,$BA$4,FALSE))</f>
        <v>0</v>
      </c>
      <c r="BP293" s="414">
        <f>+AF293*(VLOOKUP(LEFT($AZ279,6),'2.1 Summary costs O&amp;M'!$J$3:$R$15,$BA$4,FALSE))</f>
        <v>0</v>
      </c>
      <c r="BQ293" s="414">
        <f>+AG293*(VLOOKUP(LEFT($AZ279,6),'2.1 Summary costs O&amp;M'!$J$3:$R$15,$BA$4,FALSE))</f>
        <v>0</v>
      </c>
      <c r="BR293" s="414">
        <f>+AH293*(VLOOKUP(LEFT($AZ279,6),'2.1 Summary costs O&amp;M'!$J$3:$R$15,$BA$4,FALSE))</f>
        <v>0</v>
      </c>
      <c r="BS293" s="414">
        <f>+AI293*(VLOOKUP(LEFT($AZ279,6),'2.1 Summary costs O&amp;M'!$J$3:$R$15,$BA$4,FALSE))</f>
        <v>0</v>
      </c>
      <c r="BT293" s="414">
        <f>+AJ293*(VLOOKUP(LEFT($AZ279,6),'2.1 Summary costs O&amp;M'!$J$3:$R$15,$BA$4,FALSE))</f>
        <v>0</v>
      </c>
      <c r="BU293" s="414">
        <f t="shared" si="180"/>
        <v>0</v>
      </c>
    </row>
    <row r="294" spans="1:73"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c r="AZ294" s="398" t="str">
        <f t="shared" si="181"/>
        <v>Subtotal USD</v>
      </c>
      <c r="BA294" s="414">
        <f>+Q294*(VLOOKUP(LEFT($AZ279,6),'2.1 Summary costs O&amp;M'!$J$3:$R$15,$BA$4,FALSE))</f>
        <v>0</v>
      </c>
      <c r="BB294" s="414">
        <f>+R294*(VLOOKUP(LEFT($AZ279,6),'2.1 Summary costs O&amp;M'!$J$3:$R$15,$BA$4,FALSE))</f>
        <v>0</v>
      </c>
      <c r="BC294" s="414">
        <f>+S294*(VLOOKUP(LEFT($AZ279,6),'2.1 Summary costs O&amp;M'!$J$3:$R$15,$BA$4,FALSE))</f>
        <v>0</v>
      </c>
      <c r="BD294" s="414">
        <f>+T294*(VLOOKUP(LEFT($AZ279,6),'2.1 Summary costs O&amp;M'!$J$3:$R$15,$BA$4,FALSE))</f>
        <v>0</v>
      </c>
      <c r="BE294" s="414">
        <f>+U294*(VLOOKUP(LEFT($AZ279,6),'2.1 Summary costs O&amp;M'!$J$3:$R$15,$BA$4,FALSE))</f>
        <v>0</v>
      </c>
      <c r="BF294" s="414">
        <f>+V294*(VLOOKUP(LEFT($AZ279,6),'2.1 Summary costs O&amp;M'!$J$3:$R$15,$BA$4,FALSE))</f>
        <v>0</v>
      </c>
      <c r="BG294" s="414">
        <f>+W294*(VLOOKUP(LEFT($AZ279,6),'2.1 Summary costs O&amp;M'!$J$3:$R$15,$BA$4,FALSE))</f>
        <v>0</v>
      </c>
      <c r="BH294" s="414">
        <f>+X294*(VLOOKUP(LEFT($AZ279,6),'2.1 Summary costs O&amp;M'!$J$3:$R$15,$BA$4,FALSE))</f>
        <v>0</v>
      </c>
      <c r="BI294" s="414">
        <f>+Y294*(VLOOKUP(LEFT($AZ279,6),'2.1 Summary costs O&amp;M'!$J$3:$R$15,$BA$4,FALSE))</f>
        <v>0</v>
      </c>
      <c r="BJ294" s="414">
        <f>+Z294*(VLOOKUP(LEFT($AZ279,6),'2.1 Summary costs O&amp;M'!$J$3:$R$15,$BA$4,FALSE))</f>
        <v>0</v>
      </c>
      <c r="BK294" s="414">
        <f>+AA294*(VLOOKUP(LEFT($AZ279,6),'2.1 Summary costs O&amp;M'!$J$3:$R$15,$BA$4,FALSE))</f>
        <v>0</v>
      </c>
      <c r="BL294" s="414">
        <f>+AB294*(VLOOKUP(LEFT($AZ279,6),'2.1 Summary costs O&amp;M'!$J$3:$R$15,$BA$4,FALSE))</f>
        <v>0</v>
      </c>
      <c r="BM294" s="414">
        <f>+AC294*(VLOOKUP(LEFT($AZ279,6),'2.1 Summary costs O&amp;M'!$J$3:$R$15,$BA$4,FALSE))</f>
        <v>0</v>
      </c>
      <c r="BN294" s="414">
        <f>+AD294*(VLOOKUP(LEFT($AZ279,6),'2.1 Summary costs O&amp;M'!$J$3:$R$15,$BA$4,FALSE))</f>
        <v>0</v>
      </c>
      <c r="BO294" s="414">
        <f>+AE294*(VLOOKUP(LEFT($AZ279,6),'2.1 Summary costs O&amp;M'!$J$3:$R$15,$BA$4,FALSE))</f>
        <v>0</v>
      </c>
      <c r="BP294" s="414">
        <f>+AF294*(VLOOKUP(LEFT($AZ279,6),'2.1 Summary costs O&amp;M'!$J$3:$R$15,$BA$4,FALSE))</f>
        <v>0</v>
      </c>
      <c r="BQ294" s="414">
        <f>+AG294*(VLOOKUP(LEFT($AZ279,6),'2.1 Summary costs O&amp;M'!$J$3:$R$15,$BA$4,FALSE))</f>
        <v>0</v>
      </c>
      <c r="BR294" s="414">
        <f>+AH294*(VLOOKUP(LEFT($AZ279,6),'2.1 Summary costs O&amp;M'!$J$3:$R$15,$BA$4,FALSE))</f>
        <v>0</v>
      </c>
      <c r="BS294" s="414">
        <f>+AI294*(VLOOKUP(LEFT($AZ279,6),'2.1 Summary costs O&amp;M'!$J$3:$R$15,$BA$4,FALSE))</f>
        <v>0</v>
      </c>
      <c r="BT294" s="414">
        <f>+AJ294*(VLOOKUP(LEFT($AZ279,6),'2.1 Summary costs O&amp;M'!$J$3:$R$15,$BA$4,FALSE))</f>
        <v>0</v>
      </c>
      <c r="BU294" s="414">
        <f t="shared" si="180"/>
        <v>0</v>
      </c>
    </row>
    <row r="295" spans="1:73"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c r="AZ295" s="398" t="str">
        <f t="shared" si="181"/>
        <v>CAPACITACIÓN</v>
      </c>
      <c r="BA295" s="414">
        <f>+Q295*(VLOOKUP(LEFT($AZ279,6),'2.1 Summary costs O&amp;M'!$J$3:$R$15,$BA$4,FALSE))</f>
        <v>0</v>
      </c>
      <c r="BB295" s="414">
        <f>+R295*(VLOOKUP(LEFT($AZ279,6),'2.1 Summary costs O&amp;M'!$J$3:$R$15,$BA$4,FALSE))</f>
        <v>0</v>
      </c>
      <c r="BC295" s="414">
        <f>+S295*(VLOOKUP(LEFT($AZ279,6),'2.1 Summary costs O&amp;M'!$J$3:$R$15,$BA$4,FALSE))</f>
        <v>0</v>
      </c>
      <c r="BD295" s="414">
        <f>+T295*(VLOOKUP(LEFT($AZ279,6),'2.1 Summary costs O&amp;M'!$J$3:$R$15,$BA$4,FALSE))</f>
        <v>0</v>
      </c>
      <c r="BE295" s="414">
        <f>+U295*(VLOOKUP(LEFT($AZ279,6),'2.1 Summary costs O&amp;M'!$J$3:$R$15,$BA$4,FALSE))</f>
        <v>0</v>
      </c>
      <c r="BF295" s="414">
        <f>+V295*(VLOOKUP(LEFT($AZ279,6),'2.1 Summary costs O&amp;M'!$J$3:$R$15,$BA$4,FALSE))</f>
        <v>0</v>
      </c>
      <c r="BG295" s="414">
        <f>+W295*(VLOOKUP(LEFT($AZ279,6),'2.1 Summary costs O&amp;M'!$J$3:$R$15,$BA$4,FALSE))</f>
        <v>0</v>
      </c>
      <c r="BH295" s="414">
        <f>+X295*(VLOOKUP(LEFT($AZ279,6),'2.1 Summary costs O&amp;M'!$J$3:$R$15,$BA$4,FALSE))</f>
        <v>0</v>
      </c>
      <c r="BI295" s="414">
        <f>+Y295*(VLOOKUP(LEFT($AZ279,6),'2.1 Summary costs O&amp;M'!$J$3:$R$15,$BA$4,FALSE))</f>
        <v>0</v>
      </c>
      <c r="BJ295" s="414">
        <f>+Z295*(VLOOKUP(LEFT($AZ279,6),'2.1 Summary costs O&amp;M'!$J$3:$R$15,$BA$4,FALSE))</f>
        <v>0</v>
      </c>
      <c r="BK295" s="414">
        <f>+AA295*(VLOOKUP(LEFT($AZ279,6),'2.1 Summary costs O&amp;M'!$J$3:$R$15,$BA$4,FALSE))</f>
        <v>0</v>
      </c>
      <c r="BL295" s="414">
        <f>+AB295*(VLOOKUP(LEFT($AZ279,6),'2.1 Summary costs O&amp;M'!$J$3:$R$15,$BA$4,FALSE))</f>
        <v>0</v>
      </c>
      <c r="BM295" s="414">
        <f>+AC295*(VLOOKUP(LEFT($AZ279,6),'2.1 Summary costs O&amp;M'!$J$3:$R$15,$BA$4,FALSE))</f>
        <v>0</v>
      </c>
      <c r="BN295" s="414">
        <f>+AD295*(VLOOKUP(LEFT($AZ279,6),'2.1 Summary costs O&amp;M'!$J$3:$R$15,$BA$4,FALSE))</f>
        <v>0</v>
      </c>
      <c r="BO295" s="414">
        <f>+AE295*(VLOOKUP(LEFT($AZ279,6),'2.1 Summary costs O&amp;M'!$J$3:$R$15,$BA$4,FALSE))</f>
        <v>0</v>
      </c>
      <c r="BP295" s="414">
        <f>+AF295*(VLOOKUP(LEFT($AZ279,6),'2.1 Summary costs O&amp;M'!$J$3:$R$15,$BA$4,FALSE))</f>
        <v>0</v>
      </c>
      <c r="BQ295" s="414">
        <f>+AG295*(VLOOKUP(LEFT($AZ279,6),'2.1 Summary costs O&amp;M'!$J$3:$R$15,$BA$4,FALSE))</f>
        <v>0</v>
      </c>
      <c r="BR295" s="414">
        <f>+AH295*(VLOOKUP(LEFT($AZ279,6),'2.1 Summary costs O&amp;M'!$J$3:$R$15,$BA$4,FALSE))</f>
        <v>0</v>
      </c>
      <c r="BS295" s="414">
        <f>+AI295*(VLOOKUP(LEFT($AZ279,6),'2.1 Summary costs O&amp;M'!$J$3:$R$15,$BA$4,FALSE))</f>
        <v>0</v>
      </c>
      <c r="BT295" s="414">
        <f>+AJ295*(VLOOKUP(LEFT($AZ279,6),'2.1 Summary costs O&amp;M'!$J$3:$R$15,$BA$4,FALSE))</f>
        <v>0</v>
      </c>
      <c r="BU295" s="412">
        <f t="shared" si="180"/>
        <v>0</v>
      </c>
    </row>
    <row r="296" spans="1:73"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c r="AZ296" s="398">
        <f t="shared" si="181"/>
        <v>0</v>
      </c>
      <c r="BA296" s="414">
        <f>+Q296*(VLOOKUP(LEFT($AZ279,6),'2.1 Summary costs O&amp;M'!$J$3:$R$15,$BA$4,FALSE))</f>
        <v>0</v>
      </c>
      <c r="BB296" s="414">
        <f>+R296*(VLOOKUP(LEFT($AZ279,6),'2.1 Summary costs O&amp;M'!$J$3:$R$15,$BA$4,FALSE))</f>
        <v>0</v>
      </c>
      <c r="BC296" s="414">
        <f>+S296*(VLOOKUP(LEFT($AZ279,6),'2.1 Summary costs O&amp;M'!$J$3:$R$15,$BA$4,FALSE))</f>
        <v>0</v>
      </c>
      <c r="BD296" s="414">
        <f>+T296*(VLOOKUP(LEFT($AZ279,6),'2.1 Summary costs O&amp;M'!$J$3:$R$15,$BA$4,FALSE))</f>
        <v>0</v>
      </c>
      <c r="BE296" s="414">
        <f>+U296*(VLOOKUP(LEFT($AZ279,6),'2.1 Summary costs O&amp;M'!$J$3:$R$15,$BA$4,FALSE))</f>
        <v>0</v>
      </c>
      <c r="BF296" s="414">
        <f>+V296*(VLOOKUP(LEFT($AZ279,6),'2.1 Summary costs O&amp;M'!$J$3:$R$15,$BA$4,FALSE))</f>
        <v>0</v>
      </c>
      <c r="BG296" s="414">
        <f>+W296*(VLOOKUP(LEFT($AZ279,6),'2.1 Summary costs O&amp;M'!$J$3:$R$15,$BA$4,FALSE))</f>
        <v>0</v>
      </c>
      <c r="BH296" s="414">
        <f>+X296*(VLOOKUP(LEFT($AZ279,6),'2.1 Summary costs O&amp;M'!$J$3:$R$15,$BA$4,FALSE))</f>
        <v>0</v>
      </c>
      <c r="BI296" s="414">
        <f>+Y296*(VLOOKUP(LEFT($AZ279,6),'2.1 Summary costs O&amp;M'!$J$3:$R$15,$BA$4,FALSE))</f>
        <v>0</v>
      </c>
      <c r="BJ296" s="414">
        <f>+Z296*(VLOOKUP(LEFT($AZ279,6),'2.1 Summary costs O&amp;M'!$J$3:$R$15,$BA$4,FALSE))</f>
        <v>0</v>
      </c>
      <c r="BK296" s="414">
        <f>+AA296*(VLOOKUP(LEFT($AZ279,6),'2.1 Summary costs O&amp;M'!$J$3:$R$15,$BA$4,FALSE))</f>
        <v>0</v>
      </c>
      <c r="BL296" s="414">
        <f>+AB296*(VLOOKUP(LEFT($AZ279,6),'2.1 Summary costs O&amp;M'!$J$3:$R$15,$BA$4,FALSE))</f>
        <v>0</v>
      </c>
      <c r="BM296" s="414">
        <f>+AC296*(VLOOKUP(LEFT($AZ279,6),'2.1 Summary costs O&amp;M'!$J$3:$R$15,$BA$4,FALSE))</f>
        <v>0</v>
      </c>
      <c r="BN296" s="414">
        <f>+AD296*(VLOOKUP(LEFT($AZ279,6),'2.1 Summary costs O&amp;M'!$J$3:$R$15,$BA$4,FALSE))</f>
        <v>0</v>
      </c>
      <c r="BO296" s="414">
        <f>+AE296*(VLOOKUP(LEFT($AZ279,6),'2.1 Summary costs O&amp;M'!$J$3:$R$15,$BA$4,FALSE))</f>
        <v>0</v>
      </c>
      <c r="BP296" s="414">
        <f>+AF296*(VLOOKUP(LEFT($AZ279,6),'2.1 Summary costs O&amp;M'!$J$3:$R$15,$BA$4,FALSE))</f>
        <v>0</v>
      </c>
      <c r="BQ296" s="414">
        <f>+AG296*(VLOOKUP(LEFT($AZ279,6),'2.1 Summary costs O&amp;M'!$J$3:$R$15,$BA$4,FALSE))</f>
        <v>0</v>
      </c>
      <c r="BR296" s="414">
        <f>+AH296*(VLOOKUP(LEFT($AZ279,6),'2.1 Summary costs O&amp;M'!$J$3:$R$15,$BA$4,FALSE))</f>
        <v>0</v>
      </c>
      <c r="BS296" s="414">
        <f>+AI296*(VLOOKUP(LEFT($AZ279,6),'2.1 Summary costs O&amp;M'!$J$3:$R$15,$BA$4,FALSE))</f>
        <v>0</v>
      </c>
      <c r="BT296" s="414">
        <f>+AJ296*(VLOOKUP(LEFT($AZ279,6),'2.1 Summary costs O&amp;M'!$J$3:$R$15,$BA$4,FALSE))</f>
        <v>0</v>
      </c>
      <c r="BU296" s="412">
        <f t="shared" si="180"/>
        <v>0</v>
      </c>
    </row>
    <row r="297" spans="1:73"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73"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73"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73"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73"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73" s="246" customFormat="1" ht="30.75" thickBot="1" x14ac:dyDescent="0.3">
      <c r="A302" s="395" t="str">
        <f>+F302</f>
        <v xml:space="preserve">2.1.13. Construct  superficial drainage for soil conservation. </v>
      </c>
      <c r="B302" s="396">
        <f>+AK311*($N$2*(1+$N$3))</f>
        <v>10057.360253181976</v>
      </c>
      <c r="C302" s="397">
        <f>+AK320</f>
        <v>12341.235910748253</v>
      </c>
      <c r="D302" s="397">
        <f>+C302+B302</f>
        <v>22398.59616393023</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c r="AZ302" t="str">
        <f>+F302</f>
        <v xml:space="preserve">2.1.13. Construct  superficial drainage for soil conservation. </v>
      </c>
      <c r="BA302"/>
      <c r="BB302"/>
      <c r="BC302"/>
      <c r="BD302"/>
      <c r="BE302"/>
      <c r="BF302"/>
      <c r="BG302"/>
      <c r="BH302"/>
      <c r="BI302"/>
      <c r="BJ302"/>
      <c r="BK302"/>
      <c r="BL302"/>
      <c r="BM302"/>
      <c r="BN302"/>
      <c r="BO302"/>
      <c r="BP302"/>
      <c r="BQ302"/>
      <c r="BR302"/>
      <c r="BS302"/>
      <c r="BT302"/>
      <c r="BU302"/>
    </row>
    <row r="303" spans="1:73"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c r="AZ303">
        <f>+G303</f>
        <v>0</v>
      </c>
      <c r="BA303" s="412">
        <f>+Q303*($N$2*(1+$N$3))*(VLOOKUP(LEFT(AZ302,6),'2.1 Summary costs O&amp;M'!$J$3:$R$15,BA4,FALSE))</f>
        <v>0</v>
      </c>
      <c r="BB303" s="412">
        <f>+R303*($N$2*(1+$N$3))*(VLOOKUP(LEFT(AZ302,6),'2.1 Summary costs O&amp;M'!$J$3:$R$15,BA4,FALSE))</f>
        <v>0</v>
      </c>
      <c r="BC303" s="412">
        <f>+S303*($N$2*(1+$N$3))*(VLOOKUP(LEFT(AZ302,6),'2.1 Summary costs O&amp;M'!$J$3:$R$15,BA4,FALSE))</f>
        <v>0</v>
      </c>
      <c r="BD303" s="412">
        <f>+T303*($N$2*(1+$N$3))*(VLOOKUP(LEFT(AZ302,6),'2.1 Summary costs O&amp;M'!$J$3:$R$15,BA4,FALSE))</f>
        <v>0</v>
      </c>
      <c r="BE303" s="412">
        <f>+U303*($N$2*(1+$N$3))*(VLOOKUP(LEFT(AZ302,6),'2.1 Summary costs O&amp;M'!$J$3:$R$15,BA4,FALSE))</f>
        <v>0</v>
      </c>
      <c r="BF303" s="412">
        <f>+V303*($N$2*(1+$N$3))*(VLOOKUP(LEFT(AZ302,6),'2.1 Summary costs O&amp;M'!$J$3:$R$15,BA4,FALSE))</f>
        <v>0</v>
      </c>
      <c r="BG303" s="412">
        <f>+W303*($N$2*(1+$N$3))*(VLOOKUP(LEFT(AZ302,6),'2.1 Summary costs O&amp;M'!$J$3:$R$15,BA4,FALSE))</f>
        <v>0</v>
      </c>
      <c r="BH303" s="412">
        <f>+X303*($N$2*(1+$N$3))*(VLOOKUP(LEFT(AZ302,6),'2.1 Summary costs O&amp;M'!$J$3:$R$15,BA4,FALSE))</f>
        <v>0</v>
      </c>
      <c r="BI303" s="412">
        <f>+Y303*($N$2*(1+$N$3))*(VLOOKUP(LEFT(AZ302,6),'2.1 Summary costs O&amp;M'!$J$3:$R$15,BA4,FALSE))</f>
        <v>0</v>
      </c>
      <c r="BJ303" s="412">
        <f>+Z303*($N$2*(1+$N$3))*(VLOOKUP(LEFT(AZ302,6),'2.1 Summary costs O&amp;M'!$J$3:$R$15,BA4,FALSE))</f>
        <v>0</v>
      </c>
      <c r="BK303" s="412">
        <f>+AA303*($N$2*(1+$N$3))*(VLOOKUP(LEFT(AZ302,6),'2.1 Summary costs O&amp;M'!$J$3:$R$15,BA4,FALSE))</f>
        <v>0</v>
      </c>
      <c r="BL303" s="412">
        <f>+AB303*($N$2*(1+$N$3))*(VLOOKUP(LEFT(AZ302,6),'2.1 Summary costs O&amp;M'!$J$3:$R$15,BA4,FALSE))</f>
        <v>0</v>
      </c>
      <c r="BM303" s="412">
        <f>+AC303*($N$2*(1+$N$3))*(VLOOKUP(LEFT(AZ302,6),'2.1 Summary costs O&amp;M'!$J$3:$R$15,BA4,FALSE))</f>
        <v>0</v>
      </c>
      <c r="BN303" s="412">
        <f>+AD303*($N$2*(1+$N$3))*(VLOOKUP(LEFT(AZ302,6),'2.1 Summary costs O&amp;M'!$J$3:$R$15,BA4,FALSE))</f>
        <v>0</v>
      </c>
      <c r="BO303" s="412">
        <f>+AE303*($N$2*(1+$N$3))*(VLOOKUP(LEFT(AZ302,6),'2.1 Summary costs O&amp;M'!$J$3:$R$15,BA4,FALSE))</f>
        <v>0</v>
      </c>
      <c r="BP303" s="412">
        <f>+AF303*($N$2*(1+$N$3))*(VLOOKUP(LEFT(AZ302,6),'2.1 Summary costs O&amp;M'!$J$3:$R$15,BA4,FALSE))</f>
        <v>0</v>
      </c>
      <c r="BQ303" s="412">
        <f>+AG303*($N$2*(1+$N$3))*(VLOOKUP(LEFT(AZ302,6),'2.1 Summary costs O&amp;M'!$J$3:$R$15,BA4,FALSE))</f>
        <v>0</v>
      </c>
      <c r="BR303" s="412">
        <f>+AH303*($N$2*(1+$N$3))*(VLOOKUP(LEFT(AZ302,6),'2.1 Summary costs O&amp;M'!$J$3:$R$15,BA4,FALSE))</f>
        <v>0</v>
      </c>
      <c r="BS303" s="412">
        <f>+AI303*($N$2*(1+$N$3))*(VLOOKUP(LEFT(AZ302,6),'2.1 Summary costs O&amp;M'!$J$3:$R$15,BA4,FALSE))</f>
        <v>0</v>
      </c>
      <c r="BT303" s="412">
        <f>+AJ303*($N$2*(1+$N$3))*(VLOOKUP(LEFT(AZ302,6),'2.1 Summary costs O&amp;M'!$J$3:$R$15,BA4,FALSE))</f>
        <v>0</v>
      </c>
      <c r="BU303" s="412">
        <f>SUM(BA303:BT303)</f>
        <v>0</v>
      </c>
    </row>
    <row r="304" spans="1:73"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182">+I304/K304</f>
        <v>66.666666666666671</v>
      </c>
      <c r="N304" s="260">
        <f>M304*L304</f>
        <v>66.666666666666671</v>
      </c>
      <c r="O304" s="240"/>
      <c r="P304" s="240"/>
      <c r="Q304" s="383"/>
      <c r="R304" s="383">
        <f>+$N304*(1+$N$1)^(1+R$6)</f>
        <v>74.235624922676891</v>
      </c>
      <c r="S304" s="383"/>
      <c r="T304" s="383">
        <f>+$N304*(1+$N$1)^(1+T$6)</f>
        <v>79.75320057171659</v>
      </c>
      <c r="U304" s="383"/>
      <c r="V304" s="383">
        <f>+$N304*(1+$N$1)^(1+V$6)</f>
        <v>85.680870984215034</v>
      </c>
      <c r="W304" s="383"/>
      <c r="X304" s="383">
        <f>+$N304*(1+$N$1)^(1+X$6)</f>
        <v>92.049116524323708</v>
      </c>
      <c r="Y304" s="383"/>
      <c r="Z304" s="383">
        <f>+$N304*(1+$N$1)^(1+Z$6)</f>
        <v>98.890683014526218</v>
      </c>
      <c r="AA304" s="383"/>
      <c r="AB304" s="383">
        <f>+$N304*(1+$N$1)^(1+AB$6)</f>
        <v>106.2407501162201</v>
      </c>
      <c r="AC304" s="383"/>
      <c r="AD304" s="383">
        <f>+$N304*(1+$N$1)^(1+AD$6)</f>
        <v>114.13711222521479</v>
      </c>
      <c r="AE304" s="383"/>
      <c r="AF304" s="383">
        <f>+$N304*(1+$N$1)^(1+AF$6)</f>
        <v>122.62037281231851</v>
      </c>
      <c r="AG304" s="383"/>
      <c r="AH304" s="383">
        <f>+$N304*(1+$N$1)^(1+AH$6)</f>
        <v>131.73415320832279</v>
      </c>
      <c r="AI304" s="383"/>
      <c r="AJ304" s="383">
        <f>+$N304*(1+$N$1)^(1+AJ$6)</f>
        <v>141.52531690696736</v>
      </c>
      <c r="AK304" s="385">
        <f t="shared" ref="AK304:AK305" si="183">SUM(Q304:AJ304)</f>
        <v>1046.867201286502</v>
      </c>
      <c r="AL304" s="240"/>
      <c r="AM304" s="240"/>
      <c r="AN304" s="240"/>
      <c r="AO304" s="240"/>
      <c r="AP304" s="240"/>
      <c r="AT304" s="253"/>
      <c r="AU304" s="253"/>
      <c r="AV304" s="253"/>
      <c r="AW304" s="254"/>
      <c r="AZ304" t="str">
        <f t="shared" ref="AZ304:AZ311" si="184">+G304</f>
        <v xml:space="preserve">Excavación manual </v>
      </c>
      <c r="BA304" s="412">
        <f>+Q304*($N$2*(1+$N$3))*(VLOOKUP(LEFT(AZ302,6),'2.1 Summary costs O&amp;M'!$J$3:$R$15,BA4,FALSE))</f>
        <v>0</v>
      </c>
      <c r="BB304" s="412">
        <f>+R304*($N$2*(1+$N$3))*(VLOOKUP(LEFT(AZ302,6),'2.1 Summary costs O&amp;M'!$J$3:$R$15,BA4,FALSE))</f>
        <v>10386.251065192968</v>
      </c>
      <c r="BC304" s="412">
        <f>+S304*($N$2*(1+$N$3))*(VLOOKUP(LEFT(AZ302,6),'2.1 Summary costs O&amp;M'!$J$3:$R$15,BA4,FALSE))</f>
        <v>0</v>
      </c>
      <c r="BD304" s="412">
        <f>+T304*($N$2*(1+$N$3))*(VLOOKUP(LEFT(AZ302,6),'2.1 Summary costs O&amp;M'!$J$3:$R$15,BA4,FALSE))</f>
        <v>11158.210970182137</v>
      </c>
      <c r="BE304" s="412">
        <f>+U304*($N$2*(1+$N$3))*(VLOOKUP(LEFT(AZ302,6),'2.1 Summary costs O&amp;M'!$J$3:$R$15,BA4,FALSE))</f>
        <v>0</v>
      </c>
      <c r="BF304" s="412">
        <f>+V304*($N$2*(1+$N$3))*(VLOOKUP(LEFT(AZ302,6),'2.1 Summary costs O&amp;M'!$J$3:$R$15,BA4,FALSE))</f>
        <v>11987.546928491261</v>
      </c>
      <c r="BG304" s="412">
        <f>+W304*($N$2*(1+$N$3))*(VLOOKUP(LEFT(AZ302,6),'2.1 Summary costs O&amp;M'!$J$3:$R$15,BA4,FALSE))</f>
        <v>0</v>
      </c>
      <c r="BH304" s="412">
        <f>+X304*($N$2*(1+$N$3))*(VLOOKUP(LEFT(AZ302,6),'2.1 Summary costs O&amp;M'!$J$3:$R$15,BA4,FALSE))</f>
        <v>12878.523425196949</v>
      </c>
      <c r="BI304" s="412">
        <f>+Y304*($N$2*(1+$N$3))*(VLOOKUP(LEFT(AZ302,6),'2.1 Summary costs O&amp;M'!$J$3:$R$15,BA4,FALSE))</f>
        <v>0</v>
      </c>
      <c r="BJ304" s="412">
        <f>+Z304*($N$2*(1+$N$3))*(VLOOKUP(LEFT(AZ302,6),'2.1 Summary costs O&amp;M'!$J$3:$R$15,BA4,FALSE))</f>
        <v>13835.721903965976</v>
      </c>
      <c r="BK304" s="412">
        <f>+AA304*($N$2*(1+$N$3))*(VLOOKUP(LEFT(AZ302,6),'2.1 Summary costs O&amp;M'!$J$3:$R$15,BA4,FALSE))</f>
        <v>0</v>
      </c>
      <c r="BL304" s="412">
        <f>+AB304*($N$2*(1+$N$3))*(VLOOKUP(LEFT(AZ302,6),'2.1 Summary costs O&amp;M'!$J$3:$R$15,BA4,FALSE))</f>
        <v>14864.064325057228</v>
      </c>
      <c r="BM304" s="412">
        <f>+AC304*($N$2*(1+$N$3))*(VLOOKUP(LEFT(AZ302,6),'2.1 Summary costs O&amp;M'!$J$3:$R$15,BA4,FALSE))</f>
        <v>0</v>
      </c>
      <c r="BN304" s="412">
        <f>+AD304*($N$2*(1+$N$3))*(VLOOKUP(LEFT(AZ302,6),'2.1 Summary costs O&amp;M'!$J$3:$R$15,BA4,FALSE))</f>
        <v>15968.838474276288</v>
      </c>
      <c r="BO304" s="412">
        <f>+AE304*($N$2*(1+$N$3))*(VLOOKUP(LEFT(AZ302,6),'2.1 Summary costs O&amp;M'!$J$3:$R$15,BA4,FALSE))</f>
        <v>0</v>
      </c>
      <c r="BP304" s="412">
        <f>+AF304*($N$2*(1+$N$3))*(VLOOKUP(LEFT(AZ302,6),'2.1 Summary costs O&amp;M'!$J$3:$R$15,BA4,FALSE))</f>
        <v>17155.725153022366</v>
      </c>
      <c r="BQ304" s="412">
        <f>+AG304*($N$2*(1+$N$3))*(VLOOKUP(LEFT(AZ302,6),'2.1 Summary costs O&amp;M'!$J$3:$R$15,BA4,FALSE))</f>
        <v>0</v>
      </c>
      <c r="BR304" s="412">
        <f>+AH304*($N$2*(1+$N$3))*(VLOOKUP(LEFT(AZ302,6),'2.1 Summary costs O&amp;M'!$J$3:$R$15,BA4,FALSE))</f>
        <v>18430.82738924021</v>
      </c>
      <c r="BS304" s="412">
        <f>+AI304*($N$2*(1+$N$3))*(VLOOKUP(LEFT(AZ302,6),'2.1 Summary costs O&amp;M'!$J$3:$R$15,BA4,FALSE))</f>
        <v>0</v>
      </c>
      <c r="BT304" s="412">
        <f>+AJ304*($N$2*(1+$N$3))*(VLOOKUP(LEFT(AZ302,6),'2.1 Summary costs O&amp;M'!$J$3:$R$15,BA4,FALSE))</f>
        <v>19800.701819481066</v>
      </c>
      <c r="BU304" s="412">
        <f t="shared" ref="BU304:BU311" si="185">SUM(BA304:BT304)</f>
        <v>146466.41145410645</v>
      </c>
    </row>
    <row r="305" spans="5:73"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182"/>
        <v>2</v>
      </c>
      <c r="N305" s="260">
        <f>M305*L305</f>
        <v>2</v>
      </c>
      <c r="O305" s="240"/>
      <c r="P305" s="240"/>
      <c r="Q305" s="383"/>
      <c r="R305" s="383">
        <f>+$N305*(1+$N$1)^(1+R$6)</f>
        <v>2.2270687476803066</v>
      </c>
      <c r="S305" s="383"/>
      <c r="T305" s="383">
        <f>+$N305*(1+$N$1)^(1+T$6)</f>
        <v>2.3925960171514977</v>
      </c>
      <c r="U305" s="383"/>
      <c r="V305" s="383">
        <f>+$N305*(1+$N$1)^(1+V$6)</f>
        <v>2.5704261295264508</v>
      </c>
      <c r="W305" s="383"/>
      <c r="X305" s="383">
        <f>+$N305*(1+$N$1)^(1+X$6)</f>
        <v>2.7614734957297111</v>
      </c>
      <c r="Y305" s="383"/>
      <c r="Z305" s="383">
        <f>+$N305*(1+$N$1)^(1+Z$6)</f>
        <v>2.9667204904357862</v>
      </c>
      <c r="AA305" s="383"/>
      <c r="AB305" s="383">
        <f>+$N305*(1+$N$1)^(1+AB$6)</f>
        <v>3.1872225034866029</v>
      </c>
      <c r="AC305" s="383"/>
      <c r="AD305" s="383">
        <f>+$N305*(1+$N$1)^(1+AD$6)</f>
        <v>3.4241133667564436</v>
      </c>
      <c r="AE305" s="383"/>
      <c r="AF305" s="383">
        <f>+$N305*(1+$N$1)^(1+AF$6)</f>
        <v>3.6786111843695548</v>
      </c>
      <c r="AG305" s="383"/>
      <c r="AH305" s="383">
        <f>+$N305*(1+$N$1)^(1+AH$6)</f>
        <v>3.9520245962496832</v>
      </c>
      <c r="AI305" s="383"/>
      <c r="AJ305" s="383">
        <f>+$N305*(1+$N$1)^(1+AJ$6)</f>
        <v>4.2457595072090202</v>
      </c>
      <c r="AK305" s="385">
        <f t="shared" si="183"/>
        <v>31.406016038595055</v>
      </c>
      <c r="AL305" s="240"/>
      <c r="AM305" s="240"/>
      <c r="AN305" s="240"/>
      <c r="AO305" s="240"/>
      <c r="AP305" s="240"/>
      <c r="AT305" s="253"/>
      <c r="AU305" s="253"/>
      <c r="AV305" s="253"/>
      <c r="AW305" s="254"/>
      <c r="AZ305" t="str">
        <f t="shared" si="184"/>
        <v>Construcción e instalaciónes varias</v>
      </c>
      <c r="BA305" s="412">
        <f>+Q305*($N$2*(1+$N$3))*(VLOOKUP(LEFT(AZ302,6),'2.1 Summary costs O&amp;M'!$J$3:$R$15,BA4,FALSE))</f>
        <v>0</v>
      </c>
      <c r="BB305" s="412">
        <f>+R305*($N$2*(1+$N$3))*(VLOOKUP(LEFT(AZ302,6),'2.1 Summary costs O&amp;M'!$J$3:$R$15,BA4,FALSE))</f>
        <v>311.58753195578902</v>
      </c>
      <c r="BC305" s="412">
        <f>+S305*($N$2*(1+$N$3))*(VLOOKUP(LEFT(AZ302,6),'2.1 Summary costs O&amp;M'!$J$3:$R$15,BA4,FALSE))</f>
        <v>0</v>
      </c>
      <c r="BD305" s="412">
        <f>+T305*($N$2*(1+$N$3))*(VLOOKUP(LEFT(AZ302,6),'2.1 Summary costs O&amp;M'!$J$3:$R$15,BA4,FALSE))</f>
        <v>334.74632910546416</v>
      </c>
      <c r="BE305" s="412">
        <f>+U305*($N$2*(1+$N$3))*(VLOOKUP(LEFT(AZ302,6),'2.1 Summary costs O&amp;M'!$J$3:$R$15,BA4,FALSE))</f>
        <v>0</v>
      </c>
      <c r="BF305" s="412">
        <f>+V305*($N$2*(1+$N$3))*(VLOOKUP(LEFT(AZ302,6),'2.1 Summary costs O&amp;M'!$J$3:$R$15,BA4,FALSE))</f>
        <v>359.62640785473775</v>
      </c>
      <c r="BG305" s="412">
        <f>+W305*($N$2*(1+$N$3))*(VLOOKUP(LEFT(AZ302,6),'2.1 Summary costs O&amp;M'!$J$3:$R$15,BA4,FALSE))</f>
        <v>0</v>
      </c>
      <c r="BH305" s="412">
        <f>+X305*($N$2*(1+$N$3))*(VLOOKUP(LEFT(AZ302,6),'2.1 Summary costs O&amp;M'!$J$3:$R$15,BA4,FALSE))</f>
        <v>386.3557027559084</v>
      </c>
      <c r="BI305" s="412">
        <f>+Y305*($N$2*(1+$N$3))*(VLOOKUP(LEFT(AZ302,6),'2.1 Summary costs O&amp;M'!$J$3:$R$15,BA4,FALSE))</f>
        <v>0</v>
      </c>
      <c r="BJ305" s="412">
        <f>+Z305*($N$2*(1+$N$3))*(VLOOKUP(LEFT(AZ302,6),'2.1 Summary costs O&amp;M'!$J$3:$R$15,BA4,FALSE))</f>
        <v>415.0716571189792</v>
      </c>
      <c r="BK305" s="412">
        <f>+AA305*($N$2*(1+$N$3))*(VLOOKUP(LEFT(AZ302,6),'2.1 Summary costs O&amp;M'!$J$3:$R$15,BA4,FALSE))</f>
        <v>0</v>
      </c>
      <c r="BL305" s="412">
        <f>+AB305*($N$2*(1+$N$3))*(VLOOKUP(LEFT(AZ302,6),'2.1 Summary costs O&amp;M'!$J$3:$R$15,BA4,FALSE))</f>
        <v>445.92192975171685</v>
      </c>
      <c r="BM305" s="412">
        <f>+AC305*($N$2*(1+$N$3))*(VLOOKUP(LEFT(AZ302,6),'2.1 Summary costs O&amp;M'!$J$3:$R$15,BA4,FALSE))</f>
        <v>0</v>
      </c>
      <c r="BN305" s="412">
        <f>+AD305*($N$2*(1+$N$3))*(VLOOKUP(LEFT(AZ302,6),'2.1 Summary costs O&amp;M'!$J$3:$R$15,BA4,FALSE))</f>
        <v>479.06515422828863</v>
      </c>
      <c r="BO305" s="412">
        <f>+AE305*($N$2*(1+$N$3))*(VLOOKUP(LEFT(AZ302,6),'2.1 Summary costs O&amp;M'!$J$3:$R$15,BA4,FALSE))</f>
        <v>0</v>
      </c>
      <c r="BP305" s="412">
        <f>+AF305*($N$2*(1+$N$3))*(VLOOKUP(LEFT(AZ302,6),'2.1 Summary costs O&amp;M'!$J$3:$R$15,BA4,FALSE))</f>
        <v>514.67175459067084</v>
      </c>
      <c r="BQ305" s="412">
        <f>+AG305*($N$2*(1+$N$3))*(VLOOKUP(LEFT(AZ302,6),'2.1 Summary costs O&amp;M'!$J$3:$R$15,BA4,FALSE))</f>
        <v>0</v>
      </c>
      <c r="BR305" s="412">
        <f>+AH305*($N$2*(1+$N$3))*(VLOOKUP(LEFT(AZ302,6),'2.1 Summary costs O&amp;M'!$J$3:$R$15,BA4,FALSE))</f>
        <v>552.92482167720607</v>
      </c>
      <c r="BS305" s="412">
        <f>+AI305*($N$2*(1+$N$3))*(VLOOKUP(LEFT(AZ302,6),'2.1 Summary costs O&amp;M'!$J$3:$R$15,BA4,FALSE))</f>
        <v>0</v>
      </c>
      <c r="BT305" s="412">
        <f>+AJ305*($N$2*(1+$N$3))*(VLOOKUP(LEFT(AZ302,6),'2.1 Summary costs O&amp;M'!$J$3:$R$15,BA4,FALSE))</f>
        <v>594.02105458443179</v>
      </c>
      <c r="BU305" s="412">
        <f t="shared" si="185"/>
        <v>4393.9923436231929</v>
      </c>
    </row>
    <row r="306" spans="5:73"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c r="AZ306">
        <f t="shared" si="184"/>
        <v>0</v>
      </c>
      <c r="BA306" s="412">
        <f>+Q306*($N$2*(1+$N$3))*(VLOOKUP(LEFT(AZ302,6),'2.1 Summary costs O&amp;M'!$J$3:$R$15,BA4,FALSE))</f>
        <v>0</v>
      </c>
      <c r="BB306" s="412">
        <f>+R306*($N$2*(1+$N$3))*(VLOOKUP(LEFT(AZ302,6),'2.1 Summary costs O&amp;M'!$J$3:$R$15,BA4,FALSE))</f>
        <v>0</v>
      </c>
      <c r="BC306" s="412">
        <f>+S306*($N$2*(1+$N$3))*(VLOOKUP(LEFT(AZ302,6),'2.1 Summary costs O&amp;M'!$J$3:$R$15,BA4,FALSE))</f>
        <v>0</v>
      </c>
      <c r="BD306" s="412">
        <f>+T306*($N$2*(1+$N$3))*(VLOOKUP(LEFT(AZ302,6),'2.1 Summary costs O&amp;M'!$J$3:$R$15,BA4,FALSE))</f>
        <v>0</v>
      </c>
      <c r="BE306" s="412">
        <f>+U306*($N$2*(1+$N$3))*(VLOOKUP(LEFT(AZ302,6),'2.1 Summary costs O&amp;M'!$J$3:$R$15,BA4,FALSE))</f>
        <v>0</v>
      </c>
      <c r="BF306" s="412">
        <f>+V306*($N$2*(1+$N$3))*(VLOOKUP(LEFT(AZ302,6),'2.1 Summary costs O&amp;M'!$J$3:$R$15,BA4,FALSE))</f>
        <v>0</v>
      </c>
      <c r="BG306" s="412">
        <f>+W306*($N$2*(1+$N$3))*(VLOOKUP(LEFT(AZ302,6),'2.1 Summary costs O&amp;M'!$J$3:$R$15,BA4,FALSE))</f>
        <v>0</v>
      </c>
      <c r="BH306" s="412">
        <f>+X306*($N$2*(1+$N$3))*(VLOOKUP(LEFT(AZ302,6),'2.1 Summary costs O&amp;M'!$J$3:$R$15,BA4,FALSE))</f>
        <v>0</v>
      </c>
      <c r="BI306" s="412">
        <f>+Y306*($N$2*(1+$N$3))*(VLOOKUP(LEFT(AZ302,6),'2.1 Summary costs O&amp;M'!$J$3:$R$15,BA4,FALSE))</f>
        <v>0</v>
      </c>
      <c r="BJ306" s="412">
        <f>+Z306*($N$2*(1+$N$3))*(VLOOKUP(LEFT(AZ302,6),'2.1 Summary costs O&amp;M'!$J$3:$R$15,BA4,FALSE))</f>
        <v>0</v>
      </c>
      <c r="BK306" s="412">
        <f>+AA306*($N$2*(1+$N$3))*(VLOOKUP(LEFT(AZ302,6),'2.1 Summary costs O&amp;M'!$J$3:$R$15,BA4,FALSE))</f>
        <v>0</v>
      </c>
      <c r="BL306" s="412">
        <f>+AB306*($N$2*(1+$N$3))*(VLOOKUP(LEFT(AZ302,6),'2.1 Summary costs O&amp;M'!$J$3:$R$15,BA4,FALSE))</f>
        <v>0</v>
      </c>
      <c r="BM306" s="412">
        <f>+AC306*($N$2*(1+$N$3))*(VLOOKUP(LEFT(AZ302,6),'2.1 Summary costs O&amp;M'!$J$3:$R$15,BA4,FALSE))</f>
        <v>0</v>
      </c>
      <c r="BN306" s="412">
        <f>+AD306*($N$2*(1+$N$3))*(VLOOKUP(LEFT(AZ302,6),'2.1 Summary costs O&amp;M'!$J$3:$R$15,BA4,FALSE))</f>
        <v>0</v>
      </c>
      <c r="BO306" s="412">
        <f>+AE306*($N$2*(1+$N$3))*(VLOOKUP(LEFT(AZ302,6),'2.1 Summary costs O&amp;M'!$J$3:$R$15,BA4,FALSE))</f>
        <v>0</v>
      </c>
      <c r="BP306" s="412">
        <f>+AF306*($N$2*(1+$N$3))*(VLOOKUP(LEFT(AZ302,6),'2.1 Summary costs O&amp;M'!$J$3:$R$15,BA4,FALSE))</f>
        <v>0</v>
      </c>
      <c r="BQ306" s="412">
        <f>+AG306*($N$2*(1+$N$3))*(VLOOKUP(LEFT(AZ302,6),'2.1 Summary costs O&amp;M'!$J$3:$R$15,BA4,FALSE))</f>
        <v>0</v>
      </c>
      <c r="BR306" s="412">
        <f>+AH306*($N$2*(1+$N$3))*(VLOOKUP(LEFT(AZ302,6),'2.1 Summary costs O&amp;M'!$J$3:$R$15,BA4,FALSE))</f>
        <v>0</v>
      </c>
      <c r="BS306" s="412">
        <f>+AI306*($N$2*(1+$N$3))*(VLOOKUP(LEFT(AZ302,6),'2.1 Summary costs O&amp;M'!$J$3:$R$15,BA4,FALSE))</f>
        <v>0</v>
      </c>
      <c r="BT306" s="412">
        <f>+AJ306*($N$2*(1+$N$3))*(VLOOKUP(LEFT(AZ302,6),'2.1 Summary costs O&amp;M'!$J$3:$R$15,BA4,FALSE))</f>
        <v>0</v>
      </c>
      <c r="BU306" s="412">
        <f t="shared" si="185"/>
        <v>0</v>
      </c>
    </row>
    <row r="307" spans="5:73"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186">SUM(Q307:AJ307)</f>
        <v>0</v>
      </c>
      <c r="AL307" s="240"/>
      <c r="AM307" s="240"/>
      <c r="AN307" s="240"/>
      <c r="AO307" s="240"/>
      <c r="AP307" s="240"/>
      <c r="AT307" s="253"/>
      <c r="AU307" s="253"/>
      <c r="AV307" s="253"/>
      <c r="AW307" s="254"/>
      <c r="AZ307">
        <f t="shared" si="184"/>
        <v>0</v>
      </c>
      <c r="BA307" s="412">
        <f>+Q307*($N$2*(1+$N$3))*(VLOOKUP(LEFT(AZ302,6),'2.1 Summary costs O&amp;M'!$J$3:$R$15,BA4,FALSE))</f>
        <v>0</v>
      </c>
      <c r="BB307" s="412">
        <f>+R307*($N$2*(1+$N$3))*(VLOOKUP(LEFT(AZ302,6),'2.1 Summary costs O&amp;M'!$J$3:$R$15,BA4,FALSE))</f>
        <v>0</v>
      </c>
      <c r="BC307" s="412">
        <f>+S307*($N$2*(1+$N$3))*(VLOOKUP(LEFT(AZ302,6),'2.1 Summary costs O&amp;M'!$J$3:$R$15,BA4,FALSE))</f>
        <v>0</v>
      </c>
      <c r="BD307" s="412">
        <f>+T307*($N$2*(1+$N$3))*(VLOOKUP(LEFT(AZ302,6),'2.1 Summary costs O&amp;M'!$J$3:$R$15,BA4,FALSE))</f>
        <v>0</v>
      </c>
      <c r="BE307" s="412">
        <f>+U307*($N$2*(1+$N$3))*(VLOOKUP(LEFT(AZ302,6),'2.1 Summary costs O&amp;M'!$J$3:$R$15,BA4,FALSE))</f>
        <v>0</v>
      </c>
      <c r="BF307" s="412">
        <f>+V307*($N$2*(1+$N$3))*(VLOOKUP(LEFT(AZ302,6),'2.1 Summary costs O&amp;M'!$J$3:$R$15,BA4,FALSE))</f>
        <v>0</v>
      </c>
      <c r="BG307" s="412">
        <f>+W307*($N$2*(1+$N$3))*(VLOOKUP(LEFT(AZ302,6),'2.1 Summary costs O&amp;M'!$J$3:$R$15,BA4,FALSE))</f>
        <v>0</v>
      </c>
      <c r="BH307" s="412">
        <f>+X307*($N$2*(1+$N$3))*(VLOOKUP(LEFT(AZ302,6),'2.1 Summary costs O&amp;M'!$J$3:$R$15,BA4,FALSE))</f>
        <v>0</v>
      </c>
      <c r="BI307" s="412">
        <f>+Y307*($N$2*(1+$N$3))*(VLOOKUP(LEFT(AZ302,6),'2.1 Summary costs O&amp;M'!$J$3:$R$15,BA4,FALSE))</f>
        <v>0</v>
      </c>
      <c r="BJ307" s="412">
        <f>+Z307*($N$2*(1+$N$3))*(VLOOKUP(LEFT(AZ302,6),'2.1 Summary costs O&amp;M'!$J$3:$R$15,BA4,FALSE))</f>
        <v>0</v>
      </c>
      <c r="BK307" s="412">
        <f>+AA307*($N$2*(1+$N$3))*(VLOOKUP(LEFT(AZ302,6),'2.1 Summary costs O&amp;M'!$J$3:$R$15,BA4,FALSE))</f>
        <v>0</v>
      </c>
      <c r="BL307" s="412">
        <f>+AB307*($N$2*(1+$N$3))*(VLOOKUP(LEFT(AZ302,6),'2.1 Summary costs O&amp;M'!$J$3:$R$15,BA4,FALSE))</f>
        <v>0</v>
      </c>
      <c r="BM307" s="412">
        <f>+AC307*($N$2*(1+$N$3))*(VLOOKUP(LEFT(AZ302,6),'2.1 Summary costs O&amp;M'!$J$3:$R$15,BA4,FALSE))</f>
        <v>0</v>
      </c>
      <c r="BN307" s="412">
        <f>+AD307*($N$2*(1+$N$3))*(VLOOKUP(LEFT(AZ302,6),'2.1 Summary costs O&amp;M'!$J$3:$R$15,BA4,FALSE))</f>
        <v>0</v>
      </c>
      <c r="BO307" s="412">
        <f>+AE307*($N$2*(1+$N$3))*(VLOOKUP(LEFT(AZ302,6),'2.1 Summary costs O&amp;M'!$J$3:$R$15,BA4,FALSE))</f>
        <v>0</v>
      </c>
      <c r="BP307" s="412">
        <f>+AF307*($N$2*(1+$N$3))*(VLOOKUP(LEFT(AZ302,6),'2.1 Summary costs O&amp;M'!$J$3:$R$15,BA4,FALSE))</f>
        <v>0</v>
      </c>
      <c r="BQ307" s="412">
        <f>+AG307*($N$2*(1+$N$3))*(VLOOKUP(LEFT(AZ302,6),'2.1 Summary costs O&amp;M'!$J$3:$R$15,BA4,FALSE))</f>
        <v>0</v>
      </c>
      <c r="BR307" s="412">
        <f>+AH307*($N$2*(1+$N$3))*(VLOOKUP(LEFT(AZ302,6),'2.1 Summary costs O&amp;M'!$J$3:$R$15,BA4,FALSE))</f>
        <v>0</v>
      </c>
      <c r="BS307" s="412">
        <f>+AI307*($N$2*(1+$N$3))*(VLOOKUP(LEFT(AZ302,6),'2.1 Summary costs O&amp;M'!$J$3:$R$15,BA4,FALSE))</f>
        <v>0</v>
      </c>
      <c r="BT307" s="412">
        <f>+AJ307*($N$2*(1+$N$3))*(VLOOKUP(LEFT(AZ302,6),'2.1 Summary costs O&amp;M'!$J$3:$R$15,BA4,FALSE))</f>
        <v>0</v>
      </c>
      <c r="BU307" s="412">
        <f t="shared" si="185"/>
        <v>0</v>
      </c>
    </row>
    <row r="308" spans="5:73"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186"/>
        <v>0</v>
      </c>
      <c r="AL308" s="240"/>
      <c r="AM308" s="240"/>
      <c r="AN308" s="240"/>
      <c r="AO308" s="240"/>
      <c r="AP308" s="240"/>
      <c r="AT308" s="253"/>
      <c r="AU308" s="253"/>
      <c r="AV308" s="253"/>
      <c r="AW308" s="254"/>
      <c r="AZ308">
        <f t="shared" si="184"/>
        <v>0</v>
      </c>
      <c r="BA308" s="412">
        <f>+Q308*($N$2*(1+$N$3))*(VLOOKUP(LEFT(AZ302,6),'2.1 Summary costs O&amp;M'!$J$3:$R$15,BA4,FALSE))</f>
        <v>0</v>
      </c>
      <c r="BB308" s="412">
        <f>+R308*($N$2*(1+$N$3))*(VLOOKUP(LEFT(AZ302,6),'2.1 Summary costs O&amp;M'!$J$3:$R$15,BA4,FALSE))</f>
        <v>0</v>
      </c>
      <c r="BC308" s="412">
        <f>+S308*($N$2*(1+$N$3))*(VLOOKUP(LEFT(AZ302,6),'2.1 Summary costs O&amp;M'!$J$3:$R$15,BA4,FALSE))</f>
        <v>0</v>
      </c>
      <c r="BD308" s="412">
        <f>+T308*($N$2*(1+$N$3))*(VLOOKUP(LEFT(AZ302,6),'2.1 Summary costs O&amp;M'!$J$3:$R$15,BA4,FALSE))</f>
        <v>0</v>
      </c>
      <c r="BE308" s="412">
        <f>+U308*($N$2*(1+$N$3))*(VLOOKUP(LEFT(AZ302,6),'2.1 Summary costs O&amp;M'!$J$3:$R$15,BA4,FALSE))</f>
        <v>0</v>
      </c>
      <c r="BF308" s="412">
        <f>+V308*($N$2*(1+$N$3))*(VLOOKUP(LEFT(AZ302,6),'2.1 Summary costs O&amp;M'!$J$3:$R$15,BA4,FALSE))</f>
        <v>0</v>
      </c>
      <c r="BG308" s="412">
        <f>+W308*($N$2*(1+$N$3))*(VLOOKUP(LEFT(AZ302,6),'2.1 Summary costs O&amp;M'!$J$3:$R$15,BA4,FALSE))</f>
        <v>0</v>
      </c>
      <c r="BH308" s="412">
        <f>+X308*($N$2*(1+$N$3))*(VLOOKUP(LEFT(AZ302,6),'2.1 Summary costs O&amp;M'!$J$3:$R$15,BA4,FALSE))</f>
        <v>0</v>
      </c>
      <c r="BI308" s="412">
        <f>+Y308*($N$2*(1+$N$3))*(VLOOKUP(LEFT(AZ302,6),'2.1 Summary costs O&amp;M'!$J$3:$R$15,BA4,FALSE))</f>
        <v>0</v>
      </c>
      <c r="BJ308" s="412">
        <f>+Z308*($N$2*(1+$N$3))*(VLOOKUP(LEFT(AZ302,6),'2.1 Summary costs O&amp;M'!$J$3:$R$15,BA4,FALSE))</f>
        <v>0</v>
      </c>
      <c r="BK308" s="412">
        <f>+AA308*($N$2*(1+$N$3))*(VLOOKUP(LEFT(AZ302,6),'2.1 Summary costs O&amp;M'!$J$3:$R$15,BA4,FALSE))</f>
        <v>0</v>
      </c>
      <c r="BL308" s="412">
        <f>+AB308*($N$2*(1+$N$3))*(VLOOKUP(LEFT(AZ302,6),'2.1 Summary costs O&amp;M'!$J$3:$R$15,BA4,FALSE))</f>
        <v>0</v>
      </c>
      <c r="BM308" s="412">
        <f>+AC308*($N$2*(1+$N$3))*(VLOOKUP(LEFT(AZ302,6),'2.1 Summary costs O&amp;M'!$J$3:$R$15,BA4,FALSE))</f>
        <v>0</v>
      </c>
      <c r="BN308" s="412">
        <f>+AD308*($N$2*(1+$N$3))*(VLOOKUP(LEFT(AZ302,6),'2.1 Summary costs O&amp;M'!$J$3:$R$15,BA4,FALSE))</f>
        <v>0</v>
      </c>
      <c r="BO308" s="412">
        <f>+AE308*($N$2*(1+$N$3))*(VLOOKUP(LEFT(AZ302,6),'2.1 Summary costs O&amp;M'!$J$3:$R$15,BA4,FALSE))</f>
        <v>0</v>
      </c>
      <c r="BP308" s="412">
        <f>+AF308*($N$2*(1+$N$3))*(VLOOKUP(LEFT(AZ302,6),'2.1 Summary costs O&amp;M'!$J$3:$R$15,BA4,FALSE))</f>
        <v>0</v>
      </c>
      <c r="BQ308" s="412">
        <f>+AG308*($N$2*(1+$N$3))*(VLOOKUP(LEFT(AZ302,6),'2.1 Summary costs O&amp;M'!$J$3:$R$15,BA4,FALSE))</f>
        <v>0</v>
      </c>
      <c r="BR308" s="412">
        <f>+AH308*($N$2*(1+$N$3))*(VLOOKUP(LEFT(AZ302,6),'2.1 Summary costs O&amp;M'!$J$3:$R$15,BA4,FALSE))</f>
        <v>0</v>
      </c>
      <c r="BS308" s="412">
        <f>+AI308*($N$2*(1+$N$3))*(VLOOKUP(LEFT(AZ302,6),'2.1 Summary costs O&amp;M'!$J$3:$R$15,BA4,FALSE))</f>
        <v>0</v>
      </c>
      <c r="BT308" s="412">
        <f>+AJ308*($N$2*(1+$N$3))*(VLOOKUP(LEFT(AZ302,6),'2.1 Summary costs O&amp;M'!$J$3:$R$15,BA4,FALSE))</f>
        <v>0</v>
      </c>
      <c r="BU308" s="412">
        <f t="shared" si="185"/>
        <v>0</v>
      </c>
    </row>
    <row r="309" spans="5:73"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187">+$N309*(1+$N$1)^(1+U$6)</f>
        <v>0</v>
      </c>
      <c r="V309" s="383"/>
      <c r="W309" s="383"/>
      <c r="X309" s="383"/>
      <c r="Y309" s="383"/>
      <c r="Z309" s="383">
        <f t="shared" si="187"/>
        <v>0</v>
      </c>
      <c r="AA309" s="383"/>
      <c r="AB309" s="383"/>
      <c r="AC309" s="383"/>
      <c r="AD309" s="383"/>
      <c r="AE309" s="383">
        <f t="shared" si="187"/>
        <v>0</v>
      </c>
      <c r="AF309" s="383"/>
      <c r="AG309" s="383"/>
      <c r="AH309" s="383"/>
      <c r="AI309" s="383"/>
      <c r="AJ309" s="383"/>
      <c r="AK309" s="385">
        <f t="shared" si="186"/>
        <v>0</v>
      </c>
      <c r="AL309" s="240"/>
      <c r="AM309" s="240"/>
      <c r="AN309" s="240"/>
      <c r="AO309" s="240"/>
      <c r="AP309" s="240"/>
      <c r="AT309" s="253"/>
      <c r="AU309" s="253"/>
      <c r="AV309" s="253"/>
      <c r="AW309" s="254"/>
      <c r="AZ309">
        <f t="shared" si="184"/>
        <v>0</v>
      </c>
      <c r="BA309" s="412">
        <f>+Q309*($N$2*(1+$N$3))*(VLOOKUP(LEFT(AZ302,6),'2.1 Summary costs O&amp;M'!$J$3:$R$15,BA4,FALSE))</f>
        <v>0</v>
      </c>
      <c r="BB309" s="412">
        <f>+R309*($N$2*(1+$N$3))*(VLOOKUP(LEFT(AZ302,6),'2.1 Summary costs O&amp;M'!$J$3:$R$15,BA4,FALSE))</f>
        <v>0</v>
      </c>
      <c r="BC309" s="412">
        <f>+S309*($N$2*(1+$N$3))*(VLOOKUP(LEFT(AZ302,6),'2.1 Summary costs O&amp;M'!$J$3:$R$15,BA4,FALSE))</f>
        <v>0</v>
      </c>
      <c r="BD309" s="412">
        <f>+T309*($N$2*(1+$N$3))*(VLOOKUP(LEFT(AZ302,6),'2.1 Summary costs O&amp;M'!$J$3:$R$15,BA4,FALSE))</f>
        <v>0</v>
      </c>
      <c r="BE309" s="412">
        <f>+U309*($N$2*(1+$N$3))*(VLOOKUP(LEFT(AZ302,6),'2.1 Summary costs O&amp;M'!$J$3:$R$15,BA4,FALSE))</f>
        <v>0</v>
      </c>
      <c r="BF309" s="412">
        <f>+V309*($N$2*(1+$N$3))*(VLOOKUP(LEFT(AZ302,6),'2.1 Summary costs O&amp;M'!$J$3:$R$15,BA4,FALSE))</f>
        <v>0</v>
      </c>
      <c r="BG309" s="412">
        <f>+W309*($N$2*(1+$N$3))*(VLOOKUP(LEFT(AZ302,6),'2.1 Summary costs O&amp;M'!$J$3:$R$15,BA4,FALSE))</f>
        <v>0</v>
      </c>
      <c r="BH309" s="412">
        <f>+X309*($N$2*(1+$N$3))*(VLOOKUP(LEFT(AZ302,6),'2.1 Summary costs O&amp;M'!$J$3:$R$15,BA4,FALSE))</f>
        <v>0</v>
      </c>
      <c r="BI309" s="412">
        <f>+Y309*($N$2*(1+$N$3))*(VLOOKUP(LEFT(AZ302,6),'2.1 Summary costs O&amp;M'!$J$3:$R$15,BA4,FALSE))</f>
        <v>0</v>
      </c>
      <c r="BJ309" s="412">
        <f>+Z309*($N$2*(1+$N$3))*(VLOOKUP(LEFT(AZ302,6),'2.1 Summary costs O&amp;M'!$J$3:$R$15,BA4,FALSE))</f>
        <v>0</v>
      </c>
      <c r="BK309" s="412">
        <f>+AA309*($N$2*(1+$N$3))*(VLOOKUP(LEFT(AZ302,6),'2.1 Summary costs O&amp;M'!$J$3:$R$15,BA4,FALSE))</f>
        <v>0</v>
      </c>
      <c r="BL309" s="412">
        <f>+AB309*($N$2*(1+$N$3))*(VLOOKUP(LEFT(AZ302,6),'2.1 Summary costs O&amp;M'!$J$3:$R$15,BA4,FALSE))</f>
        <v>0</v>
      </c>
      <c r="BM309" s="412">
        <f>+AC309*($N$2*(1+$N$3))*(VLOOKUP(LEFT(AZ302,6),'2.1 Summary costs O&amp;M'!$J$3:$R$15,BA4,FALSE))</f>
        <v>0</v>
      </c>
      <c r="BN309" s="412">
        <f>+AD309*($N$2*(1+$N$3))*(VLOOKUP(LEFT(AZ302,6),'2.1 Summary costs O&amp;M'!$J$3:$R$15,BA4,FALSE))</f>
        <v>0</v>
      </c>
      <c r="BO309" s="412">
        <f>+AE309*($N$2*(1+$N$3))*(VLOOKUP(LEFT(AZ302,6),'2.1 Summary costs O&amp;M'!$J$3:$R$15,BA4,FALSE))</f>
        <v>0</v>
      </c>
      <c r="BP309" s="412">
        <f>+AF309*($N$2*(1+$N$3))*(VLOOKUP(LEFT(AZ302,6),'2.1 Summary costs O&amp;M'!$J$3:$R$15,BA4,FALSE))</f>
        <v>0</v>
      </c>
      <c r="BQ309" s="412">
        <f>+AG309*($N$2*(1+$N$3))*(VLOOKUP(LEFT(AZ302,6),'2.1 Summary costs O&amp;M'!$J$3:$R$15,BA4,FALSE))</f>
        <v>0</v>
      </c>
      <c r="BR309" s="412">
        <f>+AH309*($N$2*(1+$N$3))*(VLOOKUP(LEFT(AZ302,6),'2.1 Summary costs O&amp;M'!$J$3:$R$15,BA4,FALSE))</f>
        <v>0</v>
      </c>
      <c r="BS309" s="412">
        <f>+AI309*($N$2*(1+$N$3))*(VLOOKUP(LEFT(AZ302,6),'2.1 Summary costs O&amp;M'!$J$3:$R$15,BA4,FALSE))</f>
        <v>0</v>
      </c>
      <c r="BT309" s="412">
        <f>+AJ309*($N$2*(1+$N$3))*(VLOOKUP(LEFT(AZ302,6),'2.1 Summary costs O&amp;M'!$J$3:$R$15,BA4,FALSE))</f>
        <v>0</v>
      </c>
      <c r="BU309" s="412">
        <f t="shared" si="185"/>
        <v>0</v>
      </c>
    </row>
    <row r="310" spans="5:73"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c r="AZ310">
        <f t="shared" si="184"/>
        <v>0</v>
      </c>
      <c r="BA310" s="412">
        <f>+Q310*($N$2*(1+$N$3))*(VLOOKUP(LEFT(AZ302,6),'2.1 Summary costs O&amp;M'!$J$3:$R$15,BA4,FALSE))</f>
        <v>0</v>
      </c>
      <c r="BB310" s="412">
        <f>+R310*($N$2*(1+$N$3))*(VLOOKUP(LEFT(AZ302,6),'2.1 Summary costs O&amp;M'!$J$3:$R$15,BA4,FALSE))</f>
        <v>0</v>
      </c>
      <c r="BC310" s="412">
        <f>+S310*($N$2*(1+$N$3))*(VLOOKUP(LEFT(AZ302,6),'2.1 Summary costs O&amp;M'!$J$3:$R$15,BA4,FALSE))</f>
        <v>0</v>
      </c>
      <c r="BD310" s="412">
        <f>+T310*($N$2*(1+$N$3))*(VLOOKUP(LEFT(AZ302,6),'2.1 Summary costs O&amp;M'!$J$3:$R$15,BA4,FALSE))</f>
        <v>0</v>
      </c>
      <c r="BE310" s="412">
        <f>+U310*($N$2*(1+$N$3))*(VLOOKUP(LEFT(AZ302,6),'2.1 Summary costs O&amp;M'!$J$3:$R$15,BA4,FALSE))</f>
        <v>0</v>
      </c>
      <c r="BF310" s="412">
        <f>+V310*($N$2*(1+$N$3))*(VLOOKUP(LEFT(AZ302,6),'2.1 Summary costs O&amp;M'!$J$3:$R$15,BA4,FALSE))</f>
        <v>0</v>
      </c>
      <c r="BG310" s="412">
        <f>+W310*($N$2*(1+$N$3))*(VLOOKUP(LEFT(AZ302,6),'2.1 Summary costs O&amp;M'!$J$3:$R$15,BA4,FALSE))</f>
        <v>0</v>
      </c>
      <c r="BH310" s="412">
        <f>+X310*($N$2*(1+$N$3))*(VLOOKUP(LEFT(AZ302,6),'2.1 Summary costs O&amp;M'!$J$3:$R$15,BA4,FALSE))</f>
        <v>0</v>
      </c>
      <c r="BI310" s="412">
        <f>+Y310*($N$2*(1+$N$3))*(VLOOKUP(LEFT(AZ302,6),'2.1 Summary costs O&amp;M'!$J$3:$R$15,BA4,FALSE))</f>
        <v>0</v>
      </c>
      <c r="BJ310" s="412">
        <f>+Z310*($N$2*(1+$N$3))*(VLOOKUP(LEFT(AZ302,6),'2.1 Summary costs O&amp;M'!$J$3:$R$15,BA4,FALSE))</f>
        <v>0</v>
      </c>
      <c r="BK310" s="412">
        <f>+AA310*($N$2*(1+$N$3))*(VLOOKUP(LEFT(AZ302,6),'2.1 Summary costs O&amp;M'!$J$3:$R$15,BA4,FALSE))</f>
        <v>0</v>
      </c>
      <c r="BL310" s="412">
        <f>+AB310*($N$2*(1+$N$3))*(VLOOKUP(LEFT(AZ302,6),'2.1 Summary costs O&amp;M'!$J$3:$R$15,BA4,FALSE))</f>
        <v>0</v>
      </c>
      <c r="BM310" s="412">
        <f>+AC310*($N$2*(1+$N$3))*(VLOOKUP(LEFT(AZ302,6),'2.1 Summary costs O&amp;M'!$J$3:$R$15,BA4,FALSE))</f>
        <v>0</v>
      </c>
      <c r="BN310" s="412">
        <f>+AD310*($N$2*(1+$N$3))*(VLOOKUP(LEFT(AZ302,6),'2.1 Summary costs O&amp;M'!$J$3:$R$15,BA4,FALSE))</f>
        <v>0</v>
      </c>
      <c r="BO310" s="412">
        <f>+AE310*($N$2*(1+$N$3))*(VLOOKUP(LEFT(AZ302,6),'2.1 Summary costs O&amp;M'!$J$3:$R$15,BA4,FALSE))</f>
        <v>0</v>
      </c>
      <c r="BP310" s="412">
        <f>+AF310*($N$2*(1+$N$3))*(VLOOKUP(LEFT(AZ302,6),'2.1 Summary costs O&amp;M'!$J$3:$R$15,BA4,FALSE))</f>
        <v>0</v>
      </c>
      <c r="BQ310" s="412">
        <f>+AG310*($N$2*(1+$N$3))*(VLOOKUP(LEFT(AZ302,6),'2.1 Summary costs O&amp;M'!$J$3:$R$15,BA4,FALSE))</f>
        <v>0</v>
      </c>
      <c r="BR310" s="412">
        <f>+AH310*($N$2*(1+$N$3))*(VLOOKUP(LEFT(AZ302,6),'2.1 Summary costs O&amp;M'!$J$3:$R$15,BA4,FALSE))</f>
        <v>0</v>
      </c>
      <c r="BS310" s="412">
        <f>+AI310*($N$2*(1+$N$3))*(VLOOKUP(LEFT(AZ302,6),'2.1 Summary costs O&amp;M'!$J$3:$R$15,BA4,FALSE))</f>
        <v>0</v>
      </c>
      <c r="BT310" s="412">
        <f>+AJ310*($N$2*(1+$N$3))*(VLOOKUP(LEFT(AZ302,6),'2.1 Summary costs O&amp;M'!$J$3:$R$15,BA4,FALSE))</f>
        <v>0</v>
      </c>
      <c r="BU310" s="412">
        <f t="shared" si="185"/>
        <v>0</v>
      </c>
    </row>
    <row r="311" spans="5:73"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188">SUM(R303:R310)</f>
        <v>76.462693670357197</v>
      </c>
      <c r="S311" s="385">
        <f t="shared" si="188"/>
        <v>0</v>
      </c>
      <c r="T311" s="385">
        <f t="shared" si="188"/>
        <v>82.145796588868095</v>
      </c>
      <c r="U311" s="385">
        <f t="shared" si="188"/>
        <v>0</v>
      </c>
      <c r="V311" s="385">
        <f t="shared" si="188"/>
        <v>88.251297113741487</v>
      </c>
      <c r="W311" s="385">
        <f t="shared" si="188"/>
        <v>0</v>
      </c>
      <c r="X311" s="385">
        <f t="shared" si="188"/>
        <v>94.810590020053425</v>
      </c>
      <c r="Y311" s="385">
        <f t="shared" si="188"/>
        <v>0</v>
      </c>
      <c r="Z311" s="385">
        <f t="shared" si="188"/>
        <v>101.85740350496201</v>
      </c>
      <c r="AA311" s="385">
        <f t="shared" si="188"/>
        <v>0</v>
      </c>
      <c r="AB311" s="385">
        <f t="shared" si="188"/>
        <v>109.42797261970671</v>
      </c>
      <c r="AC311" s="385">
        <f t="shared" si="188"/>
        <v>0</v>
      </c>
      <c r="AD311" s="385">
        <f t="shared" si="188"/>
        <v>117.56122559197124</v>
      </c>
      <c r="AE311" s="385">
        <f t="shared" si="188"/>
        <v>0</v>
      </c>
      <c r="AF311" s="385">
        <f t="shared" si="188"/>
        <v>126.29898399668807</v>
      </c>
      <c r="AG311" s="385">
        <f t="shared" si="188"/>
        <v>0</v>
      </c>
      <c r="AH311" s="385">
        <f t="shared" si="188"/>
        <v>135.68617780457248</v>
      </c>
      <c r="AI311" s="385">
        <f t="shared" si="188"/>
        <v>0</v>
      </c>
      <c r="AJ311" s="385">
        <f t="shared" si="188"/>
        <v>145.77107641417638</v>
      </c>
      <c r="AK311" s="385">
        <f>SUM(Q311:AJ311)</f>
        <v>1078.273217325097</v>
      </c>
      <c r="AL311" s="240"/>
      <c r="AM311" s="240"/>
      <c r="AN311" s="240"/>
      <c r="AO311" s="240"/>
      <c r="AP311" s="240"/>
      <c r="AT311" s="253"/>
      <c r="AU311" s="253"/>
      <c r="AV311" s="253"/>
      <c r="AW311" s="254"/>
      <c r="AZ311" t="str">
        <f t="shared" si="184"/>
        <v>Subtotal USD</v>
      </c>
      <c r="BA311" s="412">
        <f>+Q311*($N$2*(1+$N$3))*(VLOOKUP(LEFT(AZ302,6),'2.1 Summary costs O&amp;M'!$J$3:$R$15,BA4,FALSE))</f>
        <v>0</v>
      </c>
      <c r="BB311" s="412">
        <f>+R311*($N$2*(1+$N$3))*(VLOOKUP(LEFT(AZ302,6),'2.1 Summary costs O&amp;M'!$J$3:$R$15,BA4,FALSE))</f>
        <v>10697.838597148757</v>
      </c>
      <c r="BC311" s="412">
        <f>+S311*($N$2*(1+$N$3))*(VLOOKUP(LEFT(AZ302,6),'2.1 Summary costs O&amp;M'!$J$3:$R$15,BA4,FALSE))</f>
        <v>0</v>
      </c>
      <c r="BD311" s="412">
        <f>+T311*($N$2*(1+$N$3))*(VLOOKUP(LEFT(AZ302,6),'2.1 Summary costs O&amp;M'!$J$3:$R$15,BA4,FALSE))</f>
        <v>11492.957299287604</v>
      </c>
      <c r="BE311" s="412">
        <f>+U311*($N$2*(1+$N$3))*(VLOOKUP(LEFT(AZ302,6),'2.1 Summary costs O&amp;M'!$J$3:$R$15,BA4,FALSE))</f>
        <v>0</v>
      </c>
      <c r="BF311" s="412">
        <f>+V311*($N$2*(1+$N$3))*(VLOOKUP(LEFT(AZ302,6),'2.1 Summary costs O&amp;M'!$J$3:$R$15,BA4,FALSE))</f>
        <v>12347.173336345999</v>
      </c>
      <c r="BG311" s="412">
        <f>+W311*($N$2*(1+$N$3))*(VLOOKUP(LEFT(AZ302,6),'2.1 Summary costs O&amp;M'!$J$3:$R$15,BA4,FALSE))</f>
        <v>0</v>
      </c>
      <c r="BH311" s="412">
        <f>+X311*($N$2*(1+$N$3))*(VLOOKUP(LEFT(AZ302,6),'2.1 Summary costs O&amp;M'!$J$3:$R$15,BA4,FALSE))</f>
        <v>13264.879127952858</v>
      </c>
      <c r="BI311" s="412">
        <f>+Y311*($N$2*(1+$N$3))*(VLOOKUP(LEFT(AZ302,6),'2.1 Summary costs O&amp;M'!$J$3:$R$15,BA4,FALSE))</f>
        <v>0</v>
      </c>
      <c r="BJ311" s="412">
        <f>+Z311*($N$2*(1+$N$3))*(VLOOKUP(LEFT(AZ302,6),'2.1 Summary costs O&amp;M'!$J$3:$R$15,BA4,FALSE))</f>
        <v>14250.793561084954</v>
      </c>
      <c r="BK311" s="412">
        <f>+AA311*($N$2*(1+$N$3))*(VLOOKUP(LEFT(AZ302,6),'2.1 Summary costs O&amp;M'!$J$3:$R$15,BA4,FALSE))</f>
        <v>0</v>
      </c>
      <c r="BL311" s="412">
        <f>+AB311*($N$2*(1+$N$3))*(VLOOKUP(LEFT(AZ302,6),'2.1 Summary costs O&amp;M'!$J$3:$R$15,BA4,FALSE))</f>
        <v>15309.986254808946</v>
      </c>
      <c r="BM311" s="412">
        <f>+AC311*($N$2*(1+$N$3))*(VLOOKUP(LEFT(AZ302,6),'2.1 Summary costs O&amp;M'!$J$3:$R$15,BA4,FALSE))</f>
        <v>0</v>
      </c>
      <c r="BN311" s="412">
        <f>+AD311*($N$2*(1+$N$3))*(VLOOKUP(LEFT(AZ302,6),'2.1 Summary costs O&amp;M'!$J$3:$R$15,BA4,FALSE))</f>
        <v>16447.903628504577</v>
      </c>
      <c r="BO311" s="412">
        <f>+AE311*($N$2*(1+$N$3))*(VLOOKUP(LEFT(AZ302,6),'2.1 Summary costs O&amp;M'!$J$3:$R$15,BA4,FALSE))</f>
        <v>0</v>
      </c>
      <c r="BP311" s="412">
        <f>+AF311*($N$2*(1+$N$3))*(VLOOKUP(LEFT(AZ302,6),'2.1 Summary costs O&amp;M'!$J$3:$R$15,BA4,FALSE))</f>
        <v>17670.396907613038</v>
      </c>
      <c r="BQ311" s="412">
        <f>+AG311*($N$2*(1+$N$3))*(VLOOKUP(LEFT(AZ302,6),'2.1 Summary costs O&amp;M'!$J$3:$R$15,BA4,FALSE))</f>
        <v>0</v>
      </c>
      <c r="BR311" s="412">
        <f>+AH311*($N$2*(1+$N$3))*(VLOOKUP(LEFT(AZ302,6),'2.1 Summary costs O&amp;M'!$J$3:$R$15,BA4,FALSE))</f>
        <v>18983.752210917417</v>
      </c>
      <c r="BS311" s="412">
        <f>+AI311*($N$2*(1+$N$3))*(VLOOKUP(LEFT(AZ302,6),'2.1 Summary costs O&amp;M'!$J$3:$R$15,BA4,FALSE))</f>
        <v>0</v>
      </c>
      <c r="BT311" s="412">
        <f>+AJ311*($N$2*(1+$N$3))*(VLOOKUP(LEFT(AZ302,6),'2.1 Summary costs O&amp;M'!$J$3:$R$15,BA4,FALSE))</f>
        <v>20394.722874065494</v>
      </c>
      <c r="BU311" s="412">
        <f t="shared" si="185"/>
        <v>150860.40379772964</v>
      </c>
    </row>
    <row r="312" spans="5:73"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c r="AZ312" s="398"/>
      <c r="BA312" s="414">
        <f>+Q312*(VLOOKUP(LEFT($AZ302,6),'2.1 Summary costs O&amp;M'!$J$3:$R$15,$BA$4,FALSE))</f>
        <v>0</v>
      </c>
      <c r="BB312" s="414">
        <f>+R312*(VLOOKUP(LEFT($AZ302,6),'2.1 Summary costs O&amp;M'!$J$3:$R$15,$BA$4,FALSE))</f>
        <v>0</v>
      </c>
      <c r="BC312" s="414">
        <f>+S312*(VLOOKUP(LEFT($AZ302,6),'2.1 Summary costs O&amp;M'!$J$3:$R$15,$BA$4,FALSE))</f>
        <v>0</v>
      </c>
      <c r="BD312" s="414">
        <f>+T312*(VLOOKUP(LEFT($AZ302,6),'2.1 Summary costs O&amp;M'!$J$3:$R$15,$BA$4,FALSE))</f>
        <v>0</v>
      </c>
      <c r="BE312" s="414">
        <f>+U312*(VLOOKUP(LEFT($AZ302,6),'2.1 Summary costs O&amp;M'!$J$3:$R$15,$BA$4,FALSE))</f>
        <v>0</v>
      </c>
      <c r="BF312" s="414">
        <f>+V312*(VLOOKUP(LEFT($AZ302,6),'2.1 Summary costs O&amp;M'!$J$3:$R$15,$BA$4,FALSE))</f>
        <v>0</v>
      </c>
      <c r="BG312" s="414">
        <f>+W312*(VLOOKUP(LEFT($AZ302,6),'2.1 Summary costs O&amp;M'!$J$3:$R$15,$BA$4,FALSE))</f>
        <v>0</v>
      </c>
      <c r="BH312" s="414">
        <f>+X312*(VLOOKUP(LEFT($AZ302,6),'2.1 Summary costs O&amp;M'!$J$3:$R$15,$BA$4,FALSE))</f>
        <v>0</v>
      </c>
      <c r="BI312" s="414">
        <f>+Y312*(VLOOKUP(LEFT($AZ302,6),'2.1 Summary costs O&amp;M'!$J$3:$R$15,$BA$4,FALSE))</f>
        <v>0</v>
      </c>
      <c r="BJ312" s="414">
        <f>+Z312*(VLOOKUP(LEFT($AZ302,6),'2.1 Summary costs O&amp;M'!$J$3:$R$15,$BA$4,FALSE))</f>
        <v>0</v>
      </c>
      <c r="BK312" s="414">
        <f>+AA312*(VLOOKUP(LEFT($AZ302,6),'2.1 Summary costs O&amp;M'!$J$3:$R$15,$BA$4,FALSE))</f>
        <v>0</v>
      </c>
      <c r="BL312" s="414">
        <f>+AB312*(VLOOKUP(LEFT($AZ302,6),'2.1 Summary costs O&amp;M'!$J$3:$R$15,$BA$4,FALSE))</f>
        <v>0</v>
      </c>
      <c r="BM312" s="414">
        <f>+AC312*(VLOOKUP(LEFT($AZ302,6),'2.1 Summary costs O&amp;M'!$J$3:$R$15,$BA$4,FALSE))</f>
        <v>0</v>
      </c>
      <c r="BN312" s="414">
        <f>+AD312*(VLOOKUP(LEFT($AZ302,6),'2.1 Summary costs O&amp;M'!$J$3:$R$15,$BA$4,FALSE))</f>
        <v>0</v>
      </c>
      <c r="BO312" s="414">
        <f>+AE312*(VLOOKUP(LEFT($AZ302,6),'2.1 Summary costs O&amp;M'!$J$3:$R$15,$BA$4,FALSE))</f>
        <v>0</v>
      </c>
      <c r="BP312" s="414">
        <f>+AF312*(VLOOKUP(LEFT($AZ302,6),'2.1 Summary costs O&amp;M'!$J$3:$R$15,$BA$4,FALSE))</f>
        <v>0</v>
      </c>
      <c r="BQ312" s="414">
        <f>+AG312*(VLOOKUP(LEFT($AZ302,6),'2.1 Summary costs O&amp;M'!$J$3:$R$15,$BA$4,FALSE))</f>
        <v>0</v>
      </c>
      <c r="BR312" s="414">
        <f>+AH312*(VLOOKUP(LEFT($AZ302,6),'2.1 Summary costs O&amp;M'!$J$3:$R$15,$BA$4,FALSE))</f>
        <v>0</v>
      </c>
      <c r="BS312" s="414">
        <f>+AI312*(VLOOKUP(LEFT($AZ302,6),'2.1 Summary costs O&amp;M'!$J$3:$R$15,$BA$4,FALSE))</f>
        <v>0</v>
      </c>
      <c r="BT312" s="414">
        <f>+AJ312*(VLOOKUP(LEFT($AZ302,6),'2.1 Summary costs O&amp;M'!$J$3:$R$15,$BA$4,FALSE))</f>
        <v>0</v>
      </c>
      <c r="BU312" s="398"/>
    </row>
    <row r="313" spans="5:73" s="246" customFormat="1" x14ac:dyDescent="0.25">
      <c r="E313" s="240"/>
      <c r="F313" s="435"/>
      <c r="G313" s="261" t="str">
        <f>+Lote_herramienta</f>
        <v>Herramientas</v>
      </c>
      <c r="H313" s="261"/>
      <c r="I313" s="262">
        <v>1</v>
      </c>
      <c r="J313" s="262"/>
      <c r="K313" s="276" t="str">
        <f>+lote</f>
        <v>lote</v>
      </c>
      <c r="L313" s="276"/>
      <c r="M313" s="277">
        <v>150</v>
      </c>
      <c r="N313" s="260">
        <f>+M313*I313</f>
        <v>150</v>
      </c>
      <c r="O313" s="240"/>
      <c r="P313" s="240"/>
      <c r="Q313" s="383">
        <f>+$N313*(1+$N$1)^(1+Q$6)</f>
        <v>161.14877591746571</v>
      </c>
      <c r="R313" s="383">
        <f>+$N313*(1+$N$1)^(1+R$6)</f>
        <v>167.03015607602299</v>
      </c>
      <c r="S313" s="383">
        <f t="shared" ref="S313:AH319" si="189">+$N313*(1+$N$1)^(1+S$6)</f>
        <v>173.12618653131716</v>
      </c>
      <c r="T313" s="383">
        <f t="shared" si="189"/>
        <v>179.44470128636232</v>
      </c>
      <c r="U313" s="383">
        <f t="shared" si="189"/>
        <v>185.99382025853731</v>
      </c>
      <c r="V313" s="383">
        <f t="shared" si="189"/>
        <v>192.7819597144838</v>
      </c>
      <c r="W313" s="383">
        <f t="shared" si="189"/>
        <v>199.81784308584278</v>
      </c>
      <c r="X313" s="383">
        <f t="shared" si="189"/>
        <v>207.11051217972835</v>
      </c>
      <c r="Y313" s="383">
        <f t="shared" si="189"/>
        <v>214.66933879834536</v>
      </c>
      <c r="Z313" s="383">
        <f t="shared" si="189"/>
        <v>222.50403678268395</v>
      </c>
      <c r="AA313" s="383">
        <f t="shared" si="189"/>
        <v>230.62467449576721</v>
      </c>
      <c r="AB313" s="383">
        <f t="shared" si="189"/>
        <v>239.04168776149521</v>
      </c>
      <c r="AC313" s="383">
        <f t="shared" si="189"/>
        <v>247.76589327571239</v>
      </c>
      <c r="AD313" s="383">
        <f t="shared" si="189"/>
        <v>256.80850250673325</v>
      </c>
      <c r="AE313" s="383">
        <f t="shared" si="189"/>
        <v>266.18113610318994</v>
      </c>
      <c r="AF313" s="383">
        <f t="shared" si="189"/>
        <v>275.8958388277166</v>
      </c>
      <c r="AG313" s="383">
        <f t="shared" si="189"/>
        <v>285.96509503566267</v>
      </c>
      <c r="AH313" s="383">
        <f t="shared" si="189"/>
        <v>296.40184471872624</v>
      </c>
      <c r="AI313" s="383">
        <f t="shared" ref="AI313:AJ319" si="190">+$N313*(1+$N$1)^(1+AI$6)</f>
        <v>307.21950013412516</v>
      </c>
      <c r="AJ313" s="383">
        <f t="shared" si="190"/>
        <v>318.43196304067652</v>
      </c>
      <c r="AK313" s="385">
        <f t="shared" ref="AK313:AK319" si="191">SUM(Q313:AJ313)</f>
        <v>4627.9634665305948</v>
      </c>
      <c r="AL313" s="240"/>
      <c r="AM313" s="240"/>
      <c r="AN313" s="240"/>
      <c r="AO313" s="240"/>
      <c r="AP313" s="240"/>
      <c r="AT313" s="253"/>
      <c r="AU313" s="253"/>
      <c r="AV313" s="253"/>
      <c r="AW313" s="254"/>
      <c r="AZ313" s="398" t="str">
        <f>+G313</f>
        <v>Herramientas</v>
      </c>
      <c r="BA313" s="414">
        <f>+Q313*(VLOOKUP(LEFT($AZ302,6),'2.1 Summary costs O&amp;M'!$J$3:$R$15,$BA$4,FALSE))</f>
        <v>2417.2316387619858</v>
      </c>
      <c r="BB313" s="414">
        <f>+R313*(VLOOKUP(LEFT($AZ302,6),'2.1 Summary costs O&amp;M'!$J$3:$R$15,$BA$4,FALSE))</f>
        <v>2505.4523411403447</v>
      </c>
      <c r="BC313" s="414">
        <f>+S313*(VLOOKUP(LEFT($AZ302,6),'2.1 Summary costs O&amp;M'!$J$3:$R$15,$BA$4,FALSE))</f>
        <v>2596.8927979697573</v>
      </c>
      <c r="BD313" s="414">
        <f>+T313*(VLOOKUP(LEFT($AZ302,6),'2.1 Summary costs O&amp;M'!$J$3:$R$15,$BA$4,FALSE))</f>
        <v>2691.6705192954346</v>
      </c>
      <c r="BE313" s="414">
        <f>+U313*(VLOOKUP(LEFT($AZ302,6),'2.1 Summary costs O&amp;M'!$J$3:$R$15,$BA$4,FALSE))</f>
        <v>2789.9073038780598</v>
      </c>
      <c r="BF313" s="414">
        <f>+V313*(VLOOKUP(LEFT($AZ302,6),'2.1 Summary costs O&amp;M'!$J$3:$R$15,$BA$4,FALSE))</f>
        <v>2891.7293957172569</v>
      </c>
      <c r="BG313" s="414">
        <f>+W313*(VLOOKUP(LEFT($AZ302,6),'2.1 Summary costs O&amp;M'!$J$3:$R$15,$BA$4,FALSE))</f>
        <v>2997.2676462876416</v>
      </c>
      <c r="BH313" s="414">
        <f>+X313*(VLOOKUP(LEFT($AZ302,6),'2.1 Summary costs O&amp;M'!$J$3:$R$15,$BA$4,FALSE))</f>
        <v>3106.6576826959254</v>
      </c>
      <c r="BI313" s="414">
        <f>+Y313*(VLOOKUP(LEFT($AZ302,6),'2.1 Summary costs O&amp;M'!$J$3:$R$15,$BA$4,FALSE))</f>
        <v>3220.0400819751803</v>
      </c>
      <c r="BJ313" s="414">
        <f>+Z313*(VLOOKUP(LEFT($AZ302,6),'2.1 Summary costs O&amp;M'!$J$3:$R$15,$BA$4,FALSE))</f>
        <v>3337.5605517402591</v>
      </c>
      <c r="BK313" s="414">
        <f>+AA313*(VLOOKUP(LEFT($AZ302,6),'2.1 Summary costs O&amp;M'!$J$3:$R$15,$BA$4,FALSE))</f>
        <v>3459.3701174365083</v>
      </c>
      <c r="BL313" s="414">
        <f>+AB313*(VLOOKUP(LEFT($AZ302,6),'2.1 Summary costs O&amp;M'!$J$3:$R$15,$BA$4,FALSE))</f>
        <v>3585.6253164224281</v>
      </c>
      <c r="BM313" s="414">
        <f>+AC313*(VLOOKUP(LEFT($AZ302,6),'2.1 Summary costs O&amp;M'!$J$3:$R$15,$BA$4,FALSE))</f>
        <v>3716.488399135686</v>
      </c>
      <c r="BN313" s="414">
        <f>+AD313*(VLOOKUP(LEFT($AZ302,6),'2.1 Summary costs O&amp;M'!$J$3:$R$15,$BA$4,FALSE))</f>
        <v>3852.1275376009989</v>
      </c>
      <c r="BO313" s="414">
        <f>+AE313*(VLOOKUP(LEFT($AZ302,6),'2.1 Summary costs O&amp;M'!$J$3:$R$15,$BA$4,FALSE))</f>
        <v>3992.717041547849</v>
      </c>
      <c r="BP313" s="414">
        <f>+AF313*(VLOOKUP(LEFT($AZ302,6),'2.1 Summary costs O&amp;M'!$J$3:$R$15,$BA$4,FALSE))</f>
        <v>4138.4375824157487</v>
      </c>
      <c r="BQ313" s="414">
        <f>+AG313*(VLOOKUP(LEFT($AZ302,6),'2.1 Summary costs O&amp;M'!$J$3:$R$15,$BA$4,FALSE))</f>
        <v>4289.4764255349401</v>
      </c>
      <c r="BR313" s="414">
        <f>+AH313*(VLOOKUP(LEFT($AZ302,6),'2.1 Summary costs O&amp;M'!$J$3:$R$15,$BA$4,FALSE))</f>
        <v>4446.0276707808935</v>
      </c>
      <c r="BS313" s="414">
        <f>+AI313*(VLOOKUP(LEFT($AZ302,6),'2.1 Summary costs O&amp;M'!$J$3:$R$15,$BA$4,FALSE))</f>
        <v>4608.2925020118773</v>
      </c>
      <c r="BT313" s="414">
        <f>+AJ313*(VLOOKUP(LEFT($AZ302,6),'2.1 Summary costs O&amp;M'!$J$3:$R$15,$BA$4,FALSE))</f>
        <v>4776.4794456101481</v>
      </c>
      <c r="BU313" s="414">
        <f t="shared" ref="BU313:BU319" si="192">SUM(BA313:BT313)</f>
        <v>69419.451997958924</v>
      </c>
    </row>
    <row r="314" spans="5:73" s="246" customFormat="1" x14ac:dyDescent="0.25">
      <c r="E314" s="240"/>
      <c r="F314" s="435"/>
      <c r="G314" s="261" t="s">
        <v>162</v>
      </c>
      <c r="H314" s="261"/>
      <c r="I314" s="262">
        <v>1</v>
      </c>
      <c r="J314" s="262"/>
      <c r="K314" s="278" t="s">
        <v>111</v>
      </c>
      <c r="L314" s="279"/>
      <c r="M314" s="277">
        <v>250</v>
      </c>
      <c r="N314" s="260">
        <f t="shared" ref="N314" si="193">+M314*I314</f>
        <v>250</v>
      </c>
      <c r="O314" s="240"/>
      <c r="P314" s="240"/>
      <c r="Q314" s="383">
        <f t="shared" ref="Q314:R319" si="194">+$N314*(1+$N$1)^(1+Q$6)</f>
        <v>268.5812931957762</v>
      </c>
      <c r="R314" s="383">
        <f t="shared" si="194"/>
        <v>278.3835934600383</v>
      </c>
      <c r="S314" s="383">
        <f t="shared" si="189"/>
        <v>288.54364421886191</v>
      </c>
      <c r="T314" s="383">
        <f t="shared" si="189"/>
        <v>299.0745021439372</v>
      </c>
      <c r="U314" s="383">
        <f t="shared" si="189"/>
        <v>309.98970043089554</v>
      </c>
      <c r="V314" s="383">
        <f t="shared" si="189"/>
        <v>321.30326619080637</v>
      </c>
      <c r="W314" s="383">
        <f t="shared" si="189"/>
        <v>333.02973847640465</v>
      </c>
      <c r="X314" s="383">
        <f t="shared" si="189"/>
        <v>345.18418696621387</v>
      </c>
      <c r="Y314" s="383">
        <f t="shared" si="189"/>
        <v>357.78223133057566</v>
      </c>
      <c r="Z314" s="383">
        <f t="shared" si="189"/>
        <v>370.84006130447329</v>
      </c>
      <c r="AA314" s="383">
        <f t="shared" si="189"/>
        <v>384.37445749294534</v>
      </c>
      <c r="AB314" s="383">
        <f t="shared" si="189"/>
        <v>398.40281293582535</v>
      </c>
      <c r="AC314" s="383">
        <f t="shared" si="189"/>
        <v>412.94315545952065</v>
      </c>
      <c r="AD314" s="383">
        <f t="shared" si="189"/>
        <v>428.01417084455545</v>
      </c>
      <c r="AE314" s="383">
        <f t="shared" si="189"/>
        <v>443.63522683864994</v>
      </c>
      <c r="AF314" s="383">
        <f t="shared" si="189"/>
        <v>459.82639804619436</v>
      </c>
      <c r="AG314" s="383">
        <f t="shared" si="189"/>
        <v>476.60849172610443</v>
      </c>
      <c r="AH314" s="383">
        <f t="shared" si="189"/>
        <v>494.00307453121042</v>
      </c>
      <c r="AI314" s="383">
        <f t="shared" si="190"/>
        <v>512.032500223542</v>
      </c>
      <c r="AJ314" s="383">
        <f t="shared" si="190"/>
        <v>530.71993840112748</v>
      </c>
      <c r="AK314" s="385">
        <f t="shared" si="191"/>
        <v>7713.2724442176586</v>
      </c>
      <c r="AL314" s="240"/>
      <c r="AM314" s="240"/>
      <c r="AN314" s="240"/>
      <c r="AO314" s="240"/>
      <c r="AP314" s="240"/>
      <c r="AT314" s="253"/>
      <c r="AU314" s="253"/>
      <c r="AV314" s="253"/>
      <c r="AW314" s="254"/>
      <c r="AZ314" s="398" t="str">
        <f t="shared" ref="AZ314:AZ320" si="195">+G314</f>
        <v>Materiales varios</v>
      </c>
      <c r="BA314" s="414">
        <f>+Q314*(VLOOKUP(LEFT($AZ302,6),'2.1 Summary costs O&amp;M'!$J$3:$R$15,$BA$4,FALSE))</f>
        <v>4028.719397936643</v>
      </c>
      <c r="BB314" s="414">
        <f>+R314*(VLOOKUP(LEFT($AZ302,6),'2.1 Summary costs O&amp;M'!$J$3:$R$15,$BA$4,FALSE))</f>
        <v>4175.7539019005744</v>
      </c>
      <c r="BC314" s="414">
        <f>+S314*(VLOOKUP(LEFT($AZ302,6),'2.1 Summary costs O&amp;M'!$J$3:$R$15,$BA$4,FALSE))</f>
        <v>4328.1546632829286</v>
      </c>
      <c r="BD314" s="414">
        <f>+T314*(VLOOKUP(LEFT($AZ302,6),'2.1 Summary costs O&amp;M'!$J$3:$R$15,$BA$4,FALSE))</f>
        <v>4486.1175321590581</v>
      </c>
      <c r="BE314" s="414">
        <f>+U314*(VLOOKUP(LEFT($AZ302,6),'2.1 Summary costs O&amp;M'!$J$3:$R$15,$BA$4,FALSE))</f>
        <v>4649.8455064634327</v>
      </c>
      <c r="BF314" s="414">
        <f>+V314*(VLOOKUP(LEFT($AZ302,6),'2.1 Summary costs O&amp;M'!$J$3:$R$15,$BA$4,FALSE))</f>
        <v>4819.5489928620955</v>
      </c>
      <c r="BG314" s="414">
        <f>+W314*(VLOOKUP(LEFT($AZ302,6),'2.1 Summary costs O&amp;M'!$J$3:$R$15,$BA$4,FALSE))</f>
        <v>4995.4460771460699</v>
      </c>
      <c r="BH314" s="414">
        <f>+X314*(VLOOKUP(LEFT($AZ302,6),'2.1 Summary costs O&amp;M'!$J$3:$R$15,$BA$4,FALSE))</f>
        <v>5177.762804493208</v>
      </c>
      <c r="BI314" s="414">
        <f>+Y314*(VLOOKUP(LEFT($AZ302,6),'2.1 Summary costs O&amp;M'!$J$3:$R$15,$BA$4,FALSE))</f>
        <v>5366.7334699586345</v>
      </c>
      <c r="BJ314" s="414">
        <f>+Z314*(VLOOKUP(LEFT($AZ302,6),'2.1 Summary costs O&amp;M'!$J$3:$R$15,$BA$4,FALSE))</f>
        <v>5562.6009195670995</v>
      </c>
      <c r="BK314" s="414">
        <f>+AA314*(VLOOKUP(LEFT($AZ302,6),'2.1 Summary costs O&amp;M'!$J$3:$R$15,$BA$4,FALSE))</f>
        <v>5765.6168623941803</v>
      </c>
      <c r="BL314" s="414">
        <f>+AB314*(VLOOKUP(LEFT($AZ302,6),'2.1 Summary costs O&amp;M'!$J$3:$R$15,$BA$4,FALSE))</f>
        <v>5976.0421940373799</v>
      </c>
      <c r="BM314" s="414">
        <f>+AC314*(VLOOKUP(LEFT($AZ302,6),'2.1 Summary costs O&amp;M'!$J$3:$R$15,$BA$4,FALSE))</f>
        <v>6194.1473318928101</v>
      </c>
      <c r="BN314" s="414">
        <f>+AD314*(VLOOKUP(LEFT($AZ302,6),'2.1 Summary costs O&amp;M'!$J$3:$R$15,$BA$4,FALSE))</f>
        <v>6420.2125626683319</v>
      </c>
      <c r="BO314" s="414">
        <f>+AE314*(VLOOKUP(LEFT($AZ302,6),'2.1 Summary costs O&amp;M'!$J$3:$R$15,$BA$4,FALSE))</f>
        <v>6654.5284025797491</v>
      </c>
      <c r="BP314" s="414">
        <f>+AF314*(VLOOKUP(LEFT($AZ302,6),'2.1 Summary costs O&amp;M'!$J$3:$R$15,$BA$4,FALSE))</f>
        <v>6897.3959706929154</v>
      </c>
      <c r="BQ314" s="414">
        <f>+AG314*(VLOOKUP(LEFT($AZ302,6),'2.1 Summary costs O&amp;M'!$J$3:$R$15,$BA$4,FALSE))</f>
        <v>7149.1273758915668</v>
      </c>
      <c r="BR314" s="414">
        <f>+AH314*(VLOOKUP(LEFT($AZ302,6),'2.1 Summary costs O&amp;M'!$J$3:$R$15,$BA$4,FALSE))</f>
        <v>7410.0461179681561</v>
      </c>
      <c r="BS314" s="414">
        <f>+AI314*(VLOOKUP(LEFT($AZ302,6),'2.1 Summary costs O&amp;M'!$J$3:$R$15,$BA$4,FALSE))</f>
        <v>7680.4875033531298</v>
      </c>
      <c r="BT314" s="414">
        <f>+AJ314*(VLOOKUP(LEFT($AZ302,6),'2.1 Summary costs O&amp;M'!$J$3:$R$15,$BA$4,FALSE))</f>
        <v>7960.7990760169123</v>
      </c>
      <c r="BU314" s="414">
        <f t="shared" si="192"/>
        <v>115699.08666326487</v>
      </c>
    </row>
    <row r="315" spans="5:73" s="246" customFormat="1" x14ac:dyDescent="0.25">
      <c r="E315" s="240"/>
      <c r="F315" s="445"/>
      <c r="G315" s="263"/>
      <c r="H315" s="332"/>
      <c r="I315" s="280"/>
      <c r="J315" s="281"/>
      <c r="K315" s="282"/>
      <c r="L315" s="283"/>
      <c r="M315" s="388"/>
      <c r="N315" s="260"/>
      <c r="O315" s="240"/>
      <c r="P315" s="240"/>
      <c r="Q315" s="383">
        <f t="shared" si="194"/>
        <v>0</v>
      </c>
      <c r="R315" s="383">
        <f t="shared" si="194"/>
        <v>0</v>
      </c>
      <c r="S315" s="383">
        <f t="shared" si="189"/>
        <v>0</v>
      </c>
      <c r="T315" s="383">
        <f t="shared" si="189"/>
        <v>0</v>
      </c>
      <c r="U315" s="383">
        <f t="shared" si="189"/>
        <v>0</v>
      </c>
      <c r="V315" s="383">
        <f t="shared" si="189"/>
        <v>0</v>
      </c>
      <c r="W315" s="383">
        <f t="shared" si="189"/>
        <v>0</v>
      </c>
      <c r="X315" s="383">
        <f t="shared" si="189"/>
        <v>0</v>
      </c>
      <c r="Y315" s="383">
        <f t="shared" si="189"/>
        <v>0</v>
      </c>
      <c r="Z315" s="383">
        <f t="shared" si="189"/>
        <v>0</v>
      </c>
      <c r="AA315" s="383">
        <f t="shared" si="189"/>
        <v>0</v>
      </c>
      <c r="AB315" s="383">
        <f t="shared" si="189"/>
        <v>0</v>
      </c>
      <c r="AC315" s="383">
        <f t="shared" si="189"/>
        <v>0</v>
      </c>
      <c r="AD315" s="383">
        <f t="shared" si="189"/>
        <v>0</v>
      </c>
      <c r="AE315" s="383">
        <f t="shared" si="189"/>
        <v>0</v>
      </c>
      <c r="AF315" s="383">
        <f t="shared" si="189"/>
        <v>0</v>
      </c>
      <c r="AG315" s="383">
        <f t="shared" si="189"/>
        <v>0</v>
      </c>
      <c r="AH315" s="383">
        <f t="shared" si="189"/>
        <v>0</v>
      </c>
      <c r="AI315" s="383">
        <f t="shared" si="190"/>
        <v>0</v>
      </c>
      <c r="AJ315" s="383">
        <f t="shared" si="190"/>
        <v>0</v>
      </c>
      <c r="AK315" s="385">
        <f t="shared" si="191"/>
        <v>0</v>
      </c>
      <c r="AL315" s="240"/>
      <c r="AM315" s="240"/>
      <c r="AN315" s="240"/>
      <c r="AO315" s="240"/>
      <c r="AP315" s="240"/>
      <c r="AT315" s="253"/>
      <c r="AU315" s="253"/>
      <c r="AV315" s="253"/>
      <c r="AW315" s="254"/>
      <c r="AZ315" s="398">
        <f t="shared" si="195"/>
        <v>0</v>
      </c>
      <c r="BA315" s="414">
        <f>+Q315*(VLOOKUP(LEFT($AZ302,6),'2.1 Summary costs O&amp;M'!$J$3:$R$15,$BA$4,FALSE))</f>
        <v>0</v>
      </c>
      <c r="BB315" s="414">
        <f>+R315*(VLOOKUP(LEFT($AZ302,6),'2.1 Summary costs O&amp;M'!$J$3:$R$15,$BA$4,FALSE))</f>
        <v>0</v>
      </c>
      <c r="BC315" s="414">
        <f>+S315*(VLOOKUP(LEFT($AZ302,6),'2.1 Summary costs O&amp;M'!$J$3:$R$15,$BA$4,FALSE))</f>
        <v>0</v>
      </c>
      <c r="BD315" s="414">
        <f>+T315*(VLOOKUP(LEFT($AZ302,6),'2.1 Summary costs O&amp;M'!$J$3:$R$15,$BA$4,FALSE))</f>
        <v>0</v>
      </c>
      <c r="BE315" s="414">
        <f>+U315*(VLOOKUP(LEFT($AZ302,6),'2.1 Summary costs O&amp;M'!$J$3:$R$15,$BA$4,FALSE))</f>
        <v>0</v>
      </c>
      <c r="BF315" s="414">
        <f>+V315*(VLOOKUP(LEFT($AZ302,6),'2.1 Summary costs O&amp;M'!$J$3:$R$15,$BA$4,FALSE))</f>
        <v>0</v>
      </c>
      <c r="BG315" s="414">
        <f>+W315*(VLOOKUP(LEFT($AZ302,6),'2.1 Summary costs O&amp;M'!$J$3:$R$15,$BA$4,FALSE))</f>
        <v>0</v>
      </c>
      <c r="BH315" s="414">
        <f>+X315*(VLOOKUP(LEFT($AZ302,6),'2.1 Summary costs O&amp;M'!$J$3:$R$15,$BA$4,FALSE))</f>
        <v>0</v>
      </c>
      <c r="BI315" s="414">
        <f>+Y315*(VLOOKUP(LEFT($AZ302,6),'2.1 Summary costs O&amp;M'!$J$3:$R$15,$BA$4,FALSE))</f>
        <v>0</v>
      </c>
      <c r="BJ315" s="414">
        <f>+Z315*(VLOOKUP(LEFT($AZ302,6),'2.1 Summary costs O&amp;M'!$J$3:$R$15,$BA$4,FALSE))</f>
        <v>0</v>
      </c>
      <c r="BK315" s="414">
        <f>+AA315*(VLOOKUP(LEFT($AZ302,6),'2.1 Summary costs O&amp;M'!$J$3:$R$15,$BA$4,FALSE))</f>
        <v>0</v>
      </c>
      <c r="BL315" s="414">
        <f>+AB315*(VLOOKUP(LEFT($AZ302,6),'2.1 Summary costs O&amp;M'!$J$3:$R$15,$BA$4,FALSE))</f>
        <v>0</v>
      </c>
      <c r="BM315" s="414">
        <f>+AC315*(VLOOKUP(LEFT($AZ302,6),'2.1 Summary costs O&amp;M'!$J$3:$R$15,$BA$4,FALSE))</f>
        <v>0</v>
      </c>
      <c r="BN315" s="414">
        <f>+AD315*(VLOOKUP(LEFT($AZ302,6),'2.1 Summary costs O&amp;M'!$J$3:$R$15,$BA$4,FALSE))</f>
        <v>0</v>
      </c>
      <c r="BO315" s="414">
        <f>+AE315*(VLOOKUP(LEFT($AZ302,6),'2.1 Summary costs O&amp;M'!$J$3:$R$15,$BA$4,FALSE))</f>
        <v>0</v>
      </c>
      <c r="BP315" s="414">
        <f>+AF315*(VLOOKUP(LEFT($AZ302,6),'2.1 Summary costs O&amp;M'!$J$3:$R$15,$BA$4,FALSE))</f>
        <v>0</v>
      </c>
      <c r="BQ315" s="414">
        <f>+AG315*(VLOOKUP(LEFT($AZ302,6),'2.1 Summary costs O&amp;M'!$J$3:$R$15,$BA$4,FALSE))</f>
        <v>0</v>
      </c>
      <c r="BR315" s="414">
        <f>+AH315*(VLOOKUP(LEFT($AZ302,6),'2.1 Summary costs O&amp;M'!$J$3:$R$15,$BA$4,FALSE))</f>
        <v>0</v>
      </c>
      <c r="BS315" s="414">
        <f>+AI315*(VLOOKUP(LEFT($AZ302,6),'2.1 Summary costs O&amp;M'!$J$3:$R$15,$BA$4,FALSE))</f>
        <v>0</v>
      </c>
      <c r="BT315" s="414">
        <f>+AJ315*(VLOOKUP(LEFT($AZ302,6),'2.1 Summary costs O&amp;M'!$J$3:$R$15,$BA$4,FALSE))</f>
        <v>0</v>
      </c>
      <c r="BU315" s="414">
        <f t="shared" si="192"/>
        <v>0</v>
      </c>
    </row>
    <row r="316" spans="5:73" s="246" customFormat="1" x14ac:dyDescent="0.25">
      <c r="E316" s="240"/>
      <c r="F316" s="445"/>
      <c r="G316" s="263"/>
      <c r="H316" s="332"/>
      <c r="I316" s="280"/>
      <c r="J316" s="281"/>
      <c r="K316" s="282"/>
      <c r="L316" s="283"/>
      <c r="M316" s="388"/>
      <c r="N316" s="260"/>
      <c r="O316" s="240"/>
      <c r="P316" s="240"/>
      <c r="Q316" s="383">
        <f t="shared" si="194"/>
        <v>0</v>
      </c>
      <c r="R316" s="383">
        <f t="shared" si="194"/>
        <v>0</v>
      </c>
      <c r="S316" s="383">
        <f t="shared" si="189"/>
        <v>0</v>
      </c>
      <c r="T316" s="383">
        <f t="shared" si="189"/>
        <v>0</v>
      </c>
      <c r="U316" s="383">
        <f t="shared" si="189"/>
        <v>0</v>
      </c>
      <c r="V316" s="383">
        <f t="shared" si="189"/>
        <v>0</v>
      </c>
      <c r="W316" s="383">
        <f t="shared" si="189"/>
        <v>0</v>
      </c>
      <c r="X316" s="383">
        <f t="shared" si="189"/>
        <v>0</v>
      </c>
      <c r="Y316" s="383">
        <f t="shared" si="189"/>
        <v>0</v>
      </c>
      <c r="Z316" s="383">
        <f t="shared" si="189"/>
        <v>0</v>
      </c>
      <c r="AA316" s="383">
        <f t="shared" si="189"/>
        <v>0</v>
      </c>
      <c r="AB316" s="383">
        <f t="shared" si="189"/>
        <v>0</v>
      </c>
      <c r="AC316" s="383">
        <f t="shared" si="189"/>
        <v>0</v>
      </c>
      <c r="AD316" s="383">
        <f t="shared" si="189"/>
        <v>0</v>
      </c>
      <c r="AE316" s="383">
        <f t="shared" si="189"/>
        <v>0</v>
      </c>
      <c r="AF316" s="383">
        <f t="shared" si="189"/>
        <v>0</v>
      </c>
      <c r="AG316" s="383">
        <f t="shared" si="189"/>
        <v>0</v>
      </c>
      <c r="AH316" s="383">
        <f t="shared" si="189"/>
        <v>0</v>
      </c>
      <c r="AI316" s="383">
        <f t="shared" si="190"/>
        <v>0</v>
      </c>
      <c r="AJ316" s="383">
        <f t="shared" si="190"/>
        <v>0</v>
      </c>
      <c r="AK316" s="385">
        <f t="shared" si="191"/>
        <v>0</v>
      </c>
      <c r="AL316" s="240"/>
      <c r="AM316" s="240"/>
      <c r="AN316" s="240"/>
      <c r="AO316" s="240"/>
      <c r="AP316" s="240"/>
      <c r="AT316" s="253"/>
      <c r="AU316" s="253"/>
      <c r="AV316" s="253"/>
      <c r="AW316" s="254"/>
      <c r="AZ316" s="398">
        <f t="shared" si="195"/>
        <v>0</v>
      </c>
      <c r="BA316" s="414">
        <f>+Q316*(VLOOKUP(LEFT($AZ302,6),'2.1 Summary costs O&amp;M'!$J$3:$R$15,$BA$4,FALSE))</f>
        <v>0</v>
      </c>
      <c r="BB316" s="414">
        <f>+R316*(VLOOKUP(LEFT($AZ302,6),'2.1 Summary costs O&amp;M'!$J$3:$R$15,$BA$4,FALSE))</f>
        <v>0</v>
      </c>
      <c r="BC316" s="414">
        <f>+S316*(VLOOKUP(LEFT($AZ302,6),'2.1 Summary costs O&amp;M'!$J$3:$R$15,$BA$4,FALSE))</f>
        <v>0</v>
      </c>
      <c r="BD316" s="414">
        <f>+T316*(VLOOKUP(LEFT($AZ302,6),'2.1 Summary costs O&amp;M'!$J$3:$R$15,$BA$4,FALSE))</f>
        <v>0</v>
      </c>
      <c r="BE316" s="414">
        <f>+U316*(VLOOKUP(LEFT($AZ302,6),'2.1 Summary costs O&amp;M'!$J$3:$R$15,$BA$4,FALSE))</f>
        <v>0</v>
      </c>
      <c r="BF316" s="414">
        <f>+V316*(VLOOKUP(LEFT($AZ302,6),'2.1 Summary costs O&amp;M'!$J$3:$R$15,$BA$4,FALSE))</f>
        <v>0</v>
      </c>
      <c r="BG316" s="414">
        <f>+W316*(VLOOKUP(LEFT($AZ302,6),'2.1 Summary costs O&amp;M'!$J$3:$R$15,$BA$4,FALSE))</f>
        <v>0</v>
      </c>
      <c r="BH316" s="414">
        <f>+X316*(VLOOKUP(LEFT($AZ302,6),'2.1 Summary costs O&amp;M'!$J$3:$R$15,$BA$4,FALSE))</f>
        <v>0</v>
      </c>
      <c r="BI316" s="414">
        <f>+Y316*(VLOOKUP(LEFT($AZ302,6),'2.1 Summary costs O&amp;M'!$J$3:$R$15,$BA$4,FALSE))</f>
        <v>0</v>
      </c>
      <c r="BJ316" s="414">
        <f>+Z316*(VLOOKUP(LEFT($AZ302,6),'2.1 Summary costs O&amp;M'!$J$3:$R$15,$BA$4,FALSE))</f>
        <v>0</v>
      </c>
      <c r="BK316" s="414">
        <f>+AA316*(VLOOKUP(LEFT($AZ302,6),'2.1 Summary costs O&amp;M'!$J$3:$R$15,$BA$4,FALSE))</f>
        <v>0</v>
      </c>
      <c r="BL316" s="414">
        <f>+AB316*(VLOOKUP(LEFT($AZ302,6),'2.1 Summary costs O&amp;M'!$J$3:$R$15,$BA$4,FALSE))</f>
        <v>0</v>
      </c>
      <c r="BM316" s="414">
        <f>+AC316*(VLOOKUP(LEFT($AZ302,6),'2.1 Summary costs O&amp;M'!$J$3:$R$15,$BA$4,FALSE))</f>
        <v>0</v>
      </c>
      <c r="BN316" s="414">
        <f>+AD316*(VLOOKUP(LEFT($AZ302,6),'2.1 Summary costs O&amp;M'!$J$3:$R$15,$BA$4,FALSE))</f>
        <v>0</v>
      </c>
      <c r="BO316" s="414">
        <f>+AE316*(VLOOKUP(LEFT($AZ302,6),'2.1 Summary costs O&amp;M'!$J$3:$R$15,$BA$4,FALSE))</f>
        <v>0</v>
      </c>
      <c r="BP316" s="414">
        <f>+AF316*(VLOOKUP(LEFT($AZ302,6),'2.1 Summary costs O&amp;M'!$J$3:$R$15,$BA$4,FALSE))</f>
        <v>0</v>
      </c>
      <c r="BQ316" s="414">
        <f>+AG316*(VLOOKUP(LEFT($AZ302,6),'2.1 Summary costs O&amp;M'!$J$3:$R$15,$BA$4,FALSE))</f>
        <v>0</v>
      </c>
      <c r="BR316" s="414">
        <f>+AH316*(VLOOKUP(LEFT($AZ302,6),'2.1 Summary costs O&amp;M'!$J$3:$R$15,$BA$4,FALSE))</f>
        <v>0</v>
      </c>
      <c r="BS316" s="414">
        <f>+AI316*(VLOOKUP(LEFT($AZ302,6),'2.1 Summary costs O&amp;M'!$J$3:$R$15,$BA$4,FALSE))</f>
        <v>0</v>
      </c>
      <c r="BT316" s="414">
        <f>+AJ316*(VLOOKUP(LEFT($AZ302,6),'2.1 Summary costs O&amp;M'!$J$3:$R$15,$BA$4,FALSE))</f>
        <v>0</v>
      </c>
      <c r="BU316" s="414">
        <f t="shared" si="192"/>
        <v>0</v>
      </c>
    </row>
    <row r="317" spans="5:73" s="246" customFormat="1" x14ac:dyDescent="0.25">
      <c r="E317" s="240"/>
      <c r="F317" s="445"/>
      <c r="G317" s="263"/>
      <c r="H317" s="332"/>
      <c r="I317" s="280"/>
      <c r="J317" s="281"/>
      <c r="K317" s="282"/>
      <c r="L317" s="283"/>
      <c r="M317" s="388"/>
      <c r="N317" s="260"/>
      <c r="O317" s="240"/>
      <c r="P317" s="240"/>
      <c r="Q317" s="383">
        <f t="shared" si="194"/>
        <v>0</v>
      </c>
      <c r="R317" s="383">
        <f t="shared" si="194"/>
        <v>0</v>
      </c>
      <c r="S317" s="383">
        <f t="shared" si="189"/>
        <v>0</v>
      </c>
      <c r="T317" s="383">
        <f t="shared" si="189"/>
        <v>0</v>
      </c>
      <c r="U317" s="383">
        <f t="shared" si="189"/>
        <v>0</v>
      </c>
      <c r="V317" s="383">
        <f t="shared" si="189"/>
        <v>0</v>
      </c>
      <c r="W317" s="383">
        <f t="shared" si="189"/>
        <v>0</v>
      </c>
      <c r="X317" s="383">
        <f t="shared" si="189"/>
        <v>0</v>
      </c>
      <c r="Y317" s="383">
        <f t="shared" si="189"/>
        <v>0</v>
      </c>
      <c r="Z317" s="383">
        <f t="shared" si="189"/>
        <v>0</v>
      </c>
      <c r="AA317" s="383">
        <f t="shared" si="189"/>
        <v>0</v>
      </c>
      <c r="AB317" s="383">
        <f t="shared" si="189"/>
        <v>0</v>
      </c>
      <c r="AC317" s="383">
        <f t="shared" si="189"/>
        <v>0</v>
      </c>
      <c r="AD317" s="383">
        <f t="shared" si="189"/>
        <v>0</v>
      </c>
      <c r="AE317" s="383">
        <f t="shared" si="189"/>
        <v>0</v>
      </c>
      <c r="AF317" s="383">
        <f t="shared" si="189"/>
        <v>0</v>
      </c>
      <c r="AG317" s="383">
        <f t="shared" si="189"/>
        <v>0</v>
      </c>
      <c r="AH317" s="383">
        <f t="shared" si="189"/>
        <v>0</v>
      </c>
      <c r="AI317" s="383">
        <f t="shared" si="190"/>
        <v>0</v>
      </c>
      <c r="AJ317" s="383">
        <f t="shared" si="190"/>
        <v>0</v>
      </c>
      <c r="AK317" s="385">
        <f t="shared" si="191"/>
        <v>0</v>
      </c>
      <c r="AL317" s="240"/>
      <c r="AM317" s="240"/>
      <c r="AN317" s="240"/>
      <c r="AO317" s="240"/>
      <c r="AP317" s="240"/>
      <c r="AT317" s="253"/>
      <c r="AU317" s="253"/>
      <c r="AV317" s="253"/>
      <c r="AW317" s="254"/>
      <c r="AZ317" s="398">
        <f t="shared" si="195"/>
        <v>0</v>
      </c>
      <c r="BA317" s="414">
        <f>+Q317*(VLOOKUP(LEFT($AZ302,6),'2.1 Summary costs O&amp;M'!$J$3:$R$15,$BA$4,FALSE))</f>
        <v>0</v>
      </c>
      <c r="BB317" s="414">
        <f>+R317*(VLOOKUP(LEFT($AZ302,6),'2.1 Summary costs O&amp;M'!$J$3:$R$15,$BA$4,FALSE))</f>
        <v>0</v>
      </c>
      <c r="BC317" s="414">
        <f>+S317*(VLOOKUP(LEFT($AZ302,6),'2.1 Summary costs O&amp;M'!$J$3:$R$15,$BA$4,FALSE))</f>
        <v>0</v>
      </c>
      <c r="BD317" s="414">
        <f>+T317*(VLOOKUP(LEFT($AZ302,6),'2.1 Summary costs O&amp;M'!$J$3:$R$15,$BA$4,FALSE))</f>
        <v>0</v>
      </c>
      <c r="BE317" s="414">
        <f>+U317*(VLOOKUP(LEFT($AZ302,6),'2.1 Summary costs O&amp;M'!$J$3:$R$15,$BA$4,FALSE))</f>
        <v>0</v>
      </c>
      <c r="BF317" s="414">
        <f>+V317*(VLOOKUP(LEFT($AZ302,6),'2.1 Summary costs O&amp;M'!$J$3:$R$15,$BA$4,FALSE))</f>
        <v>0</v>
      </c>
      <c r="BG317" s="414">
        <f>+W317*(VLOOKUP(LEFT($AZ302,6),'2.1 Summary costs O&amp;M'!$J$3:$R$15,$BA$4,FALSE))</f>
        <v>0</v>
      </c>
      <c r="BH317" s="414">
        <f>+X317*(VLOOKUP(LEFT($AZ302,6),'2.1 Summary costs O&amp;M'!$J$3:$R$15,$BA$4,FALSE))</f>
        <v>0</v>
      </c>
      <c r="BI317" s="414">
        <f>+Y317*(VLOOKUP(LEFT($AZ302,6),'2.1 Summary costs O&amp;M'!$J$3:$R$15,$BA$4,FALSE))</f>
        <v>0</v>
      </c>
      <c r="BJ317" s="414">
        <f>+Z317*(VLOOKUP(LEFT($AZ302,6),'2.1 Summary costs O&amp;M'!$J$3:$R$15,$BA$4,FALSE))</f>
        <v>0</v>
      </c>
      <c r="BK317" s="414">
        <f>+AA317*(VLOOKUP(LEFT($AZ302,6),'2.1 Summary costs O&amp;M'!$J$3:$R$15,$BA$4,FALSE))</f>
        <v>0</v>
      </c>
      <c r="BL317" s="414">
        <f>+AB317*(VLOOKUP(LEFT($AZ302,6),'2.1 Summary costs O&amp;M'!$J$3:$R$15,$BA$4,FALSE))</f>
        <v>0</v>
      </c>
      <c r="BM317" s="414">
        <f>+AC317*(VLOOKUP(LEFT($AZ302,6),'2.1 Summary costs O&amp;M'!$J$3:$R$15,$BA$4,FALSE))</f>
        <v>0</v>
      </c>
      <c r="BN317" s="414">
        <f>+AD317*(VLOOKUP(LEFT($AZ302,6),'2.1 Summary costs O&amp;M'!$J$3:$R$15,$BA$4,FALSE))</f>
        <v>0</v>
      </c>
      <c r="BO317" s="414">
        <f>+AE317*(VLOOKUP(LEFT($AZ302,6),'2.1 Summary costs O&amp;M'!$J$3:$R$15,$BA$4,FALSE))</f>
        <v>0</v>
      </c>
      <c r="BP317" s="414">
        <f>+AF317*(VLOOKUP(LEFT($AZ302,6),'2.1 Summary costs O&amp;M'!$J$3:$R$15,$BA$4,FALSE))</f>
        <v>0</v>
      </c>
      <c r="BQ317" s="414">
        <f>+AG317*(VLOOKUP(LEFT($AZ302,6),'2.1 Summary costs O&amp;M'!$J$3:$R$15,$BA$4,FALSE))</f>
        <v>0</v>
      </c>
      <c r="BR317" s="414">
        <f>+AH317*(VLOOKUP(LEFT($AZ302,6),'2.1 Summary costs O&amp;M'!$J$3:$R$15,$BA$4,FALSE))</f>
        <v>0</v>
      </c>
      <c r="BS317" s="414">
        <f>+AI317*(VLOOKUP(LEFT($AZ302,6),'2.1 Summary costs O&amp;M'!$J$3:$R$15,$BA$4,FALSE))</f>
        <v>0</v>
      </c>
      <c r="BT317" s="414">
        <f>+AJ317*(VLOOKUP(LEFT($AZ302,6),'2.1 Summary costs O&amp;M'!$J$3:$R$15,$BA$4,FALSE))</f>
        <v>0</v>
      </c>
      <c r="BU317" s="414">
        <f t="shared" si="192"/>
        <v>0</v>
      </c>
    </row>
    <row r="318" spans="5:73" s="246" customFormat="1" x14ac:dyDescent="0.25">
      <c r="E318" s="240"/>
      <c r="F318" s="435"/>
      <c r="G318" s="263"/>
      <c r="H318" s="332"/>
      <c r="I318" s="280"/>
      <c r="J318" s="281"/>
      <c r="K318" s="282"/>
      <c r="L318" s="283"/>
      <c r="M318" s="284"/>
      <c r="N318" s="260"/>
      <c r="O318" s="240"/>
      <c r="P318" s="240"/>
      <c r="Q318" s="383">
        <f t="shared" si="194"/>
        <v>0</v>
      </c>
      <c r="R318" s="383">
        <f t="shared" si="194"/>
        <v>0</v>
      </c>
      <c r="S318" s="383">
        <f t="shared" si="189"/>
        <v>0</v>
      </c>
      <c r="T318" s="383">
        <f t="shared" si="189"/>
        <v>0</v>
      </c>
      <c r="U318" s="383">
        <f t="shared" si="189"/>
        <v>0</v>
      </c>
      <c r="V318" s="383">
        <f t="shared" si="189"/>
        <v>0</v>
      </c>
      <c r="W318" s="383">
        <f t="shared" si="189"/>
        <v>0</v>
      </c>
      <c r="X318" s="383">
        <f t="shared" si="189"/>
        <v>0</v>
      </c>
      <c r="Y318" s="383">
        <f t="shared" si="189"/>
        <v>0</v>
      </c>
      <c r="Z318" s="383">
        <f t="shared" si="189"/>
        <v>0</v>
      </c>
      <c r="AA318" s="383">
        <f t="shared" si="189"/>
        <v>0</v>
      </c>
      <c r="AB318" s="383">
        <f t="shared" si="189"/>
        <v>0</v>
      </c>
      <c r="AC318" s="383">
        <f t="shared" si="189"/>
        <v>0</v>
      </c>
      <c r="AD318" s="383">
        <f t="shared" si="189"/>
        <v>0</v>
      </c>
      <c r="AE318" s="383">
        <f t="shared" si="189"/>
        <v>0</v>
      </c>
      <c r="AF318" s="383">
        <f t="shared" si="189"/>
        <v>0</v>
      </c>
      <c r="AG318" s="383">
        <f t="shared" si="189"/>
        <v>0</v>
      </c>
      <c r="AH318" s="383">
        <f t="shared" si="189"/>
        <v>0</v>
      </c>
      <c r="AI318" s="383">
        <f t="shared" si="190"/>
        <v>0</v>
      </c>
      <c r="AJ318" s="383">
        <f t="shared" si="190"/>
        <v>0</v>
      </c>
      <c r="AK318" s="385">
        <f t="shared" si="191"/>
        <v>0</v>
      </c>
      <c r="AL318" s="240"/>
      <c r="AM318" s="240"/>
      <c r="AN318" s="240"/>
      <c r="AO318" s="240"/>
      <c r="AP318" s="240"/>
      <c r="AT318" s="253"/>
      <c r="AU318" s="253"/>
      <c r="AV318" s="253"/>
      <c r="AW318" s="254"/>
      <c r="AZ318" s="398">
        <f t="shared" si="195"/>
        <v>0</v>
      </c>
      <c r="BA318" s="414">
        <f>+Q318*(VLOOKUP(LEFT($AZ302,6),'2.1 Summary costs O&amp;M'!$J$3:$R$15,$BA$4,FALSE))</f>
        <v>0</v>
      </c>
      <c r="BB318" s="414">
        <f>+R318*(VLOOKUP(LEFT($AZ302,6),'2.1 Summary costs O&amp;M'!$J$3:$R$15,$BA$4,FALSE))</f>
        <v>0</v>
      </c>
      <c r="BC318" s="414">
        <f>+S318*(VLOOKUP(LEFT($AZ302,6),'2.1 Summary costs O&amp;M'!$J$3:$R$15,$BA$4,FALSE))</f>
        <v>0</v>
      </c>
      <c r="BD318" s="414">
        <f>+T318*(VLOOKUP(LEFT($AZ302,6),'2.1 Summary costs O&amp;M'!$J$3:$R$15,$BA$4,FALSE))</f>
        <v>0</v>
      </c>
      <c r="BE318" s="414">
        <f>+U318*(VLOOKUP(LEFT($AZ302,6),'2.1 Summary costs O&amp;M'!$J$3:$R$15,$BA$4,FALSE))</f>
        <v>0</v>
      </c>
      <c r="BF318" s="414">
        <f>+V318*(VLOOKUP(LEFT($AZ302,6),'2.1 Summary costs O&amp;M'!$J$3:$R$15,$BA$4,FALSE))</f>
        <v>0</v>
      </c>
      <c r="BG318" s="414">
        <f>+W318*(VLOOKUP(LEFT($AZ302,6),'2.1 Summary costs O&amp;M'!$J$3:$R$15,$BA$4,FALSE))</f>
        <v>0</v>
      </c>
      <c r="BH318" s="414">
        <f>+X318*(VLOOKUP(LEFT($AZ302,6),'2.1 Summary costs O&amp;M'!$J$3:$R$15,$BA$4,FALSE))</f>
        <v>0</v>
      </c>
      <c r="BI318" s="414">
        <f>+Y318*(VLOOKUP(LEFT($AZ302,6),'2.1 Summary costs O&amp;M'!$J$3:$R$15,$BA$4,FALSE))</f>
        <v>0</v>
      </c>
      <c r="BJ318" s="414">
        <f>+Z318*(VLOOKUP(LEFT($AZ302,6),'2.1 Summary costs O&amp;M'!$J$3:$R$15,$BA$4,FALSE))</f>
        <v>0</v>
      </c>
      <c r="BK318" s="414">
        <f>+AA318*(VLOOKUP(LEFT($AZ302,6),'2.1 Summary costs O&amp;M'!$J$3:$R$15,$BA$4,FALSE))</f>
        <v>0</v>
      </c>
      <c r="BL318" s="414">
        <f>+AB318*(VLOOKUP(LEFT($AZ302,6),'2.1 Summary costs O&amp;M'!$J$3:$R$15,$BA$4,FALSE))</f>
        <v>0</v>
      </c>
      <c r="BM318" s="414">
        <f>+AC318*(VLOOKUP(LEFT($AZ302,6),'2.1 Summary costs O&amp;M'!$J$3:$R$15,$BA$4,FALSE))</f>
        <v>0</v>
      </c>
      <c r="BN318" s="414">
        <f>+AD318*(VLOOKUP(LEFT($AZ302,6),'2.1 Summary costs O&amp;M'!$J$3:$R$15,$BA$4,FALSE))</f>
        <v>0</v>
      </c>
      <c r="BO318" s="414">
        <f>+AE318*(VLOOKUP(LEFT($AZ302,6),'2.1 Summary costs O&amp;M'!$J$3:$R$15,$BA$4,FALSE))</f>
        <v>0</v>
      </c>
      <c r="BP318" s="414">
        <f>+AF318*(VLOOKUP(LEFT($AZ302,6),'2.1 Summary costs O&amp;M'!$J$3:$R$15,$BA$4,FALSE))</f>
        <v>0</v>
      </c>
      <c r="BQ318" s="414">
        <f>+AG318*(VLOOKUP(LEFT($AZ302,6),'2.1 Summary costs O&amp;M'!$J$3:$R$15,$BA$4,FALSE))</f>
        <v>0</v>
      </c>
      <c r="BR318" s="414">
        <f>+AH318*(VLOOKUP(LEFT($AZ302,6),'2.1 Summary costs O&amp;M'!$J$3:$R$15,$BA$4,FALSE))</f>
        <v>0</v>
      </c>
      <c r="BS318" s="414">
        <f>+AI318*(VLOOKUP(LEFT($AZ302,6),'2.1 Summary costs O&amp;M'!$J$3:$R$15,$BA$4,FALSE))</f>
        <v>0</v>
      </c>
      <c r="BT318" s="414">
        <f>+AJ318*(VLOOKUP(LEFT($AZ302,6),'2.1 Summary costs O&amp;M'!$J$3:$R$15,$BA$4,FALSE))</f>
        <v>0</v>
      </c>
      <c r="BU318" s="412">
        <f t="shared" si="192"/>
        <v>0</v>
      </c>
    </row>
    <row r="319" spans="5:73" s="246" customFormat="1" ht="15.75" thickBot="1" x14ac:dyDescent="0.3">
      <c r="E319" s="240"/>
      <c r="F319" s="435"/>
      <c r="G319" s="261"/>
      <c r="H319" s="333"/>
      <c r="I319" s="285"/>
      <c r="J319" s="286"/>
      <c r="K319" s="287"/>
      <c r="L319" s="288"/>
      <c r="M319" s="284"/>
      <c r="N319" s="260"/>
      <c r="O319" s="240"/>
      <c r="P319" s="240"/>
      <c r="Q319" s="383">
        <f t="shared" si="194"/>
        <v>0</v>
      </c>
      <c r="R319" s="383">
        <f t="shared" si="194"/>
        <v>0</v>
      </c>
      <c r="S319" s="383">
        <f t="shared" si="189"/>
        <v>0</v>
      </c>
      <c r="T319" s="383">
        <f t="shared" si="189"/>
        <v>0</v>
      </c>
      <c r="U319" s="383">
        <f t="shared" si="189"/>
        <v>0</v>
      </c>
      <c r="V319" s="383">
        <f t="shared" si="189"/>
        <v>0</v>
      </c>
      <c r="W319" s="383">
        <f t="shared" si="189"/>
        <v>0</v>
      </c>
      <c r="X319" s="383">
        <f t="shared" si="189"/>
        <v>0</v>
      </c>
      <c r="Y319" s="383">
        <f t="shared" si="189"/>
        <v>0</v>
      </c>
      <c r="Z319" s="383">
        <f t="shared" si="189"/>
        <v>0</v>
      </c>
      <c r="AA319" s="383">
        <f t="shared" si="189"/>
        <v>0</v>
      </c>
      <c r="AB319" s="383">
        <f t="shared" si="189"/>
        <v>0</v>
      </c>
      <c r="AC319" s="383">
        <f t="shared" si="189"/>
        <v>0</v>
      </c>
      <c r="AD319" s="383">
        <f t="shared" si="189"/>
        <v>0</v>
      </c>
      <c r="AE319" s="383">
        <f t="shared" si="189"/>
        <v>0</v>
      </c>
      <c r="AF319" s="383">
        <f t="shared" si="189"/>
        <v>0</v>
      </c>
      <c r="AG319" s="383">
        <f t="shared" si="189"/>
        <v>0</v>
      </c>
      <c r="AH319" s="383">
        <f t="shared" si="189"/>
        <v>0</v>
      </c>
      <c r="AI319" s="383">
        <f t="shared" si="190"/>
        <v>0</v>
      </c>
      <c r="AJ319" s="383">
        <f t="shared" si="190"/>
        <v>0</v>
      </c>
      <c r="AK319" s="385">
        <f t="shared" si="191"/>
        <v>0</v>
      </c>
      <c r="AL319" s="240"/>
      <c r="AM319" s="240"/>
      <c r="AN319" s="240"/>
      <c r="AO319" s="240"/>
      <c r="AP319" s="240"/>
      <c r="AT319" s="253"/>
      <c r="AU319" s="253"/>
      <c r="AV319" s="253"/>
      <c r="AW319" s="254"/>
      <c r="AZ319" s="398">
        <f t="shared" si="195"/>
        <v>0</v>
      </c>
      <c r="BA319" s="414">
        <f>+Q319*(VLOOKUP(LEFT($AZ302,6),'2.1 Summary costs O&amp;M'!$J$3:$R$15,$BA$4,FALSE))</f>
        <v>0</v>
      </c>
      <c r="BB319" s="414">
        <f>+R319*(VLOOKUP(LEFT($AZ302,6),'2.1 Summary costs O&amp;M'!$J$3:$R$15,$BA$4,FALSE))</f>
        <v>0</v>
      </c>
      <c r="BC319" s="414">
        <f>+S319*(VLOOKUP(LEFT($AZ302,6),'2.1 Summary costs O&amp;M'!$J$3:$R$15,$BA$4,FALSE))</f>
        <v>0</v>
      </c>
      <c r="BD319" s="414">
        <f>+T319*(VLOOKUP(LEFT($AZ302,6),'2.1 Summary costs O&amp;M'!$J$3:$R$15,$BA$4,FALSE))</f>
        <v>0</v>
      </c>
      <c r="BE319" s="414">
        <f>+U319*(VLOOKUP(LEFT($AZ302,6),'2.1 Summary costs O&amp;M'!$J$3:$R$15,$BA$4,FALSE))</f>
        <v>0</v>
      </c>
      <c r="BF319" s="414">
        <f>+V319*(VLOOKUP(LEFT($AZ302,6),'2.1 Summary costs O&amp;M'!$J$3:$R$15,$BA$4,FALSE))</f>
        <v>0</v>
      </c>
      <c r="BG319" s="414">
        <f>+W319*(VLOOKUP(LEFT($AZ302,6),'2.1 Summary costs O&amp;M'!$J$3:$R$15,$BA$4,FALSE))</f>
        <v>0</v>
      </c>
      <c r="BH319" s="414">
        <f>+X319*(VLOOKUP(LEFT($AZ302,6),'2.1 Summary costs O&amp;M'!$J$3:$R$15,$BA$4,FALSE))</f>
        <v>0</v>
      </c>
      <c r="BI319" s="414">
        <f>+Y319*(VLOOKUP(LEFT($AZ302,6),'2.1 Summary costs O&amp;M'!$J$3:$R$15,$BA$4,FALSE))</f>
        <v>0</v>
      </c>
      <c r="BJ319" s="414">
        <f>+Z319*(VLOOKUP(LEFT($AZ302,6),'2.1 Summary costs O&amp;M'!$J$3:$R$15,$BA$4,FALSE))</f>
        <v>0</v>
      </c>
      <c r="BK319" s="414">
        <f>+AA319*(VLOOKUP(LEFT($AZ302,6),'2.1 Summary costs O&amp;M'!$J$3:$R$15,$BA$4,FALSE))</f>
        <v>0</v>
      </c>
      <c r="BL319" s="414">
        <f>+AB319*(VLOOKUP(LEFT($AZ302,6),'2.1 Summary costs O&amp;M'!$J$3:$R$15,$BA$4,FALSE))</f>
        <v>0</v>
      </c>
      <c r="BM319" s="414">
        <f>+AC319*(VLOOKUP(LEFT($AZ302,6),'2.1 Summary costs O&amp;M'!$J$3:$R$15,$BA$4,FALSE))</f>
        <v>0</v>
      </c>
      <c r="BN319" s="414">
        <f>+AD319*(VLOOKUP(LEFT($AZ302,6),'2.1 Summary costs O&amp;M'!$J$3:$R$15,$BA$4,FALSE))</f>
        <v>0</v>
      </c>
      <c r="BO319" s="414">
        <f>+AE319*(VLOOKUP(LEFT($AZ302,6),'2.1 Summary costs O&amp;M'!$J$3:$R$15,$BA$4,FALSE))</f>
        <v>0</v>
      </c>
      <c r="BP319" s="414">
        <f>+AF319*(VLOOKUP(LEFT($AZ302,6),'2.1 Summary costs O&amp;M'!$J$3:$R$15,$BA$4,FALSE))</f>
        <v>0</v>
      </c>
      <c r="BQ319" s="414">
        <f>+AG319*(VLOOKUP(LEFT($AZ302,6),'2.1 Summary costs O&amp;M'!$J$3:$R$15,$BA$4,FALSE))</f>
        <v>0</v>
      </c>
      <c r="BR319" s="414">
        <f>+AH319*(VLOOKUP(LEFT($AZ302,6),'2.1 Summary costs O&amp;M'!$J$3:$R$15,$BA$4,FALSE))</f>
        <v>0</v>
      </c>
      <c r="BS319" s="414">
        <f>+AI319*(VLOOKUP(LEFT($AZ302,6),'2.1 Summary costs O&amp;M'!$J$3:$R$15,$BA$4,FALSE))</f>
        <v>0</v>
      </c>
      <c r="BT319" s="414">
        <f>+AJ319*(VLOOKUP(LEFT($AZ302,6),'2.1 Summary costs O&amp;M'!$J$3:$R$15,$BA$4,FALSE))</f>
        <v>0</v>
      </c>
      <c r="BU319" s="412">
        <f t="shared" si="192"/>
        <v>0</v>
      </c>
    </row>
    <row r="320" spans="5:73" s="246" customFormat="1" ht="15.75" thickBot="1" x14ac:dyDescent="0.3">
      <c r="E320" s="240"/>
      <c r="F320" s="435"/>
      <c r="G320" s="267" t="s">
        <v>153</v>
      </c>
      <c r="H320" s="330"/>
      <c r="I320" s="268"/>
      <c r="J320" s="268"/>
      <c r="K320" s="268"/>
      <c r="L320" s="268"/>
      <c r="M320" s="269"/>
      <c r="N320" s="270">
        <f>SUM(N313:N319)</f>
        <v>400</v>
      </c>
      <c r="O320" s="240"/>
      <c r="P320" s="240"/>
      <c r="Q320" s="385">
        <f t="shared" ref="Q320" si="196">SUM(Q313:Q319)</f>
        <v>429.73006911324194</v>
      </c>
      <c r="R320" s="385">
        <f t="shared" ref="R320:AJ320" si="197">SUM(R313:R319)</f>
        <v>445.41374953606129</v>
      </c>
      <c r="S320" s="385">
        <f t="shared" si="197"/>
        <v>461.66983075017907</v>
      </c>
      <c r="T320" s="385">
        <f t="shared" si="197"/>
        <v>478.51920343029951</v>
      </c>
      <c r="U320" s="385">
        <f t="shared" si="197"/>
        <v>495.98352068943285</v>
      </c>
      <c r="V320" s="385">
        <f t="shared" si="197"/>
        <v>514.08522590529014</v>
      </c>
      <c r="W320" s="385">
        <f t="shared" si="197"/>
        <v>532.84758156224746</v>
      </c>
      <c r="X320" s="385">
        <f t="shared" si="197"/>
        <v>552.29469914594222</v>
      </c>
      <c r="Y320" s="385">
        <f t="shared" si="197"/>
        <v>572.45157012892105</v>
      </c>
      <c r="Z320" s="385">
        <f t="shared" si="197"/>
        <v>593.34409808715725</v>
      </c>
      <c r="AA320" s="385">
        <f t="shared" si="197"/>
        <v>614.99913198871252</v>
      </c>
      <c r="AB320" s="385">
        <f t="shared" si="197"/>
        <v>637.44450069732056</v>
      </c>
      <c r="AC320" s="385">
        <f t="shared" si="197"/>
        <v>660.70904873523307</v>
      </c>
      <c r="AD320" s="385">
        <f t="shared" si="197"/>
        <v>684.8226733512887</v>
      </c>
      <c r="AE320" s="385">
        <f t="shared" si="197"/>
        <v>709.81636294183988</v>
      </c>
      <c r="AF320" s="385">
        <f t="shared" si="197"/>
        <v>735.72223687391102</v>
      </c>
      <c r="AG320" s="385">
        <f t="shared" si="197"/>
        <v>762.57358676176705</v>
      </c>
      <c r="AH320" s="385">
        <f t="shared" si="197"/>
        <v>790.40491924993671</v>
      </c>
      <c r="AI320" s="385">
        <f t="shared" si="197"/>
        <v>819.25200035766716</v>
      </c>
      <c r="AJ320" s="385">
        <f t="shared" si="197"/>
        <v>849.15190144180406</v>
      </c>
      <c r="AK320" s="385">
        <f>SUM(Q320:AJ320)</f>
        <v>12341.235910748253</v>
      </c>
      <c r="AL320" s="240"/>
      <c r="AM320" s="240"/>
      <c r="AN320" s="240"/>
      <c r="AO320" s="240"/>
      <c r="AP320" s="240"/>
      <c r="AT320" s="253"/>
      <c r="AU320" s="253"/>
      <c r="AV320" s="253"/>
      <c r="AW320" s="254"/>
      <c r="AZ320" s="398" t="str">
        <f t="shared" si="195"/>
        <v>Subtotal USD</v>
      </c>
      <c r="BA320" s="414">
        <f>SUM(BA313:BA319)</f>
        <v>6445.9510366986287</v>
      </c>
      <c r="BB320" s="414">
        <f t="shared" ref="BB320:BT320" si="198">SUM(BB313:BB319)</f>
        <v>6681.2062430409187</v>
      </c>
      <c r="BC320" s="414">
        <f t="shared" si="198"/>
        <v>6925.0474612526859</v>
      </c>
      <c r="BD320" s="414">
        <f t="shared" si="198"/>
        <v>7177.7880514544922</v>
      </c>
      <c r="BE320" s="414">
        <f t="shared" si="198"/>
        <v>7439.7528103414925</v>
      </c>
      <c r="BF320" s="414">
        <f t="shared" si="198"/>
        <v>7711.2783885793524</v>
      </c>
      <c r="BG320" s="414">
        <f t="shared" si="198"/>
        <v>7992.7137234337115</v>
      </c>
      <c r="BH320" s="414">
        <f t="shared" si="198"/>
        <v>8284.4204871891343</v>
      </c>
      <c r="BI320" s="414">
        <f t="shared" si="198"/>
        <v>8586.7735519338148</v>
      </c>
      <c r="BJ320" s="414">
        <f t="shared" si="198"/>
        <v>8900.1614713073577</v>
      </c>
      <c r="BK320" s="414">
        <f t="shared" si="198"/>
        <v>9224.9869798306881</v>
      </c>
      <c r="BL320" s="414">
        <f t="shared" si="198"/>
        <v>9561.6675104598071</v>
      </c>
      <c r="BM320" s="414">
        <f t="shared" si="198"/>
        <v>9910.6357310284966</v>
      </c>
      <c r="BN320" s="414">
        <f t="shared" si="198"/>
        <v>10272.340100269332</v>
      </c>
      <c r="BO320" s="414">
        <f t="shared" si="198"/>
        <v>10647.245444127599</v>
      </c>
      <c r="BP320" s="414">
        <f t="shared" si="198"/>
        <v>11035.833553108663</v>
      </c>
      <c r="BQ320" s="414">
        <f t="shared" si="198"/>
        <v>11438.603801426507</v>
      </c>
      <c r="BR320" s="414">
        <f t="shared" si="198"/>
        <v>11856.07378874905</v>
      </c>
      <c r="BS320" s="414">
        <f t="shared" si="198"/>
        <v>12288.780005365006</v>
      </c>
      <c r="BT320" s="414">
        <f t="shared" si="198"/>
        <v>12737.27852162706</v>
      </c>
      <c r="BU320" s="413">
        <f>SUM(BU313:BU319)</f>
        <v>185118.53866122378</v>
      </c>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468.66666666666669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Q301:AJ301"/>
    <mergeCell ref="F302:F324"/>
    <mergeCell ref="Q227:AJ227"/>
    <mergeCell ref="F228:F249"/>
    <mergeCell ref="Q252:AJ252"/>
    <mergeCell ref="F253:F275"/>
    <mergeCell ref="Q278:AJ278"/>
    <mergeCell ref="F279:F298"/>
    <mergeCell ref="F203:F224"/>
    <mergeCell ref="F79:F100"/>
    <mergeCell ref="G103:N103"/>
    <mergeCell ref="Q103:AJ103"/>
    <mergeCell ref="F104:F124"/>
    <mergeCell ref="Q127:AJ127"/>
    <mergeCell ref="F128:F149"/>
    <mergeCell ref="Q152:AJ152"/>
    <mergeCell ref="F153:F174"/>
    <mergeCell ref="Q177:AJ177"/>
    <mergeCell ref="F178:F199"/>
    <mergeCell ref="Q202:AJ202"/>
    <mergeCell ref="G53:N53"/>
    <mergeCell ref="Q53:AJ53"/>
    <mergeCell ref="F54:F75"/>
    <mergeCell ref="AP58:AP63"/>
    <mergeCell ref="G78:N78"/>
    <mergeCell ref="Q78:AJ78"/>
    <mergeCell ref="AP31:AP36"/>
    <mergeCell ref="B4:D4"/>
    <mergeCell ref="Q5:AJ5"/>
    <mergeCell ref="F6:F25"/>
    <mergeCell ref="Q28:AJ28"/>
    <mergeCell ref="F29:F50"/>
  </mergeCells>
  <dataValidations disablePrompts="1" count="1">
    <dataValidation allowBlank="1" showInputMessage="1" showErrorMessage="1" sqref="N247:N249 N237 N322:N323 N296:N297 N229:N235 N239:N245" xr:uid="{372807EE-E340-4232-897A-1AE6CCF4FE4F}"/>
  </dataValidations>
  <hyperlinks>
    <hyperlink ref="AU82" r:id="rId1" xr:uid="{E5B7E98D-7271-445C-9EBF-4C89484FD5E3}"/>
    <hyperlink ref="AX82" r:id="rId2" xr:uid="{A2AFE86F-899F-434B-9477-FD6AD34B77C7}"/>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AF36B-1E86-4780-955C-FCD2EE42FDC9}">
  <dimension ref="A1:AY394"/>
  <sheetViews>
    <sheetView zoomScale="62" zoomScaleNormal="100" workbookViewId="0">
      <selection activeCell="F325" sqref="F325"/>
    </sheetView>
  </sheetViews>
  <sheetFormatPr defaultColWidth="11.5703125" defaultRowHeight="15" x14ac:dyDescent="0.25"/>
  <cols>
    <col min="1" max="1" width="36.140625" customWidth="1"/>
    <col min="2" max="2" width="9.7109375" bestFit="1" customWidth="1"/>
    <col min="5" max="5" width="3.5703125" style="72" customWidth="1"/>
    <col min="6" max="6" width="4.7109375" style="72" customWidth="1"/>
    <col min="7" max="7" width="33.140625" style="74" customWidth="1"/>
    <col min="8" max="8" width="41" style="74" bestFit="1" customWidth="1"/>
    <col min="9" max="10" width="8.28515625" style="72" customWidth="1"/>
    <col min="11" max="11" width="10.5703125" style="72" customWidth="1"/>
    <col min="12" max="12" width="11.7109375" style="75" customWidth="1"/>
    <col min="13" max="13" width="15.140625" style="73" customWidth="1"/>
    <col min="14" max="14" width="14.5703125" style="73" customWidth="1"/>
    <col min="15" max="16" width="5.28515625" style="72" customWidth="1"/>
    <col min="17" max="17" width="4.5703125" style="350" bestFit="1" customWidth="1"/>
    <col min="18" max="18" width="6.5703125" style="350" bestFit="1" customWidth="1"/>
    <col min="19" max="19" width="4.5703125" style="350" bestFit="1" customWidth="1"/>
    <col min="20" max="20" width="6.5703125" style="350" bestFit="1" customWidth="1"/>
    <col min="21" max="21" width="8.7109375" style="350" bestFit="1" customWidth="1"/>
    <col min="22" max="22" width="6.5703125" style="350" bestFit="1" customWidth="1"/>
    <col min="23" max="23" width="4.5703125" style="350" bestFit="1" customWidth="1"/>
    <col min="24" max="24" width="6.5703125" style="350" bestFit="1" customWidth="1"/>
    <col min="25" max="25" width="4.5703125" style="350" bestFit="1" customWidth="1"/>
    <col min="26" max="26" width="6.5703125" style="350" bestFit="1" customWidth="1"/>
    <col min="27" max="28" width="5.5703125" style="350" bestFit="1" customWidth="1"/>
    <col min="29" max="29" width="4.5703125" style="350" bestFit="1" customWidth="1"/>
    <col min="30" max="30" width="6.5703125" style="350" bestFit="1" customWidth="1"/>
    <col min="31" max="31" width="4.5703125" style="350" bestFit="1" customWidth="1"/>
    <col min="32" max="32" width="6.5703125" style="350" bestFit="1" customWidth="1"/>
    <col min="33" max="33" width="4.5703125" style="350" bestFit="1" customWidth="1"/>
    <col min="34" max="34" width="6.5703125" style="350" bestFit="1" customWidth="1"/>
    <col min="35" max="35" width="4.5703125" style="350" bestFit="1" customWidth="1"/>
    <col min="36" max="36" width="7.5703125" style="350" bestFit="1" customWidth="1"/>
    <col min="37" max="37" width="8.5703125" style="350" bestFit="1" customWidth="1"/>
    <col min="38" max="41" width="5.28515625" style="72" customWidth="1"/>
    <col min="42" max="42" width="7.42578125" style="72" customWidth="1"/>
    <col min="46" max="46" width="48.140625" style="50" customWidth="1"/>
    <col min="47" max="47" width="17.85546875" style="50" customWidth="1"/>
    <col min="48" max="48" width="11.5703125" style="50"/>
    <col min="49" max="49" width="11.5703125" style="51"/>
    <col min="50" max="50" width="14.42578125" customWidth="1"/>
  </cols>
  <sheetData>
    <row r="1" spans="1:49" x14ac:dyDescent="0.25">
      <c r="G1" s="72" t="s">
        <v>321</v>
      </c>
      <c r="H1" s="72"/>
      <c r="I1" s="72">
        <v>20</v>
      </c>
      <c r="J1" s="72" t="s">
        <v>233</v>
      </c>
      <c r="K1" s="336" t="str">
        <f>+A4</f>
        <v>Republica Dominicana</v>
      </c>
      <c r="L1" s="337"/>
      <c r="M1" s="338" t="s">
        <v>324</v>
      </c>
      <c r="N1" s="339">
        <f>VLOOKUP(K1,AT98:AW104,3,FALSE)</f>
        <v>3.6496585996839977E-2</v>
      </c>
    </row>
    <row r="2" spans="1:49" x14ac:dyDescent="0.25">
      <c r="G2" s="72"/>
      <c r="H2" s="72"/>
      <c r="K2" s="344"/>
      <c r="L2" s="345"/>
      <c r="M2" s="346" t="s">
        <v>326</v>
      </c>
      <c r="N2" s="348">
        <f>VLOOKUP(K1,AT85:AX91,2,FALSE)</f>
        <v>8.0762695865584302</v>
      </c>
    </row>
    <row r="3" spans="1:49" x14ac:dyDescent="0.25">
      <c r="G3" s="72"/>
      <c r="H3" s="72"/>
      <c r="K3" s="344"/>
      <c r="L3" s="345"/>
      <c r="M3" s="346" t="s">
        <v>220</v>
      </c>
      <c r="N3" s="347">
        <f>VLOOKUP(K1,AT85:AX91,5,FALSE)</f>
        <v>0.15490000000000001</v>
      </c>
    </row>
    <row r="4" spans="1:49" ht="15.75" thickBot="1" x14ac:dyDescent="0.3">
      <c r="A4" s="393" t="s">
        <v>187</v>
      </c>
      <c r="B4" s="444" t="s">
        <v>328</v>
      </c>
      <c r="C4" s="444"/>
      <c r="D4" s="444"/>
      <c r="G4" s="74" t="s">
        <v>322</v>
      </c>
      <c r="K4" s="340"/>
      <c r="L4" s="341"/>
      <c r="M4" s="342" t="s">
        <v>325</v>
      </c>
      <c r="N4" s="343">
        <f>VLOOKUP(K1,AT98:AW104,4,FALSE)</f>
        <v>3.9564823777376565E-2</v>
      </c>
    </row>
    <row r="5" spans="1:49" ht="15.75" thickBot="1" x14ac:dyDescent="0.3">
      <c r="A5" s="349"/>
      <c r="B5" s="403" t="s">
        <v>241</v>
      </c>
      <c r="C5" s="403" t="s">
        <v>210</v>
      </c>
      <c r="D5" s="403" t="s">
        <v>15</v>
      </c>
      <c r="G5" s="74" t="s">
        <v>222</v>
      </c>
      <c r="Q5" s="443" t="s">
        <v>308</v>
      </c>
      <c r="R5" s="443"/>
      <c r="S5" s="443"/>
      <c r="T5" s="443"/>
      <c r="U5" s="443"/>
      <c r="V5" s="443"/>
      <c r="W5" s="443"/>
      <c r="X5" s="443"/>
      <c r="Y5" s="443"/>
      <c r="Z5" s="443"/>
      <c r="AA5" s="443"/>
      <c r="AB5" s="443"/>
      <c r="AC5" s="443"/>
      <c r="AD5" s="443"/>
      <c r="AE5" s="443"/>
      <c r="AF5" s="443"/>
      <c r="AG5" s="443"/>
      <c r="AH5" s="443"/>
      <c r="AI5" s="443"/>
      <c r="AJ5" s="443"/>
    </row>
    <row r="6" spans="1:49" ht="34.9" customHeight="1" thickBot="1" x14ac:dyDescent="0.3">
      <c r="A6" s="395" t="str">
        <f>+F6</f>
        <v>2.1.2. Establish forest protection zones.</v>
      </c>
      <c r="B6" s="396">
        <f>+AK15*($N$2*(1+$N$3))</f>
        <v>44.228726161465794</v>
      </c>
      <c r="C6" s="397">
        <f>+AK21</f>
        <v>6.9138371079023822</v>
      </c>
      <c r="D6" s="397">
        <f>+C6+B6</f>
        <v>51.142563269368175</v>
      </c>
      <c r="E6" s="98"/>
      <c r="F6" s="437" t="str">
        <f>'2.1 Summary costs O&amp;M'!A3</f>
        <v>2.1.2. Establish forest protection zones.</v>
      </c>
      <c r="G6" s="99" t="s">
        <v>209</v>
      </c>
      <c r="H6" s="318" t="s">
        <v>317</v>
      </c>
      <c r="I6" s="100" t="s">
        <v>214</v>
      </c>
      <c r="J6" s="100" t="s">
        <v>212</v>
      </c>
      <c r="K6" s="100" t="s">
        <v>215</v>
      </c>
      <c r="L6" s="101" t="s">
        <v>211</v>
      </c>
      <c r="M6" s="102" t="s">
        <v>216</v>
      </c>
      <c r="N6" s="183" t="s">
        <v>316</v>
      </c>
      <c r="Q6" s="389">
        <v>1</v>
      </c>
      <c r="R6" s="389">
        <v>2</v>
      </c>
      <c r="S6" s="389">
        <v>3</v>
      </c>
      <c r="T6" s="389">
        <v>4</v>
      </c>
      <c r="U6" s="389">
        <v>5</v>
      </c>
      <c r="V6" s="389">
        <v>6</v>
      </c>
      <c r="W6" s="389">
        <v>7</v>
      </c>
      <c r="X6" s="389">
        <v>8</v>
      </c>
      <c r="Y6" s="389">
        <v>9</v>
      </c>
      <c r="Z6" s="389">
        <v>10</v>
      </c>
      <c r="AA6" s="389">
        <v>11</v>
      </c>
      <c r="AB6" s="389">
        <v>12</v>
      </c>
      <c r="AC6" s="389">
        <v>13</v>
      </c>
      <c r="AD6" s="389">
        <v>14</v>
      </c>
      <c r="AE6" s="389">
        <v>15</v>
      </c>
      <c r="AF6" s="389">
        <v>16</v>
      </c>
      <c r="AG6" s="389">
        <v>17</v>
      </c>
      <c r="AH6" s="389">
        <v>18</v>
      </c>
      <c r="AI6" s="389">
        <v>19</v>
      </c>
      <c r="AJ6" s="390">
        <v>20</v>
      </c>
      <c r="AK6" s="391" t="s">
        <v>15</v>
      </c>
    </row>
    <row r="7" spans="1:49" x14ac:dyDescent="0.25">
      <c r="E7" s="76"/>
      <c r="F7" s="438"/>
      <c r="G7" s="78" t="s">
        <v>221</v>
      </c>
      <c r="H7" s="319" t="s">
        <v>318</v>
      </c>
      <c r="I7" s="79">
        <v>20</v>
      </c>
      <c r="J7" s="80" t="s">
        <v>225</v>
      </c>
      <c r="K7" s="79">
        <v>500</v>
      </c>
      <c r="L7" s="81">
        <v>1</v>
      </c>
      <c r="M7" s="199">
        <f>+I7/K7</f>
        <v>0.04</v>
      </c>
      <c r="N7" s="199">
        <f>M7*L7</f>
        <v>0.04</v>
      </c>
      <c r="Q7" s="383"/>
      <c r="R7" s="383">
        <f>+$N7*(1+$N$1)^(1+R$6)</f>
        <v>4.4541374953606133E-2</v>
      </c>
      <c r="S7" s="383"/>
      <c r="T7" s="383">
        <f>+$N7*(1+$N$1)^(1+T$6)</f>
        <v>4.7851920343029958E-2</v>
      </c>
      <c r="U7" s="383"/>
      <c r="V7" s="383">
        <f>+$N7*(1+$N$1)^(1+V$6)</f>
        <v>5.140852259052902E-2</v>
      </c>
      <c r="W7" s="383"/>
      <c r="X7" s="383">
        <f>+$N7*(1+$N$1)^(1+X$6)</f>
        <v>5.5229469914594223E-2</v>
      </c>
      <c r="Y7" s="383"/>
      <c r="Z7" s="383">
        <f>+$N7*(1+$N$1)^(1+Z$6)</f>
        <v>5.9334409808715724E-2</v>
      </c>
      <c r="AA7" s="383"/>
      <c r="AB7" s="383">
        <f>+$N7*(1+$N$1)^(1+AB$6)</f>
        <v>6.3744450069732062E-2</v>
      </c>
      <c r="AC7" s="383"/>
      <c r="AD7" s="383">
        <f>+$N7*(1+$N$1)^(1+AD$6)</f>
        <v>6.8482267335128869E-2</v>
      </c>
      <c r="AE7" s="383"/>
      <c r="AF7" s="383">
        <f>+$N7*(1+$N$1)^(1+AF$6)</f>
        <v>7.3572223687391095E-2</v>
      </c>
      <c r="AG7" s="383"/>
      <c r="AH7" s="383">
        <f>+$N7*(1+$N$1)^(1+AH$6)</f>
        <v>7.9040491924993669E-2</v>
      </c>
      <c r="AI7" s="383"/>
      <c r="AJ7" s="383">
        <f>+$N7*(1+$N$1)^(1+AJ$6)</f>
        <v>8.4915190144180405E-2</v>
      </c>
      <c r="AK7" s="392">
        <f t="shared" ref="AK7:AK8" si="0">SUM(Q7:AJ7)</f>
        <v>0.62812032077190105</v>
      </c>
      <c r="AT7" s="52" t="s">
        <v>99</v>
      </c>
      <c r="AU7" s="53" t="s">
        <v>100</v>
      </c>
      <c r="AV7" s="54" t="s">
        <v>101</v>
      </c>
      <c r="AW7" s="54" t="s">
        <v>102</v>
      </c>
    </row>
    <row r="8" spans="1:49" ht="26.25" x14ac:dyDescent="0.25">
      <c r="E8" s="76"/>
      <c r="F8" s="438"/>
      <c r="G8" s="74" t="s">
        <v>224</v>
      </c>
      <c r="H8" s="74" t="s">
        <v>323</v>
      </c>
      <c r="I8" s="79">
        <v>4</v>
      </c>
      <c r="J8" s="80" t="s">
        <v>226</v>
      </c>
      <c r="K8" s="79">
        <v>30</v>
      </c>
      <c r="L8" s="81">
        <v>1</v>
      </c>
      <c r="M8" s="335">
        <f>+I8/K8</f>
        <v>0.13333333333333333</v>
      </c>
      <c r="N8" s="199">
        <f>M8*L8</f>
        <v>0.13333333333333333</v>
      </c>
      <c r="Q8" s="383">
        <f t="shared" ref="Q8:AJ8" si="1">+$N8*(1+$N$1)^(1+Q$6)</f>
        <v>0.14324335637108063</v>
      </c>
      <c r="R8" s="383">
        <f t="shared" si="1"/>
        <v>0.14847124984535376</v>
      </c>
      <c r="S8" s="383">
        <f t="shared" si="1"/>
        <v>0.15388994358339303</v>
      </c>
      <c r="T8" s="383">
        <f t="shared" si="1"/>
        <v>0.15950640114343317</v>
      </c>
      <c r="U8" s="383">
        <f t="shared" si="1"/>
        <v>0.16532784022981095</v>
      </c>
      <c r="V8" s="383">
        <f t="shared" si="1"/>
        <v>0.17136174196843004</v>
      </c>
      <c r="W8" s="383">
        <f t="shared" si="1"/>
        <v>0.17761586052074915</v>
      </c>
      <c r="X8" s="383">
        <f t="shared" si="1"/>
        <v>0.18409823304864742</v>
      </c>
      <c r="Y8" s="383">
        <f t="shared" si="1"/>
        <v>0.19081719004297368</v>
      </c>
      <c r="Z8" s="383">
        <f t="shared" si="1"/>
        <v>0.19778136602905241</v>
      </c>
      <c r="AA8" s="383">
        <f t="shared" si="1"/>
        <v>0.20499971066290418</v>
      </c>
      <c r="AB8" s="383">
        <f t="shared" si="1"/>
        <v>0.2124815002324402</v>
      </c>
      <c r="AC8" s="383">
        <f t="shared" si="1"/>
        <v>0.22023634957841101</v>
      </c>
      <c r="AD8" s="383">
        <f t="shared" si="1"/>
        <v>0.22827422445042958</v>
      </c>
      <c r="AE8" s="383">
        <f t="shared" si="1"/>
        <v>0.23660545431394661</v>
      </c>
      <c r="AF8" s="383">
        <f t="shared" si="1"/>
        <v>0.24524074562463699</v>
      </c>
      <c r="AG8" s="383">
        <f t="shared" si="1"/>
        <v>0.25419119558725567</v>
      </c>
      <c r="AH8" s="383">
        <f t="shared" si="1"/>
        <v>0.26346830641664554</v>
      </c>
      <c r="AI8" s="383">
        <f t="shared" si="1"/>
        <v>0.2730840001192224</v>
      </c>
      <c r="AJ8" s="383">
        <f t="shared" si="1"/>
        <v>0.28305063381393469</v>
      </c>
      <c r="AK8" s="385">
        <f t="shared" si="0"/>
        <v>4.1137453035827507</v>
      </c>
      <c r="AT8" s="55"/>
    </row>
    <row r="9" spans="1:49" x14ac:dyDescent="0.25">
      <c r="E9" s="76"/>
      <c r="F9" s="438"/>
      <c r="G9" s="78"/>
      <c r="H9" s="319"/>
      <c r="I9" s="79"/>
      <c r="J9" s="80"/>
      <c r="K9" s="79"/>
      <c r="L9" s="81"/>
      <c r="M9" s="106"/>
      <c r="N9" s="113"/>
      <c r="Q9" s="383"/>
      <c r="R9" s="383"/>
      <c r="S9" s="383"/>
      <c r="T9" s="383"/>
      <c r="U9" s="383"/>
      <c r="V9" s="383"/>
      <c r="W9" s="383"/>
      <c r="X9" s="383"/>
      <c r="Y9" s="383"/>
      <c r="Z9" s="383"/>
      <c r="AA9" s="383"/>
      <c r="AB9" s="383"/>
      <c r="AC9" s="383"/>
      <c r="AD9" s="383"/>
      <c r="AE9" s="383"/>
      <c r="AF9" s="383"/>
      <c r="AG9" s="383"/>
      <c r="AH9" s="383"/>
      <c r="AI9" s="383"/>
      <c r="AJ9" s="383"/>
      <c r="AK9" s="385"/>
      <c r="AT9" s="56" t="s">
        <v>103</v>
      </c>
      <c r="AU9" s="57">
        <v>1</v>
      </c>
      <c r="AV9" s="58" t="s">
        <v>104</v>
      </c>
      <c r="AW9" s="59">
        <v>15</v>
      </c>
    </row>
    <row r="10" spans="1:49" x14ac:dyDescent="0.25">
      <c r="E10" s="76"/>
      <c r="F10" s="438"/>
      <c r="G10" s="78"/>
      <c r="H10" s="319"/>
      <c r="I10" s="79"/>
      <c r="J10" s="80"/>
      <c r="K10" s="79"/>
      <c r="L10" s="81"/>
      <c r="M10" s="106"/>
      <c r="N10" s="113"/>
      <c r="Q10" s="383"/>
      <c r="R10" s="383"/>
      <c r="S10" s="383"/>
      <c r="T10" s="383"/>
      <c r="U10" s="383"/>
      <c r="V10" s="383"/>
      <c r="W10" s="383"/>
      <c r="X10" s="383"/>
      <c r="Y10" s="383"/>
      <c r="Z10" s="383"/>
      <c r="AA10" s="383"/>
      <c r="AB10" s="383"/>
      <c r="AC10" s="383"/>
      <c r="AD10" s="383"/>
      <c r="AE10" s="383"/>
      <c r="AF10" s="383"/>
      <c r="AG10" s="383"/>
      <c r="AH10" s="383"/>
      <c r="AI10" s="383"/>
      <c r="AJ10" s="383"/>
      <c r="AK10" s="385"/>
      <c r="AT10" s="56" t="s">
        <v>105</v>
      </c>
      <c r="AU10" s="57">
        <v>1</v>
      </c>
      <c r="AV10" s="58" t="s">
        <v>104</v>
      </c>
      <c r="AW10" s="59">
        <v>30</v>
      </c>
    </row>
    <row r="11" spans="1:49" x14ac:dyDescent="0.25">
      <c r="E11" s="76"/>
      <c r="F11" s="438"/>
      <c r="G11" s="78"/>
      <c r="H11" s="319"/>
      <c r="I11" s="79"/>
      <c r="J11" s="80"/>
      <c r="K11" s="79"/>
      <c r="L11" s="81"/>
      <c r="M11" s="106"/>
      <c r="N11" s="113"/>
      <c r="Q11" s="383"/>
      <c r="R11" s="383"/>
      <c r="S11" s="383"/>
      <c r="T11" s="383"/>
      <c r="U11" s="383"/>
      <c r="V11" s="383"/>
      <c r="W11" s="383"/>
      <c r="X11" s="383"/>
      <c r="Y11" s="383"/>
      <c r="Z11" s="383"/>
      <c r="AA11" s="383"/>
      <c r="AB11" s="383"/>
      <c r="AC11" s="383"/>
      <c r="AD11" s="383"/>
      <c r="AE11" s="383"/>
      <c r="AF11" s="383"/>
      <c r="AG11" s="383"/>
      <c r="AH11" s="383"/>
      <c r="AI11" s="383"/>
      <c r="AJ11" s="383"/>
      <c r="AK11" s="385"/>
      <c r="AT11" s="56" t="s">
        <v>106</v>
      </c>
      <c r="AU11" s="57">
        <v>1</v>
      </c>
      <c r="AV11" s="58" t="s">
        <v>104</v>
      </c>
      <c r="AW11" s="59">
        <v>60</v>
      </c>
    </row>
    <row r="12" spans="1:49" x14ac:dyDescent="0.25">
      <c r="E12" s="76"/>
      <c r="F12" s="438"/>
      <c r="G12" s="118"/>
      <c r="H12" s="118"/>
      <c r="I12" s="105"/>
      <c r="J12" s="124"/>
      <c r="K12" s="105"/>
      <c r="L12" s="81"/>
      <c r="M12" s="106"/>
      <c r="N12" s="113"/>
      <c r="Q12" s="383"/>
      <c r="R12" s="383"/>
      <c r="S12" s="383"/>
      <c r="T12" s="383"/>
      <c r="U12" s="383"/>
      <c r="V12" s="383"/>
      <c r="W12" s="383"/>
      <c r="X12" s="383"/>
      <c r="Y12" s="383"/>
      <c r="Z12" s="383"/>
      <c r="AA12" s="383"/>
      <c r="AB12" s="383"/>
      <c r="AC12" s="383"/>
      <c r="AD12" s="383"/>
      <c r="AE12" s="383"/>
      <c r="AF12" s="383"/>
      <c r="AG12" s="383"/>
      <c r="AH12" s="383"/>
      <c r="AI12" s="383"/>
      <c r="AJ12" s="383"/>
      <c r="AK12" s="385"/>
      <c r="AT12" s="56" t="s">
        <v>107</v>
      </c>
      <c r="AU12" s="57">
        <v>1</v>
      </c>
      <c r="AV12" s="58" t="e">
        <f>+pieza_pza</f>
        <v>#REF!</v>
      </c>
      <c r="AW12" s="59">
        <v>0.5</v>
      </c>
    </row>
    <row r="13" spans="1:49" x14ac:dyDescent="0.25">
      <c r="F13" s="438"/>
      <c r="G13" s="118"/>
      <c r="H13" s="118"/>
      <c r="I13" s="105"/>
      <c r="J13" s="124"/>
      <c r="K13" s="105"/>
      <c r="L13" s="81"/>
      <c r="M13" s="106"/>
      <c r="N13" s="113"/>
      <c r="Q13" s="383"/>
      <c r="R13" s="383"/>
      <c r="S13" s="383"/>
      <c r="T13" s="383"/>
      <c r="U13" s="383"/>
      <c r="V13" s="383"/>
      <c r="W13" s="383"/>
      <c r="X13" s="383"/>
      <c r="Y13" s="383"/>
      <c r="Z13" s="383"/>
      <c r="AA13" s="383"/>
      <c r="AB13" s="383"/>
      <c r="AC13" s="383"/>
      <c r="AD13" s="383"/>
      <c r="AE13" s="383"/>
      <c r="AF13" s="383"/>
      <c r="AG13" s="383"/>
      <c r="AH13" s="383"/>
      <c r="AI13" s="383"/>
      <c r="AJ13" s="383"/>
      <c r="AK13" s="385"/>
      <c r="AT13" s="56" t="s">
        <v>108</v>
      </c>
      <c r="AU13" s="57">
        <v>1</v>
      </c>
      <c r="AV13" s="58" t="e">
        <f>+pieza_pza</f>
        <v>#REF!</v>
      </c>
      <c r="AW13" s="59">
        <v>1</v>
      </c>
    </row>
    <row r="14" spans="1:49" ht="15.75" thickBot="1" x14ac:dyDescent="0.3">
      <c r="F14" s="438"/>
      <c r="G14" s="86"/>
      <c r="H14" s="86"/>
      <c r="I14" s="87"/>
      <c r="J14" s="88"/>
      <c r="K14" s="89"/>
      <c r="L14" s="81"/>
      <c r="M14" s="90"/>
      <c r="N14" s="82"/>
      <c r="Q14" s="383"/>
      <c r="R14" s="383"/>
      <c r="S14" s="383"/>
      <c r="T14" s="383"/>
      <c r="U14" s="383"/>
      <c r="V14" s="383"/>
      <c r="W14" s="383"/>
      <c r="X14" s="383"/>
      <c r="Y14" s="383"/>
      <c r="Z14" s="383"/>
      <c r="AA14" s="383"/>
      <c r="AB14" s="383"/>
      <c r="AC14" s="383"/>
      <c r="AD14" s="383"/>
      <c r="AE14" s="383"/>
      <c r="AF14" s="383"/>
      <c r="AG14" s="383"/>
      <c r="AH14" s="383"/>
      <c r="AI14" s="383"/>
      <c r="AJ14" s="383"/>
      <c r="AK14" s="385"/>
      <c r="AT14" s="56" t="s">
        <v>109</v>
      </c>
      <c r="AU14" s="57">
        <v>1</v>
      </c>
      <c r="AV14" s="58" t="e">
        <f>+pieza_pza</f>
        <v>#REF!</v>
      </c>
      <c r="AW14" s="59">
        <v>6</v>
      </c>
    </row>
    <row r="15" spans="1:49" ht="15.75" thickBot="1" x14ac:dyDescent="0.3">
      <c r="F15" s="438"/>
      <c r="G15" s="162" t="s">
        <v>153</v>
      </c>
      <c r="H15" s="320"/>
      <c r="I15" s="163"/>
      <c r="J15" s="163"/>
      <c r="K15" s="163"/>
      <c r="L15" s="163"/>
      <c r="M15" s="164"/>
      <c r="N15" s="199">
        <f>SUM(N7:N14)</f>
        <v>0.17333333333333334</v>
      </c>
      <c r="Q15" s="385">
        <f t="shared" ref="Q15:AJ15" si="2">SUM(Q7:Q14)</f>
        <v>0.14324335637108063</v>
      </c>
      <c r="R15" s="385">
        <f t="shared" si="2"/>
        <v>0.19301262479895989</v>
      </c>
      <c r="S15" s="385">
        <f t="shared" si="2"/>
        <v>0.15388994358339303</v>
      </c>
      <c r="T15" s="385">
        <f t="shared" si="2"/>
        <v>0.20735832148646313</v>
      </c>
      <c r="U15" s="385">
        <f t="shared" si="2"/>
        <v>0.16532784022981095</v>
      </c>
      <c r="V15" s="385">
        <f t="shared" si="2"/>
        <v>0.22277026455895907</v>
      </c>
      <c r="W15" s="385">
        <f t="shared" si="2"/>
        <v>0.17761586052074915</v>
      </c>
      <c r="X15" s="385">
        <f t="shared" si="2"/>
        <v>0.23932770296324163</v>
      </c>
      <c r="Y15" s="385">
        <f t="shared" si="2"/>
        <v>0.19081719004297368</v>
      </c>
      <c r="Z15" s="385">
        <f t="shared" si="2"/>
        <v>0.25711577583776812</v>
      </c>
      <c r="AA15" s="385">
        <f t="shared" si="2"/>
        <v>0.20499971066290418</v>
      </c>
      <c r="AB15" s="385">
        <f t="shared" si="2"/>
        <v>0.27622595030217223</v>
      </c>
      <c r="AC15" s="385">
        <f t="shared" si="2"/>
        <v>0.22023634957841101</v>
      </c>
      <c r="AD15" s="385">
        <f t="shared" si="2"/>
        <v>0.29675649178555846</v>
      </c>
      <c r="AE15" s="385">
        <f t="shared" si="2"/>
        <v>0.23660545431394661</v>
      </c>
      <c r="AF15" s="385">
        <f t="shared" si="2"/>
        <v>0.31881296931202807</v>
      </c>
      <c r="AG15" s="385">
        <f t="shared" si="2"/>
        <v>0.25419119558725567</v>
      </c>
      <c r="AH15" s="385">
        <f t="shared" si="2"/>
        <v>0.34250879834163922</v>
      </c>
      <c r="AI15" s="385">
        <f t="shared" si="2"/>
        <v>0.2730840001192224</v>
      </c>
      <c r="AJ15" s="385">
        <f t="shared" si="2"/>
        <v>0.36796582395811511</v>
      </c>
      <c r="AK15" s="385">
        <f>SUM(Q15:AJ15)</f>
        <v>4.7418656243546522</v>
      </c>
      <c r="AT15" s="56" t="s">
        <v>110</v>
      </c>
      <c r="AU15" s="57">
        <v>1</v>
      </c>
      <c r="AV15" s="58" t="s">
        <v>111</v>
      </c>
      <c r="AW15" s="59">
        <v>150</v>
      </c>
    </row>
    <row r="16" spans="1:49" ht="15.75" thickBot="1" x14ac:dyDescent="0.3">
      <c r="F16" s="438"/>
      <c r="G16" s="92" t="s">
        <v>154</v>
      </c>
      <c r="H16" s="321"/>
      <c r="I16" s="165" t="s">
        <v>214</v>
      </c>
      <c r="J16" s="166"/>
      <c r="K16" s="165" t="s">
        <v>212</v>
      </c>
      <c r="L16" s="166"/>
      <c r="M16" s="93" t="s">
        <v>156</v>
      </c>
      <c r="N16" s="94" t="s">
        <v>102</v>
      </c>
      <c r="Q16" s="383"/>
      <c r="R16" s="383"/>
      <c r="S16" s="383"/>
      <c r="T16" s="383"/>
      <c r="U16" s="383"/>
      <c r="V16" s="383"/>
      <c r="W16" s="383"/>
      <c r="X16" s="383"/>
      <c r="Y16" s="383"/>
      <c r="Z16" s="383"/>
      <c r="AA16" s="383"/>
      <c r="AB16" s="383"/>
      <c r="AC16" s="383"/>
      <c r="AD16" s="383"/>
      <c r="AE16" s="383"/>
      <c r="AF16" s="383"/>
      <c r="AG16" s="383"/>
      <c r="AH16" s="383"/>
      <c r="AI16" s="383"/>
      <c r="AJ16" s="383"/>
      <c r="AK16" s="385"/>
      <c r="AT16" s="58" t="s">
        <v>112</v>
      </c>
      <c r="AU16" s="57">
        <v>1</v>
      </c>
      <c r="AV16" s="58" t="s">
        <v>113</v>
      </c>
      <c r="AW16" s="60">
        <v>100</v>
      </c>
    </row>
    <row r="17" spans="1:49" x14ac:dyDescent="0.25">
      <c r="F17" s="438"/>
      <c r="G17" s="78" t="s">
        <v>320</v>
      </c>
      <c r="H17" s="78" t="s">
        <v>319</v>
      </c>
      <c r="I17" s="185">
        <v>6.6666666666666666E-2</v>
      </c>
      <c r="J17" s="176"/>
      <c r="K17" s="148" t="s">
        <v>230</v>
      </c>
      <c r="L17" s="175"/>
      <c r="M17" s="200">
        <v>15</v>
      </c>
      <c r="N17" s="201">
        <f>M17*I17</f>
        <v>1</v>
      </c>
      <c r="Q17" s="383"/>
      <c r="R17" s="383"/>
      <c r="S17" s="383"/>
      <c r="T17" s="383"/>
      <c r="U17" s="383">
        <f>+$N17*(1+$N$4)^(1+U$6)</f>
        <v>1.2621455893448172</v>
      </c>
      <c r="V17" s="383"/>
      <c r="W17" s="383"/>
      <c r="X17" s="383"/>
      <c r="Y17" s="383"/>
      <c r="Z17" s="383">
        <f>+$N17*(1+$N$4)^(1+Z$6)</f>
        <v>1.5323830243834038</v>
      </c>
      <c r="AA17" s="383"/>
      <c r="AB17" s="383"/>
      <c r="AC17" s="383"/>
      <c r="AD17" s="383"/>
      <c r="AE17" s="383">
        <f>+$N17*(1+$N$4)^(1+AE$6)</f>
        <v>1.8604808773585162</v>
      </c>
      <c r="AF17" s="383"/>
      <c r="AG17" s="383"/>
      <c r="AH17" s="383"/>
      <c r="AI17" s="383"/>
      <c r="AJ17" s="383">
        <f>+$N17*(1+$N$4)^(1+AJ$6)</f>
        <v>2.2588276168156449</v>
      </c>
      <c r="AK17" s="385">
        <f t="shared" ref="AK17" si="3">SUM(Q17:AJ17)</f>
        <v>6.9138371079023822</v>
      </c>
      <c r="AT17" s="58" t="s">
        <v>114</v>
      </c>
      <c r="AU17" s="57">
        <v>1</v>
      </c>
      <c r="AV17" s="58" t="s">
        <v>115</v>
      </c>
      <c r="AW17" s="60">
        <v>1</v>
      </c>
    </row>
    <row r="18" spans="1:49" ht="17.25" x14ac:dyDescent="0.25">
      <c r="F18" s="438"/>
      <c r="G18" s="109"/>
      <c r="H18" s="109"/>
      <c r="I18" s="176"/>
      <c r="J18" s="176"/>
      <c r="K18" s="148"/>
      <c r="L18" s="175"/>
      <c r="M18" s="110"/>
      <c r="N18" s="113"/>
      <c r="Q18" s="384"/>
      <c r="R18" s="384"/>
      <c r="S18" s="384"/>
      <c r="T18" s="384"/>
      <c r="U18" s="384"/>
      <c r="V18" s="384"/>
      <c r="W18" s="384"/>
      <c r="X18" s="384"/>
      <c r="Y18" s="384"/>
      <c r="Z18" s="384"/>
      <c r="AA18" s="384"/>
      <c r="AB18" s="384"/>
      <c r="AC18" s="384"/>
      <c r="AD18" s="384"/>
      <c r="AE18" s="384"/>
      <c r="AF18" s="384"/>
      <c r="AG18" s="384"/>
      <c r="AH18" s="384"/>
      <c r="AI18" s="384"/>
      <c r="AJ18" s="384"/>
      <c r="AK18" s="384"/>
      <c r="AT18" s="56" t="s">
        <v>116</v>
      </c>
      <c r="AU18" s="57">
        <v>1</v>
      </c>
      <c r="AV18" s="58" t="s">
        <v>117</v>
      </c>
      <c r="AW18" s="59">
        <f>27/6</f>
        <v>4.5</v>
      </c>
    </row>
    <row r="19" spans="1:49" ht="17.25" x14ac:dyDescent="0.25">
      <c r="F19" s="438"/>
      <c r="G19" s="109"/>
      <c r="H19" s="109"/>
      <c r="I19" s="176"/>
      <c r="J19" s="176"/>
      <c r="K19" s="148"/>
      <c r="L19" s="175"/>
      <c r="M19" s="110"/>
      <c r="N19" s="113"/>
      <c r="Q19" s="384"/>
      <c r="R19" s="384"/>
      <c r="S19" s="384"/>
      <c r="T19" s="384"/>
      <c r="U19" s="384"/>
      <c r="V19" s="384"/>
      <c r="W19" s="384"/>
      <c r="X19" s="384"/>
      <c r="Y19" s="384"/>
      <c r="Z19" s="384"/>
      <c r="AA19" s="384"/>
      <c r="AB19" s="384"/>
      <c r="AC19" s="384"/>
      <c r="AD19" s="384"/>
      <c r="AE19" s="384"/>
      <c r="AF19" s="384"/>
      <c r="AG19" s="384"/>
      <c r="AH19" s="384"/>
      <c r="AI19" s="384"/>
      <c r="AJ19" s="384"/>
      <c r="AK19" s="384"/>
      <c r="AT19" s="56" t="s">
        <v>118</v>
      </c>
      <c r="AU19" s="57">
        <v>1</v>
      </c>
      <c r="AV19" s="58" t="s">
        <v>117</v>
      </c>
      <c r="AW19" s="59">
        <v>16</v>
      </c>
    </row>
    <row r="20" spans="1:49" ht="17.25" x14ac:dyDescent="0.25">
      <c r="F20" s="438"/>
      <c r="G20" s="109"/>
      <c r="H20" s="109"/>
      <c r="I20" s="105"/>
      <c r="J20" s="105"/>
      <c r="K20" s="148"/>
      <c r="L20" s="175"/>
      <c r="M20" s="110"/>
      <c r="N20" s="113"/>
      <c r="Q20" s="384"/>
      <c r="R20" s="384"/>
      <c r="S20" s="384"/>
      <c r="T20" s="384"/>
      <c r="U20" s="384"/>
      <c r="V20" s="384"/>
      <c r="W20" s="384"/>
      <c r="X20" s="384"/>
      <c r="Y20" s="384"/>
      <c r="Z20" s="384"/>
      <c r="AA20" s="384"/>
      <c r="AB20" s="384"/>
      <c r="AC20" s="384"/>
      <c r="AD20" s="384"/>
      <c r="AE20" s="384"/>
      <c r="AF20" s="384"/>
      <c r="AG20" s="384"/>
      <c r="AH20" s="384"/>
      <c r="AI20" s="384"/>
      <c r="AJ20" s="384"/>
      <c r="AK20" s="384"/>
      <c r="AT20" s="56" t="s">
        <v>119</v>
      </c>
      <c r="AU20" s="57">
        <v>1</v>
      </c>
      <c r="AV20" s="58" t="s">
        <v>117</v>
      </c>
      <c r="AW20" s="59">
        <v>75</v>
      </c>
    </row>
    <row r="21" spans="1:49" ht="18" thickBot="1" x14ac:dyDescent="0.3">
      <c r="F21" s="438"/>
      <c r="G21" s="167" t="s">
        <v>153</v>
      </c>
      <c r="H21" s="322"/>
      <c r="I21" s="168"/>
      <c r="J21" s="168"/>
      <c r="K21" s="168"/>
      <c r="L21" s="168"/>
      <c r="M21" s="168"/>
      <c r="N21" s="201">
        <f>SUM(N17:N20)</f>
        <v>1</v>
      </c>
      <c r="Q21" s="385"/>
      <c r="R21" s="385">
        <f t="shared" ref="R21:AJ21" si="4">SUM(R17:R20)</f>
        <v>0</v>
      </c>
      <c r="S21" s="385">
        <f t="shared" si="4"/>
        <v>0</v>
      </c>
      <c r="T21" s="385">
        <f t="shared" si="4"/>
        <v>0</v>
      </c>
      <c r="U21" s="385">
        <f t="shared" si="4"/>
        <v>1.2621455893448172</v>
      </c>
      <c r="V21" s="385">
        <f t="shared" si="4"/>
        <v>0</v>
      </c>
      <c r="W21" s="385">
        <f t="shared" si="4"/>
        <v>0</v>
      </c>
      <c r="X21" s="385">
        <f t="shared" si="4"/>
        <v>0</v>
      </c>
      <c r="Y21" s="385">
        <f t="shared" si="4"/>
        <v>0</v>
      </c>
      <c r="Z21" s="385">
        <f t="shared" si="4"/>
        <v>1.5323830243834038</v>
      </c>
      <c r="AA21" s="385">
        <f t="shared" si="4"/>
        <v>0</v>
      </c>
      <c r="AB21" s="385">
        <f t="shared" si="4"/>
        <v>0</v>
      </c>
      <c r="AC21" s="385">
        <f t="shared" si="4"/>
        <v>0</v>
      </c>
      <c r="AD21" s="385">
        <f t="shared" si="4"/>
        <v>0</v>
      </c>
      <c r="AE21" s="385">
        <f t="shared" si="4"/>
        <v>1.8604808773585162</v>
      </c>
      <c r="AF21" s="385">
        <f t="shared" si="4"/>
        <v>0</v>
      </c>
      <c r="AG21" s="385">
        <f t="shared" si="4"/>
        <v>0</v>
      </c>
      <c r="AH21" s="385">
        <f t="shared" si="4"/>
        <v>0</v>
      </c>
      <c r="AI21" s="385">
        <f t="shared" si="4"/>
        <v>0</v>
      </c>
      <c r="AJ21" s="385">
        <f t="shared" si="4"/>
        <v>2.2588276168156449</v>
      </c>
      <c r="AK21" s="385">
        <f t="shared" ref="AK21" si="5">SUM(Q21:AJ21)</f>
        <v>6.9138371079023822</v>
      </c>
      <c r="AT21" s="56" t="s">
        <v>120</v>
      </c>
      <c r="AU21" s="57">
        <v>1</v>
      </c>
      <c r="AV21" s="58" t="s">
        <v>117</v>
      </c>
      <c r="AW21" s="59">
        <f>17/6</f>
        <v>2.8333333333333335</v>
      </c>
    </row>
    <row r="22" spans="1:49" ht="18" thickBot="1" x14ac:dyDescent="0.3">
      <c r="F22" s="438"/>
      <c r="G22" s="92" t="s">
        <v>227</v>
      </c>
      <c r="H22" s="122"/>
      <c r="I22" s="169" t="s">
        <v>155</v>
      </c>
      <c r="J22" s="169"/>
      <c r="K22" s="169" t="s">
        <v>101</v>
      </c>
      <c r="L22" s="169"/>
      <c r="M22" s="93" t="s">
        <v>156</v>
      </c>
      <c r="N22" s="77" t="s">
        <v>102</v>
      </c>
      <c r="Q22" s="384"/>
      <c r="R22" s="384"/>
      <c r="S22" s="384"/>
      <c r="T22" s="384"/>
      <c r="U22" s="384"/>
      <c r="V22" s="384"/>
      <c r="W22" s="384"/>
      <c r="X22" s="384"/>
      <c r="Y22" s="384"/>
      <c r="Z22" s="384"/>
      <c r="AA22" s="384"/>
      <c r="AB22" s="384"/>
      <c r="AC22" s="384"/>
      <c r="AD22" s="384"/>
      <c r="AE22" s="384"/>
      <c r="AF22" s="384"/>
      <c r="AG22" s="384"/>
      <c r="AH22" s="384"/>
      <c r="AI22" s="384"/>
      <c r="AJ22" s="384"/>
      <c r="AK22" s="384"/>
      <c r="AT22" s="56" t="s">
        <v>121</v>
      </c>
      <c r="AU22" s="57">
        <v>1</v>
      </c>
      <c r="AV22" s="58" t="s">
        <v>117</v>
      </c>
      <c r="AW22" s="59">
        <f>47/6</f>
        <v>7.833333333333333</v>
      </c>
    </row>
    <row r="23" spans="1:49" ht="15.75" thickBot="1" x14ac:dyDescent="0.3">
      <c r="F23" s="438"/>
      <c r="G23" s="86"/>
      <c r="H23" s="323"/>
      <c r="I23" s="139"/>
      <c r="J23" s="139"/>
      <c r="K23" s="174" t="s">
        <v>229</v>
      </c>
      <c r="L23" s="174"/>
      <c r="M23" s="200"/>
      <c r="N23" s="200"/>
      <c r="Q23" s="384"/>
      <c r="R23" s="384"/>
      <c r="S23" s="384"/>
      <c r="T23" s="384"/>
      <c r="U23" s="384"/>
      <c r="V23" s="384"/>
      <c r="W23" s="384"/>
      <c r="X23" s="384"/>
      <c r="Y23" s="384"/>
      <c r="Z23" s="384"/>
      <c r="AA23" s="384"/>
      <c r="AB23" s="384"/>
      <c r="AC23" s="384"/>
      <c r="AD23" s="384"/>
      <c r="AE23" s="384"/>
      <c r="AF23" s="384"/>
      <c r="AG23" s="384"/>
      <c r="AH23" s="384"/>
      <c r="AI23" s="384"/>
      <c r="AJ23" s="384"/>
      <c r="AK23" s="384"/>
      <c r="AT23" s="61" t="s">
        <v>122</v>
      </c>
      <c r="AU23" s="57">
        <v>1</v>
      </c>
      <c r="AV23" s="58" t="e">
        <f>+metro</f>
        <v>#REF!</v>
      </c>
      <c r="AW23" s="59">
        <v>0.5</v>
      </c>
    </row>
    <row r="24" spans="1:49" ht="15.75" thickBot="1" x14ac:dyDescent="0.3">
      <c r="F24" s="438"/>
      <c r="G24" s="162" t="s">
        <v>153</v>
      </c>
      <c r="H24" s="320"/>
      <c r="I24" s="163"/>
      <c r="J24" s="163"/>
      <c r="K24" s="163"/>
      <c r="L24" s="163"/>
      <c r="M24" s="200"/>
      <c r="N24" s="200">
        <f>N23</f>
        <v>0</v>
      </c>
      <c r="Q24" s="384"/>
      <c r="R24" s="384"/>
      <c r="S24" s="384"/>
      <c r="T24" s="384"/>
      <c r="U24" s="384"/>
      <c r="V24" s="384"/>
      <c r="W24" s="384"/>
      <c r="X24" s="384"/>
      <c r="Y24" s="384"/>
      <c r="Z24" s="384"/>
      <c r="AA24" s="384"/>
      <c r="AB24" s="384"/>
      <c r="AC24" s="384"/>
      <c r="AD24" s="384"/>
      <c r="AE24" s="384"/>
      <c r="AF24" s="384"/>
      <c r="AG24" s="384"/>
      <c r="AH24" s="384"/>
      <c r="AI24" s="384"/>
      <c r="AJ24" s="384"/>
      <c r="AK24" s="384"/>
      <c r="AT24" s="62" t="s">
        <v>123</v>
      </c>
      <c r="AU24" s="63">
        <v>1</v>
      </c>
      <c r="AV24" s="63" t="e">
        <f>+metro</f>
        <v>#REF!</v>
      </c>
      <c r="AW24" s="63">
        <v>8</v>
      </c>
    </row>
    <row r="25" spans="1:49" ht="15.75" thickBot="1" x14ac:dyDescent="0.3">
      <c r="F25" s="439"/>
      <c r="G25" s="162" t="s">
        <v>158</v>
      </c>
      <c r="H25" s="320"/>
      <c r="I25" s="163"/>
      <c r="J25" s="163"/>
      <c r="K25" s="163"/>
      <c r="L25" s="163"/>
      <c r="M25" s="200"/>
      <c r="N25" s="200">
        <f>N24+N21+N15</f>
        <v>1.1733333333333333</v>
      </c>
      <c r="Q25" s="385"/>
      <c r="R25" s="385"/>
      <c r="S25" s="385"/>
      <c r="T25" s="385"/>
      <c r="U25" s="385"/>
      <c r="V25" s="385"/>
      <c r="W25" s="385"/>
      <c r="X25" s="385"/>
      <c r="Y25" s="385"/>
      <c r="Z25" s="385"/>
      <c r="AA25" s="385"/>
      <c r="AB25" s="385"/>
      <c r="AC25" s="385"/>
      <c r="AD25" s="385"/>
      <c r="AE25" s="385"/>
      <c r="AF25" s="385"/>
      <c r="AG25" s="385"/>
      <c r="AH25" s="385"/>
      <c r="AI25" s="385"/>
      <c r="AJ25" s="385"/>
      <c r="AK25" s="385"/>
      <c r="AT25" s="55" t="s">
        <v>124</v>
      </c>
      <c r="AU25" s="64">
        <v>1</v>
      </c>
      <c r="AV25" s="55" t="s">
        <v>125</v>
      </c>
      <c r="AW25" s="65">
        <v>10</v>
      </c>
    </row>
    <row r="26" spans="1:49" s="349" customFormat="1" x14ac:dyDescent="0.25">
      <c r="E26" s="350"/>
      <c r="F26" s="350"/>
      <c r="G26" s="351"/>
      <c r="H26" s="351"/>
      <c r="I26" s="350"/>
      <c r="J26" s="350"/>
      <c r="K26" s="350"/>
      <c r="L26" s="352"/>
      <c r="M26" s="353"/>
      <c r="N26" s="353"/>
      <c r="O26" s="350"/>
      <c r="P26" s="350"/>
      <c r="Q26" s="350"/>
      <c r="R26" s="350"/>
      <c r="S26" s="350"/>
      <c r="T26" s="350"/>
      <c r="U26" s="350"/>
      <c r="V26" s="350"/>
      <c r="W26" s="350"/>
      <c r="X26" s="350"/>
      <c r="Y26" s="350"/>
      <c r="Z26" s="350"/>
      <c r="AA26" s="350"/>
      <c r="AB26" s="350"/>
      <c r="AC26" s="350"/>
      <c r="AD26" s="350"/>
      <c r="AE26" s="350"/>
      <c r="AF26" s="350"/>
      <c r="AG26" s="350"/>
      <c r="AH26" s="350"/>
      <c r="AI26" s="350"/>
      <c r="AJ26" s="350"/>
      <c r="AK26" s="350"/>
      <c r="AL26" s="350"/>
      <c r="AM26" s="350"/>
      <c r="AN26" s="350"/>
      <c r="AO26" s="350"/>
      <c r="AP26" s="350"/>
      <c r="AT26" s="354" t="s">
        <v>126</v>
      </c>
      <c r="AU26" s="355">
        <v>1</v>
      </c>
      <c r="AV26" s="354" t="s">
        <v>125</v>
      </c>
      <c r="AW26" s="356">
        <v>70</v>
      </c>
    </row>
    <row r="27" spans="1:49" s="349" customFormat="1" x14ac:dyDescent="0.25">
      <c r="E27" s="350"/>
      <c r="F27" s="350"/>
      <c r="G27" s="351"/>
      <c r="H27" s="351"/>
      <c r="I27" s="350"/>
      <c r="J27" s="350"/>
      <c r="K27" s="350"/>
      <c r="L27" s="352"/>
      <c r="M27" s="353"/>
      <c r="N27" s="353"/>
      <c r="O27" s="350"/>
      <c r="P27" s="350"/>
      <c r="Q27" s="350"/>
      <c r="R27" s="350"/>
      <c r="S27" s="350"/>
      <c r="T27" s="350"/>
      <c r="U27" s="350"/>
      <c r="V27" s="350"/>
      <c r="W27" s="350"/>
      <c r="X27" s="350"/>
      <c r="Y27" s="350"/>
      <c r="Z27" s="350"/>
      <c r="AA27" s="350"/>
      <c r="AB27" s="350"/>
      <c r="AC27" s="350"/>
      <c r="AD27" s="350"/>
      <c r="AE27" s="350"/>
      <c r="AF27" s="350"/>
      <c r="AG27" s="350"/>
      <c r="AH27" s="350"/>
      <c r="AI27" s="350"/>
      <c r="AJ27" s="350"/>
      <c r="AK27" s="350"/>
      <c r="AL27" s="350"/>
      <c r="AM27" s="350"/>
      <c r="AN27" s="350"/>
      <c r="AO27" s="350"/>
      <c r="AP27" s="350"/>
      <c r="AT27" s="357" t="s">
        <v>127</v>
      </c>
      <c r="AU27" s="358">
        <v>1</v>
      </c>
      <c r="AV27" s="357" t="s">
        <v>128</v>
      </c>
      <c r="AW27" s="355">
        <v>300</v>
      </c>
    </row>
    <row r="28" spans="1:49" ht="27" thickBot="1" x14ac:dyDescent="0.3">
      <c r="G28" s="74" t="s">
        <v>236</v>
      </c>
      <c r="Q28" s="443" t="s">
        <v>308</v>
      </c>
      <c r="R28" s="443"/>
      <c r="S28" s="443"/>
      <c r="T28" s="443"/>
      <c r="U28" s="443"/>
      <c r="V28" s="443"/>
      <c r="W28" s="443"/>
      <c r="X28" s="443"/>
      <c r="Y28" s="443"/>
      <c r="Z28" s="443"/>
      <c r="AA28" s="443"/>
      <c r="AB28" s="443"/>
      <c r="AC28" s="443"/>
      <c r="AD28" s="443"/>
      <c r="AE28" s="443"/>
      <c r="AF28" s="443"/>
      <c r="AG28" s="443"/>
      <c r="AH28" s="443"/>
      <c r="AI28" s="443"/>
      <c r="AJ28" s="443"/>
      <c r="AT28" s="56" t="s">
        <v>129</v>
      </c>
      <c r="AU28" s="57">
        <v>1</v>
      </c>
      <c r="AV28" s="58" t="s">
        <v>128</v>
      </c>
      <c r="AW28" s="64">
        <v>200</v>
      </c>
    </row>
    <row r="29" spans="1:49" ht="45.75" thickBot="1" x14ac:dyDescent="0.3">
      <c r="A29" s="395" t="str">
        <f>+F29</f>
        <v xml:space="preserve">2.1.3. Protect and restore natural forest in major recharge areas and riparian zones. </v>
      </c>
      <c r="B29" s="396">
        <f>+AK38*($N$2*(1+$N$3))</f>
        <v>214.26617440889561</v>
      </c>
      <c r="C29" s="397">
        <f>+AK46</f>
        <v>1036.3865308616002</v>
      </c>
      <c r="D29" s="397">
        <f>+C29+B29</f>
        <v>1250.652705270496</v>
      </c>
      <c r="E29" s="98"/>
      <c r="F29" s="437" t="str">
        <f>'2.1 Summary costs O&amp;M'!A4</f>
        <v xml:space="preserve">2.1.3. Protect and restore natural forest in major recharge areas and riparian zones. </v>
      </c>
      <c r="G29" s="99" t="s">
        <v>209</v>
      </c>
      <c r="H29" s="318"/>
      <c r="I29" s="100" t="s">
        <v>214</v>
      </c>
      <c r="J29" s="100" t="s">
        <v>212</v>
      </c>
      <c r="K29" s="100" t="s">
        <v>215</v>
      </c>
      <c r="L29" s="101" t="s">
        <v>211</v>
      </c>
      <c r="M29" s="102" t="s">
        <v>216</v>
      </c>
      <c r="N29" s="183" t="s">
        <v>217</v>
      </c>
      <c r="Q29" s="389">
        <v>1</v>
      </c>
      <c r="R29" s="389">
        <v>2</v>
      </c>
      <c r="S29" s="389">
        <v>3</v>
      </c>
      <c r="T29" s="389">
        <v>4</v>
      </c>
      <c r="U29" s="389">
        <v>5</v>
      </c>
      <c r="V29" s="389">
        <v>6</v>
      </c>
      <c r="W29" s="389">
        <v>7</v>
      </c>
      <c r="X29" s="389">
        <v>8</v>
      </c>
      <c r="Y29" s="389">
        <v>9</v>
      </c>
      <c r="Z29" s="389">
        <v>10</v>
      </c>
      <c r="AA29" s="389">
        <v>11</v>
      </c>
      <c r="AB29" s="389">
        <v>12</v>
      </c>
      <c r="AC29" s="389">
        <v>13</v>
      </c>
      <c r="AD29" s="389">
        <v>14</v>
      </c>
      <c r="AE29" s="389">
        <v>15</v>
      </c>
      <c r="AF29" s="389">
        <v>16</v>
      </c>
      <c r="AG29" s="389">
        <v>17</v>
      </c>
      <c r="AH29" s="389">
        <v>18</v>
      </c>
      <c r="AI29" s="389">
        <v>19</v>
      </c>
      <c r="AJ29" s="390">
        <v>20</v>
      </c>
      <c r="AK29" s="391" t="s">
        <v>15</v>
      </c>
      <c r="AT29" s="66" t="s">
        <v>130</v>
      </c>
      <c r="AU29" s="55">
        <v>1</v>
      </c>
      <c r="AV29" s="55" t="s">
        <v>131</v>
      </c>
      <c r="AW29" s="64">
        <v>300</v>
      </c>
    </row>
    <row r="30" spans="1:49" x14ac:dyDescent="0.25">
      <c r="E30" s="76"/>
      <c r="F30" s="438"/>
      <c r="G30" s="78" t="s">
        <v>221</v>
      </c>
      <c r="H30" s="319"/>
      <c r="I30" s="79">
        <v>20</v>
      </c>
      <c r="J30" s="80" t="s">
        <v>225</v>
      </c>
      <c r="K30" s="79">
        <v>500</v>
      </c>
      <c r="L30" s="81">
        <v>1</v>
      </c>
      <c r="M30" s="198">
        <f t="shared" ref="M30:M36" si="6">+I30/K30</f>
        <v>0.04</v>
      </c>
      <c r="N30" s="198">
        <f t="shared" ref="N30:N36" si="7">M30*L30</f>
        <v>0.04</v>
      </c>
      <c r="Q30" s="383"/>
      <c r="R30" s="383">
        <f>+$N30*(1+$N$1)^(1+R$6)</f>
        <v>4.4541374953606133E-2</v>
      </c>
      <c r="S30" s="383"/>
      <c r="T30" s="383">
        <f>+$N30*(1+$N$1)^(1+T$6)</f>
        <v>4.7851920343029958E-2</v>
      </c>
      <c r="U30" s="383"/>
      <c r="V30" s="383">
        <f>+$N30*(1+$N$1)^(1+V$6)</f>
        <v>5.140852259052902E-2</v>
      </c>
      <c r="W30" s="383"/>
      <c r="X30" s="383">
        <f>+$N30*(1+$N$1)^(1+X$6)</f>
        <v>5.5229469914594223E-2</v>
      </c>
      <c r="Y30" s="383"/>
      <c r="Z30" s="383">
        <f>+$N30*(1+$N$1)^(1+Z$6)</f>
        <v>5.9334409808715724E-2</v>
      </c>
      <c r="AA30" s="383"/>
      <c r="AB30" s="383">
        <f>+$N30*(1+$N$1)^(1+AB$6)</f>
        <v>6.3744450069732062E-2</v>
      </c>
      <c r="AC30" s="383"/>
      <c r="AD30" s="383">
        <f>+$N30*(1+$N$1)^(1+AD$6)</f>
        <v>6.8482267335128869E-2</v>
      </c>
      <c r="AE30" s="383"/>
      <c r="AF30" s="383">
        <f>+$N30*(1+$N$1)^(1+AF$6)</f>
        <v>7.3572223687391095E-2</v>
      </c>
      <c r="AG30" s="383"/>
      <c r="AH30" s="383">
        <f>+$N30*(1+$N$1)^(1+AH$6)</f>
        <v>7.9040491924993669E-2</v>
      </c>
      <c r="AI30" s="383"/>
      <c r="AJ30" s="383">
        <f>+$N30*(1+$N$1)^(1+AJ$6)</f>
        <v>8.4915190144180405E-2</v>
      </c>
      <c r="AK30" s="392">
        <f t="shared" ref="AK30:AK36" si="8">SUM(Q30:AJ30)</f>
        <v>0.62812032077190105</v>
      </c>
      <c r="AT30" s="58" t="s">
        <v>132</v>
      </c>
      <c r="AU30" s="57">
        <v>1</v>
      </c>
      <c r="AV30" s="58" t="s">
        <v>131</v>
      </c>
      <c r="AW30" s="60">
        <v>600</v>
      </c>
    </row>
    <row r="31" spans="1:49" x14ac:dyDescent="0.25">
      <c r="E31" s="76"/>
      <c r="F31" s="438"/>
      <c r="G31" s="74" t="s">
        <v>224</v>
      </c>
      <c r="I31" s="79">
        <v>4</v>
      </c>
      <c r="J31" s="80" t="s">
        <v>226</v>
      </c>
      <c r="K31" s="79">
        <v>30</v>
      </c>
      <c r="L31" s="81">
        <v>1</v>
      </c>
      <c r="M31" s="198">
        <f t="shared" si="6"/>
        <v>0.13333333333333333</v>
      </c>
      <c r="N31" s="198">
        <f t="shared" si="7"/>
        <v>0.13333333333333333</v>
      </c>
      <c r="Q31" s="383">
        <f t="shared" ref="Q31:AJ31" si="9">+$N31*(1+$N$1)^(1+Q$6)</f>
        <v>0.14324335637108063</v>
      </c>
      <c r="R31" s="383">
        <f t="shared" si="9"/>
        <v>0.14847124984535376</v>
      </c>
      <c r="S31" s="383">
        <f t="shared" si="9"/>
        <v>0.15388994358339303</v>
      </c>
      <c r="T31" s="383">
        <f t="shared" si="9"/>
        <v>0.15950640114343317</v>
      </c>
      <c r="U31" s="383">
        <f t="shared" si="9"/>
        <v>0.16532784022981095</v>
      </c>
      <c r="V31" s="383">
        <f t="shared" si="9"/>
        <v>0.17136174196843004</v>
      </c>
      <c r="W31" s="383">
        <f t="shared" si="9"/>
        <v>0.17761586052074915</v>
      </c>
      <c r="X31" s="383">
        <f t="shared" si="9"/>
        <v>0.18409823304864742</v>
      </c>
      <c r="Y31" s="383">
        <f t="shared" si="9"/>
        <v>0.19081719004297368</v>
      </c>
      <c r="Z31" s="383">
        <f t="shared" si="9"/>
        <v>0.19778136602905241</v>
      </c>
      <c r="AA31" s="383">
        <f t="shared" si="9"/>
        <v>0.20499971066290418</v>
      </c>
      <c r="AB31" s="383">
        <f t="shared" si="9"/>
        <v>0.2124815002324402</v>
      </c>
      <c r="AC31" s="383">
        <f t="shared" si="9"/>
        <v>0.22023634957841101</v>
      </c>
      <c r="AD31" s="383">
        <f t="shared" si="9"/>
        <v>0.22827422445042958</v>
      </c>
      <c r="AE31" s="383">
        <f t="shared" si="9"/>
        <v>0.23660545431394661</v>
      </c>
      <c r="AF31" s="383">
        <f t="shared" si="9"/>
        <v>0.24524074562463699</v>
      </c>
      <c r="AG31" s="383">
        <f t="shared" si="9"/>
        <v>0.25419119558725567</v>
      </c>
      <c r="AH31" s="383">
        <f t="shared" si="9"/>
        <v>0.26346830641664554</v>
      </c>
      <c r="AI31" s="383">
        <f t="shared" si="9"/>
        <v>0.2730840001192224</v>
      </c>
      <c r="AJ31" s="383">
        <f t="shared" si="9"/>
        <v>0.28305063381393469</v>
      </c>
      <c r="AK31" s="385">
        <f t="shared" si="8"/>
        <v>4.1137453035827507</v>
      </c>
      <c r="AP31" s="440"/>
      <c r="AT31" s="56" t="s">
        <v>133</v>
      </c>
      <c r="AU31" s="57">
        <v>1</v>
      </c>
      <c r="AV31" s="58" t="s">
        <v>134</v>
      </c>
      <c r="AW31" s="55">
        <v>80</v>
      </c>
    </row>
    <row r="32" spans="1:49" x14ac:dyDescent="0.25">
      <c r="E32" s="76"/>
      <c r="F32" s="438"/>
      <c r="G32" s="78" t="s">
        <v>249</v>
      </c>
      <c r="H32" s="78"/>
      <c r="I32" s="225">
        <f>1000/3</f>
        <v>333.33333333333331</v>
      </c>
      <c r="J32" s="78" t="s">
        <v>142</v>
      </c>
      <c r="K32" s="225">
        <f>(1000/34)*(1/0.1)</f>
        <v>294.11764705882354</v>
      </c>
      <c r="L32" s="78">
        <v>1</v>
      </c>
      <c r="M32" s="198">
        <f t="shared" si="6"/>
        <v>1.1333333333333333</v>
      </c>
      <c r="N32" s="198">
        <f t="shared" si="7"/>
        <v>1.1333333333333333</v>
      </c>
      <c r="Q32" s="383"/>
      <c r="R32" s="383">
        <f>+$N32*(1+$N$1)^(1+R$6)</f>
        <v>1.2620056236855071</v>
      </c>
      <c r="S32" s="383"/>
      <c r="T32" s="383">
        <f>+$N32*(1+$N$1)^(1+T$6)</f>
        <v>1.3558044097191819</v>
      </c>
      <c r="U32" s="383"/>
      <c r="V32" s="383">
        <f>+$N32*(1+$N$1)^(1+V$6)</f>
        <v>1.4565748067316553</v>
      </c>
      <c r="W32" s="383"/>
      <c r="X32" s="383">
        <f>+$N32*(1+$N$1)^(1+X$6)</f>
        <v>1.5648349809135029</v>
      </c>
      <c r="Y32" s="383"/>
      <c r="Z32" s="383">
        <f>+$N32*(1+$N$1)^(1+Z$6)</f>
        <v>1.6811416112469455</v>
      </c>
      <c r="AA32" s="383"/>
      <c r="AB32" s="383">
        <f>+$N32*(1+$N$1)^(1+AB$6)</f>
        <v>1.8060927519757415</v>
      </c>
      <c r="AC32" s="383"/>
      <c r="AD32" s="383">
        <f>+$N32*(1+$N$1)^(1+AD$6)</f>
        <v>1.9403309078286513</v>
      </c>
      <c r="AE32" s="383"/>
      <c r="AF32" s="383">
        <f>+$N32*(1+$N$1)^(1+AF$6)</f>
        <v>2.0845463378094142</v>
      </c>
      <c r="AG32" s="383"/>
      <c r="AH32" s="383">
        <f>+$N32*(1+$N$1)^(1+AH$6)</f>
        <v>2.239480604541487</v>
      </c>
      <c r="AI32" s="383"/>
      <c r="AJ32" s="383">
        <f>+$N32*(1+$N$1)^(1+AJ$6)</f>
        <v>2.4059303874184446</v>
      </c>
      <c r="AK32" s="385">
        <f t="shared" si="8"/>
        <v>17.79674242187053</v>
      </c>
      <c r="AP32" s="440"/>
      <c r="AT32" s="55"/>
      <c r="AU32" s="55"/>
      <c r="AV32" s="55"/>
      <c r="AW32" s="64"/>
    </row>
    <row r="33" spans="5:49" x14ac:dyDescent="0.25">
      <c r="E33" s="76"/>
      <c r="F33" s="438"/>
      <c r="G33" s="78"/>
      <c r="H33" s="319"/>
      <c r="I33" s="79"/>
      <c r="J33" s="80"/>
      <c r="K33" s="79"/>
      <c r="L33" s="81"/>
      <c r="M33" s="198"/>
      <c r="N33" s="198"/>
      <c r="Q33" s="383"/>
      <c r="R33" s="383"/>
      <c r="S33" s="383"/>
      <c r="T33" s="383"/>
      <c r="U33" s="383"/>
      <c r="V33" s="383"/>
      <c r="W33" s="383"/>
      <c r="X33" s="383"/>
      <c r="Y33" s="383"/>
      <c r="Z33" s="383"/>
      <c r="AA33" s="383"/>
      <c r="AB33" s="383"/>
      <c r="AC33" s="383"/>
      <c r="AD33" s="383"/>
      <c r="AE33" s="383"/>
      <c r="AF33" s="383"/>
      <c r="AG33" s="383"/>
      <c r="AH33" s="383"/>
      <c r="AI33" s="383"/>
      <c r="AJ33" s="383"/>
      <c r="AK33" s="385"/>
      <c r="AP33" s="440"/>
      <c r="AT33" s="67"/>
      <c r="AU33" s="67"/>
      <c r="AV33" s="67"/>
      <c r="AW33" s="68"/>
    </row>
    <row r="34" spans="5:49" x14ac:dyDescent="0.25">
      <c r="E34" s="76"/>
      <c r="F34" s="438"/>
      <c r="G34" s="78" t="s">
        <v>218</v>
      </c>
      <c r="H34" s="78"/>
      <c r="I34" s="182">
        <v>5</v>
      </c>
      <c r="J34" s="80" t="s">
        <v>253</v>
      </c>
      <c r="K34" s="79">
        <v>200</v>
      </c>
      <c r="L34" s="81">
        <v>1</v>
      </c>
      <c r="M34" s="198">
        <f t="shared" si="6"/>
        <v>2.5000000000000001E-2</v>
      </c>
      <c r="N34" s="198">
        <f t="shared" si="7"/>
        <v>2.5000000000000001E-2</v>
      </c>
      <c r="Q34" s="383">
        <f t="shared" ref="Q34:U36" si="10">+$N34*(1+$N$1)^(1+Q$6)</f>
        <v>2.6858129319577619E-2</v>
      </c>
      <c r="R34" s="383">
        <f t="shared" si="10"/>
        <v>2.7838359346003833E-2</v>
      </c>
      <c r="S34" s="383">
        <f t="shared" si="10"/>
        <v>2.8854364421886193E-2</v>
      </c>
      <c r="T34" s="383">
        <f t="shared" si="10"/>
        <v>2.9907450214393724E-2</v>
      </c>
      <c r="U34" s="383">
        <f t="shared" si="10"/>
        <v>3.0998970043089553E-2</v>
      </c>
      <c r="V34" s="383"/>
      <c r="W34" s="383"/>
      <c r="X34" s="383"/>
      <c r="Y34" s="383"/>
      <c r="Z34" s="383"/>
      <c r="AA34" s="383"/>
      <c r="AB34" s="383"/>
      <c r="AC34" s="383"/>
      <c r="AD34" s="383"/>
      <c r="AE34" s="383"/>
      <c r="AF34" s="383"/>
      <c r="AG34" s="383"/>
      <c r="AH34" s="383"/>
      <c r="AI34" s="383"/>
      <c r="AJ34" s="383"/>
      <c r="AK34" s="385">
        <f t="shared" si="8"/>
        <v>0.14445727334495093</v>
      </c>
      <c r="AP34" s="440"/>
      <c r="AT34" s="55"/>
      <c r="AU34" s="55"/>
      <c r="AV34" s="55"/>
      <c r="AW34" s="55"/>
    </row>
    <row r="35" spans="5:49" x14ac:dyDescent="0.25">
      <c r="E35" s="76"/>
      <c r="F35" s="438"/>
      <c r="G35" s="78" t="s">
        <v>219</v>
      </c>
      <c r="H35" s="78"/>
      <c r="I35" s="182">
        <v>5</v>
      </c>
      <c r="J35" s="124" t="s">
        <v>255</v>
      </c>
      <c r="K35" s="79">
        <v>200</v>
      </c>
      <c r="L35" s="81">
        <v>1</v>
      </c>
      <c r="M35" s="198">
        <f t="shared" si="6"/>
        <v>2.5000000000000001E-2</v>
      </c>
      <c r="N35" s="198">
        <f t="shared" si="7"/>
        <v>2.5000000000000001E-2</v>
      </c>
      <c r="Q35" s="383">
        <f t="shared" si="10"/>
        <v>2.6858129319577619E-2</v>
      </c>
      <c r="R35" s="383">
        <f t="shared" si="10"/>
        <v>2.7838359346003833E-2</v>
      </c>
      <c r="S35" s="383">
        <f t="shared" si="10"/>
        <v>2.8854364421886193E-2</v>
      </c>
      <c r="T35" s="383">
        <f t="shared" si="10"/>
        <v>2.9907450214393724E-2</v>
      </c>
      <c r="U35" s="383">
        <f t="shared" si="10"/>
        <v>3.0998970043089553E-2</v>
      </c>
      <c r="V35" s="383"/>
      <c r="W35" s="383"/>
      <c r="X35" s="383"/>
      <c r="Y35" s="383"/>
      <c r="Z35" s="383"/>
      <c r="AA35" s="383"/>
      <c r="AB35" s="383"/>
      <c r="AC35" s="383"/>
      <c r="AD35" s="383"/>
      <c r="AE35" s="383"/>
      <c r="AF35" s="383"/>
      <c r="AG35" s="383"/>
      <c r="AH35" s="383"/>
      <c r="AI35" s="383"/>
      <c r="AJ35" s="383"/>
      <c r="AK35" s="385">
        <f t="shared" si="8"/>
        <v>0.14445727334495093</v>
      </c>
      <c r="AP35" s="440"/>
      <c r="AT35" s="58"/>
      <c r="AU35" s="57"/>
      <c r="AV35" s="58"/>
      <c r="AW35" s="55"/>
    </row>
    <row r="36" spans="5:49" x14ac:dyDescent="0.25">
      <c r="F36" s="438"/>
      <c r="G36" s="78" t="s">
        <v>254</v>
      </c>
      <c r="H36" s="78"/>
      <c r="I36" s="182">
        <v>5</v>
      </c>
      <c r="J36" s="124" t="s">
        <v>255</v>
      </c>
      <c r="K36" s="105">
        <v>200</v>
      </c>
      <c r="L36" s="81">
        <v>1</v>
      </c>
      <c r="M36" s="198">
        <f t="shared" si="6"/>
        <v>2.5000000000000001E-2</v>
      </c>
      <c r="N36" s="198">
        <f t="shared" si="7"/>
        <v>2.5000000000000001E-2</v>
      </c>
      <c r="Q36" s="383">
        <f t="shared" si="10"/>
        <v>2.6858129319577619E-2</v>
      </c>
      <c r="R36" s="383">
        <f t="shared" si="10"/>
        <v>2.7838359346003833E-2</v>
      </c>
      <c r="S36" s="383">
        <f t="shared" si="10"/>
        <v>2.8854364421886193E-2</v>
      </c>
      <c r="T36" s="383">
        <f t="shared" si="10"/>
        <v>2.9907450214393724E-2</v>
      </c>
      <c r="U36" s="383">
        <f t="shared" si="10"/>
        <v>3.0998970043089553E-2</v>
      </c>
      <c r="V36" s="383"/>
      <c r="W36" s="383"/>
      <c r="X36" s="383"/>
      <c r="Y36" s="383"/>
      <c r="Z36" s="383"/>
      <c r="AA36" s="383"/>
      <c r="AB36" s="383"/>
      <c r="AC36" s="383"/>
      <c r="AD36" s="383"/>
      <c r="AE36" s="383"/>
      <c r="AF36" s="383"/>
      <c r="AG36" s="383"/>
      <c r="AH36" s="383"/>
      <c r="AI36" s="383"/>
      <c r="AJ36" s="383"/>
      <c r="AK36" s="385">
        <f t="shared" si="8"/>
        <v>0.14445727334495093</v>
      </c>
      <c r="AP36" s="440"/>
      <c r="AT36" s="55"/>
      <c r="AU36" s="55"/>
      <c r="AV36" s="55"/>
      <c r="AW36" s="55"/>
    </row>
    <row r="37" spans="5:49" ht="15.75" thickBot="1" x14ac:dyDescent="0.3">
      <c r="F37" s="438"/>
      <c r="G37" s="86"/>
      <c r="H37" s="86"/>
      <c r="I37" s="87"/>
      <c r="J37" s="88"/>
      <c r="K37" s="89"/>
      <c r="L37" s="81"/>
      <c r="M37" s="198"/>
      <c r="N37" s="198"/>
      <c r="Q37" s="383"/>
      <c r="R37" s="383"/>
      <c r="S37" s="383"/>
      <c r="T37" s="383"/>
      <c r="U37" s="383"/>
      <c r="V37" s="383"/>
      <c r="W37" s="383"/>
      <c r="X37" s="383"/>
      <c r="Y37" s="383"/>
      <c r="Z37" s="383"/>
      <c r="AA37" s="383"/>
      <c r="AB37" s="383"/>
      <c r="AC37" s="383"/>
      <c r="AD37" s="383"/>
      <c r="AE37" s="383"/>
      <c r="AF37" s="383"/>
      <c r="AG37" s="383"/>
      <c r="AH37" s="383"/>
      <c r="AI37" s="383"/>
      <c r="AJ37" s="383"/>
      <c r="AK37" s="385"/>
      <c r="AP37" s="108"/>
      <c r="AT37" s="55"/>
      <c r="AU37" s="55"/>
      <c r="AV37" s="55"/>
      <c r="AW37" s="55"/>
    </row>
    <row r="38" spans="5:49" ht="15.75" thickBot="1" x14ac:dyDescent="0.3">
      <c r="F38" s="438"/>
      <c r="G38" s="162" t="s">
        <v>153</v>
      </c>
      <c r="H38" s="320"/>
      <c r="I38" s="163"/>
      <c r="J38" s="163"/>
      <c r="K38" s="163"/>
      <c r="L38" s="163"/>
      <c r="M38" s="164"/>
      <c r="N38" s="226">
        <f>SUM(N30:N37)</f>
        <v>1.3816666666666664</v>
      </c>
      <c r="Q38" s="385">
        <f t="shared" ref="Q38:AJ38" si="11">SUM(Q30:Q37)</f>
        <v>0.22381774432981349</v>
      </c>
      <c r="R38" s="385">
        <f t="shared" si="11"/>
        <v>1.5385333265224785</v>
      </c>
      <c r="S38" s="385">
        <f t="shared" si="11"/>
        <v>0.24045303684905159</v>
      </c>
      <c r="T38" s="385">
        <f t="shared" si="11"/>
        <v>1.6528850818488261</v>
      </c>
      <c r="U38" s="385">
        <f t="shared" si="11"/>
        <v>0.25832475035907959</v>
      </c>
      <c r="V38" s="385">
        <f t="shared" si="11"/>
        <v>1.6793450712906144</v>
      </c>
      <c r="W38" s="385">
        <f t="shared" si="11"/>
        <v>0.17761586052074915</v>
      </c>
      <c r="X38" s="385">
        <f t="shared" si="11"/>
        <v>1.8041626838767446</v>
      </c>
      <c r="Y38" s="385">
        <f t="shared" si="11"/>
        <v>0.19081719004297368</v>
      </c>
      <c r="Z38" s="385">
        <f t="shared" si="11"/>
        <v>1.9382573870847137</v>
      </c>
      <c r="AA38" s="385">
        <f t="shared" si="11"/>
        <v>0.20499971066290418</v>
      </c>
      <c r="AB38" s="385">
        <f t="shared" si="11"/>
        <v>2.0823187022779139</v>
      </c>
      <c r="AC38" s="385">
        <f t="shared" si="11"/>
        <v>0.22023634957841101</v>
      </c>
      <c r="AD38" s="385">
        <f t="shared" si="11"/>
        <v>2.2370873996142095</v>
      </c>
      <c r="AE38" s="385">
        <f t="shared" si="11"/>
        <v>0.23660545431394661</v>
      </c>
      <c r="AF38" s="385">
        <f t="shared" si="11"/>
        <v>2.4033593071214421</v>
      </c>
      <c r="AG38" s="385">
        <f t="shared" si="11"/>
        <v>0.25419119558725567</v>
      </c>
      <c r="AH38" s="385">
        <f t="shared" si="11"/>
        <v>2.5819894028831261</v>
      </c>
      <c r="AI38" s="385">
        <f t="shared" si="11"/>
        <v>0.2730840001192224</v>
      </c>
      <c r="AJ38" s="385">
        <f t="shared" si="11"/>
        <v>2.7738962113765595</v>
      </c>
      <c r="AK38" s="385">
        <f>SUM(Q38:AJ38)</f>
        <v>22.971979866260032</v>
      </c>
      <c r="AP38" s="108"/>
      <c r="AT38" s="55"/>
      <c r="AU38" s="55"/>
      <c r="AV38" s="55"/>
      <c r="AW38" s="64"/>
    </row>
    <row r="39" spans="5:49" ht="15.75" thickBot="1" x14ac:dyDescent="0.3">
      <c r="F39" s="438"/>
      <c r="G39" s="92" t="s">
        <v>239</v>
      </c>
      <c r="H39" s="321"/>
      <c r="I39" s="165" t="s">
        <v>214</v>
      </c>
      <c r="J39" s="166"/>
      <c r="K39" s="165" t="s">
        <v>212</v>
      </c>
      <c r="L39" s="166"/>
      <c r="M39" s="93" t="s">
        <v>156</v>
      </c>
      <c r="N39" s="94" t="s">
        <v>102</v>
      </c>
      <c r="Q39" s="383"/>
      <c r="R39" s="383"/>
      <c r="S39" s="383"/>
      <c r="T39" s="383"/>
      <c r="U39" s="383"/>
      <c r="V39" s="383"/>
      <c r="W39" s="383"/>
      <c r="X39" s="383"/>
      <c r="Y39" s="383"/>
      <c r="Z39" s="383"/>
      <c r="AA39" s="383"/>
      <c r="AB39" s="383"/>
      <c r="AC39" s="383"/>
      <c r="AD39" s="383"/>
      <c r="AE39" s="383"/>
      <c r="AF39" s="383"/>
      <c r="AG39" s="383"/>
      <c r="AH39" s="383"/>
      <c r="AI39" s="383"/>
      <c r="AJ39" s="383"/>
      <c r="AK39" s="385"/>
      <c r="AP39" s="108"/>
      <c r="AT39" s="55"/>
      <c r="AU39" s="55"/>
      <c r="AV39" s="55"/>
      <c r="AW39" s="64"/>
    </row>
    <row r="40" spans="5:49" ht="30" x14ac:dyDescent="0.25">
      <c r="F40" s="438"/>
      <c r="G40" s="78" t="s">
        <v>223</v>
      </c>
      <c r="H40" s="78"/>
      <c r="I40" s="185">
        <v>0.33333333333333331</v>
      </c>
      <c r="J40" s="176"/>
      <c r="K40" s="148" t="s">
        <v>230</v>
      </c>
      <c r="L40" s="175"/>
      <c r="M40" s="200">
        <v>15</v>
      </c>
      <c r="N40" s="200">
        <f>M40*I40</f>
        <v>5</v>
      </c>
      <c r="Q40" s="383"/>
      <c r="R40" s="383"/>
      <c r="S40" s="383"/>
      <c r="T40" s="383"/>
      <c r="U40" s="383">
        <f>+$N40*(1+$N$4)^(1+U$6)</f>
        <v>6.3107279467240858</v>
      </c>
      <c r="V40" s="383"/>
      <c r="W40" s="383"/>
      <c r="X40" s="383"/>
      <c r="Y40" s="383"/>
      <c r="Z40" s="383">
        <f>+$N40*(1+$N$4)^(1+Z$6)</f>
        <v>7.6619151219170192</v>
      </c>
      <c r="AA40" s="383"/>
      <c r="AB40" s="383"/>
      <c r="AC40" s="383"/>
      <c r="AD40" s="383"/>
      <c r="AE40" s="383">
        <f>+$N40*(1+$N$4)^(1+AE$6)</f>
        <v>9.3024043867925812</v>
      </c>
      <c r="AF40" s="383"/>
      <c r="AG40" s="383"/>
      <c r="AH40" s="383"/>
      <c r="AI40" s="383"/>
      <c r="AJ40" s="383">
        <f>+$N40*(1+$N$4)^(1+AJ$6)</f>
        <v>11.294138084078224</v>
      </c>
      <c r="AK40" s="385">
        <f t="shared" ref="AK40:AK43" si="12">SUM(Q40:AJ40)</f>
        <v>34.569185539511906</v>
      </c>
      <c r="AP40" s="108"/>
      <c r="AT40" s="69" t="s">
        <v>135</v>
      </c>
      <c r="AU40" s="69" t="s">
        <v>136</v>
      </c>
      <c r="AV40" s="69" t="s">
        <v>101</v>
      </c>
      <c r="AW40" s="70"/>
    </row>
    <row r="41" spans="5:49" ht="17.25" x14ac:dyDescent="0.25">
      <c r="F41" s="438"/>
      <c r="G41" s="109" t="str">
        <f>+G139</f>
        <v>Dead poles</v>
      </c>
      <c r="H41" s="109"/>
      <c r="I41" s="185">
        <f>400/3*0.1</f>
        <v>13.333333333333336</v>
      </c>
      <c r="J41" s="109"/>
      <c r="K41" s="109" t="str">
        <f>+K139</f>
        <v>Dead poles</v>
      </c>
      <c r="L41" s="109"/>
      <c r="M41" s="200">
        <v>3</v>
      </c>
      <c r="N41" s="200">
        <f>+M41*I41</f>
        <v>40.000000000000007</v>
      </c>
      <c r="Q41" s="384"/>
      <c r="R41" s="383">
        <f>+$N41*(1+$N$4)^(1+R$6)</f>
        <v>44.938101238834165</v>
      </c>
      <c r="S41" s="384"/>
      <c r="T41" s="383">
        <f>+$N41*(1+$N$4)^(1+T$6)</f>
        <v>48.564382344476364</v>
      </c>
      <c r="U41" s="384"/>
      <c r="V41" s="383">
        <f>+$N41*(1+$N$4)^(1+V$6)</f>
        <v>52.483286286745532</v>
      </c>
      <c r="W41" s="384"/>
      <c r="X41" s="383">
        <f>+$N41*(1+$N$4)^(1+X$6)</f>
        <v>56.718426272125406</v>
      </c>
      <c r="Y41" s="384"/>
      <c r="Z41" s="383">
        <f>+$N41*(1+$N$4)^(1+Z$6)</f>
        <v>61.295320975336161</v>
      </c>
      <c r="AA41" s="384"/>
      <c r="AB41" s="383">
        <f>+$N41*(1+$N$4)^(1+AB$6)</f>
        <v>66.241548301137215</v>
      </c>
      <c r="AC41" s="384"/>
      <c r="AD41" s="383">
        <f>+$N41*(1+$N$4)^(1+AD$6)</f>
        <v>71.586911553942301</v>
      </c>
      <c r="AE41" s="384"/>
      <c r="AF41" s="383">
        <f>+$N41*(1+$N$4)^(1+AF$6)</f>
        <v>77.363619016495406</v>
      </c>
      <c r="AG41" s="384"/>
      <c r="AH41" s="383">
        <f>+$N41*(1+$N$4)^(1+AH$6)</f>
        <v>83.606478019652002</v>
      </c>
      <c r="AI41" s="384"/>
      <c r="AJ41" s="383">
        <f>+$N41*(1+$N$4)^(1+AJ$6)</f>
        <v>90.353104672625818</v>
      </c>
      <c r="AK41" s="385">
        <f t="shared" si="12"/>
        <v>653.15117868137042</v>
      </c>
      <c r="AP41" s="108"/>
      <c r="AT41" s="56" t="s">
        <v>137</v>
      </c>
      <c r="AU41" s="57">
        <v>500</v>
      </c>
      <c r="AV41" s="58" t="s">
        <v>138</v>
      </c>
    </row>
    <row r="42" spans="5:49" ht="25.5" x14ac:dyDescent="0.25">
      <c r="F42" s="438"/>
      <c r="G42" s="109" t="str">
        <f>+G143</f>
        <v>Barbed wire  (for 3 wire per meter)</v>
      </c>
      <c r="H42" s="109"/>
      <c r="I42" s="185">
        <f>3.33333333333333*0.1</f>
        <v>0.33333333333333304</v>
      </c>
      <c r="J42" s="109"/>
      <c r="K42" s="109" t="str">
        <f>+K143</f>
        <v>300 meter packages</v>
      </c>
      <c r="L42" s="109"/>
      <c r="M42" s="200">
        <v>55</v>
      </c>
      <c r="N42" s="200">
        <f>+M42*I42</f>
        <v>18.333333333333318</v>
      </c>
      <c r="Q42" s="384"/>
      <c r="R42" s="383">
        <f>+$N42*(1+$N$4)^(1+R$6)</f>
        <v>20.596629734465637</v>
      </c>
      <c r="S42" s="384"/>
      <c r="T42" s="383">
        <f>+$N42*(1+$N$4)^(1+T$6)</f>
        <v>22.25867524121831</v>
      </c>
      <c r="U42" s="384"/>
      <c r="V42" s="383">
        <f>+$N42*(1+$N$4)^(1+V$6)</f>
        <v>24.054839548091678</v>
      </c>
      <c r="W42" s="384"/>
      <c r="X42" s="383">
        <f>+$N42*(1+$N$4)^(1+X$6)</f>
        <v>25.995945374724119</v>
      </c>
      <c r="Y42" s="384"/>
      <c r="Z42" s="383">
        <f>+$N42*(1+$N$4)^(1+Z$6)</f>
        <v>28.093688780362378</v>
      </c>
      <c r="AA42" s="384"/>
      <c r="AB42" s="383">
        <f>+$N42*(1+$N$4)^(1+AB$6)</f>
        <v>30.360709638021191</v>
      </c>
      <c r="AC42" s="384"/>
      <c r="AD42" s="383">
        <f>+$N42*(1+$N$4)^(1+AD$6)</f>
        <v>32.810667795556853</v>
      </c>
      <c r="AE42" s="384"/>
      <c r="AF42" s="383">
        <f>+$N42*(1+$N$4)^(1+AF$6)</f>
        <v>35.458325382560353</v>
      </c>
      <c r="AG42" s="384"/>
      <c r="AH42" s="383">
        <f>+$N42*(1+$N$4)^(1+AH$6)</f>
        <v>38.319635759007127</v>
      </c>
      <c r="AI42" s="384"/>
      <c r="AJ42" s="383">
        <f>+$N42*(1+$N$4)^(1+AJ$6)</f>
        <v>41.411839641620119</v>
      </c>
      <c r="AK42" s="385">
        <f t="shared" si="12"/>
        <v>299.36095689562779</v>
      </c>
      <c r="AP42" s="108"/>
      <c r="AT42" s="56"/>
      <c r="AU42" s="57"/>
      <c r="AV42" s="58"/>
    </row>
    <row r="43" spans="5:49" ht="17.25" x14ac:dyDescent="0.25">
      <c r="F43" s="438"/>
      <c r="G43" s="109" t="str">
        <f>+G144</f>
        <v>Fence staples</v>
      </c>
      <c r="H43" s="109"/>
      <c r="I43" s="185">
        <f>1.33333333333333*0.1</f>
        <v>0.133333333333333</v>
      </c>
      <c r="J43" s="109"/>
      <c r="K43" s="109" t="str">
        <f>+K144</f>
        <v>kg</v>
      </c>
      <c r="L43" s="109"/>
      <c r="M43" s="200">
        <v>2.5</v>
      </c>
      <c r="N43" s="200">
        <f>+M43*I43</f>
        <v>0.33333333333333248</v>
      </c>
      <c r="Q43" s="384"/>
      <c r="R43" s="383">
        <f>+$N43*(1+$N$4)^(1+R$6)</f>
        <v>0.37448417699028363</v>
      </c>
      <c r="S43" s="384"/>
      <c r="T43" s="383">
        <f>+$N43*(1+$N$4)^(1+T$6)</f>
        <v>0.40470318620396856</v>
      </c>
      <c r="U43" s="384"/>
      <c r="V43" s="383">
        <f>+$N43*(1+$N$4)^(1+V$6)</f>
        <v>0.4373607190562116</v>
      </c>
      <c r="W43" s="384"/>
      <c r="X43" s="383">
        <f>+$N43*(1+$N$4)^(1+X$6)</f>
        <v>0.47265355226771044</v>
      </c>
      <c r="Y43" s="384"/>
      <c r="Z43" s="383">
        <f>+$N43*(1+$N$4)^(1+Z$6)</f>
        <v>0.51079434146113334</v>
      </c>
      <c r="AA43" s="384"/>
      <c r="AB43" s="383">
        <f>+$N43*(1+$N$4)^(1+AB$6)</f>
        <v>0.55201290250947521</v>
      </c>
      <c r="AC43" s="384"/>
      <c r="AD43" s="383">
        <f>+$N43*(1+$N$4)^(1+AD$6)</f>
        <v>0.59655759628285088</v>
      </c>
      <c r="AE43" s="384"/>
      <c r="AF43" s="383">
        <f>+$N43*(1+$N$4)^(1+AF$6)</f>
        <v>0.64469682513745996</v>
      </c>
      <c r="AG43" s="384"/>
      <c r="AH43" s="383">
        <f>+$N43*(1+$N$4)^(1+AH$6)</f>
        <v>0.69672065016376472</v>
      </c>
      <c r="AI43" s="384"/>
      <c r="AJ43" s="383">
        <f>+$N43*(1+$N$4)^(1+AJ$6)</f>
        <v>0.75294253893854635</v>
      </c>
      <c r="AK43" s="385">
        <f t="shared" si="12"/>
        <v>5.4429264890114046</v>
      </c>
      <c r="AP43" s="108"/>
      <c r="AT43" s="55" t="s">
        <v>139</v>
      </c>
      <c r="AU43" s="55">
        <v>150</v>
      </c>
      <c r="AV43" s="55" t="s">
        <v>138</v>
      </c>
      <c r="AW43" s="50"/>
    </row>
    <row r="44" spans="5:49" x14ac:dyDescent="0.25">
      <c r="F44" s="438"/>
      <c r="G44" s="109" t="s">
        <v>250</v>
      </c>
      <c r="H44" s="109"/>
      <c r="I44" s="185">
        <v>5</v>
      </c>
      <c r="J44" s="109"/>
      <c r="K44" s="146"/>
      <c r="L44" s="109"/>
      <c r="M44" s="200">
        <v>0.5</v>
      </c>
      <c r="N44" s="200">
        <f>+M44*I44</f>
        <v>2.5</v>
      </c>
      <c r="Q44" s="383">
        <f t="shared" ref="Q44:U45" si="13">+$N44*(1+$N$4)^(1+Q$6)</f>
        <v>2.7017375570882196</v>
      </c>
      <c r="R44" s="383">
        <f t="shared" si="13"/>
        <v>2.8086313274271344</v>
      </c>
      <c r="S44" s="383">
        <f t="shared" si="13"/>
        <v>2.9197543309524083</v>
      </c>
      <c r="T44" s="383">
        <f t="shared" si="13"/>
        <v>3.0352738965297723</v>
      </c>
      <c r="U44" s="383">
        <f t="shared" si="13"/>
        <v>3.1553639733620429</v>
      </c>
      <c r="V44" s="384"/>
      <c r="W44" s="384"/>
      <c r="X44" s="384"/>
      <c r="Y44" s="384"/>
      <c r="Z44" s="384"/>
      <c r="AA44" s="384"/>
      <c r="AB44" s="384"/>
      <c r="AC44" s="384"/>
      <c r="AD44" s="384"/>
      <c r="AE44" s="384"/>
      <c r="AF44" s="384"/>
      <c r="AG44" s="384"/>
      <c r="AH44" s="384"/>
      <c r="AI44" s="384"/>
      <c r="AJ44" s="384"/>
      <c r="AK44" s="384"/>
      <c r="AP44" s="108"/>
      <c r="AT44" s="55"/>
      <c r="AU44" s="55"/>
      <c r="AV44" s="55"/>
      <c r="AW44" s="50"/>
    </row>
    <row r="45" spans="5:49" ht="17.25" x14ac:dyDescent="0.25">
      <c r="F45" s="438"/>
      <c r="G45" s="109" t="s">
        <v>256</v>
      </c>
      <c r="H45" s="109"/>
      <c r="I45" s="185">
        <v>5</v>
      </c>
      <c r="J45" s="176"/>
      <c r="K45" s="148" t="s">
        <v>125</v>
      </c>
      <c r="L45" s="175"/>
      <c r="M45" s="110">
        <v>1</v>
      </c>
      <c r="N45" s="200">
        <f>+M45*I45</f>
        <v>5</v>
      </c>
      <c r="Q45" s="383">
        <f t="shared" si="13"/>
        <v>5.4034751141764392</v>
      </c>
      <c r="R45" s="383">
        <f t="shared" si="13"/>
        <v>5.6172626548542688</v>
      </c>
      <c r="S45" s="383">
        <f t="shared" si="13"/>
        <v>5.8395086619048167</v>
      </c>
      <c r="T45" s="383">
        <f t="shared" si="13"/>
        <v>6.0705477930595446</v>
      </c>
      <c r="U45" s="383">
        <f t="shared" si="13"/>
        <v>6.3107279467240858</v>
      </c>
      <c r="V45" s="384"/>
      <c r="W45" s="384"/>
      <c r="X45" s="384"/>
      <c r="Y45" s="384"/>
      <c r="Z45" s="384"/>
      <c r="AA45" s="384"/>
      <c r="AB45" s="384"/>
      <c r="AC45" s="384"/>
      <c r="AD45" s="384"/>
      <c r="AE45" s="384"/>
      <c r="AF45" s="384"/>
      <c r="AG45" s="384"/>
      <c r="AH45" s="384"/>
      <c r="AI45" s="384"/>
      <c r="AJ45" s="384"/>
      <c r="AK45" s="384"/>
      <c r="AP45" s="108"/>
      <c r="AT45" s="55" t="s">
        <v>140</v>
      </c>
      <c r="AU45" s="55">
        <v>2000</v>
      </c>
      <c r="AV45" s="55" t="s">
        <v>138</v>
      </c>
      <c r="AW45" s="50"/>
    </row>
    <row r="46" spans="5:49" ht="15.75" thickBot="1" x14ac:dyDescent="0.3">
      <c r="F46" s="438"/>
      <c r="G46" s="167" t="s">
        <v>153</v>
      </c>
      <c r="H46" s="322"/>
      <c r="I46" s="168"/>
      <c r="J46" s="168"/>
      <c r="K46" s="168"/>
      <c r="L46" s="168"/>
      <c r="M46" s="168"/>
      <c r="N46" s="202">
        <f>SUM(N40:N45)</f>
        <v>71.166666666666657</v>
      </c>
      <c r="Q46" s="385">
        <f t="shared" ref="Q46:AJ46" si="14">SUM(Q40:Q45)</f>
        <v>8.1052126712646597</v>
      </c>
      <c r="R46" s="385">
        <f t="shared" si="14"/>
        <v>74.335109132571489</v>
      </c>
      <c r="S46" s="385">
        <f t="shared" si="14"/>
        <v>8.7592629928572254</v>
      </c>
      <c r="T46" s="385">
        <f t="shared" si="14"/>
        <v>80.333582461487964</v>
      </c>
      <c r="U46" s="385">
        <f t="shared" si="14"/>
        <v>15.776819866810214</v>
      </c>
      <c r="V46" s="385">
        <f t="shared" si="14"/>
        <v>76.975486553893433</v>
      </c>
      <c r="W46" s="385">
        <f t="shared" si="14"/>
        <v>0</v>
      </c>
      <c r="X46" s="385">
        <f t="shared" si="14"/>
        <v>83.187025199117244</v>
      </c>
      <c r="Y46" s="385">
        <f t="shared" si="14"/>
        <v>0</v>
      </c>
      <c r="Z46" s="385">
        <f t="shared" si="14"/>
        <v>97.561719219076693</v>
      </c>
      <c r="AA46" s="385">
        <f t="shared" si="14"/>
        <v>0</v>
      </c>
      <c r="AB46" s="385">
        <f t="shared" si="14"/>
        <v>97.154270841667881</v>
      </c>
      <c r="AC46" s="385">
        <f t="shared" si="14"/>
        <v>0</v>
      </c>
      <c r="AD46" s="385">
        <f t="shared" si="14"/>
        <v>104.994136945782</v>
      </c>
      <c r="AE46" s="385">
        <f t="shared" si="14"/>
        <v>9.3024043867925812</v>
      </c>
      <c r="AF46" s="385">
        <f t="shared" si="14"/>
        <v>113.46664122419321</v>
      </c>
      <c r="AG46" s="385">
        <f t="shared" si="14"/>
        <v>0</v>
      </c>
      <c r="AH46" s="385">
        <f t="shared" si="14"/>
        <v>122.6228344288229</v>
      </c>
      <c r="AI46" s="385">
        <f t="shared" si="14"/>
        <v>0</v>
      </c>
      <c r="AJ46" s="385">
        <f t="shared" si="14"/>
        <v>143.81202493726272</v>
      </c>
      <c r="AK46" s="385">
        <f t="shared" ref="AK46" si="15">SUM(Q46:AJ46)</f>
        <v>1036.3865308616002</v>
      </c>
      <c r="AP46" s="108"/>
      <c r="AT46" s="55" t="s">
        <v>141</v>
      </c>
      <c r="AU46" s="55">
        <v>500</v>
      </c>
      <c r="AV46" s="55" t="s">
        <v>142</v>
      </c>
      <c r="AW46" s="50"/>
    </row>
    <row r="47" spans="5:49" ht="18" thickBot="1" x14ac:dyDescent="0.3">
      <c r="F47" s="438"/>
      <c r="G47" s="92" t="s">
        <v>227</v>
      </c>
      <c r="H47" s="122"/>
      <c r="I47" s="169" t="s">
        <v>155</v>
      </c>
      <c r="J47" s="169"/>
      <c r="K47" s="169" t="s">
        <v>101</v>
      </c>
      <c r="L47" s="169"/>
      <c r="M47" s="93" t="s">
        <v>156</v>
      </c>
      <c r="N47" s="77" t="s">
        <v>102</v>
      </c>
      <c r="Q47" s="384"/>
      <c r="R47" s="384"/>
      <c r="S47" s="384"/>
      <c r="T47" s="384"/>
      <c r="U47" s="384"/>
      <c r="V47" s="384"/>
      <c r="W47" s="384"/>
      <c r="X47" s="384"/>
      <c r="Y47" s="384"/>
      <c r="Z47" s="384"/>
      <c r="AA47" s="384"/>
      <c r="AB47" s="384"/>
      <c r="AC47" s="384"/>
      <c r="AD47" s="384"/>
      <c r="AE47" s="384"/>
      <c r="AF47" s="384"/>
      <c r="AG47" s="384"/>
      <c r="AH47" s="384"/>
      <c r="AI47" s="384"/>
      <c r="AJ47" s="384"/>
      <c r="AK47" s="384"/>
      <c r="AP47" s="108"/>
      <c r="AT47" s="55" t="s">
        <v>143</v>
      </c>
      <c r="AU47" s="64">
        <v>2000</v>
      </c>
      <c r="AV47" s="58" t="s">
        <v>138</v>
      </c>
      <c r="AW47" s="50"/>
    </row>
    <row r="48" spans="5:49" ht="15.75" thickBot="1" x14ac:dyDescent="0.3">
      <c r="F48" s="438"/>
      <c r="G48" s="86" t="s">
        <v>228</v>
      </c>
      <c r="H48" s="323"/>
      <c r="I48" s="139"/>
      <c r="J48" s="139"/>
      <c r="K48" s="174" t="s">
        <v>229</v>
      </c>
      <c r="L48" s="174"/>
      <c r="M48" s="200"/>
      <c r="N48" s="200"/>
      <c r="Q48" s="384"/>
      <c r="R48" s="384"/>
      <c r="S48" s="384"/>
      <c r="T48" s="384"/>
      <c r="U48" s="384"/>
      <c r="V48" s="384"/>
      <c r="W48" s="384"/>
      <c r="X48" s="384"/>
      <c r="Y48" s="384"/>
      <c r="Z48" s="384"/>
      <c r="AA48" s="384"/>
      <c r="AB48" s="384"/>
      <c r="AC48" s="384"/>
      <c r="AD48" s="384"/>
      <c r="AE48" s="384"/>
      <c r="AF48" s="384"/>
      <c r="AG48" s="384"/>
      <c r="AH48" s="384"/>
      <c r="AI48" s="384"/>
      <c r="AJ48" s="384"/>
      <c r="AK48" s="384"/>
      <c r="AP48" s="108"/>
      <c r="AT48" s="55" t="s">
        <v>144</v>
      </c>
      <c r="AU48" s="64">
        <v>500</v>
      </c>
      <c r="AV48" s="55" t="s">
        <v>145</v>
      </c>
      <c r="AW48" s="50"/>
    </row>
    <row r="49" spans="1:49" ht="15.75" thickBot="1" x14ac:dyDescent="0.3">
      <c r="F49" s="438"/>
      <c r="G49" s="162" t="s">
        <v>153</v>
      </c>
      <c r="H49" s="320"/>
      <c r="I49" s="163"/>
      <c r="J49" s="163"/>
      <c r="K49" s="163"/>
      <c r="L49" s="163"/>
      <c r="M49" s="200"/>
      <c r="N49" s="200">
        <f>N48</f>
        <v>0</v>
      </c>
      <c r="Q49" s="384"/>
      <c r="R49" s="384"/>
      <c r="S49" s="384"/>
      <c r="T49" s="384"/>
      <c r="U49" s="384"/>
      <c r="V49" s="384"/>
      <c r="W49" s="384"/>
      <c r="X49" s="384"/>
      <c r="Y49" s="384"/>
      <c r="Z49" s="384"/>
      <c r="AA49" s="384"/>
      <c r="AB49" s="384"/>
      <c r="AC49" s="384"/>
      <c r="AD49" s="384"/>
      <c r="AE49" s="384"/>
      <c r="AF49" s="384"/>
      <c r="AG49" s="384"/>
      <c r="AH49" s="384"/>
      <c r="AI49" s="384"/>
      <c r="AJ49" s="384"/>
      <c r="AK49" s="384"/>
      <c r="AP49" s="108"/>
      <c r="AT49" s="55" t="s">
        <v>146</v>
      </c>
      <c r="AU49" s="64">
        <v>50</v>
      </c>
      <c r="AV49" s="55" t="e">
        <f>+kg</f>
        <v>#REF!</v>
      </c>
      <c r="AW49" s="50"/>
    </row>
    <row r="50" spans="1:49" ht="15.75" thickBot="1" x14ac:dyDescent="0.3">
      <c r="F50" s="439"/>
      <c r="G50" s="162" t="s">
        <v>158</v>
      </c>
      <c r="H50" s="320"/>
      <c r="I50" s="163"/>
      <c r="J50" s="163"/>
      <c r="K50" s="163"/>
      <c r="L50" s="163"/>
      <c r="M50" s="200"/>
      <c r="N50" s="200">
        <f>N49+N46+N38</f>
        <v>72.548333333333318</v>
      </c>
      <c r="Q50" s="385"/>
      <c r="R50" s="385"/>
      <c r="S50" s="385"/>
      <c r="T50" s="385"/>
      <c r="U50" s="385"/>
      <c r="V50" s="385"/>
      <c r="W50" s="385"/>
      <c r="X50" s="385"/>
      <c r="Y50" s="385"/>
      <c r="Z50" s="385"/>
      <c r="AA50" s="385"/>
      <c r="AB50" s="385"/>
      <c r="AC50" s="385"/>
      <c r="AD50" s="385"/>
      <c r="AE50" s="385"/>
      <c r="AF50" s="385"/>
      <c r="AG50" s="385"/>
      <c r="AH50" s="385"/>
      <c r="AI50" s="385"/>
      <c r="AJ50" s="385"/>
      <c r="AK50" s="385"/>
      <c r="AP50" s="108"/>
      <c r="AT50" s="55" t="s">
        <v>147</v>
      </c>
      <c r="AU50" s="64">
        <v>400</v>
      </c>
      <c r="AV50" s="55" t="s">
        <v>145</v>
      </c>
      <c r="AW50" s="50"/>
    </row>
    <row r="51" spans="1:49" s="349" customFormat="1" x14ac:dyDescent="0.25">
      <c r="E51" s="350"/>
      <c r="F51" s="359"/>
      <c r="G51" s="360"/>
      <c r="H51" s="360"/>
      <c r="I51" s="360"/>
      <c r="J51" s="360"/>
      <c r="K51" s="360"/>
      <c r="L51" s="360"/>
      <c r="M51" s="360"/>
      <c r="N51" s="361"/>
      <c r="O51" s="350"/>
      <c r="P51" s="350"/>
      <c r="AL51" s="350"/>
      <c r="AM51" s="350"/>
      <c r="AN51" s="350"/>
      <c r="AO51" s="350"/>
      <c r="AP51" s="362"/>
      <c r="AT51" s="354"/>
      <c r="AU51" s="355"/>
      <c r="AV51" s="354"/>
      <c r="AW51" s="363"/>
    </row>
    <row r="52" spans="1:49" s="349" customFormat="1" x14ac:dyDescent="0.25">
      <c r="E52" s="350"/>
      <c r="F52" s="359"/>
      <c r="G52" s="360"/>
      <c r="H52" s="360"/>
      <c r="I52" s="360"/>
      <c r="J52" s="360"/>
      <c r="K52" s="360"/>
      <c r="L52" s="360"/>
      <c r="M52" s="360"/>
      <c r="N52" s="361"/>
      <c r="O52" s="350"/>
      <c r="P52" s="350"/>
      <c r="Q52" s="350"/>
      <c r="R52" s="350"/>
      <c r="S52" s="350"/>
      <c r="T52" s="350"/>
      <c r="U52" s="350"/>
      <c r="V52" s="350"/>
      <c r="W52" s="350"/>
      <c r="X52" s="350"/>
      <c r="Y52" s="350"/>
      <c r="Z52" s="350"/>
      <c r="AA52" s="350"/>
      <c r="AB52" s="350"/>
      <c r="AC52" s="350"/>
      <c r="AD52" s="350"/>
      <c r="AE52" s="350"/>
      <c r="AF52" s="350"/>
      <c r="AG52" s="350"/>
      <c r="AH52" s="350"/>
      <c r="AI52" s="350"/>
      <c r="AJ52" s="350"/>
      <c r="AK52" s="350"/>
      <c r="AL52" s="350"/>
      <c r="AM52" s="350"/>
      <c r="AN52" s="350"/>
      <c r="AO52" s="350"/>
      <c r="AP52" s="362"/>
      <c r="AT52" s="354"/>
      <c r="AU52" s="355"/>
      <c r="AV52" s="354"/>
      <c r="AW52" s="363"/>
    </row>
    <row r="53" spans="1:49" ht="15.75" thickBot="1" x14ac:dyDescent="0.3">
      <c r="G53" s="441" t="s">
        <v>265</v>
      </c>
      <c r="H53" s="442"/>
      <c r="I53" s="441"/>
      <c r="J53" s="441"/>
      <c r="K53" s="441"/>
      <c r="L53" s="441"/>
      <c r="M53" s="441"/>
      <c r="N53" s="441"/>
      <c r="Q53" s="443" t="s">
        <v>308</v>
      </c>
      <c r="R53" s="443"/>
      <c r="S53" s="443"/>
      <c r="T53" s="443"/>
      <c r="U53" s="443"/>
      <c r="V53" s="443"/>
      <c r="W53" s="443"/>
      <c r="X53" s="443"/>
      <c r="Y53" s="443"/>
      <c r="Z53" s="443"/>
      <c r="AA53" s="443"/>
      <c r="AB53" s="443"/>
      <c r="AC53" s="443"/>
      <c r="AD53" s="443"/>
      <c r="AE53" s="443"/>
      <c r="AF53" s="443"/>
      <c r="AG53" s="443"/>
      <c r="AH53" s="443"/>
      <c r="AI53" s="443"/>
      <c r="AJ53" s="443"/>
      <c r="AP53" s="108"/>
      <c r="AT53" s="55"/>
      <c r="AU53" s="64"/>
      <c r="AV53" s="55"/>
      <c r="AW53" s="50"/>
    </row>
    <row r="54" spans="1:49" ht="30.75" thickBot="1" x14ac:dyDescent="0.3">
      <c r="A54" s="395" t="str">
        <f>+F54</f>
        <v>2.1.4. Restore forested areas across seven catchments.</v>
      </c>
      <c r="B54" s="396">
        <f>+AK63*($N$2*(1+$N$3))</f>
        <v>48.885319748023633</v>
      </c>
      <c r="C54" s="397">
        <f>+AK71</f>
        <v>57.443187418905083</v>
      </c>
      <c r="D54" s="397">
        <f>+C54+B54</f>
        <v>106.32850716692872</v>
      </c>
      <c r="E54" s="98"/>
      <c r="F54" s="437" t="str">
        <f>'2.1 Summary costs O&amp;M'!A5</f>
        <v>2.1.4. Restore forested areas across seven catchments.</v>
      </c>
      <c r="G54" s="99" t="s">
        <v>209</v>
      </c>
      <c r="H54" s="318"/>
      <c r="I54" s="100" t="s">
        <v>214</v>
      </c>
      <c r="J54" s="100" t="s">
        <v>212</v>
      </c>
      <c r="K54" s="100" t="s">
        <v>215</v>
      </c>
      <c r="L54" s="101" t="s">
        <v>211</v>
      </c>
      <c r="M54" s="102" t="s">
        <v>216</v>
      </c>
      <c r="N54" s="183" t="s">
        <v>217</v>
      </c>
      <c r="Q54" s="389">
        <v>1</v>
      </c>
      <c r="R54" s="389">
        <v>2</v>
      </c>
      <c r="S54" s="389">
        <v>3</v>
      </c>
      <c r="T54" s="389">
        <v>4</v>
      </c>
      <c r="U54" s="389">
        <v>5</v>
      </c>
      <c r="V54" s="389">
        <v>6</v>
      </c>
      <c r="W54" s="389">
        <v>7</v>
      </c>
      <c r="X54" s="389">
        <v>8</v>
      </c>
      <c r="Y54" s="389">
        <v>9</v>
      </c>
      <c r="Z54" s="389">
        <v>10</v>
      </c>
      <c r="AA54" s="389">
        <v>11</v>
      </c>
      <c r="AB54" s="389">
        <v>12</v>
      </c>
      <c r="AC54" s="389">
        <v>13</v>
      </c>
      <c r="AD54" s="389">
        <v>14</v>
      </c>
      <c r="AE54" s="389">
        <v>15</v>
      </c>
      <c r="AF54" s="389">
        <v>16</v>
      </c>
      <c r="AG54" s="389">
        <v>17</v>
      </c>
      <c r="AH54" s="389">
        <v>18</v>
      </c>
      <c r="AI54" s="389">
        <v>19</v>
      </c>
      <c r="AJ54" s="390">
        <v>20</v>
      </c>
      <c r="AK54" s="391" t="s">
        <v>15</v>
      </c>
      <c r="AP54" s="108"/>
      <c r="AT54" s="55" t="s">
        <v>148</v>
      </c>
      <c r="AU54" s="64">
        <v>150</v>
      </c>
      <c r="AV54" s="58" t="s">
        <v>145</v>
      </c>
      <c r="AW54" s="50"/>
    </row>
    <row r="55" spans="1:49" x14ac:dyDescent="0.25">
      <c r="E55" s="76"/>
      <c r="F55" s="438"/>
      <c r="G55" s="78" t="s">
        <v>221</v>
      </c>
      <c r="H55" s="319"/>
      <c r="I55" s="79">
        <v>20</v>
      </c>
      <c r="J55" s="80" t="s">
        <v>225</v>
      </c>
      <c r="K55" s="79">
        <v>500</v>
      </c>
      <c r="L55" s="81">
        <v>1</v>
      </c>
      <c r="M55" s="198">
        <f t="shared" ref="M55:M56" si="16">+I55/K55</f>
        <v>0.04</v>
      </c>
      <c r="N55" s="198">
        <f t="shared" ref="N55:N56" si="17">M55*L55</f>
        <v>0.04</v>
      </c>
      <c r="Q55" s="383"/>
      <c r="R55" s="383">
        <f>+$N55*(1+$N$1)^(1+R$6)</f>
        <v>4.4541374953606133E-2</v>
      </c>
      <c r="S55" s="383"/>
      <c r="T55" s="383">
        <f>+$N55*(1+$N$1)^(1+T$6)</f>
        <v>4.7851920343029958E-2</v>
      </c>
      <c r="U55" s="383"/>
      <c r="V55" s="383">
        <f>+$N55*(1+$N$1)^(1+V$6)</f>
        <v>5.140852259052902E-2</v>
      </c>
      <c r="W55" s="383"/>
      <c r="X55" s="383">
        <f>+$N55*(1+$N$1)^(1+X$6)</f>
        <v>5.5229469914594223E-2</v>
      </c>
      <c r="Y55" s="383"/>
      <c r="Z55" s="383">
        <f>+$N55*(1+$N$1)^(1+Z$6)</f>
        <v>5.9334409808715724E-2</v>
      </c>
      <c r="AA55" s="383"/>
      <c r="AB55" s="383">
        <f>+$N55*(1+$N$1)^(1+AB$6)</f>
        <v>6.3744450069732062E-2</v>
      </c>
      <c r="AC55" s="383"/>
      <c r="AD55" s="383">
        <f>+$N55*(1+$N$1)^(1+AD$6)</f>
        <v>6.8482267335128869E-2</v>
      </c>
      <c r="AE55" s="383"/>
      <c r="AF55" s="383">
        <f>+$N55*(1+$N$1)^(1+AF$6)</f>
        <v>7.3572223687391095E-2</v>
      </c>
      <c r="AG55" s="383"/>
      <c r="AH55" s="383">
        <f>+$N55*(1+$N$1)^(1+AH$6)</f>
        <v>7.9040491924993669E-2</v>
      </c>
      <c r="AI55" s="383"/>
      <c r="AJ55" s="383">
        <f>+$N55*(1+$N$1)^(1+AJ$6)</f>
        <v>8.4915190144180405E-2</v>
      </c>
      <c r="AK55" s="392">
        <f t="shared" ref="AK55:AK57" si="18">SUM(Q55:AJ55)</f>
        <v>0.62812032077190105</v>
      </c>
      <c r="AT55" s="56" t="s">
        <v>129</v>
      </c>
      <c r="AU55" s="57">
        <v>1</v>
      </c>
      <c r="AV55" s="58" t="s">
        <v>128</v>
      </c>
      <c r="AW55" s="64">
        <v>200</v>
      </c>
    </row>
    <row r="56" spans="1:49" x14ac:dyDescent="0.25">
      <c r="E56" s="76"/>
      <c r="F56" s="438"/>
      <c r="G56" s="74" t="s">
        <v>224</v>
      </c>
      <c r="I56" s="79">
        <v>4</v>
      </c>
      <c r="J56" s="80" t="s">
        <v>226</v>
      </c>
      <c r="K56" s="79">
        <v>30</v>
      </c>
      <c r="L56" s="81">
        <v>1</v>
      </c>
      <c r="M56" s="198">
        <f t="shared" si="16"/>
        <v>0.13333333333333333</v>
      </c>
      <c r="N56" s="198">
        <f t="shared" si="17"/>
        <v>0.13333333333333333</v>
      </c>
      <c r="Q56" s="383">
        <f t="shared" ref="Q56:AJ56" si="19">+$N56*(1+$N$1)^(1+Q$6)</f>
        <v>0.14324335637108063</v>
      </c>
      <c r="R56" s="383">
        <f t="shared" si="19"/>
        <v>0.14847124984535376</v>
      </c>
      <c r="S56" s="383">
        <f t="shared" si="19"/>
        <v>0.15388994358339303</v>
      </c>
      <c r="T56" s="383">
        <f t="shared" si="19"/>
        <v>0.15950640114343317</v>
      </c>
      <c r="U56" s="383">
        <f t="shared" si="19"/>
        <v>0.16532784022981095</v>
      </c>
      <c r="V56" s="383">
        <f t="shared" si="19"/>
        <v>0.17136174196843004</v>
      </c>
      <c r="W56" s="383">
        <f t="shared" si="19"/>
        <v>0.17761586052074915</v>
      </c>
      <c r="X56" s="383">
        <f t="shared" si="19"/>
        <v>0.18409823304864742</v>
      </c>
      <c r="Y56" s="383">
        <f t="shared" si="19"/>
        <v>0.19081719004297368</v>
      </c>
      <c r="Z56" s="383">
        <f t="shared" si="19"/>
        <v>0.19778136602905241</v>
      </c>
      <c r="AA56" s="383">
        <f t="shared" si="19"/>
        <v>0.20499971066290418</v>
      </c>
      <c r="AB56" s="383">
        <f t="shared" si="19"/>
        <v>0.2124815002324402</v>
      </c>
      <c r="AC56" s="383">
        <f t="shared" si="19"/>
        <v>0.22023634957841101</v>
      </c>
      <c r="AD56" s="383">
        <f t="shared" si="19"/>
        <v>0.22827422445042958</v>
      </c>
      <c r="AE56" s="383">
        <f t="shared" si="19"/>
        <v>0.23660545431394661</v>
      </c>
      <c r="AF56" s="383">
        <f t="shared" si="19"/>
        <v>0.24524074562463699</v>
      </c>
      <c r="AG56" s="383">
        <f t="shared" si="19"/>
        <v>0.25419119558725567</v>
      </c>
      <c r="AH56" s="383">
        <f t="shared" si="19"/>
        <v>0.26346830641664554</v>
      </c>
      <c r="AI56" s="383">
        <f t="shared" si="19"/>
        <v>0.2730840001192224</v>
      </c>
      <c r="AJ56" s="383">
        <f t="shared" si="19"/>
        <v>0.28305063381393469</v>
      </c>
      <c r="AK56" s="385">
        <f t="shared" si="18"/>
        <v>4.1137453035827507</v>
      </c>
      <c r="AT56" s="66" t="s">
        <v>130</v>
      </c>
      <c r="AU56" s="55">
        <v>1</v>
      </c>
      <c r="AV56" s="55" t="s">
        <v>131</v>
      </c>
      <c r="AW56" s="64">
        <v>300</v>
      </c>
    </row>
    <row r="57" spans="1:49" x14ac:dyDescent="0.25">
      <c r="E57" s="76"/>
      <c r="F57" s="438"/>
      <c r="G57" s="78"/>
      <c r="H57" s="319"/>
      <c r="I57" s="79"/>
      <c r="J57" s="80"/>
      <c r="K57" s="79"/>
      <c r="L57" s="81"/>
      <c r="M57" s="198"/>
      <c r="N57" s="198"/>
      <c r="Q57" s="383"/>
      <c r="R57" s="383"/>
      <c r="S57" s="383"/>
      <c r="T57" s="383"/>
      <c r="U57" s="383"/>
      <c r="V57" s="383"/>
      <c r="W57" s="383"/>
      <c r="X57" s="383"/>
      <c r="Y57" s="383"/>
      <c r="Z57" s="383"/>
      <c r="AA57" s="383"/>
      <c r="AB57" s="383"/>
      <c r="AC57" s="383"/>
      <c r="AD57" s="383"/>
      <c r="AE57" s="383"/>
      <c r="AF57" s="383"/>
      <c r="AG57" s="383"/>
      <c r="AH57" s="383"/>
      <c r="AI57" s="383"/>
      <c r="AJ57" s="383"/>
      <c r="AK57" s="385">
        <f t="shared" si="18"/>
        <v>0</v>
      </c>
      <c r="AT57" s="58" t="s">
        <v>132</v>
      </c>
      <c r="AU57" s="57">
        <v>1</v>
      </c>
      <c r="AV57" s="58" t="s">
        <v>131</v>
      </c>
      <c r="AW57" s="60">
        <v>600</v>
      </c>
    </row>
    <row r="58" spans="1:49" x14ac:dyDescent="0.25">
      <c r="E58" s="76"/>
      <c r="F58" s="438"/>
      <c r="G58" s="78" t="s">
        <v>218</v>
      </c>
      <c r="H58" s="78"/>
      <c r="I58" s="182">
        <f>144*0.04</f>
        <v>5.76</v>
      </c>
      <c r="J58" s="80" t="s">
        <v>253</v>
      </c>
      <c r="K58" s="79">
        <v>200</v>
      </c>
      <c r="L58" s="81">
        <v>1</v>
      </c>
      <c r="M58" s="198">
        <f t="shared" ref="M58:M60" si="20">+I58/K58</f>
        <v>2.8799999999999999E-2</v>
      </c>
      <c r="N58" s="198">
        <f t="shared" ref="N58:N60" si="21">M58*L58</f>
        <v>2.8799999999999999E-2</v>
      </c>
      <c r="Q58" s="383">
        <f t="shared" ref="Q58:U60" si="22">+$N58*(1+$N$1)^(1+Q$6)</f>
        <v>3.0940564976153415E-2</v>
      </c>
      <c r="R58" s="383">
        <f t="shared" si="22"/>
        <v>3.2069789966596415E-2</v>
      </c>
      <c r="S58" s="383">
        <f t="shared" si="22"/>
        <v>3.3240227814012889E-2</v>
      </c>
      <c r="T58" s="383">
        <f t="shared" si="22"/>
        <v>3.4453382646981563E-2</v>
      </c>
      <c r="U58" s="383">
        <f t="shared" si="22"/>
        <v>3.5710813489639164E-2</v>
      </c>
      <c r="V58" s="383"/>
      <c r="W58" s="383"/>
      <c r="X58" s="383"/>
      <c r="Y58" s="383"/>
      <c r="Z58" s="383"/>
      <c r="AA58" s="383"/>
      <c r="AB58" s="383"/>
      <c r="AC58" s="383"/>
      <c r="AD58" s="383"/>
      <c r="AE58" s="383"/>
      <c r="AF58" s="383"/>
      <c r="AG58" s="383"/>
      <c r="AH58" s="383"/>
      <c r="AI58" s="383"/>
      <c r="AJ58" s="383"/>
      <c r="AK58" s="385"/>
      <c r="AP58" s="440"/>
      <c r="AT58" s="56" t="s">
        <v>133</v>
      </c>
      <c r="AU58" s="57">
        <v>1</v>
      </c>
      <c r="AV58" s="58" t="s">
        <v>134</v>
      </c>
      <c r="AW58" s="55">
        <v>80</v>
      </c>
    </row>
    <row r="59" spans="1:49" x14ac:dyDescent="0.25">
      <c r="E59" s="76"/>
      <c r="F59" s="438"/>
      <c r="G59" s="78" t="s">
        <v>219</v>
      </c>
      <c r="H59" s="78"/>
      <c r="I59" s="182">
        <f t="shared" ref="I59:I60" si="23">144*0.04</f>
        <v>5.76</v>
      </c>
      <c r="J59" s="124" t="s">
        <v>255</v>
      </c>
      <c r="K59" s="79">
        <v>200</v>
      </c>
      <c r="L59" s="81">
        <v>1</v>
      </c>
      <c r="M59" s="198">
        <f t="shared" si="20"/>
        <v>2.8799999999999999E-2</v>
      </c>
      <c r="N59" s="198">
        <f t="shared" si="21"/>
        <v>2.8799999999999999E-2</v>
      </c>
      <c r="Q59" s="383">
        <f t="shared" si="22"/>
        <v>3.0940564976153415E-2</v>
      </c>
      <c r="R59" s="383">
        <f t="shared" si="22"/>
        <v>3.2069789966596415E-2</v>
      </c>
      <c r="S59" s="383">
        <f t="shared" si="22"/>
        <v>3.3240227814012889E-2</v>
      </c>
      <c r="T59" s="383">
        <f t="shared" si="22"/>
        <v>3.4453382646981563E-2</v>
      </c>
      <c r="U59" s="383">
        <f t="shared" si="22"/>
        <v>3.5710813489639164E-2</v>
      </c>
      <c r="V59" s="383"/>
      <c r="W59" s="383"/>
      <c r="X59" s="383"/>
      <c r="Y59" s="383"/>
      <c r="Z59" s="383"/>
      <c r="AA59" s="383"/>
      <c r="AB59" s="383"/>
      <c r="AC59" s="383"/>
      <c r="AD59" s="383"/>
      <c r="AE59" s="383"/>
      <c r="AF59" s="383"/>
      <c r="AG59" s="383"/>
      <c r="AH59" s="383"/>
      <c r="AI59" s="383"/>
      <c r="AJ59" s="383"/>
      <c r="AK59" s="385">
        <f t="shared" ref="AK59:AK61" si="24">SUM(Q59:AJ59)</f>
        <v>0.16641477889338344</v>
      </c>
      <c r="AP59" s="440"/>
      <c r="AT59" s="55"/>
      <c r="AU59" s="55"/>
      <c r="AV59" s="55"/>
      <c r="AW59" s="64"/>
    </row>
    <row r="60" spans="1:49" x14ac:dyDescent="0.25">
      <c r="E60" s="76"/>
      <c r="F60" s="438"/>
      <c r="G60" s="78" t="s">
        <v>254</v>
      </c>
      <c r="H60" s="78"/>
      <c r="I60" s="182">
        <f t="shared" si="23"/>
        <v>5.76</v>
      </c>
      <c r="J60" s="124" t="s">
        <v>255</v>
      </c>
      <c r="K60" s="105">
        <v>200</v>
      </c>
      <c r="L60" s="81">
        <v>1</v>
      </c>
      <c r="M60" s="198">
        <f t="shared" si="20"/>
        <v>2.8799999999999999E-2</v>
      </c>
      <c r="N60" s="198">
        <f t="shared" si="21"/>
        <v>2.8799999999999999E-2</v>
      </c>
      <c r="Q60" s="383">
        <f t="shared" si="22"/>
        <v>3.0940564976153415E-2</v>
      </c>
      <c r="R60" s="383">
        <f t="shared" si="22"/>
        <v>3.2069789966596415E-2</v>
      </c>
      <c r="S60" s="383">
        <f t="shared" si="22"/>
        <v>3.3240227814012889E-2</v>
      </c>
      <c r="T60" s="383">
        <f t="shared" si="22"/>
        <v>3.4453382646981563E-2</v>
      </c>
      <c r="U60" s="383">
        <f t="shared" si="22"/>
        <v>3.5710813489639164E-2</v>
      </c>
      <c r="V60" s="383"/>
      <c r="W60" s="383"/>
      <c r="X60" s="383"/>
      <c r="Y60" s="383"/>
      <c r="Z60" s="383"/>
      <c r="AA60" s="383"/>
      <c r="AB60" s="383"/>
      <c r="AC60" s="383"/>
      <c r="AD60" s="383"/>
      <c r="AE60" s="383"/>
      <c r="AF60" s="383"/>
      <c r="AG60" s="383"/>
      <c r="AH60" s="383"/>
      <c r="AI60" s="383"/>
      <c r="AJ60" s="383"/>
      <c r="AK60" s="385">
        <f t="shared" si="24"/>
        <v>0.16641477889338344</v>
      </c>
      <c r="AP60" s="440"/>
      <c r="AT60" s="67"/>
      <c r="AU60" s="67"/>
      <c r="AV60" s="67"/>
      <c r="AW60" s="68"/>
    </row>
    <row r="61" spans="1:49" x14ac:dyDescent="0.25">
      <c r="F61" s="438"/>
      <c r="Q61" s="383"/>
      <c r="R61" s="383"/>
      <c r="S61" s="383"/>
      <c r="T61" s="383"/>
      <c r="U61" s="383"/>
      <c r="V61" s="383"/>
      <c r="W61" s="383"/>
      <c r="X61" s="383"/>
      <c r="Y61" s="383"/>
      <c r="Z61" s="383"/>
      <c r="AA61" s="383"/>
      <c r="AB61" s="383"/>
      <c r="AC61" s="383"/>
      <c r="AD61" s="383"/>
      <c r="AE61" s="383"/>
      <c r="AF61" s="383"/>
      <c r="AG61" s="383"/>
      <c r="AH61" s="383"/>
      <c r="AI61" s="383"/>
      <c r="AJ61" s="383"/>
      <c r="AK61" s="385">
        <f t="shared" si="24"/>
        <v>0</v>
      </c>
      <c r="AP61" s="440"/>
      <c r="AT61" s="55"/>
      <c r="AU61" s="55"/>
      <c r="AV61" s="55"/>
      <c r="AW61" s="55"/>
    </row>
    <row r="62" spans="1:49" ht="15.75" thickBot="1" x14ac:dyDescent="0.3">
      <c r="F62" s="438"/>
      <c r="G62" s="86"/>
      <c r="H62" s="86"/>
      <c r="I62" s="87"/>
      <c r="J62" s="88"/>
      <c r="K62" s="89"/>
      <c r="L62" s="81"/>
      <c r="M62" s="198"/>
      <c r="N62" s="198"/>
      <c r="Q62" s="383"/>
      <c r="R62" s="383"/>
      <c r="S62" s="383"/>
      <c r="T62" s="383"/>
      <c r="U62" s="383"/>
      <c r="V62" s="383"/>
      <c r="W62" s="383"/>
      <c r="X62" s="383"/>
      <c r="Y62" s="383"/>
      <c r="Z62" s="383"/>
      <c r="AA62" s="383"/>
      <c r="AB62" s="383"/>
      <c r="AC62" s="383"/>
      <c r="AD62" s="383"/>
      <c r="AE62" s="383"/>
      <c r="AF62" s="383"/>
      <c r="AG62" s="383"/>
      <c r="AH62" s="383"/>
      <c r="AI62" s="383"/>
      <c r="AJ62" s="383"/>
      <c r="AK62" s="385"/>
      <c r="AP62" s="440"/>
      <c r="AT62" s="58"/>
      <c r="AU62" s="57"/>
      <c r="AV62" s="58"/>
      <c r="AW62" s="55"/>
    </row>
    <row r="63" spans="1:49" ht="15.75" thickBot="1" x14ac:dyDescent="0.3">
      <c r="F63" s="438"/>
      <c r="G63" s="162" t="s">
        <v>153</v>
      </c>
      <c r="H63" s="320"/>
      <c r="I63" s="163"/>
      <c r="J63" s="163"/>
      <c r="K63" s="163"/>
      <c r="L63" s="163"/>
      <c r="M63" s="164"/>
      <c r="N63" s="226">
        <f>SUM(N55:N62)</f>
        <v>0.25973333333333332</v>
      </c>
      <c r="Q63" s="385">
        <f>SUM(Q55:Q62)</f>
        <v>0.23606505129954086</v>
      </c>
      <c r="R63" s="385">
        <f>SUM(R55:R62)</f>
        <v>0.28922199469874915</v>
      </c>
      <c r="S63" s="385">
        <f t="shared" ref="S63:AJ63" si="25">SUM(S55:S62)</f>
        <v>0.25361062702543169</v>
      </c>
      <c r="T63" s="385">
        <f t="shared" si="25"/>
        <v>0.31071846942740783</v>
      </c>
      <c r="U63" s="385">
        <f t="shared" si="25"/>
        <v>0.27246028069872846</v>
      </c>
      <c r="V63" s="385">
        <f t="shared" si="25"/>
        <v>0.22277026455895907</v>
      </c>
      <c r="W63" s="385">
        <f t="shared" si="25"/>
        <v>0.17761586052074915</v>
      </c>
      <c r="X63" s="385">
        <f t="shared" si="25"/>
        <v>0.23932770296324163</v>
      </c>
      <c r="Y63" s="385">
        <f t="shared" si="25"/>
        <v>0.19081719004297368</v>
      </c>
      <c r="Z63" s="385">
        <f t="shared" si="25"/>
        <v>0.25711577583776812</v>
      </c>
      <c r="AA63" s="385">
        <f t="shared" si="25"/>
        <v>0.20499971066290418</v>
      </c>
      <c r="AB63" s="385">
        <f t="shared" si="25"/>
        <v>0.27622595030217223</v>
      </c>
      <c r="AC63" s="385">
        <f t="shared" si="25"/>
        <v>0.22023634957841101</v>
      </c>
      <c r="AD63" s="385">
        <f t="shared" si="25"/>
        <v>0.29675649178555846</v>
      </c>
      <c r="AE63" s="385">
        <f t="shared" si="25"/>
        <v>0.23660545431394661</v>
      </c>
      <c r="AF63" s="385">
        <f t="shared" si="25"/>
        <v>0.31881296931202807</v>
      </c>
      <c r="AG63" s="385">
        <f t="shared" si="25"/>
        <v>0.25419119558725567</v>
      </c>
      <c r="AH63" s="385">
        <f t="shared" si="25"/>
        <v>0.34250879834163922</v>
      </c>
      <c r="AI63" s="385">
        <f t="shared" si="25"/>
        <v>0.2730840001192224</v>
      </c>
      <c r="AJ63" s="385">
        <f t="shared" si="25"/>
        <v>0.36796582395811511</v>
      </c>
      <c r="AK63" s="385">
        <f>SUM(Q63:AJ63)</f>
        <v>5.2411099610348018</v>
      </c>
      <c r="AP63" s="440"/>
      <c r="AT63" s="55"/>
      <c r="AU63" s="55"/>
      <c r="AV63" s="55"/>
      <c r="AW63" s="55"/>
    </row>
    <row r="64" spans="1:49" ht="15.75" thickBot="1" x14ac:dyDescent="0.3">
      <c r="F64" s="438"/>
      <c r="G64" s="92" t="s">
        <v>239</v>
      </c>
      <c r="H64" s="321"/>
      <c r="I64" s="165" t="s">
        <v>214</v>
      </c>
      <c r="J64" s="166"/>
      <c r="K64" s="165" t="s">
        <v>212</v>
      </c>
      <c r="L64" s="166"/>
      <c r="M64" s="93" t="s">
        <v>156</v>
      </c>
      <c r="N64" s="94" t="s">
        <v>102</v>
      </c>
      <c r="Q64" s="383"/>
      <c r="R64" s="383"/>
      <c r="S64" s="383"/>
      <c r="T64" s="383"/>
      <c r="U64" s="383"/>
      <c r="V64" s="383"/>
      <c r="W64" s="383"/>
      <c r="X64" s="383"/>
      <c r="Y64" s="383"/>
      <c r="Z64" s="383"/>
      <c r="AA64" s="383"/>
      <c r="AB64" s="383"/>
      <c r="AC64" s="383"/>
      <c r="AD64" s="383"/>
      <c r="AE64" s="383"/>
      <c r="AF64" s="383"/>
      <c r="AG64" s="383"/>
      <c r="AH64" s="383"/>
      <c r="AI64" s="383"/>
      <c r="AJ64" s="383"/>
      <c r="AK64" s="385"/>
      <c r="AP64" s="108"/>
      <c r="AT64" s="55"/>
      <c r="AU64" s="55"/>
      <c r="AV64" s="55"/>
      <c r="AW64" s="55"/>
    </row>
    <row r="65" spans="1:49" x14ac:dyDescent="0.25">
      <c r="F65" s="438"/>
      <c r="G65" s="78" t="s">
        <v>223</v>
      </c>
      <c r="H65" s="78"/>
      <c r="I65" s="185">
        <v>6.6666666666666666E-2</v>
      </c>
      <c r="J65" s="176"/>
      <c r="K65" s="148" t="s">
        <v>230</v>
      </c>
      <c r="L65" s="175"/>
      <c r="M65" s="200">
        <v>15</v>
      </c>
      <c r="N65" s="200">
        <f>M65*I65</f>
        <v>1</v>
      </c>
      <c r="Q65" s="383"/>
      <c r="R65" s="383"/>
      <c r="S65" s="383"/>
      <c r="T65" s="383"/>
      <c r="U65" s="383">
        <f>+$N65*(1+$N$4)^(1+U$6)</f>
        <v>1.2621455893448172</v>
      </c>
      <c r="V65" s="383"/>
      <c r="W65" s="383"/>
      <c r="X65" s="383"/>
      <c r="Y65" s="383"/>
      <c r="Z65" s="383">
        <f>+$N65*(1+$N$4)^(1+Z$6)</f>
        <v>1.5323830243834038</v>
      </c>
      <c r="AA65" s="383"/>
      <c r="AB65" s="383"/>
      <c r="AC65" s="383"/>
      <c r="AD65" s="383"/>
      <c r="AE65" s="383">
        <f>+$N65*(1+$N$4)^(1+AE$6)</f>
        <v>1.8604808773585162</v>
      </c>
      <c r="AF65" s="383"/>
      <c r="AG65" s="383"/>
      <c r="AH65" s="383"/>
      <c r="AI65" s="383"/>
      <c r="AJ65" s="383">
        <f>+$N65*(1+$N$4)^(1+AJ$6)</f>
        <v>2.2588276168156449</v>
      </c>
      <c r="AK65" s="385">
        <f t="shared" ref="AK65:AK71" si="26">SUM(Q65:AJ65)</f>
        <v>6.9138371079023822</v>
      </c>
      <c r="AP65" s="108"/>
      <c r="AT65" s="55"/>
      <c r="AU65" s="55"/>
      <c r="AV65" s="55"/>
      <c r="AW65" s="64"/>
    </row>
    <row r="66" spans="1:49" x14ac:dyDescent="0.25">
      <c r="F66" s="438"/>
      <c r="G66" s="109" t="s">
        <v>250</v>
      </c>
      <c r="H66" s="109"/>
      <c r="I66" s="182">
        <f>+I59</f>
        <v>5.76</v>
      </c>
      <c r="J66" s="109"/>
      <c r="K66" s="146" t="s">
        <v>264</v>
      </c>
      <c r="L66" s="109"/>
      <c r="M66" s="200">
        <v>0.5</v>
      </c>
      <c r="N66" s="200">
        <f>+M66*I66</f>
        <v>2.88</v>
      </c>
      <c r="Q66" s="383">
        <f>+$N66*(1+$N$4)^(1+Q$6)</f>
        <v>3.112401665765629</v>
      </c>
      <c r="R66" s="383">
        <f>+$N66*(1+$N$4)^(1+R$6)</f>
        <v>3.2355432891960589</v>
      </c>
      <c r="S66" s="383">
        <f t="shared" ref="S66:U67" si="27">+$N66*(1+$N$4)^(1+S$6)</f>
        <v>3.3635569892571739</v>
      </c>
      <c r="T66" s="383">
        <f t="shared" si="27"/>
        <v>3.4966355288022974</v>
      </c>
      <c r="U66" s="383">
        <f t="shared" si="27"/>
        <v>3.6349792973130737</v>
      </c>
      <c r="V66" s="383"/>
      <c r="W66" s="384"/>
      <c r="X66" s="383"/>
      <c r="Y66" s="384"/>
      <c r="Z66" s="383"/>
      <c r="AA66" s="384"/>
      <c r="AB66" s="383"/>
      <c r="AC66" s="384"/>
      <c r="AD66" s="383"/>
      <c r="AE66" s="384"/>
      <c r="AF66" s="383"/>
      <c r="AG66" s="384"/>
      <c r="AH66" s="383"/>
      <c r="AI66" s="384"/>
      <c r="AJ66" s="383"/>
      <c r="AK66" s="385">
        <f t="shared" si="26"/>
        <v>16.843116770334234</v>
      </c>
      <c r="AP66" s="108"/>
      <c r="AT66" s="55"/>
      <c r="AU66" s="55"/>
      <c r="AV66" s="55"/>
      <c r="AW66" s="64"/>
    </row>
    <row r="67" spans="1:49" ht="30" x14ac:dyDescent="0.25">
      <c r="F67" s="438"/>
      <c r="G67" s="109" t="s">
        <v>256</v>
      </c>
      <c r="H67" s="109"/>
      <c r="I67" s="182">
        <f>+I60</f>
        <v>5.76</v>
      </c>
      <c r="J67" s="176"/>
      <c r="K67" s="148" t="s">
        <v>125</v>
      </c>
      <c r="L67" s="175"/>
      <c r="M67" s="110">
        <v>1</v>
      </c>
      <c r="N67" s="200">
        <f>+M67*I67</f>
        <v>5.76</v>
      </c>
      <c r="Q67" s="383">
        <f>+$N67*(1+$N$4)^(1+Q$6)</f>
        <v>6.2248033315312581</v>
      </c>
      <c r="R67" s="383">
        <f>+$N67*(1+$N$4)^(1+R$6)</f>
        <v>6.4710865783921179</v>
      </c>
      <c r="S67" s="383">
        <f t="shared" si="27"/>
        <v>6.7271139785143479</v>
      </c>
      <c r="T67" s="383">
        <f t="shared" si="27"/>
        <v>6.9932710576045949</v>
      </c>
      <c r="U67" s="383">
        <f t="shared" si="27"/>
        <v>7.2699585946261474</v>
      </c>
      <c r="V67" s="383"/>
      <c r="W67" s="384"/>
      <c r="X67" s="383"/>
      <c r="Y67" s="384"/>
      <c r="Z67" s="383"/>
      <c r="AA67" s="384"/>
      <c r="AB67" s="383"/>
      <c r="AC67" s="384"/>
      <c r="AD67" s="383"/>
      <c r="AE67" s="384"/>
      <c r="AF67" s="383"/>
      <c r="AG67" s="384"/>
      <c r="AH67" s="383"/>
      <c r="AI67" s="384"/>
      <c r="AJ67" s="383"/>
      <c r="AK67" s="385">
        <f t="shared" si="26"/>
        <v>33.686233540668468</v>
      </c>
      <c r="AP67" s="108"/>
      <c r="AT67" s="69" t="s">
        <v>135</v>
      </c>
      <c r="AU67" s="69" t="s">
        <v>136</v>
      </c>
      <c r="AV67" s="69" t="s">
        <v>101</v>
      </c>
      <c r="AW67" s="70"/>
    </row>
    <row r="68" spans="1:49" ht="17.25" x14ac:dyDescent="0.25">
      <c r="F68" s="438"/>
      <c r="G68" s="109"/>
      <c r="H68" s="109"/>
      <c r="I68" s="185"/>
      <c r="J68" s="109"/>
      <c r="K68" s="109"/>
      <c r="L68" s="109"/>
      <c r="M68" s="200"/>
      <c r="N68" s="200"/>
      <c r="Q68" s="383"/>
      <c r="R68" s="383"/>
      <c r="S68" s="384"/>
      <c r="T68" s="383"/>
      <c r="U68" s="384"/>
      <c r="V68" s="383"/>
      <c r="W68" s="384"/>
      <c r="X68" s="383"/>
      <c r="Y68" s="384"/>
      <c r="Z68" s="383"/>
      <c r="AA68" s="384"/>
      <c r="AB68" s="383"/>
      <c r="AC68" s="384"/>
      <c r="AD68" s="383"/>
      <c r="AE68" s="384"/>
      <c r="AF68" s="383"/>
      <c r="AG68" s="384"/>
      <c r="AH68" s="383"/>
      <c r="AI68" s="384"/>
      <c r="AJ68" s="383"/>
      <c r="AK68" s="385">
        <f t="shared" si="26"/>
        <v>0</v>
      </c>
      <c r="AP68" s="108"/>
      <c r="AT68" s="56" t="s">
        <v>137</v>
      </c>
      <c r="AU68" s="57">
        <v>500</v>
      </c>
      <c r="AV68" s="58" t="s">
        <v>138</v>
      </c>
    </row>
    <row r="69" spans="1:49" ht="17.25" x14ac:dyDescent="0.25">
      <c r="F69" s="438"/>
      <c r="Q69" s="383"/>
      <c r="R69" s="383"/>
      <c r="S69" s="383"/>
      <c r="T69" s="383"/>
      <c r="U69" s="383"/>
      <c r="V69" s="384"/>
      <c r="W69" s="384"/>
      <c r="X69" s="384"/>
      <c r="Y69" s="384"/>
      <c r="Z69" s="384"/>
      <c r="AA69" s="384"/>
      <c r="AB69" s="384"/>
      <c r="AC69" s="384"/>
      <c r="AD69" s="384"/>
      <c r="AE69" s="384"/>
      <c r="AF69" s="384"/>
      <c r="AG69" s="384"/>
      <c r="AH69" s="384"/>
      <c r="AI69" s="384"/>
      <c r="AJ69" s="384"/>
      <c r="AK69" s="385">
        <f t="shared" si="26"/>
        <v>0</v>
      </c>
      <c r="AP69" s="108"/>
      <c r="AT69" s="55" t="s">
        <v>139</v>
      </c>
      <c r="AU69" s="55">
        <v>150</v>
      </c>
      <c r="AV69" s="55" t="s">
        <v>138</v>
      </c>
      <c r="AW69" s="50"/>
    </row>
    <row r="70" spans="1:49" ht="17.25" x14ac:dyDescent="0.25">
      <c r="F70" s="438"/>
      <c r="Q70" s="383"/>
      <c r="R70" s="383"/>
      <c r="S70" s="383"/>
      <c r="T70" s="383"/>
      <c r="U70" s="383"/>
      <c r="V70" s="384"/>
      <c r="W70" s="384"/>
      <c r="X70" s="384"/>
      <c r="Y70" s="384"/>
      <c r="Z70" s="384"/>
      <c r="AA70" s="384"/>
      <c r="AB70" s="384"/>
      <c r="AC70" s="384"/>
      <c r="AD70" s="384"/>
      <c r="AE70" s="384"/>
      <c r="AF70" s="384"/>
      <c r="AG70" s="384"/>
      <c r="AH70" s="384"/>
      <c r="AI70" s="384"/>
      <c r="AJ70" s="384"/>
      <c r="AK70" s="385">
        <f t="shared" si="26"/>
        <v>0</v>
      </c>
      <c r="AP70" s="108"/>
      <c r="AT70" s="55" t="s">
        <v>140</v>
      </c>
      <c r="AU70" s="55">
        <v>2000</v>
      </c>
      <c r="AV70" s="55" t="s">
        <v>138</v>
      </c>
      <c r="AW70" s="50"/>
    </row>
    <row r="71" spans="1:49" ht="15.75" thickBot="1" x14ac:dyDescent="0.3">
      <c r="F71" s="438"/>
      <c r="G71" s="167" t="s">
        <v>153</v>
      </c>
      <c r="H71" s="322"/>
      <c r="I71" s="168"/>
      <c r="J71" s="168"/>
      <c r="K71" s="168"/>
      <c r="L71" s="168"/>
      <c r="M71" s="168"/>
      <c r="N71" s="202">
        <f>SUM(N65:N68)</f>
        <v>9.64</v>
      </c>
      <c r="Q71" s="385">
        <f>SUM(Q65:Q70)</f>
        <v>9.3372049972968867</v>
      </c>
      <c r="R71" s="385">
        <f>SUM(R65:R70)</f>
        <v>9.7066298675881768</v>
      </c>
      <c r="S71" s="385">
        <f t="shared" ref="S71:AJ71" si="28">SUM(S65:S70)</f>
        <v>10.090670967771523</v>
      </c>
      <c r="T71" s="385">
        <f t="shared" si="28"/>
        <v>10.489906586406892</v>
      </c>
      <c r="U71" s="385">
        <f t="shared" si="28"/>
        <v>12.167083481284038</v>
      </c>
      <c r="V71" s="385">
        <f t="shared" si="28"/>
        <v>0</v>
      </c>
      <c r="W71" s="385">
        <f t="shared" si="28"/>
        <v>0</v>
      </c>
      <c r="X71" s="385">
        <f t="shared" si="28"/>
        <v>0</v>
      </c>
      <c r="Y71" s="385">
        <f t="shared" si="28"/>
        <v>0</v>
      </c>
      <c r="Z71" s="385">
        <f t="shared" si="28"/>
        <v>1.5323830243834038</v>
      </c>
      <c r="AA71" s="385">
        <f t="shared" si="28"/>
        <v>0</v>
      </c>
      <c r="AB71" s="385">
        <f t="shared" si="28"/>
        <v>0</v>
      </c>
      <c r="AC71" s="385">
        <f t="shared" si="28"/>
        <v>0</v>
      </c>
      <c r="AD71" s="385">
        <f t="shared" si="28"/>
        <v>0</v>
      </c>
      <c r="AE71" s="385">
        <f t="shared" si="28"/>
        <v>1.8604808773585162</v>
      </c>
      <c r="AF71" s="385">
        <f t="shared" si="28"/>
        <v>0</v>
      </c>
      <c r="AG71" s="385">
        <f t="shared" si="28"/>
        <v>0</v>
      </c>
      <c r="AH71" s="385">
        <f t="shared" si="28"/>
        <v>0</v>
      </c>
      <c r="AI71" s="385">
        <f t="shared" si="28"/>
        <v>0</v>
      </c>
      <c r="AJ71" s="385">
        <f t="shared" si="28"/>
        <v>2.2588276168156449</v>
      </c>
      <c r="AK71" s="385">
        <f t="shared" si="26"/>
        <v>57.443187418905083</v>
      </c>
      <c r="AP71" s="108"/>
      <c r="AT71" s="55" t="s">
        <v>141</v>
      </c>
      <c r="AU71" s="55">
        <v>500</v>
      </c>
      <c r="AV71" s="55" t="s">
        <v>142</v>
      </c>
      <c r="AW71" s="50"/>
    </row>
    <row r="72" spans="1:49" ht="18" thickBot="1" x14ac:dyDescent="0.3">
      <c r="F72" s="438"/>
      <c r="G72" s="92" t="s">
        <v>227</v>
      </c>
      <c r="H72" s="122"/>
      <c r="I72" s="169" t="s">
        <v>155</v>
      </c>
      <c r="J72" s="169"/>
      <c r="K72" s="169" t="s">
        <v>101</v>
      </c>
      <c r="L72" s="169"/>
      <c r="M72" s="93" t="s">
        <v>156</v>
      </c>
      <c r="N72" s="77" t="s">
        <v>102</v>
      </c>
      <c r="Q72" s="384"/>
      <c r="R72" s="384"/>
      <c r="S72" s="384"/>
      <c r="T72" s="384"/>
      <c r="U72" s="384"/>
      <c r="V72" s="384"/>
      <c r="W72" s="384"/>
      <c r="X72" s="384"/>
      <c r="Y72" s="384"/>
      <c r="Z72" s="384"/>
      <c r="AA72" s="384"/>
      <c r="AB72" s="384"/>
      <c r="AC72" s="384"/>
      <c r="AD72" s="384"/>
      <c r="AE72" s="384"/>
      <c r="AF72" s="384"/>
      <c r="AG72" s="384"/>
      <c r="AH72" s="384"/>
      <c r="AI72" s="384"/>
      <c r="AJ72" s="384"/>
      <c r="AK72" s="384"/>
      <c r="AP72" s="108"/>
      <c r="AT72" s="55" t="s">
        <v>143</v>
      </c>
      <c r="AU72" s="64">
        <v>2000</v>
      </c>
      <c r="AV72" s="58" t="s">
        <v>138</v>
      </c>
      <c r="AW72" s="50"/>
    </row>
    <row r="73" spans="1:49" ht="15.75" thickBot="1" x14ac:dyDescent="0.3">
      <c r="F73" s="438"/>
      <c r="G73" s="86" t="s">
        <v>228</v>
      </c>
      <c r="H73" s="323"/>
      <c r="I73" s="139"/>
      <c r="J73" s="139"/>
      <c r="K73" s="174" t="s">
        <v>229</v>
      </c>
      <c r="L73" s="174"/>
      <c r="M73" s="200"/>
      <c r="N73" s="200">
        <f>+M73</f>
        <v>0</v>
      </c>
      <c r="Q73" s="384"/>
      <c r="R73" s="384"/>
      <c r="S73" s="384"/>
      <c r="T73" s="384"/>
      <c r="U73" s="384"/>
      <c r="V73" s="384"/>
      <c r="W73" s="384"/>
      <c r="X73" s="384"/>
      <c r="Y73" s="384"/>
      <c r="Z73" s="384"/>
      <c r="AA73" s="384"/>
      <c r="AB73" s="384"/>
      <c r="AC73" s="384"/>
      <c r="AD73" s="384"/>
      <c r="AE73" s="384"/>
      <c r="AF73" s="384"/>
      <c r="AG73" s="384"/>
      <c r="AH73" s="384"/>
      <c r="AI73" s="384"/>
      <c r="AJ73" s="384"/>
      <c r="AK73" s="384"/>
      <c r="AP73" s="108"/>
      <c r="AT73" s="55" t="s">
        <v>144</v>
      </c>
      <c r="AU73" s="64">
        <v>500</v>
      </c>
      <c r="AV73" s="55" t="s">
        <v>145</v>
      </c>
      <c r="AW73" s="50"/>
    </row>
    <row r="74" spans="1:49" ht="15.75" thickBot="1" x14ac:dyDescent="0.3">
      <c r="F74" s="438"/>
      <c r="G74" s="162" t="s">
        <v>153</v>
      </c>
      <c r="H74" s="320"/>
      <c r="I74" s="163"/>
      <c r="J74" s="163"/>
      <c r="K74" s="163"/>
      <c r="L74" s="163"/>
      <c r="M74" s="200"/>
      <c r="N74" s="200">
        <f>N73</f>
        <v>0</v>
      </c>
      <c r="Q74" s="384"/>
      <c r="R74" s="384"/>
      <c r="S74" s="384"/>
      <c r="T74" s="384"/>
      <c r="U74" s="384"/>
      <c r="V74" s="384"/>
      <c r="W74" s="384"/>
      <c r="X74" s="384"/>
      <c r="Y74" s="384"/>
      <c r="Z74" s="384"/>
      <c r="AA74" s="384"/>
      <c r="AB74" s="384"/>
      <c r="AC74" s="384"/>
      <c r="AD74" s="384"/>
      <c r="AE74" s="384"/>
      <c r="AF74" s="384"/>
      <c r="AG74" s="384"/>
      <c r="AH74" s="384"/>
      <c r="AI74" s="384"/>
      <c r="AJ74" s="384"/>
      <c r="AK74" s="384"/>
      <c r="AP74" s="108"/>
      <c r="AT74" s="55" t="s">
        <v>146</v>
      </c>
      <c r="AU74" s="64">
        <v>50</v>
      </c>
      <c r="AV74" s="55" t="e">
        <f>+kg</f>
        <v>#REF!</v>
      </c>
      <c r="AW74" s="50"/>
    </row>
    <row r="75" spans="1:49" ht="15.75" thickBot="1" x14ac:dyDescent="0.3">
      <c r="F75" s="439"/>
      <c r="G75" s="162" t="s">
        <v>158</v>
      </c>
      <c r="H75" s="320"/>
      <c r="I75" s="163"/>
      <c r="J75" s="163"/>
      <c r="K75" s="163"/>
      <c r="L75" s="163"/>
      <c r="M75" s="200"/>
      <c r="N75" s="200">
        <f>N74+N71+N63</f>
        <v>9.8997333333333337</v>
      </c>
      <c r="Q75" s="385"/>
      <c r="R75" s="385"/>
      <c r="S75" s="385"/>
      <c r="T75" s="385"/>
      <c r="U75" s="385"/>
      <c r="V75" s="385"/>
      <c r="W75" s="385"/>
      <c r="X75" s="385"/>
      <c r="Y75" s="385"/>
      <c r="Z75" s="385"/>
      <c r="AA75" s="385"/>
      <c r="AB75" s="385"/>
      <c r="AC75" s="385"/>
      <c r="AD75" s="385"/>
      <c r="AE75" s="385"/>
      <c r="AF75" s="385"/>
      <c r="AG75" s="385"/>
      <c r="AH75" s="385"/>
      <c r="AI75" s="385"/>
      <c r="AJ75" s="385"/>
      <c r="AK75" s="385"/>
      <c r="AP75" s="108"/>
      <c r="AT75" s="55" t="s">
        <v>147</v>
      </c>
      <c r="AU75" s="64">
        <v>400</v>
      </c>
      <c r="AV75" s="55" t="s">
        <v>145</v>
      </c>
      <c r="AW75" s="50"/>
    </row>
    <row r="76" spans="1:49" s="349" customFormat="1" x14ac:dyDescent="0.25">
      <c r="E76" s="350"/>
      <c r="F76" s="359"/>
      <c r="G76" s="360"/>
      <c r="H76" s="360"/>
      <c r="I76" s="360"/>
      <c r="J76" s="360"/>
      <c r="K76" s="360"/>
      <c r="L76" s="360"/>
      <c r="M76" s="360"/>
      <c r="N76" s="361"/>
      <c r="O76" s="350"/>
      <c r="P76" s="350"/>
      <c r="Q76" s="350"/>
      <c r="R76" s="350"/>
      <c r="S76" s="350"/>
      <c r="T76" s="350"/>
      <c r="U76" s="350"/>
      <c r="V76" s="350"/>
      <c r="W76" s="350"/>
      <c r="X76" s="350"/>
      <c r="Y76" s="350"/>
      <c r="Z76" s="350"/>
      <c r="AA76" s="350"/>
      <c r="AB76" s="350"/>
      <c r="AC76" s="350"/>
      <c r="AD76" s="350"/>
      <c r="AE76" s="350"/>
      <c r="AF76" s="350"/>
      <c r="AG76" s="350"/>
      <c r="AH76" s="350"/>
      <c r="AI76" s="350"/>
      <c r="AJ76" s="350"/>
      <c r="AK76" s="350"/>
      <c r="AL76" s="350"/>
      <c r="AM76" s="350"/>
      <c r="AN76" s="350"/>
      <c r="AO76" s="350"/>
      <c r="AP76" s="350"/>
      <c r="AT76" s="354"/>
      <c r="AU76" s="354"/>
      <c r="AV76" s="354"/>
      <c r="AW76" s="364"/>
    </row>
    <row r="77" spans="1:49" s="349" customFormat="1" x14ac:dyDescent="0.25">
      <c r="E77" s="350"/>
      <c r="F77" s="359"/>
      <c r="G77" s="360"/>
      <c r="H77" s="360"/>
      <c r="I77" s="360"/>
      <c r="J77" s="360"/>
      <c r="K77" s="360"/>
      <c r="L77" s="360"/>
      <c r="M77" s="360"/>
      <c r="N77" s="361"/>
      <c r="O77" s="350"/>
      <c r="P77" s="350"/>
      <c r="Q77" s="350"/>
      <c r="R77" s="350"/>
      <c r="S77" s="350"/>
      <c r="T77" s="350"/>
      <c r="U77" s="350"/>
      <c r="V77" s="350"/>
      <c r="W77" s="350"/>
      <c r="X77" s="350"/>
      <c r="Y77" s="350"/>
      <c r="Z77" s="350"/>
      <c r="AA77" s="350"/>
      <c r="AB77" s="350"/>
      <c r="AC77" s="350"/>
      <c r="AD77" s="350"/>
      <c r="AE77" s="350"/>
      <c r="AF77" s="350"/>
      <c r="AG77" s="350"/>
      <c r="AH77" s="350"/>
      <c r="AI77" s="350"/>
      <c r="AJ77" s="350"/>
      <c r="AK77" s="350"/>
      <c r="AL77" s="350"/>
      <c r="AM77" s="350"/>
      <c r="AN77" s="350"/>
      <c r="AO77" s="350"/>
      <c r="AP77" s="350"/>
      <c r="AT77" s="354"/>
      <c r="AU77" s="354"/>
      <c r="AV77" s="354"/>
      <c r="AW77" s="364"/>
    </row>
    <row r="78" spans="1:49" ht="15" customHeight="1" thickBot="1" x14ac:dyDescent="0.3">
      <c r="G78" s="441" t="s">
        <v>265</v>
      </c>
      <c r="H78" s="442"/>
      <c r="I78" s="441"/>
      <c r="J78" s="441"/>
      <c r="K78" s="441"/>
      <c r="L78" s="441"/>
      <c r="M78" s="441"/>
      <c r="N78" s="441"/>
      <c r="Q78" s="443" t="s">
        <v>308</v>
      </c>
      <c r="R78" s="443"/>
      <c r="S78" s="443"/>
      <c r="T78" s="443"/>
      <c r="U78" s="443"/>
      <c r="V78" s="443"/>
      <c r="W78" s="443"/>
      <c r="X78" s="443"/>
      <c r="Y78" s="443"/>
      <c r="Z78" s="443"/>
      <c r="AA78" s="443"/>
      <c r="AB78" s="443"/>
      <c r="AC78" s="443"/>
      <c r="AD78" s="443"/>
      <c r="AE78" s="443"/>
      <c r="AF78" s="443"/>
      <c r="AG78" s="443"/>
      <c r="AH78" s="443"/>
      <c r="AI78" s="443"/>
      <c r="AJ78" s="443"/>
      <c r="AT78" s="56"/>
      <c r="AU78" s="57"/>
      <c r="AV78" s="58"/>
    </row>
    <row r="79" spans="1:49" ht="30.75" thickBot="1" x14ac:dyDescent="0.3">
      <c r="A79" s="395" t="str">
        <f>+F79</f>
        <v>2.1.5. Restore pine forests in Guatemala, Honduras and Nicaragua.</v>
      </c>
      <c r="B79" s="396">
        <f>+AK88*($N$2*(1+$N$3))</f>
        <v>46.683474032152951</v>
      </c>
      <c r="C79" s="397">
        <f>+AK96</f>
        <v>47.838339228732295</v>
      </c>
      <c r="D79" s="397">
        <f>+C79+B79</f>
        <v>94.521813260885239</v>
      </c>
      <c r="E79" s="98"/>
      <c r="F79" s="437" t="str">
        <f>'2.1 Summary costs O&amp;M'!A6</f>
        <v>2.1.5. Restore pine forests in Guatemala, Honduras and Nicaragua.</v>
      </c>
      <c r="G79" s="99" t="s">
        <v>209</v>
      </c>
      <c r="H79" s="318"/>
      <c r="I79" s="100" t="s">
        <v>214</v>
      </c>
      <c r="J79" s="100" t="s">
        <v>212</v>
      </c>
      <c r="K79" s="100" t="s">
        <v>215</v>
      </c>
      <c r="L79" s="101" t="s">
        <v>211</v>
      </c>
      <c r="M79" s="102" t="s">
        <v>216</v>
      </c>
      <c r="N79" s="183" t="s">
        <v>217</v>
      </c>
      <c r="Q79" s="389"/>
      <c r="R79" s="389">
        <v>2</v>
      </c>
      <c r="S79" s="389">
        <v>3</v>
      </c>
      <c r="T79" s="389">
        <v>4</v>
      </c>
      <c r="U79" s="389">
        <v>5</v>
      </c>
      <c r="V79" s="389">
        <v>6</v>
      </c>
      <c r="W79" s="389">
        <v>7</v>
      </c>
      <c r="X79" s="389">
        <v>8</v>
      </c>
      <c r="Y79" s="389">
        <v>9</v>
      </c>
      <c r="Z79" s="389">
        <v>10</v>
      </c>
      <c r="AA79" s="389">
        <v>11</v>
      </c>
      <c r="AB79" s="389">
        <v>12</v>
      </c>
      <c r="AC79" s="389">
        <v>13</v>
      </c>
      <c r="AD79" s="389">
        <v>14</v>
      </c>
      <c r="AE79" s="389">
        <v>15</v>
      </c>
      <c r="AF79" s="389">
        <v>16</v>
      </c>
      <c r="AG79" s="389">
        <v>17</v>
      </c>
      <c r="AH79" s="389">
        <v>18</v>
      </c>
      <c r="AI79" s="389">
        <v>19</v>
      </c>
      <c r="AJ79" s="390">
        <v>20</v>
      </c>
      <c r="AK79" s="391" t="s">
        <v>15</v>
      </c>
      <c r="AT79" s="56"/>
      <c r="AU79" s="57"/>
      <c r="AV79" s="58"/>
      <c r="AW79" s="70"/>
    </row>
    <row r="80" spans="1:49" x14ac:dyDescent="0.25">
      <c r="E80" s="76"/>
      <c r="F80" s="438"/>
      <c r="G80" s="78" t="s">
        <v>221</v>
      </c>
      <c r="H80" s="319"/>
      <c r="I80" s="79">
        <v>20</v>
      </c>
      <c r="J80" s="80" t="s">
        <v>225</v>
      </c>
      <c r="K80" s="79">
        <v>500</v>
      </c>
      <c r="L80" s="81">
        <v>1</v>
      </c>
      <c r="M80" s="199">
        <f t="shared" ref="M80:M85" si="29">+I80/K80</f>
        <v>0.04</v>
      </c>
      <c r="N80" s="199">
        <f t="shared" ref="N80:N85" si="30">M80*L80</f>
        <v>0.04</v>
      </c>
      <c r="Q80" s="383"/>
      <c r="R80" s="383">
        <f>+$N80*(1+$N$1)^(1+R$6)</f>
        <v>4.4541374953606133E-2</v>
      </c>
      <c r="S80" s="383"/>
      <c r="T80" s="383">
        <f>+$N80*(1+$N$1)^(1+T$6)</f>
        <v>4.7851920343029958E-2</v>
      </c>
      <c r="U80" s="383"/>
      <c r="V80" s="383">
        <f>+$N80*(1+$N$1)^(1+V$6)</f>
        <v>5.140852259052902E-2</v>
      </c>
      <c r="W80" s="383"/>
      <c r="X80" s="383">
        <f>+$N80*(1+$N$1)^(1+X$6)</f>
        <v>5.5229469914594223E-2</v>
      </c>
      <c r="Y80" s="383"/>
      <c r="Z80" s="383">
        <f>+$N80*(1+$N$1)^(1+Z$6)</f>
        <v>5.9334409808715724E-2</v>
      </c>
      <c r="AA80" s="383"/>
      <c r="AB80" s="383">
        <f>+$N80*(1+$N$1)^(1+AB$6)</f>
        <v>6.3744450069732062E-2</v>
      </c>
      <c r="AC80" s="383"/>
      <c r="AD80" s="383">
        <f>+$N80*(1+$N$1)^(1+AD$6)</f>
        <v>6.8482267335128869E-2</v>
      </c>
      <c r="AE80" s="383"/>
      <c r="AF80" s="383">
        <f>+$N80*(1+$N$1)^(1+AF$6)</f>
        <v>7.3572223687391095E-2</v>
      </c>
      <c r="AG80" s="383"/>
      <c r="AH80" s="383">
        <f>+$N80*(1+$N$1)^(1+AH$6)</f>
        <v>7.9040491924993669E-2</v>
      </c>
      <c r="AI80" s="383"/>
      <c r="AJ80" s="383">
        <f>+$N80*(1+$N$1)^(1+AJ$6)</f>
        <v>8.4915190144180405E-2</v>
      </c>
      <c r="AK80" s="392">
        <f t="shared" ref="AK80:AK82" si="31">SUM(Q80:AJ80)</f>
        <v>0.62812032077190105</v>
      </c>
      <c r="AT80" s="56"/>
      <c r="AU80" s="57"/>
      <c r="AV80" s="58"/>
    </row>
    <row r="81" spans="5:51" x14ac:dyDescent="0.25">
      <c r="E81" s="76"/>
      <c r="F81" s="438"/>
      <c r="G81" s="74" t="s">
        <v>224</v>
      </c>
      <c r="I81" s="79">
        <v>4</v>
      </c>
      <c r="J81" s="80" t="s">
        <v>226</v>
      </c>
      <c r="K81" s="79">
        <v>30</v>
      </c>
      <c r="L81" s="81">
        <v>1</v>
      </c>
      <c r="M81" s="199">
        <f t="shared" si="29"/>
        <v>0.13333333333333333</v>
      </c>
      <c r="N81" s="199">
        <f t="shared" si="30"/>
        <v>0.13333333333333333</v>
      </c>
      <c r="Q81" s="383"/>
      <c r="R81" s="383">
        <f t="shared" ref="R81:AJ81" si="32">+$N81*(1+$N$1)^(1+R$6)</f>
        <v>0.14847124984535376</v>
      </c>
      <c r="S81" s="383">
        <f t="shared" si="32"/>
        <v>0.15388994358339303</v>
      </c>
      <c r="T81" s="383">
        <f t="shared" si="32"/>
        <v>0.15950640114343317</v>
      </c>
      <c r="U81" s="383">
        <f t="shared" si="32"/>
        <v>0.16532784022981095</v>
      </c>
      <c r="V81" s="383">
        <f t="shared" si="32"/>
        <v>0.17136174196843004</v>
      </c>
      <c r="W81" s="383">
        <f t="shared" si="32"/>
        <v>0.17761586052074915</v>
      </c>
      <c r="X81" s="383">
        <f t="shared" si="32"/>
        <v>0.18409823304864742</v>
      </c>
      <c r="Y81" s="383">
        <f t="shared" si="32"/>
        <v>0.19081719004297368</v>
      </c>
      <c r="Z81" s="383">
        <f t="shared" si="32"/>
        <v>0.19778136602905241</v>
      </c>
      <c r="AA81" s="383">
        <f t="shared" si="32"/>
        <v>0.20499971066290418</v>
      </c>
      <c r="AB81" s="383">
        <f t="shared" si="32"/>
        <v>0.2124815002324402</v>
      </c>
      <c r="AC81" s="383">
        <f t="shared" si="32"/>
        <v>0.22023634957841101</v>
      </c>
      <c r="AD81" s="383">
        <f t="shared" si="32"/>
        <v>0.22827422445042958</v>
      </c>
      <c r="AE81" s="383">
        <f t="shared" si="32"/>
        <v>0.23660545431394661</v>
      </c>
      <c r="AF81" s="383">
        <f t="shared" si="32"/>
        <v>0.24524074562463699</v>
      </c>
      <c r="AG81" s="383">
        <f t="shared" si="32"/>
        <v>0.25419119558725567</v>
      </c>
      <c r="AH81" s="383">
        <f t="shared" si="32"/>
        <v>0.26346830641664554</v>
      </c>
      <c r="AI81" s="383">
        <f t="shared" si="32"/>
        <v>0.2730840001192224</v>
      </c>
      <c r="AJ81" s="383">
        <f t="shared" si="32"/>
        <v>0.28305063381393469</v>
      </c>
      <c r="AK81" s="385">
        <f t="shared" si="31"/>
        <v>3.9705019472116705</v>
      </c>
    </row>
    <row r="82" spans="5:51" x14ac:dyDescent="0.25">
      <c r="E82" s="76"/>
      <c r="F82" s="438"/>
      <c r="G82" s="78"/>
      <c r="H82" s="319"/>
      <c r="I82" s="79"/>
      <c r="J82" s="80"/>
      <c r="K82" s="79"/>
      <c r="L82" s="81"/>
      <c r="M82" s="198"/>
      <c r="N82" s="198"/>
      <c r="Q82" s="383"/>
      <c r="R82" s="383"/>
      <c r="S82" s="383"/>
      <c r="T82" s="383"/>
      <c r="U82" s="383"/>
      <c r="V82" s="383"/>
      <c r="W82" s="383"/>
      <c r="X82" s="383"/>
      <c r="Y82" s="383"/>
      <c r="Z82" s="383"/>
      <c r="AA82" s="383"/>
      <c r="AB82" s="383"/>
      <c r="AC82" s="383"/>
      <c r="AD82" s="383"/>
      <c r="AE82" s="383"/>
      <c r="AF82" s="383"/>
      <c r="AG82" s="383"/>
      <c r="AH82" s="383"/>
      <c r="AI82" s="383"/>
      <c r="AJ82" s="383"/>
      <c r="AK82" s="385">
        <f t="shared" si="31"/>
        <v>0</v>
      </c>
      <c r="AU82" s="40" t="s">
        <v>194</v>
      </c>
      <c r="AX82" s="40" t="s">
        <v>188</v>
      </c>
      <c r="AY82" s="51"/>
    </row>
    <row r="83" spans="5:51" ht="45" x14ac:dyDescent="0.25">
      <c r="E83" s="76"/>
      <c r="F83" s="438"/>
      <c r="G83" s="78" t="s">
        <v>218</v>
      </c>
      <c r="H83" s="78"/>
      <c r="I83" s="182">
        <f>144*0.04</f>
        <v>5.76</v>
      </c>
      <c r="J83" s="80" t="s">
        <v>253</v>
      </c>
      <c r="K83" s="79">
        <v>200</v>
      </c>
      <c r="L83" s="81">
        <v>1</v>
      </c>
      <c r="M83" s="198">
        <f t="shared" si="29"/>
        <v>2.8799999999999999E-2</v>
      </c>
      <c r="N83" s="198">
        <f t="shared" si="30"/>
        <v>2.8799999999999999E-2</v>
      </c>
      <c r="Q83" s="383"/>
      <c r="R83" s="383">
        <f t="shared" ref="R83:U85" si="33">+$N83*(1+$N$1)^(1+R$6)</f>
        <v>3.2069789966596415E-2</v>
      </c>
      <c r="S83" s="383">
        <f t="shared" si="33"/>
        <v>3.3240227814012889E-2</v>
      </c>
      <c r="T83" s="383">
        <f t="shared" si="33"/>
        <v>3.4453382646981563E-2</v>
      </c>
      <c r="U83" s="383">
        <f t="shared" si="33"/>
        <v>3.5710813489639164E-2</v>
      </c>
      <c r="V83" s="383"/>
      <c r="W83" s="383"/>
      <c r="X83" s="383"/>
      <c r="Y83" s="383"/>
      <c r="Z83" s="383"/>
      <c r="AA83" s="383"/>
      <c r="AB83" s="383"/>
      <c r="AC83" s="383"/>
      <c r="AD83" s="383"/>
      <c r="AE83" s="383"/>
      <c r="AF83" s="383"/>
      <c r="AG83" s="383"/>
      <c r="AH83" s="383"/>
      <c r="AI83" s="383"/>
      <c r="AJ83" s="383"/>
      <c r="AK83" s="385"/>
      <c r="AU83" s="50" t="s">
        <v>190</v>
      </c>
      <c r="AX83" s="184" t="s">
        <v>220</v>
      </c>
      <c r="AY83" s="51" t="s">
        <v>189</v>
      </c>
    </row>
    <row r="84" spans="5:51" x14ac:dyDescent="0.25">
      <c r="E84" s="76"/>
      <c r="F84" s="438"/>
      <c r="G84" s="78" t="s">
        <v>219</v>
      </c>
      <c r="H84" s="78"/>
      <c r="I84" s="182">
        <f t="shared" ref="I84:I85" si="34">144*0.04</f>
        <v>5.76</v>
      </c>
      <c r="J84" s="124" t="s">
        <v>255</v>
      </c>
      <c r="K84" s="79">
        <v>200</v>
      </c>
      <c r="L84" s="81">
        <v>1</v>
      </c>
      <c r="M84" s="198">
        <f t="shared" si="29"/>
        <v>2.8799999999999999E-2</v>
      </c>
      <c r="N84" s="198">
        <f t="shared" si="30"/>
        <v>2.8799999999999999E-2</v>
      </c>
      <c r="Q84" s="383"/>
      <c r="R84" s="383">
        <f t="shared" si="33"/>
        <v>3.2069789966596415E-2</v>
      </c>
      <c r="S84" s="383">
        <f t="shared" si="33"/>
        <v>3.3240227814012889E-2</v>
      </c>
      <c r="T84" s="383">
        <f t="shared" si="33"/>
        <v>3.4453382646981563E-2</v>
      </c>
      <c r="U84" s="383">
        <f t="shared" si="33"/>
        <v>3.5710813489639164E-2</v>
      </c>
      <c r="V84" s="383"/>
      <c r="W84" s="383"/>
      <c r="X84" s="383"/>
      <c r="Y84" s="383"/>
      <c r="Z84" s="383"/>
      <c r="AA84" s="383"/>
      <c r="AB84" s="383"/>
      <c r="AC84" s="383"/>
      <c r="AD84" s="383"/>
      <c r="AE84" s="383"/>
      <c r="AF84" s="383"/>
      <c r="AG84" s="383"/>
      <c r="AH84" s="383"/>
      <c r="AI84" s="383"/>
      <c r="AJ84" s="383"/>
      <c r="AK84" s="385">
        <f t="shared" ref="AK84:AK86" si="35">SUM(Q84:AJ84)</f>
        <v>0.13547421391723002</v>
      </c>
      <c r="AU84" s="159" t="s">
        <v>191</v>
      </c>
      <c r="AV84" s="159" t="s">
        <v>192</v>
      </c>
      <c r="AW84" s="51" t="s">
        <v>193</v>
      </c>
      <c r="AX84" s="184"/>
      <c r="AY84" s="51"/>
    </row>
    <row r="85" spans="5:51" x14ac:dyDescent="0.25">
      <c r="E85" s="76"/>
      <c r="F85" s="438"/>
      <c r="G85" s="78" t="s">
        <v>254</v>
      </c>
      <c r="H85" s="78"/>
      <c r="I85" s="182">
        <f t="shared" si="34"/>
        <v>5.76</v>
      </c>
      <c r="J85" s="124" t="s">
        <v>255</v>
      </c>
      <c r="K85" s="105">
        <v>200</v>
      </c>
      <c r="L85" s="81">
        <v>1</v>
      </c>
      <c r="M85" s="198">
        <f t="shared" si="29"/>
        <v>2.8799999999999999E-2</v>
      </c>
      <c r="N85" s="198">
        <f t="shared" si="30"/>
        <v>2.8799999999999999E-2</v>
      </c>
      <c r="Q85" s="383"/>
      <c r="R85" s="383">
        <f t="shared" si="33"/>
        <v>3.2069789966596415E-2</v>
      </c>
      <c r="S85" s="383">
        <f t="shared" si="33"/>
        <v>3.3240227814012889E-2</v>
      </c>
      <c r="T85" s="383">
        <f t="shared" si="33"/>
        <v>3.4453382646981563E-2</v>
      </c>
      <c r="U85" s="383">
        <f t="shared" si="33"/>
        <v>3.5710813489639164E-2</v>
      </c>
      <c r="V85" s="383"/>
      <c r="W85" s="383"/>
      <c r="X85" s="383"/>
      <c r="Y85" s="383"/>
      <c r="Z85" s="383"/>
      <c r="AA85" s="383"/>
      <c r="AB85" s="383"/>
      <c r="AC85" s="383"/>
      <c r="AD85" s="383"/>
      <c r="AE85" s="383"/>
      <c r="AF85" s="383"/>
      <c r="AG85" s="383"/>
      <c r="AH85" s="383"/>
      <c r="AI85" s="383"/>
      <c r="AJ85" s="383"/>
      <c r="AK85" s="385">
        <f t="shared" si="35"/>
        <v>0.13547421391723002</v>
      </c>
      <c r="AT85" s="51" t="s">
        <v>3</v>
      </c>
      <c r="AU85" s="158">
        <f>90.16/7.74</f>
        <v>11.648578811369509</v>
      </c>
      <c r="AV85" s="160">
        <f>+AU85*AV$94</f>
        <v>16.425588249611959</v>
      </c>
      <c r="AW85" s="161">
        <f>+AU85*AW$94</f>
        <v>23.081112744153906</v>
      </c>
      <c r="AX85" s="156">
        <v>0.12670000000000001</v>
      </c>
      <c r="AY85" s="156">
        <v>0.12</v>
      </c>
    </row>
    <row r="86" spans="5:51" x14ac:dyDescent="0.25">
      <c r="F86" s="438"/>
      <c r="Q86" s="383"/>
      <c r="R86" s="383"/>
      <c r="S86" s="383"/>
      <c r="T86" s="383"/>
      <c r="U86" s="383"/>
      <c r="V86" s="383"/>
      <c r="W86" s="383"/>
      <c r="X86" s="383"/>
      <c r="Y86" s="383"/>
      <c r="Z86" s="383"/>
      <c r="AA86" s="383"/>
      <c r="AB86" s="383"/>
      <c r="AC86" s="383"/>
      <c r="AD86" s="383"/>
      <c r="AE86" s="383"/>
      <c r="AF86" s="383"/>
      <c r="AG86" s="383"/>
      <c r="AH86" s="383"/>
      <c r="AI86" s="383"/>
      <c r="AJ86" s="383"/>
      <c r="AK86" s="385">
        <f t="shared" si="35"/>
        <v>0</v>
      </c>
      <c r="AT86" s="51" t="s">
        <v>2</v>
      </c>
      <c r="AU86" s="158">
        <f>226.39/24.73</f>
        <v>9.1544682571775162</v>
      </c>
      <c r="AV86" s="160">
        <f>+AU86*AV$94</f>
        <v>12.908658530066823</v>
      </c>
      <c r="AW86" s="161">
        <f>+AU86*AW$94</f>
        <v>18.13914962316769</v>
      </c>
      <c r="AX86" s="156">
        <v>8.6999999999999994E-2</v>
      </c>
      <c r="AY86" s="156">
        <v>0.15</v>
      </c>
    </row>
    <row r="87" spans="5:51" ht="15.75" thickBot="1" x14ac:dyDescent="0.3">
      <c r="F87" s="438"/>
      <c r="G87" s="86"/>
      <c r="H87" s="86"/>
      <c r="I87" s="87"/>
      <c r="J87" s="88"/>
      <c r="K87" s="89"/>
      <c r="L87" s="81"/>
      <c r="M87" s="198"/>
      <c r="N87" s="198"/>
      <c r="Q87" s="383"/>
      <c r="R87" s="383"/>
      <c r="S87" s="383"/>
      <c r="T87" s="383"/>
      <c r="U87" s="383"/>
      <c r="V87" s="383"/>
      <c r="W87" s="383"/>
      <c r="X87" s="383"/>
      <c r="Y87" s="383"/>
      <c r="Z87" s="383"/>
      <c r="AA87" s="383"/>
      <c r="AB87" s="383"/>
      <c r="AC87" s="383"/>
      <c r="AD87" s="383"/>
      <c r="AE87" s="383"/>
      <c r="AF87" s="383"/>
      <c r="AG87" s="383"/>
      <c r="AH87" s="383"/>
      <c r="AI87" s="383"/>
      <c r="AJ87" s="383"/>
      <c r="AK87" s="385"/>
      <c r="AT87" s="51" t="s">
        <v>185</v>
      </c>
      <c r="AU87" s="158">
        <v>6.67</v>
      </c>
      <c r="AV87" s="160">
        <f>+AU87*AV$94</f>
        <v>9.4053253533364796</v>
      </c>
      <c r="AW87" s="161">
        <f>+AU87*AW$94</f>
        <v>13.21629226161425</v>
      </c>
      <c r="AX87" s="156">
        <f>7.5%+7.75%</f>
        <v>0.1525</v>
      </c>
      <c r="AY87" s="157">
        <v>0.13</v>
      </c>
    </row>
    <row r="88" spans="5:51" ht="15.75" thickBot="1" x14ac:dyDescent="0.3">
      <c r="F88" s="438"/>
      <c r="G88" s="162" t="s">
        <v>153</v>
      </c>
      <c r="H88" s="320"/>
      <c r="I88" s="163"/>
      <c r="J88" s="163"/>
      <c r="K88" s="163"/>
      <c r="L88" s="163"/>
      <c r="M88" s="164"/>
      <c r="N88" s="226">
        <f>SUM(N80:N87)</f>
        <v>0.25973333333333332</v>
      </c>
      <c r="Q88" s="385"/>
      <c r="R88" s="385">
        <f>SUM(R80:R87)</f>
        <v>0.28922199469874915</v>
      </c>
      <c r="S88" s="385">
        <f t="shared" ref="S88:AJ88" si="36">SUM(S80:S87)</f>
        <v>0.25361062702543169</v>
      </c>
      <c r="T88" s="385">
        <f t="shared" si="36"/>
        <v>0.31071846942740783</v>
      </c>
      <c r="U88" s="385">
        <f t="shared" si="36"/>
        <v>0.27246028069872846</v>
      </c>
      <c r="V88" s="385">
        <f t="shared" si="36"/>
        <v>0.22277026455895907</v>
      </c>
      <c r="W88" s="385">
        <f t="shared" si="36"/>
        <v>0.17761586052074915</v>
      </c>
      <c r="X88" s="385">
        <f t="shared" si="36"/>
        <v>0.23932770296324163</v>
      </c>
      <c r="Y88" s="385">
        <f t="shared" si="36"/>
        <v>0.19081719004297368</v>
      </c>
      <c r="Z88" s="385">
        <f t="shared" si="36"/>
        <v>0.25711577583776812</v>
      </c>
      <c r="AA88" s="385">
        <f t="shared" si="36"/>
        <v>0.20499971066290418</v>
      </c>
      <c r="AB88" s="385">
        <f t="shared" si="36"/>
        <v>0.27622595030217223</v>
      </c>
      <c r="AC88" s="385">
        <f t="shared" si="36"/>
        <v>0.22023634957841101</v>
      </c>
      <c r="AD88" s="385">
        <f t="shared" si="36"/>
        <v>0.29675649178555846</v>
      </c>
      <c r="AE88" s="385">
        <f t="shared" si="36"/>
        <v>0.23660545431394661</v>
      </c>
      <c r="AF88" s="385">
        <f t="shared" si="36"/>
        <v>0.31881296931202807</v>
      </c>
      <c r="AG88" s="385">
        <f t="shared" si="36"/>
        <v>0.25419119558725567</v>
      </c>
      <c r="AH88" s="385">
        <f t="shared" si="36"/>
        <v>0.34250879834163922</v>
      </c>
      <c r="AI88" s="385">
        <f t="shared" si="36"/>
        <v>0.2730840001192224</v>
      </c>
      <c r="AJ88" s="385">
        <f t="shared" si="36"/>
        <v>0.36796582395811511</v>
      </c>
      <c r="AK88" s="385">
        <f>SUM(Q88:AJ88)</f>
        <v>5.0050449097352612</v>
      </c>
      <c r="AT88" s="51" t="s">
        <v>4</v>
      </c>
      <c r="AU88" s="158">
        <f>4176.49/34.15/22</f>
        <v>5.5590177026487417</v>
      </c>
      <c r="AV88" s="160">
        <f>+AU88*AV$94</f>
        <v>7.8387361526789388</v>
      </c>
      <c r="AW88" s="161">
        <f>+AU88*AW$94</f>
        <v>11.014932930388785</v>
      </c>
      <c r="AX88" s="156">
        <v>0.19</v>
      </c>
      <c r="AY88" s="157">
        <v>0.15</v>
      </c>
    </row>
    <row r="89" spans="5:51" ht="15.75" thickBot="1" x14ac:dyDescent="0.3">
      <c r="F89" s="438"/>
      <c r="G89" s="92" t="s">
        <v>239</v>
      </c>
      <c r="H89" s="321"/>
      <c r="I89" s="165" t="s">
        <v>214</v>
      </c>
      <c r="J89" s="166"/>
      <c r="K89" s="165" t="s">
        <v>212</v>
      </c>
      <c r="L89" s="166"/>
      <c r="M89" s="93" t="s">
        <v>156</v>
      </c>
      <c r="N89" s="94" t="s">
        <v>102</v>
      </c>
      <c r="Q89" s="383"/>
      <c r="R89" s="383"/>
      <c r="S89" s="383"/>
      <c r="T89" s="383"/>
      <c r="U89" s="383"/>
      <c r="V89" s="383"/>
      <c r="W89" s="383"/>
      <c r="X89" s="383"/>
      <c r="Y89" s="383"/>
      <c r="Z89" s="383"/>
      <c r="AA89" s="383"/>
      <c r="AB89" s="383"/>
      <c r="AC89" s="383"/>
      <c r="AD89" s="383"/>
      <c r="AE89" s="383"/>
      <c r="AF89" s="383"/>
      <c r="AG89" s="383"/>
      <c r="AH89" s="383"/>
      <c r="AI89" s="383"/>
      <c r="AJ89" s="383"/>
      <c r="AK89" s="385"/>
      <c r="AT89" s="51" t="s">
        <v>186</v>
      </c>
      <c r="AU89" s="158">
        <f>10358.55/585.73</f>
        <v>17.684854796578627</v>
      </c>
      <c r="AV89" s="158">
        <f>366380.4/22/585.73</f>
        <v>28.432305918178248</v>
      </c>
      <c r="AW89" s="158">
        <f>553124.45/22/585.73</f>
        <v>42.924249149856507</v>
      </c>
      <c r="AX89" s="156">
        <v>0.29699999999999999</v>
      </c>
      <c r="AY89" s="157">
        <v>0.13</v>
      </c>
    </row>
    <row r="90" spans="5:51" x14ac:dyDescent="0.25">
      <c r="F90" s="438"/>
      <c r="G90" s="78" t="s">
        <v>223</v>
      </c>
      <c r="H90" s="78"/>
      <c r="I90" s="185">
        <v>6.6666666666666666E-2</v>
      </c>
      <c r="J90" s="176"/>
      <c r="K90" s="148" t="s">
        <v>230</v>
      </c>
      <c r="L90" s="175"/>
      <c r="M90" s="200">
        <v>15</v>
      </c>
      <c r="N90" s="200">
        <f>M90*I90</f>
        <v>1</v>
      </c>
      <c r="Q90" s="383"/>
      <c r="R90" s="383"/>
      <c r="S90" s="383"/>
      <c r="T90" s="383"/>
      <c r="U90" s="383">
        <f>+$N90*(1+$N$4)^(1+U$6)</f>
        <v>1.2621455893448172</v>
      </c>
      <c r="V90" s="383"/>
      <c r="W90" s="383"/>
      <c r="X90" s="383"/>
      <c r="Y90" s="383"/>
      <c r="Z90" s="383">
        <f>+$N90*(1+$N$4)^(1+Z$6)</f>
        <v>1.5323830243834038</v>
      </c>
      <c r="AA90" s="383"/>
      <c r="AB90" s="383"/>
      <c r="AC90" s="383"/>
      <c r="AD90" s="383"/>
      <c r="AE90" s="383">
        <f>+$N90*(1+$N$4)^(1+AE$6)</f>
        <v>1.8604808773585162</v>
      </c>
      <c r="AF90" s="383"/>
      <c r="AG90" s="383"/>
      <c r="AH90" s="383"/>
      <c r="AI90" s="383"/>
      <c r="AJ90" s="383">
        <f>+$N90*(1+$N$4)^(1+AJ$6)</f>
        <v>2.2588276168156449</v>
      </c>
      <c r="AK90" s="385">
        <f t="shared" ref="AK90:AK96" si="37">SUM(Q90:AJ90)</f>
        <v>6.9138371079023822</v>
      </c>
      <c r="AT90" s="51" t="s">
        <v>5</v>
      </c>
      <c r="AU90" s="158">
        <f>1.87*8</f>
        <v>14.96</v>
      </c>
      <c r="AV90" s="158">
        <f>2.2*8</f>
        <v>17.600000000000001</v>
      </c>
      <c r="AW90" s="158">
        <f>2.72*8</f>
        <v>21.76</v>
      </c>
      <c r="AX90" s="156">
        <v>0.14349999999999999</v>
      </c>
      <c r="AY90" s="157">
        <v>7.0000000000000007E-2</v>
      </c>
    </row>
    <row r="91" spans="5:51" x14ac:dyDescent="0.25">
      <c r="F91" s="438"/>
      <c r="G91" s="109" t="s">
        <v>250</v>
      </c>
      <c r="H91" s="109"/>
      <c r="I91" s="185">
        <v>5.8</v>
      </c>
      <c r="J91" s="109"/>
      <c r="K91" s="146" t="s">
        <v>264</v>
      </c>
      <c r="L91" s="109"/>
      <c r="M91" s="200">
        <v>0.5</v>
      </c>
      <c r="N91" s="200">
        <f>+M91*I91</f>
        <v>2.9</v>
      </c>
      <c r="Q91" s="384"/>
      <c r="R91" s="383">
        <f t="shared" ref="R91:U92" si="38">+$N91*(1+$N$1)^(1+R$6)</f>
        <v>3.2292496841364446</v>
      </c>
      <c r="S91" s="383">
        <f t="shared" si="38"/>
        <v>3.3471062729387979</v>
      </c>
      <c r="T91" s="383">
        <f t="shared" si="38"/>
        <v>3.4692642248696717</v>
      </c>
      <c r="U91" s="383">
        <f t="shared" si="38"/>
        <v>3.5958805249983881</v>
      </c>
      <c r="V91" s="383"/>
      <c r="W91" s="384"/>
      <c r="X91" s="383"/>
      <c r="Y91" s="384"/>
      <c r="Z91" s="383"/>
      <c r="AA91" s="384"/>
      <c r="AB91" s="383"/>
      <c r="AC91" s="384"/>
      <c r="AD91" s="383"/>
      <c r="AE91" s="384"/>
      <c r="AF91" s="383"/>
      <c r="AG91" s="384"/>
      <c r="AH91" s="383"/>
      <c r="AI91" s="384"/>
      <c r="AJ91" s="383"/>
      <c r="AK91" s="385">
        <f t="shared" si="37"/>
        <v>13.641500706943301</v>
      </c>
      <c r="AT91" s="51" t="s">
        <v>187</v>
      </c>
      <c r="AU91" s="158">
        <f>9411.6/22/52.97</f>
        <v>8.0762695865584302</v>
      </c>
      <c r="AV91" s="160">
        <f>+AU91*AV$94</f>
        <v>11.388297316767366</v>
      </c>
      <c r="AW91" s="161">
        <f>+AU91*AW$94</f>
        <v>16.002749511175818</v>
      </c>
      <c r="AX91" s="156">
        <f>8.4%+7.09%</f>
        <v>0.15490000000000001</v>
      </c>
      <c r="AY91" s="157">
        <v>0.18</v>
      </c>
    </row>
    <row r="92" spans="5:51" x14ac:dyDescent="0.25">
      <c r="F92" s="438"/>
      <c r="G92" s="109" t="s">
        <v>256</v>
      </c>
      <c r="H92" s="109"/>
      <c r="I92" s="185">
        <v>5.8</v>
      </c>
      <c r="J92" s="176"/>
      <c r="K92" s="148" t="s">
        <v>125</v>
      </c>
      <c r="L92" s="175"/>
      <c r="M92" s="110">
        <v>1</v>
      </c>
      <c r="N92" s="200">
        <f>+M92*I92</f>
        <v>5.8</v>
      </c>
      <c r="Q92" s="384"/>
      <c r="R92" s="383">
        <f t="shared" si="38"/>
        <v>6.4584993682728893</v>
      </c>
      <c r="S92" s="383">
        <f t="shared" si="38"/>
        <v>6.6942125458775958</v>
      </c>
      <c r="T92" s="383">
        <f t="shared" si="38"/>
        <v>6.9385284497393434</v>
      </c>
      <c r="U92" s="383">
        <f t="shared" si="38"/>
        <v>7.1917610499967761</v>
      </c>
      <c r="V92" s="383"/>
      <c r="W92" s="384"/>
      <c r="X92" s="383"/>
      <c r="Y92" s="384"/>
      <c r="Z92" s="383"/>
      <c r="AA92" s="384"/>
      <c r="AB92" s="383"/>
      <c r="AC92" s="384"/>
      <c r="AD92" s="383"/>
      <c r="AE92" s="384"/>
      <c r="AF92" s="383"/>
      <c r="AG92" s="384"/>
      <c r="AH92" s="383"/>
      <c r="AI92" s="384"/>
      <c r="AJ92" s="383"/>
      <c r="AK92" s="385">
        <f t="shared" si="37"/>
        <v>27.283001413886602</v>
      </c>
      <c r="AT92" s="51"/>
      <c r="AW92" s="50"/>
    </row>
    <row r="93" spans="5:51" x14ac:dyDescent="0.25">
      <c r="F93" s="438"/>
      <c r="G93" s="109"/>
      <c r="H93" s="109"/>
      <c r="I93" s="185"/>
      <c r="J93" s="109"/>
      <c r="K93" s="109"/>
      <c r="L93" s="109"/>
      <c r="M93" s="200"/>
      <c r="N93" s="200"/>
      <c r="Q93" s="384"/>
      <c r="R93" s="383"/>
      <c r="S93" s="384"/>
      <c r="T93" s="383"/>
      <c r="U93" s="384"/>
      <c r="V93" s="383"/>
      <c r="W93" s="384"/>
      <c r="X93" s="383"/>
      <c r="Y93" s="384"/>
      <c r="Z93" s="383"/>
      <c r="AA93" s="384"/>
      <c r="AB93" s="383"/>
      <c r="AC93" s="384"/>
      <c r="AD93" s="383"/>
      <c r="AE93" s="384"/>
      <c r="AF93" s="383"/>
      <c r="AG93" s="384"/>
      <c r="AH93" s="383"/>
      <c r="AI93" s="384"/>
      <c r="AJ93" s="383"/>
      <c r="AK93" s="385">
        <f t="shared" si="37"/>
        <v>0</v>
      </c>
      <c r="AU93" s="158">
        <f>+AU89+AU90</f>
        <v>32.644854796578628</v>
      </c>
      <c r="AV93" s="158">
        <f>+AV89+AV90</f>
        <v>46.032305918178253</v>
      </c>
      <c r="AW93" s="158">
        <f>+AW89+AW90</f>
        <v>64.684249149856512</v>
      </c>
    </row>
    <row r="94" spans="5:51" x14ac:dyDescent="0.25">
      <c r="F94" s="438"/>
      <c r="Q94" s="383"/>
      <c r="R94" s="383"/>
      <c r="S94" s="383"/>
      <c r="T94" s="383"/>
      <c r="U94" s="383"/>
      <c r="V94" s="384"/>
      <c r="W94" s="384"/>
      <c r="X94" s="384"/>
      <c r="Y94" s="384"/>
      <c r="Z94" s="384"/>
      <c r="AA94" s="384"/>
      <c r="AB94" s="384"/>
      <c r="AC94" s="384"/>
      <c r="AD94" s="384"/>
      <c r="AE94" s="384"/>
      <c r="AF94" s="384"/>
      <c r="AG94" s="384"/>
      <c r="AH94" s="384"/>
      <c r="AI94" s="384"/>
      <c r="AJ94" s="384"/>
      <c r="AK94" s="385">
        <f t="shared" si="37"/>
        <v>0</v>
      </c>
      <c r="AV94" s="158">
        <f>+AV93/AU93</f>
        <v>1.4100937561224107</v>
      </c>
      <c r="AW94" s="158">
        <f>+AW93/AU93</f>
        <v>1.9814531126857946</v>
      </c>
    </row>
    <row r="95" spans="5:51" x14ac:dyDescent="0.25">
      <c r="F95" s="438"/>
      <c r="Q95" s="383"/>
      <c r="R95" s="383"/>
      <c r="S95" s="383"/>
      <c r="T95" s="383"/>
      <c r="U95" s="383"/>
      <c r="V95" s="384"/>
      <c r="W95" s="384"/>
      <c r="X95" s="384"/>
      <c r="Y95" s="384"/>
      <c r="Z95" s="384"/>
      <c r="AA95" s="384"/>
      <c r="AB95" s="384"/>
      <c r="AC95" s="384"/>
      <c r="AD95" s="384"/>
      <c r="AE95" s="384"/>
      <c r="AF95" s="384"/>
      <c r="AG95" s="384"/>
      <c r="AH95" s="384"/>
      <c r="AI95" s="384"/>
      <c r="AJ95" s="384"/>
      <c r="AK95" s="385">
        <f t="shared" si="37"/>
        <v>0</v>
      </c>
    </row>
    <row r="96" spans="5:51" ht="15.75" thickBot="1" x14ac:dyDescent="0.3">
      <c r="F96" s="438"/>
      <c r="G96" s="167" t="s">
        <v>153</v>
      </c>
      <c r="H96" s="322"/>
      <c r="I96" s="168"/>
      <c r="J96" s="168"/>
      <c r="K96" s="168"/>
      <c r="L96" s="168"/>
      <c r="M96" s="168"/>
      <c r="N96" s="202">
        <f>SUM(N90:N93)</f>
        <v>9.6999999999999993</v>
      </c>
      <c r="Q96" s="385"/>
      <c r="R96" s="385">
        <f>SUM(R90:R95)</f>
        <v>9.6877490524093339</v>
      </c>
      <c r="S96" s="385">
        <f t="shared" ref="S96:AJ96" si="39">SUM(S90:S95)</f>
        <v>10.041318818816393</v>
      </c>
      <c r="T96" s="385">
        <f t="shared" si="39"/>
        <v>10.407792674609015</v>
      </c>
      <c r="U96" s="385">
        <f t="shared" si="39"/>
        <v>12.049787164339982</v>
      </c>
      <c r="V96" s="385">
        <f t="shared" si="39"/>
        <v>0</v>
      </c>
      <c r="W96" s="385">
        <f t="shared" si="39"/>
        <v>0</v>
      </c>
      <c r="X96" s="385">
        <f t="shared" si="39"/>
        <v>0</v>
      </c>
      <c r="Y96" s="385">
        <f t="shared" si="39"/>
        <v>0</v>
      </c>
      <c r="Z96" s="385">
        <f t="shared" si="39"/>
        <v>1.5323830243834038</v>
      </c>
      <c r="AA96" s="385">
        <f t="shared" si="39"/>
        <v>0</v>
      </c>
      <c r="AB96" s="385">
        <f t="shared" si="39"/>
        <v>0</v>
      </c>
      <c r="AC96" s="385">
        <f t="shared" si="39"/>
        <v>0</v>
      </c>
      <c r="AD96" s="385">
        <f t="shared" si="39"/>
        <v>0</v>
      </c>
      <c r="AE96" s="385">
        <f t="shared" si="39"/>
        <v>1.8604808773585162</v>
      </c>
      <c r="AF96" s="385">
        <f t="shared" si="39"/>
        <v>0</v>
      </c>
      <c r="AG96" s="385">
        <f t="shared" si="39"/>
        <v>0</v>
      </c>
      <c r="AH96" s="385">
        <f t="shared" si="39"/>
        <v>0</v>
      </c>
      <c r="AI96" s="385">
        <f t="shared" si="39"/>
        <v>0</v>
      </c>
      <c r="AJ96" s="385">
        <f t="shared" si="39"/>
        <v>2.2588276168156449</v>
      </c>
      <c r="AK96" s="385">
        <f t="shared" si="37"/>
        <v>47.838339228732295</v>
      </c>
      <c r="AU96" s="50" t="s">
        <v>312</v>
      </c>
      <c r="AW96" s="50"/>
    </row>
    <row r="97" spans="1:49" ht="100.5" thickBot="1" x14ac:dyDescent="0.3">
      <c r="F97" s="438"/>
      <c r="G97" s="92" t="s">
        <v>227</v>
      </c>
      <c r="H97" s="122"/>
      <c r="I97" s="169" t="s">
        <v>155</v>
      </c>
      <c r="J97" s="169"/>
      <c r="K97" s="169" t="s">
        <v>101</v>
      </c>
      <c r="L97" s="169"/>
      <c r="M97" s="93" t="s">
        <v>156</v>
      </c>
      <c r="N97" s="77" t="s">
        <v>102</v>
      </c>
      <c r="AU97" s="316" t="s">
        <v>309</v>
      </c>
      <c r="AV97" s="308" t="s">
        <v>310</v>
      </c>
      <c r="AW97" s="316" t="s">
        <v>311</v>
      </c>
    </row>
    <row r="98" spans="1:49" ht="15.75" thickBot="1" x14ac:dyDescent="0.3">
      <c r="F98" s="438"/>
      <c r="G98" s="86" t="s">
        <v>228</v>
      </c>
      <c r="H98" s="323"/>
      <c r="I98" s="139"/>
      <c r="J98" s="139"/>
      <c r="K98" s="174" t="s">
        <v>229</v>
      </c>
      <c r="L98" s="174"/>
      <c r="M98" s="200"/>
      <c r="N98" s="200">
        <f>+M98</f>
        <v>0</v>
      </c>
      <c r="AT98" s="302" t="s">
        <v>186</v>
      </c>
      <c r="AU98" s="317">
        <v>-1.1080040990558385E-2</v>
      </c>
      <c r="AV98" s="317">
        <v>3.9666784375052541E-2</v>
      </c>
      <c r="AW98" s="317">
        <v>3.2686889380163134E-2</v>
      </c>
    </row>
    <row r="99" spans="1:49" ht="15.75" thickBot="1" x14ac:dyDescent="0.3">
      <c r="F99" s="438"/>
      <c r="G99" s="162" t="s">
        <v>153</v>
      </c>
      <c r="H99" s="320"/>
      <c r="I99" s="163"/>
      <c r="J99" s="163"/>
      <c r="K99" s="163"/>
      <c r="L99" s="163"/>
      <c r="M99" s="200"/>
      <c r="N99" s="200">
        <f>N98</f>
        <v>0</v>
      </c>
      <c r="AT99" s="303" t="s">
        <v>185</v>
      </c>
      <c r="AU99" s="317">
        <v>0</v>
      </c>
      <c r="AV99" s="317">
        <v>6.6453344343517767E-2</v>
      </c>
      <c r="AW99" s="317">
        <v>1.3235952055394793E-2</v>
      </c>
    </row>
    <row r="100" spans="1:49" ht="15.75" thickBot="1" x14ac:dyDescent="0.3">
      <c r="F100" s="439"/>
      <c r="G100" s="162" t="s">
        <v>158</v>
      </c>
      <c r="H100" s="320"/>
      <c r="I100" s="163"/>
      <c r="J100" s="163"/>
      <c r="K100" s="163"/>
      <c r="L100" s="163"/>
      <c r="M100" s="200"/>
      <c r="N100" s="200">
        <f>N99+N96+N88</f>
        <v>9.9597333333333324</v>
      </c>
      <c r="AT100" s="302" t="s">
        <v>3</v>
      </c>
      <c r="AU100" s="317">
        <v>0</v>
      </c>
      <c r="AV100" s="317">
        <v>8.8217973407149541E-2</v>
      </c>
      <c r="AW100" s="317">
        <v>4.0700815924353942E-2</v>
      </c>
    </row>
    <row r="101" spans="1:49" s="349" customFormat="1" x14ac:dyDescent="0.25">
      <c r="E101" s="350"/>
      <c r="F101" s="359"/>
      <c r="G101" s="360"/>
      <c r="H101" s="360"/>
      <c r="I101" s="360"/>
      <c r="J101" s="360"/>
      <c r="K101" s="360"/>
      <c r="L101" s="360"/>
      <c r="M101" s="360"/>
      <c r="N101" s="361"/>
      <c r="O101" s="350"/>
      <c r="P101" s="350"/>
      <c r="Q101" s="350"/>
      <c r="R101" s="350"/>
      <c r="S101" s="350"/>
      <c r="T101" s="350"/>
      <c r="U101" s="350"/>
      <c r="V101" s="350"/>
      <c r="W101" s="350"/>
      <c r="X101" s="350"/>
      <c r="Y101" s="350"/>
      <c r="Z101" s="350"/>
      <c r="AA101" s="350"/>
      <c r="AB101" s="350"/>
      <c r="AC101" s="350"/>
      <c r="AD101" s="350"/>
      <c r="AE101" s="350"/>
      <c r="AF101" s="350"/>
      <c r="AG101" s="350"/>
      <c r="AH101" s="350"/>
      <c r="AI101" s="350"/>
      <c r="AJ101" s="350"/>
      <c r="AK101" s="350"/>
      <c r="AL101" s="350"/>
      <c r="AM101" s="350"/>
      <c r="AN101" s="350"/>
      <c r="AO101" s="350"/>
      <c r="AP101" s="350"/>
      <c r="AT101" s="365" t="s">
        <v>2</v>
      </c>
      <c r="AU101" s="366">
        <v>-2.6187072573451105E-2</v>
      </c>
      <c r="AV101" s="366">
        <v>2.8877158301847856E-2</v>
      </c>
      <c r="AW101" s="366">
        <v>4.6791842557923805E-2</v>
      </c>
    </row>
    <row r="102" spans="1:49" s="349" customFormat="1" x14ac:dyDescent="0.25">
      <c r="E102" s="350"/>
      <c r="F102" s="359"/>
      <c r="G102" s="360"/>
      <c r="H102" s="360"/>
      <c r="I102" s="360"/>
      <c r="J102" s="360"/>
      <c r="K102" s="360"/>
      <c r="L102" s="360"/>
      <c r="M102" s="360"/>
      <c r="N102" s="361"/>
      <c r="O102" s="350"/>
      <c r="P102" s="350"/>
      <c r="Q102" s="350"/>
      <c r="R102" s="350"/>
      <c r="S102" s="350"/>
      <c r="T102" s="350"/>
      <c r="U102" s="350"/>
      <c r="V102" s="350"/>
      <c r="W102" s="350"/>
      <c r="X102" s="350"/>
      <c r="Y102" s="350"/>
      <c r="Z102" s="350"/>
      <c r="AA102" s="350"/>
      <c r="AB102" s="350"/>
      <c r="AC102" s="350"/>
      <c r="AD102" s="350"/>
      <c r="AE102" s="350"/>
      <c r="AF102" s="350"/>
      <c r="AG102" s="350"/>
      <c r="AH102" s="350"/>
      <c r="AI102" s="350"/>
      <c r="AJ102" s="350"/>
      <c r="AK102" s="350"/>
      <c r="AL102" s="350"/>
      <c r="AM102" s="350"/>
      <c r="AN102" s="350"/>
      <c r="AO102" s="350"/>
      <c r="AP102" s="350"/>
      <c r="AT102" s="365" t="s">
        <v>4</v>
      </c>
      <c r="AU102" s="366">
        <v>-4.039490585768446E-2</v>
      </c>
      <c r="AV102" s="366">
        <v>5.3006863479450834E-2</v>
      </c>
      <c r="AW102" s="366">
        <v>5.5801079256230984E-2</v>
      </c>
    </row>
    <row r="103" spans="1:49" ht="15.75" thickBot="1" x14ac:dyDescent="0.3">
      <c r="G103" s="441"/>
      <c r="H103" s="442"/>
      <c r="I103" s="441"/>
      <c r="J103" s="441"/>
      <c r="K103" s="441"/>
      <c r="L103" s="441"/>
      <c r="M103" s="441"/>
      <c r="N103" s="441"/>
      <c r="Q103" s="443" t="s">
        <v>308</v>
      </c>
      <c r="R103" s="443"/>
      <c r="S103" s="443"/>
      <c r="T103" s="443"/>
      <c r="U103" s="443"/>
      <c r="V103" s="443"/>
      <c r="W103" s="443"/>
      <c r="X103" s="443"/>
      <c r="Y103" s="443"/>
      <c r="Z103" s="443"/>
      <c r="AA103" s="443"/>
      <c r="AB103" s="443"/>
      <c r="AC103" s="443"/>
      <c r="AD103" s="443"/>
      <c r="AE103" s="443"/>
      <c r="AF103" s="443"/>
      <c r="AG103" s="443"/>
      <c r="AH103" s="443"/>
      <c r="AI103" s="443"/>
      <c r="AJ103" s="443"/>
      <c r="AT103" s="51" t="s">
        <v>187</v>
      </c>
      <c r="AU103" s="317">
        <v>-3.2077754899632771E-2</v>
      </c>
      <c r="AV103" s="317">
        <v>3.6496585996839977E-2</v>
      </c>
      <c r="AW103" s="317">
        <v>3.9564823777376565E-2</v>
      </c>
    </row>
    <row r="104" spans="1:49" ht="45.75" thickBot="1" x14ac:dyDescent="0.3">
      <c r="A104" s="395" t="str">
        <f>+F104</f>
        <v>2.1.10. Establish sustainable fuelwood and timber plantations.</v>
      </c>
      <c r="B104" s="396">
        <f>+AK113*($N$2*(1+$N$3))</f>
        <v>1231.3383730855112</v>
      </c>
      <c r="C104" s="397">
        <f>+AK121</f>
        <v>254.15838353439167</v>
      </c>
      <c r="D104" s="397">
        <f>+C104+B104</f>
        <v>1485.496756619903</v>
      </c>
      <c r="E104" s="98"/>
      <c r="F104" s="437" t="str">
        <f>'2.1 Summary costs O&amp;M'!A7</f>
        <v>2.1.10. Establish sustainable fuelwood and timber plantations.</v>
      </c>
      <c r="G104" s="99" t="s">
        <v>209</v>
      </c>
      <c r="H104" s="318"/>
      <c r="I104" s="100" t="s">
        <v>214</v>
      </c>
      <c r="J104" s="100" t="s">
        <v>212</v>
      </c>
      <c r="K104" s="100" t="s">
        <v>215</v>
      </c>
      <c r="L104" s="101" t="s">
        <v>211</v>
      </c>
      <c r="M104" s="102" t="s">
        <v>216</v>
      </c>
      <c r="N104" s="183" t="s">
        <v>217</v>
      </c>
      <c r="Q104" s="389">
        <v>1</v>
      </c>
      <c r="R104" s="389">
        <v>2</v>
      </c>
      <c r="S104" s="389">
        <v>3</v>
      </c>
      <c r="T104" s="389">
        <v>4</v>
      </c>
      <c r="U104" s="389">
        <v>5</v>
      </c>
      <c r="V104" s="389">
        <v>6</v>
      </c>
      <c r="W104" s="389">
        <v>7</v>
      </c>
      <c r="X104" s="389">
        <v>8</v>
      </c>
      <c r="Y104" s="389">
        <v>9</v>
      </c>
      <c r="Z104" s="389">
        <v>10</v>
      </c>
      <c r="AA104" s="389">
        <v>11</v>
      </c>
      <c r="AB104" s="389">
        <v>12</v>
      </c>
      <c r="AC104" s="389">
        <v>13</v>
      </c>
      <c r="AD104" s="389">
        <v>14</v>
      </c>
      <c r="AE104" s="389">
        <v>15</v>
      </c>
      <c r="AF104" s="389">
        <v>16</v>
      </c>
      <c r="AG104" s="389">
        <v>17</v>
      </c>
      <c r="AH104" s="389">
        <v>18</v>
      </c>
      <c r="AI104" s="389">
        <v>19</v>
      </c>
      <c r="AJ104" s="390">
        <v>20</v>
      </c>
      <c r="AK104" s="391" t="s">
        <v>15</v>
      </c>
      <c r="AT104" s="302" t="s">
        <v>5</v>
      </c>
      <c r="AU104" s="317">
        <v>0</v>
      </c>
      <c r="AV104" s="317">
        <v>2.1604938271604937E-2</v>
      </c>
      <c r="AW104" s="317">
        <v>2.6924925310753176E-2</v>
      </c>
    </row>
    <row r="105" spans="1:49" x14ac:dyDescent="0.25">
      <c r="E105" s="76"/>
      <c r="F105" s="438"/>
      <c r="G105" s="78" t="s">
        <v>221</v>
      </c>
      <c r="H105" s="319"/>
      <c r="I105" s="79">
        <v>400</v>
      </c>
      <c r="J105" s="80" t="s">
        <v>225</v>
      </c>
      <c r="K105" s="79">
        <v>400</v>
      </c>
      <c r="L105" s="81">
        <v>1</v>
      </c>
      <c r="M105" s="199">
        <f t="shared" ref="M105:M112" si="40">+I105/K105</f>
        <v>1</v>
      </c>
      <c r="N105" s="199">
        <f t="shared" ref="N105:N112" si="41">M105*L105</f>
        <v>1</v>
      </c>
      <c r="Q105" s="383"/>
      <c r="R105" s="383">
        <f>+$N105*(1+$N$1)^(1+R$6)</f>
        <v>1.1135343738401533</v>
      </c>
      <c r="S105" s="383"/>
      <c r="T105" s="383">
        <f>+$N105*(1+$N$1)^(1+T$6)</f>
        <v>1.1962980085757489</v>
      </c>
      <c r="U105" s="383"/>
      <c r="V105" s="383">
        <f>+$N105*(1+$N$1)^(1+V$6)</f>
        <v>1.2852130647632254</v>
      </c>
      <c r="W105" s="383"/>
      <c r="X105" s="383">
        <f>+$N105*(1+$N$1)^(1+X$6)</f>
        <v>1.3807367478648556</v>
      </c>
      <c r="Y105" s="383"/>
      <c r="Z105" s="383">
        <f>+$N105*(1+$N$1)^(1+Z$6)</f>
        <v>1.4833602452178931</v>
      </c>
      <c r="AA105" s="383"/>
      <c r="AB105" s="383">
        <f>+$N105*(1+$N$1)^(1+AB$6)</f>
        <v>1.5936112517433014</v>
      </c>
      <c r="AC105" s="383"/>
      <c r="AD105" s="383">
        <f>+$N105*(1+$N$1)^(1+AD$6)</f>
        <v>1.7120566833782218</v>
      </c>
      <c r="AE105" s="383"/>
      <c r="AF105" s="383">
        <f>+$N105*(1+$N$1)^(1+AF$6)</f>
        <v>1.8393055921847774</v>
      </c>
      <c r="AG105" s="383"/>
      <c r="AH105" s="383">
        <f>+$N105*(1+$N$1)^(1+AH$6)</f>
        <v>1.9760122981248416</v>
      </c>
      <c r="AI105" s="383"/>
      <c r="AJ105" s="383">
        <f>+$N105*(1+$N$1)^(1+AJ$6)</f>
        <v>2.1228797536045101</v>
      </c>
      <c r="AK105" s="392">
        <f t="shared" ref="AK105:AK112" si="42">SUM(Q105:AJ105)</f>
        <v>15.703008019297528</v>
      </c>
      <c r="AT105" s="55"/>
      <c r="AU105" s="64"/>
      <c r="AV105" s="71"/>
      <c r="AW105" s="50"/>
    </row>
    <row r="106" spans="1:49" x14ac:dyDescent="0.25">
      <c r="E106" s="76"/>
      <c r="F106" s="438"/>
      <c r="G106" s="74" t="s">
        <v>224</v>
      </c>
      <c r="I106" s="79">
        <v>3</v>
      </c>
      <c r="J106" s="80" t="s">
        <v>226</v>
      </c>
      <c r="K106" s="79">
        <v>1</v>
      </c>
      <c r="L106" s="81">
        <v>1</v>
      </c>
      <c r="M106" s="199">
        <f t="shared" si="40"/>
        <v>3</v>
      </c>
      <c r="N106" s="199">
        <f t="shared" si="41"/>
        <v>3</v>
      </c>
      <c r="Q106" s="383">
        <f t="shared" ref="Q106:AJ106" si="43">+$N106*(1+$N$1)^(1+Q$6)</f>
        <v>3.2229755183493141</v>
      </c>
      <c r="R106" s="383">
        <f t="shared" si="43"/>
        <v>3.3406031215204601</v>
      </c>
      <c r="S106" s="383">
        <f t="shared" si="43"/>
        <v>3.462523730626343</v>
      </c>
      <c r="T106" s="383">
        <f t="shared" si="43"/>
        <v>3.5888940257272468</v>
      </c>
      <c r="U106" s="383">
        <f t="shared" si="43"/>
        <v>3.719876405170746</v>
      </c>
      <c r="V106" s="383">
        <f t="shared" si="43"/>
        <v>3.8556391942896759</v>
      </c>
      <c r="W106" s="383">
        <f t="shared" si="43"/>
        <v>3.9963568617168557</v>
      </c>
      <c r="X106" s="383">
        <f t="shared" si="43"/>
        <v>4.1422102435945671</v>
      </c>
      <c r="Y106" s="383">
        <f t="shared" si="43"/>
        <v>4.2933867759669075</v>
      </c>
      <c r="Z106" s="383">
        <f t="shared" si="43"/>
        <v>4.4500807356536791</v>
      </c>
      <c r="AA106" s="383">
        <f t="shared" si="43"/>
        <v>4.6124934899153445</v>
      </c>
      <c r="AB106" s="383">
        <f t="shared" si="43"/>
        <v>4.7808337552299047</v>
      </c>
      <c r="AC106" s="383">
        <f t="shared" si="43"/>
        <v>4.9553178655142478</v>
      </c>
      <c r="AD106" s="383">
        <f t="shared" si="43"/>
        <v>5.1361700501346652</v>
      </c>
      <c r="AE106" s="383">
        <f t="shared" si="43"/>
        <v>5.3236227220637993</v>
      </c>
      <c r="AF106" s="383">
        <f t="shared" si="43"/>
        <v>5.5179167765543324</v>
      </c>
      <c r="AG106" s="383">
        <f t="shared" si="43"/>
        <v>5.7193019007132531</v>
      </c>
      <c r="AH106" s="383">
        <f t="shared" si="43"/>
        <v>5.9280368943745252</v>
      </c>
      <c r="AI106" s="383">
        <f t="shared" si="43"/>
        <v>6.1443900026825036</v>
      </c>
      <c r="AJ106" s="383">
        <f t="shared" si="43"/>
        <v>6.3686392608135307</v>
      </c>
      <c r="AK106" s="385">
        <f t="shared" si="42"/>
        <v>92.559269330611897</v>
      </c>
      <c r="AT106" s="55"/>
      <c r="AU106" s="55"/>
      <c r="AV106" s="71"/>
      <c r="AW106" s="50"/>
    </row>
    <row r="107" spans="1:49" x14ac:dyDescent="0.25">
      <c r="E107" s="76"/>
      <c r="F107" s="438"/>
      <c r="G107" s="78"/>
      <c r="H107" s="319"/>
      <c r="I107" s="79"/>
      <c r="J107" s="80"/>
      <c r="K107" s="79"/>
      <c r="L107" s="81"/>
      <c r="M107" s="198"/>
      <c r="N107" s="198"/>
      <c r="Q107" s="383"/>
      <c r="R107" s="383"/>
      <c r="S107" s="383"/>
      <c r="T107" s="383"/>
      <c r="U107" s="383"/>
      <c r="V107" s="383"/>
      <c r="W107" s="383"/>
      <c r="X107" s="383"/>
      <c r="Y107" s="383"/>
      <c r="Z107" s="383"/>
      <c r="AA107" s="383"/>
      <c r="AB107" s="383"/>
      <c r="AC107" s="383"/>
      <c r="AD107" s="383"/>
      <c r="AE107" s="383"/>
      <c r="AF107" s="383"/>
      <c r="AG107" s="383"/>
      <c r="AH107" s="383"/>
      <c r="AI107" s="383"/>
      <c r="AJ107" s="383"/>
      <c r="AK107" s="385">
        <f t="shared" si="42"/>
        <v>0</v>
      </c>
      <c r="AT107" s="55"/>
      <c r="AU107" s="55"/>
      <c r="AV107" s="71"/>
    </row>
    <row r="108" spans="1:49" x14ac:dyDescent="0.25">
      <c r="E108" s="76"/>
      <c r="F108" s="438"/>
      <c r="G108" s="78" t="s">
        <v>218</v>
      </c>
      <c r="H108" s="78"/>
      <c r="I108" s="182">
        <f>1111*0.04</f>
        <v>44.44</v>
      </c>
      <c r="J108" s="80" t="s">
        <v>253</v>
      </c>
      <c r="K108" s="79">
        <v>200</v>
      </c>
      <c r="L108" s="81">
        <v>1</v>
      </c>
      <c r="M108" s="198">
        <f t="shared" si="40"/>
        <v>0.22219999999999998</v>
      </c>
      <c r="N108" s="198">
        <f t="shared" si="41"/>
        <v>0.22219999999999998</v>
      </c>
      <c r="Q108" s="383">
        <f t="shared" ref="Q108:AE112" si="44">+$N108*(1+$N$1)^(1+Q$6)</f>
        <v>0.23871505339240584</v>
      </c>
      <c r="R108" s="383">
        <f t="shared" si="44"/>
        <v>0.24742733786728205</v>
      </c>
      <c r="S108" s="383"/>
      <c r="T108" s="383"/>
      <c r="U108" s="383"/>
      <c r="V108" s="383"/>
      <c r="W108" s="383"/>
      <c r="X108" s="383"/>
      <c r="Y108" s="383"/>
      <c r="Z108" s="383"/>
      <c r="AA108" s="383">
        <f t="shared" si="44"/>
        <v>0.34163201781972979</v>
      </c>
      <c r="AB108" s="383">
        <f t="shared" si="44"/>
        <v>0.35410042013736154</v>
      </c>
      <c r="AC108" s="383"/>
      <c r="AD108" s="383"/>
      <c r="AE108" s="383"/>
      <c r="AF108" s="383"/>
      <c r="AG108" s="383"/>
      <c r="AH108" s="383"/>
      <c r="AI108" s="383"/>
      <c r="AJ108" s="383"/>
      <c r="AK108" s="385">
        <f t="shared" si="42"/>
        <v>1.1818748292167793</v>
      </c>
      <c r="AT108" s="55"/>
      <c r="AU108" s="55"/>
      <c r="AV108" s="71"/>
    </row>
    <row r="109" spans="1:49" x14ac:dyDescent="0.25">
      <c r="E109" s="76"/>
      <c r="F109" s="438"/>
      <c r="G109" s="78" t="s">
        <v>219</v>
      </c>
      <c r="H109" s="78"/>
      <c r="I109" s="182">
        <f t="shared" ref="I109:I110" si="45">1111*0.04</f>
        <v>44.44</v>
      </c>
      <c r="J109" s="124" t="s">
        <v>255</v>
      </c>
      <c r="K109" s="79">
        <v>200</v>
      </c>
      <c r="L109" s="81">
        <v>1</v>
      </c>
      <c r="M109" s="198">
        <f t="shared" si="40"/>
        <v>0.22219999999999998</v>
      </c>
      <c r="N109" s="198">
        <f t="shared" si="41"/>
        <v>0.22219999999999998</v>
      </c>
      <c r="Q109" s="383">
        <f t="shared" si="44"/>
        <v>0.23871505339240584</v>
      </c>
      <c r="R109" s="383">
        <f t="shared" si="44"/>
        <v>0.24742733786728205</v>
      </c>
      <c r="S109" s="383"/>
      <c r="T109" s="383"/>
      <c r="U109" s="383"/>
      <c r="V109" s="383"/>
      <c r="W109" s="383"/>
      <c r="X109" s="383"/>
      <c r="Y109" s="383"/>
      <c r="Z109" s="383"/>
      <c r="AA109" s="383">
        <f t="shared" si="44"/>
        <v>0.34163201781972979</v>
      </c>
      <c r="AB109" s="383">
        <f t="shared" si="44"/>
        <v>0.35410042013736154</v>
      </c>
      <c r="AC109" s="383"/>
      <c r="AD109" s="383"/>
      <c r="AE109" s="383"/>
      <c r="AF109" s="383"/>
      <c r="AG109" s="383"/>
      <c r="AH109" s="383"/>
      <c r="AI109" s="383"/>
      <c r="AJ109" s="383"/>
      <c r="AK109" s="385">
        <f t="shared" si="42"/>
        <v>1.1818748292167793</v>
      </c>
      <c r="AT109" s="55"/>
      <c r="AU109" s="55"/>
      <c r="AV109" s="71"/>
    </row>
    <row r="110" spans="1:49" x14ac:dyDescent="0.25">
      <c r="E110" s="76"/>
      <c r="F110" s="438"/>
      <c r="G110" s="78" t="s">
        <v>272</v>
      </c>
      <c r="H110" s="78"/>
      <c r="I110" s="182">
        <f t="shared" si="45"/>
        <v>44.44</v>
      </c>
      <c r="J110" s="124" t="s">
        <v>255</v>
      </c>
      <c r="K110" s="105">
        <v>200</v>
      </c>
      <c r="L110" s="81">
        <v>1</v>
      </c>
      <c r="M110" s="198">
        <f t="shared" si="40"/>
        <v>0.22219999999999998</v>
      </c>
      <c r="N110" s="198">
        <f t="shared" si="41"/>
        <v>0.22219999999999998</v>
      </c>
      <c r="Q110" s="383">
        <f t="shared" si="44"/>
        <v>0.23871505339240584</v>
      </c>
      <c r="R110" s="383">
        <f t="shared" si="44"/>
        <v>0.24742733786728205</v>
      </c>
      <c r="S110" s="383"/>
      <c r="T110" s="383"/>
      <c r="U110" s="383"/>
      <c r="V110" s="383"/>
      <c r="W110" s="383"/>
      <c r="X110" s="383"/>
      <c r="Y110" s="383"/>
      <c r="Z110" s="383"/>
      <c r="AA110" s="383">
        <f t="shared" si="44"/>
        <v>0.34163201781972979</v>
      </c>
      <c r="AB110" s="383">
        <f t="shared" si="44"/>
        <v>0.35410042013736154</v>
      </c>
      <c r="AC110" s="383"/>
      <c r="AD110" s="383"/>
      <c r="AE110" s="383"/>
      <c r="AF110" s="383"/>
      <c r="AG110" s="383"/>
      <c r="AH110" s="383"/>
      <c r="AI110" s="383"/>
      <c r="AJ110" s="383"/>
      <c r="AK110" s="385">
        <f t="shared" si="42"/>
        <v>1.1818748292167793</v>
      </c>
      <c r="AT110" s="55"/>
      <c r="AU110" s="55"/>
      <c r="AV110" s="71"/>
    </row>
    <row r="111" spans="1:49" x14ac:dyDescent="0.25">
      <c r="F111" s="438"/>
      <c r="G111" s="74" t="s">
        <v>329</v>
      </c>
      <c r="I111" s="72">
        <f>1111*0.4</f>
        <v>444.40000000000003</v>
      </c>
      <c r="J111" s="124" t="s">
        <v>255</v>
      </c>
      <c r="K111" s="72">
        <v>350</v>
      </c>
      <c r="L111" s="75">
        <v>1</v>
      </c>
      <c r="M111" s="198">
        <f t="shared" si="40"/>
        <v>1.2697142857142858</v>
      </c>
      <c r="N111" s="198">
        <f t="shared" si="41"/>
        <v>1.2697142857142858</v>
      </c>
      <c r="Q111" s="383"/>
      <c r="R111" s="383">
        <f t="shared" si="44"/>
        <v>1.4138705020987548</v>
      </c>
      <c r="S111" s="383"/>
      <c r="T111" s="383">
        <f t="shared" si="44"/>
        <v>1.5189566714601794</v>
      </c>
      <c r="U111" s="383"/>
      <c r="V111" s="383"/>
      <c r="W111" s="383"/>
      <c r="X111" s="383"/>
      <c r="Y111" s="383"/>
      <c r="Z111" s="383"/>
      <c r="AA111" s="383"/>
      <c r="AB111" s="383">
        <f t="shared" si="44"/>
        <v>2.0234309722134949</v>
      </c>
      <c r="AC111" s="383"/>
      <c r="AD111" s="383">
        <f t="shared" si="44"/>
        <v>2.173822828837948</v>
      </c>
      <c r="AE111" s="383"/>
      <c r="AF111" s="383"/>
      <c r="AG111" s="383"/>
      <c r="AH111" s="383"/>
      <c r="AI111" s="383"/>
      <c r="AJ111" s="383"/>
      <c r="AK111" s="385">
        <f t="shared" si="42"/>
        <v>7.1300809746103768</v>
      </c>
      <c r="AT111" s="55"/>
      <c r="AU111" s="55"/>
      <c r="AV111" s="71"/>
    </row>
    <row r="112" spans="1:49" ht="15.75" thickBot="1" x14ac:dyDescent="0.3">
      <c r="F112" s="438"/>
      <c r="G112" s="86" t="s">
        <v>330</v>
      </c>
      <c r="H112" s="86"/>
      <c r="I112" s="72">
        <f>1111*0.4</f>
        <v>444.40000000000003</v>
      </c>
      <c r="J112" s="124" t="s">
        <v>255</v>
      </c>
      <c r="K112" s="72">
        <v>225</v>
      </c>
      <c r="L112" s="81">
        <v>1</v>
      </c>
      <c r="M112" s="198">
        <f t="shared" si="40"/>
        <v>1.9751111111111113</v>
      </c>
      <c r="N112" s="198">
        <f t="shared" si="41"/>
        <v>1.9751111111111113</v>
      </c>
      <c r="Q112" s="383"/>
      <c r="R112" s="383"/>
      <c r="S112" s="383"/>
      <c r="T112" s="383"/>
      <c r="U112" s="383">
        <f t="shared" si="44"/>
        <v>2.4490564066042664</v>
      </c>
      <c r="V112" s="383"/>
      <c r="W112" s="383"/>
      <c r="X112" s="383"/>
      <c r="Y112" s="383"/>
      <c r="Z112" s="383">
        <f t="shared" si="44"/>
        <v>2.9298013021103633</v>
      </c>
      <c r="AA112" s="383"/>
      <c r="AB112" s="383"/>
      <c r="AC112" s="383"/>
      <c r="AD112" s="383"/>
      <c r="AE112" s="383">
        <f t="shared" si="44"/>
        <v>3.5049154632372628</v>
      </c>
      <c r="AF112" s="383"/>
      <c r="AG112" s="383"/>
      <c r="AH112" s="383"/>
      <c r="AI112" s="383"/>
      <c r="AJ112" s="383">
        <f t="shared" ref="AJ112" si="46">+$N112*(1+$N$1)^(1+AJ$6)</f>
        <v>4.1929233888970856</v>
      </c>
      <c r="AK112" s="385">
        <f t="shared" si="42"/>
        <v>13.076696560848978</v>
      </c>
      <c r="AT112" s="55"/>
      <c r="AU112" s="55"/>
      <c r="AV112" s="71"/>
    </row>
    <row r="113" spans="1:49" ht="15.75" thickBot="1" x14ac:dyDescent="0.3">
      <c r="F113" s="438"/>
      <c r="G113" s="162" t="s">
        <v>153</v>
      </c>
      <c r="H113" s="320"/>
      <c r="I113" s="163"/>
      <c r="J113" s="163"/>
      <c r="K113" s="163"/>
      <c r="L113" s="163"/>
      <c r="M113" s="164"/>
      <c r="N113" s="226">
        <f>SUM(N105:N112)</f>
        <v>7.9114253968253969</v>
      </c>
      <c r="Q113" s="385">
        <f>SUM(Q105:Q112)</f>
        <v>3.9391206785265318</v>
      </c>
      <c r="R113" s="385">
        <f>SUM(R105:R112)</f>
        <v>6.6102900110612133</v>
      </c>
      <c r="S113" s="385">
        <f t="shared" ref="S113:AJ113" si="47">SUM(S105:S112)</f>
        <v>3.462523730626343</v>
      </c>
      <c r="T113" s="385">
        <f t="shared" si="47"/>
        <v>6.3041487057631747</v>
      </c>
      <c r="U113" s="385">
        <f t="shared" si="47"/>
        <v>6.1689328117750124</v>
      </c>
      <c r="V113" s="385">
        <f t="shared" si="47"/>
        <v>5.1408522590529016</v>
      </c>
      <c r="W113" s="385">
        <f t="shared" si="47"/>
        <v>3.9963568617168557</v>
      </c>
      <c r="X113" s="385">
        <f t="shared" si="47"/>
        <v>5.5229469914594223</v>
      </c>
      <c r="Y113" s="385">
        <f t="shared" si="47"/>
        <v>4.2933867759669075</v>
      </c>
      <c r="Z113" s="385">
        <f t="shared" si="47"/>
        <v>8.8632422829819362</v>
      </c>
      <c r="AA113" s="385">
        <f t="shared" si="47"/>
        <v>5.6373895433745327</v>
      </c>
      <c r="AB113" s="385">
        <f t="shared" si="47"/>
        <v>9.4601772395987851</v>
      </c>
      <c r="AC113" s="385">
        <f t="shared" si="47"/>
        <v>4.9553178655142478</v>
      </c>
      <c r="AD113" s="385">
        <f t="shared" si="47"/>
        <v>9.0220495623508352</v>
      </c>
      <c r="AE113" s="385">
        <f t="shared" si="47"/>
        <v>8.8285381853010616</v>
      </c>
      <c r="AF113" s="385">
        <f t="shared" si="47"/>
        <v>7.3572223687391096</v>
      </c>
      <c r="AG113" s="385">
        <f t="shared" si="47"/>
        <v>5.7193019007132531</v>
      </c>
      <c r="AH113" s="385">
        <f t="shared" si="47"/>
        <v>7.9040491924993663</v>
      </c>
      <c r="AI113" s="385">
        <f t="shared" si="47"/>
        <v>6.1443900026825036</v>
      </c>
      <c r="AJ113" s="385">
        <f t="shared" si="47"/>
        <v>12.684442403315126</v>
      </c>
      <c r="AK113" s="385">
        <f>SUM(Q113:AJ113)</f>
        <v>132.01467937301911</v>
      </c>
      <c r="AT113" s="55"/>
      <c r="AU113" s="55"/>
      <c r="AV113" s="71"/>
    </row>
    <row r="114" spans="1:49" ht="15.75" thickBot="1" x14ac:dyDescent="0.3">
      <c r="F114" s="438"/>
      <c r="G114" s="92" t="s">
        <v>239</v>
      </c>
      <c r="H114" s="321"/>
      <c r="I114" s="165" t="s">
        <v>214</v>
      </c>
      <c r="J114" s="166"/>
      <c r="K114" s="165" t="s">
        <v>212</v>
      </c>
      <c r="L114" s="166"/>
      <c r="M114" s="93" t="s">
        <v>156</v>
      </c>
      <c r="N114" s="94" t="s">
        <v>102</v>
      </c>
      <c r="Q114" s="383"/>
      <c r="R114" s="383"/>
      <c r="S114" s="383"/>
      <c r="T114" s="383"/>
      <c r="U114" s="383"/>
      <c r="V114" s="383"/>
      <c r="W114" s="383"/>
      <c r="X114" s="383"/>
      <c r="Y114" s="383"/>
      <c r="Z114" s="383"/>
      <c r="AA114" s="383"/>
      <c r="AB114" s="383"/>
      <c r="AC114" s="383"/>
      <c r="AD114" s="383"/>
      <c r="AE114" s="383"/>
      <c r="AF114" s="383"/>
      <c r="AG114" s="383"/>
      <c r="AH114" s="383"/>
      <c r="AI114" s="383"/>
      <c r="AJ114" s="383"/>
      <c r="AK114" s="385"/>
      <c r="AT114" s="55"/>
      <c r="AU114" s="55"/>
      <c r="AV114" s="71"/>
    </row>
    <row r="115" spans="1:49" x14ac:dyDescent="0.25">
      <c r="F115" s="438"/>
      <c r="G115" s="78" t="s">
        <v>223</v>
      </c>
      <c r="H115" s="78"/>
      <c r="I115" s="185">
        <v>1</v>
      </c>
      <c r="J115" s="176"/>
      <c r="K115" s="148" t="s">
        <v>230</v>
      </c>
      <c r="L115" s="175"/>
      <c r="M115" s="200">
        <v>15</v>
      </c>
      <c r="N115" s="200">
        <f>M115*I115</f>
        <v>15</v>
      </c>
      <c r="Q115" s="383"/>
      <c r="R115" s="383"/>
      <c r="S115" s="383"/>
      <c r="T115" s="383"/>
      <c r="U115" s="383">
        <f>+$N115*(1+$N$4)^(1+U$6)</f>
        <v>18.932183840172257</v>
      </c>
      <c r="V115" s="383"/>
      <c r="W115" s="383"/>
      <c r="X115" s="383"/>
      <c r="Y115" s="383"/>
      <c r="Z115" s="383">
        <f>+$N115*(1+$N$4)^(1+Z$6)</f>
        <v>22.985745365751058</v>
      </c>
      <c r="AA115" s="383"/>
      <c r="AB115" s="383"/>
      <c r="AC115" s="383"/>
      <c r="AD115" s="383"/>
      <c r="AE115" s="383">
        <f>+$N115*(1+$N$4)^(1+AE$6)</f>
        <v>27.907213160377744</v>
      </c>
      <c r="AF115" s="383"/>
      <c r="AG115" s="383"/>
      <c r="AH115" s="383"/>
      <c r="AI115" s="383"/>
      <c r="AJ115" s="383">
        <f>+$N115*(1+$N$4)^(1+AJ$6)</f>
        <v>33.882414252234675</v>
      </c>
      <c r="AK115" s="385">
        <f t="shared" ref="AK115:AK121" si="48">SUM(Q115:AJ115)</f>
        <v>103.70755661853573</v>
      </c>
      <c r="AT115" s="55"/>
      <c r="AU115" s="55"/>
      <c r="AV115" s="71"/>
    </row>
    <row r="116" spans="1:49" x14ac:dyDescent="0.25">
      <c r="F116" s="438"/>
      <c r="G116" s="109" t="s">
        <v>250</v>
      </c>
      <c r="H116" s="109"/>
      <c r="I116" s="185">
        <v>44</v>
      </c>
      <c r="J116" s="109"/>
      <c r="K116" s="146" t="s">
        <v>264</v>
      </c>
      <c r="L116" s="109"/>
      <c r="M116" s="200">
        <v>0.5</v>
      </c>
      <c r="N116" s="200">
        <f>+M116*I116</f>
        <v>22</v>
      </c>
      <c r="Q116" s="383">
        <f t="shared" ref="Q116:R117" si="49">+$N116*(1+$N$1)^(1+Q$6)</f>
        <v>23.635153801228302</v>
      </c>
      <c r="R116" s="383">
        <f t="shared" si="49"/>
        <v>24.497756224483371</v>
      </c>
      <c r="S116" s="383"/>
      <c r="T116" s="383"/>
      <c r="U116" s="383"/>
      <c r="V116" s="383"/>
      <c r="W116" s="384"/>
      <c r="X116" s="383"/>
      <c r="Y116" s="384"/>
      <c r="Z116" s="383"/>
      <c r="AA116" s="383">
        <f t="shared" ref="AA116:AB117" si="50">+$N116*(1+$N$1)^(1+AA$6)</f>
        <v>33.824952259379188</v>
      </c>
      <c r="AB116" s="383">
        <f t="shared" si="50"/>
        <v>35.059447538352629</v>
      </c>
      <c r="AC116" s="384"/>
      <c r="AD116" s="383"/>
      <c r="AE116" s="384"/>
      <c r="AF116" s="383"/>
      <c r="AG116" s="384"/>
      <c r="AH116" s="383"/>
      <c r="AI116" s="384"/>
      <c r="AJ116" s="383"/>
      <c r="AK116" s="385">
        <f t="shared" si="48"/>
        <v>117.0173098234435</v>
      </c>
      <c r="AT116" s="55"/>
      <c r="AU116" s="55"/>
      <c r="AV116" s="71"/>
    </row>
    <row r="117" spans="1:49" x14ac:dyDescent="0.25">
      <c r="F117" s="438"/>
      <c r="G117" s="109" t="s">
        <v>270</v>
      </c>
      <c r="H117" s="109"/>
      <c r="I117" s="185">
        <v>44</v>
      </c>
      <c r="J117" s="176"/>
      <c r="K117" s="148" t="s">
        <v>166</v>
      </c>
      <c r="L117" s="175"/>
      <c r="M117" s="200">
        <v>0.14285714285714285</v>
      </c>
      <c r="N117" s="200">
        <f>+M117*I117</f>
        <v>6.2857142857142856</v>
      </c>
      <c r="Q117" s="383">
        <f t="shared" si="49"/>
        <v>6.7529010860652292</v>
      </c>
      <c r="R117" s="383">
        <f t="shared" si="49"/>
        <v>6.9993589212809635</v>
      </c>
      <c r="S117" s="383"/>
      <c r="T117" s="383"/>
      <c r="U117" s="383"/>
      <c r="V117" s="383"/>
      <c r="W117" s="384"/>
      <c r="X117" s="383"/>
      <c r="Y117" s="384"/>
      <c r="Z117" s="383"/>
      <c r="AA117" s="383">
        <f t="shared" si="50"/>
        <v>9.6642720741083394</v>
      </c>
      <c r="AB117" s="383">
        <f t="shared" si="50"/>
        <v>10.016985010957894</v>
      </c>
      <c r="AC117" s="384"/>
      <c r="AD117" s="383"/>
      <c r="AE117" s="384"/>
      <c r="AF117" s="383"/>
      <c r="AG117" s="384"/>
      <c r="AH117" s="383"/>
      <c r="AI117" s="384"/>
      <c r="AJ117" s="383"/>
      <c r="AK117" s="385">
        <f t="shared" si="48"/>
        <v>33.43351709241243</v>
      </c>
    </row>
    <row r="118" spans="1:49" x14ac:dyDescent="0.25">
      <c r="F118" s="438"/>
      <c r="Q118" s="383"/>
      <c r="R118" s="383"/>
      <c r="S118" s="384"/>
      <c r="T118" s="383"/>
      <c r="U118" s="384"/>
      <c r="V118" s="383"/>
      <c r="W118" s="384"/>
      <c r="X118" s="383"/>
      <c r="Y118" s="384"/>
      <c r="Z118" s="383"/>
      <c r="AA118" s="384"/>
      <c r="AB118" s="383"/>
      <c r="AC118" s="384"/>
      <c r="AD118" s="383"/>
      <c r="AE118" s="384"/>
      <c r="AF118" s="383"/>
      <c r="AG118" s="384"/>
      <c r="AH118" s="383"/>
      <c r="AI118" s="384"/>
      <c r="AJ118" s="383"/>
      <c r="AK118" s="385">
        <f t="shared" si="48"/>
        <v>0</v>
      </c>
    </row>
    <row r="119" spans="1:49" x14ac:dyDescent="0.25">
      <c r="F119" s="438"/>
      <c r="Q119" s="383"/>
      <c r="R119" s="383"/>
      <c r="S119" s="383"/>
      <c r="T119" s="383"/>
      <c r="U119" s="383"/>
      <c r="V119" s="384"/>
      <c r="W119" s="384"/>
      <c r="X119" s="384"/>
      <c r="Y119" s="384"/>
      <c r="Z119" s="384"/>
      <c r="AA119" s="384"/>
      <c r="AB119" s="384"/>
      <c r="AC119" s="384"/>
      <c r="AD119" s="384"/>
      <c r="AE119" s="384"/>
      <c r="AF119" s="384"/>
      <c r="AG119" s="384"/>
      <c r="AH119" s="384"/>
      <c r="AI119" s="384"/>
      <c r="AJ119" s="384"/>
      <c r="AK119" s="385">
        <f t="shared" si="48"/>
        <v>0</v>
      </c>
    </row>
    <row r="120" spans="1:49" ht="15.75" thickBot="1" x14ac:dyDescent="0.3">
      <c r="F120" s="438"/>
      <c r="G120" s="167" t="s">
        <v>153</v>
      </c>
      <c r="H120" s="322"/>
      <c r="I120" s="168"/>
      <c r="J120" s="168"/>
      <c r="K120" s="168"/>
      <c r="L120" s="168"/>
      <c r="M120" s="168"/>
      <c r="N120" s="202">
        <f>SUM(N115:N117)</f>
        <v>43.285714285714285</v>
      </c>
      <c r="Q120" s="383"/>
      <c r="R120" s="383"/>
      <c r="S120" s="383"/>
      <c r="T120" s="383"/>
      <c r="U120" s="383"/>
      <c r="V120" s="384"/>
      <c r="W120" s="384"/>
      <c r="X120" s="384"/>
      <c r="Y120" s="384"/>
      <c r="Z120" s="384"/>
      <c r="AA120" s="384"/>
      <c r="AB120" s="384"/>
      <c r="AC120" s="384"/>
      <c r="AD120" s="384"/>
      <c r="AE120" s="384"/>
      <c r="AF120" s="384"/>
      <c r="AG120" s="384"/>
      <c r="AH120" s="384"/>
      <c r="AI120" s="384"/>
      <c r="AJ120" s="384"/>
      <c r="AK120" s="385">
        <f t="shared" si="48"/>
        <v>0</v>
      </c>
    </row>
    <row r="121" spans="1:49" ht="15.75" thickBot="1" x14ac:dyDescent="0.3">
      <c r="F121" s="438"/>
      <c r="G121" s="92" t="s">
        <v>227</v>
      </c>
      <c r="H121" s="122"/>
      <c r="I121" s="169" t="s">
        <v>155</v>
      </c>
      <c r="J121" s="169"/>
      <c r="K121" s="169" t="s">
        <v>101</v>
      </c>
      <c r="L121" s="169"/>
      <c r="M121" s="93" t="s">
        <v>156</v>
      </c>
      <c r="N121" s="77" t="s">
        <v>102</v>
      </c>
      <c r="Q121" s="385">
        <f>SUM(Q115:Q120)</f>
        <v>30.388054887293531</v>
      </c>
      <c r="R121" s="385">
        <f>SUM(R115:R120)</f>
        <v>31.497115145764333</v>
      </c>
      <c r="S121" s="385">
        <f t="shared" ref="S121:AJ121" si="51">SUM(S115:S120)</f>
        <v>0</v>
      </c>
      <c r="T121" s="385">
        <f t="shared" si="51"/>
        <v>0</v>
      </c>
      <c r="U121" s="385">
        <f t="shared" si="51"/>
        <v>18.932183840172257</v>
      </c>
      <c r="V121" s="385">
        <f t="shared" si="51"/>
        <v>0</v>
      </c>
      <c r="W121" s="385">
        <f t="shared" si="51"/>
        <v>0</v>
      </c>
      <c r="X121" s="385">
        <f t="shared" si="51"/>
        <v>0</v>
      </c>
      <c r="Y121" s="385">
        <f t="shared" si="51"/>
        <v>0</v>
      </c>
      <c r="Z121" s="385">
        <f t="shared" si="51"/>
        <v>22.985745365751058</v>
      </c>
      <c r="AA121" s="385">
        <f t="shared" si="51"/>
        <v>43.489224333487527</v>
      </c>
      <c r="AB121" s="385">
        <f t="shared" si="51"/>
        <v>45.076432549310525</v>
      </c>
      <c r="AC121" s="385">
        <f t="shared" si="51"/>
        <v>0</v>
      </c>
      <c r="AD121" s="385">
        <f t="shared" si="51"/>
        <v>0</v>
      </c>
      <c r="AE121" s="385">
        <f t="shared" si="51"/>
        <v>27.907213160377744</v>
      </c>
      <c r="AF121" s="385">
        <f t="shared" si="51"/>
        <v>0</v>
      </c>
      <c r="AG121" s="385">
        <f t="shared" si="51"/>
        <v>0</v>
      </c>
      <c r="AH121" s="385">
        <f t="shared" si="51"/>
        <v>0</v>
      </c>
      <c r="AI121" s="385">
        <f t="shared" si="51"/>
        <v>0</v>
      </c>
      <c r="AJ121" s="385">
        <f t="shared" si="51"/>
        <v>33.882414252234675</v>
      </c>
      <c r="AK121" s="385">
        <f t="shared" si="48"/>
        <v>254.15838353439167</v>
      </c>
    </row>
    <row r="122" spans="1:49" ht="15.75" thickBot="1" x14ac:dyDescent="0.3">
      <c r="F122" s="438"/>
      <c r="G122" s="86" t="s">
        <v>228</v>
      </c>
      <c r="H122" s="323"/>
      <c r="I122" s="139">
        <v>1</v>
      </c>
      <c r="J122" s="139"/>
      <c r="K122" s="174" t="s">
        <v>229</v>
      </c>
      <c r="L122" s="174"/>
      <c r="M122" s="200"/>
      <c r="N122" s="200">
        <f>+M122</f>
        <v>0</v>
      </c>
    </row>
    <row r="123" spans="1:49" ht="15.75" thickBot="1" x14ac:dyDescent="0.3">
      <c r="F123" s="438"/>
      <c r="G123" s="162" t="s">
        <v>153</v>
      </c>
      <c r="H123" s="320"/>
      <c r="I123" s="163"/>
      <c r="J123" s="163"/>
      <c r="K123" s="163"/>
      <c r="L123" s="163"/>
      <c r="M123" s="200"/>
      <c r="N123" s="200">
        <f>N122</f>
        <v>0</v>
      </c>
    </row>
    <row r="124" spans="1:49" ht="15.75" thickBot="1" x14ac:dyDescent="0.3">
      <c r="F124" s="439"/>
      <c r="G124" s="162" t="s">
        <v>158</v>
      </c>
      <c r="H124" s="320"/>
      <c r="I124" s="163"/>
      <c r="J124" s="163"/>
      <c r="K124" s="163"/>
      <c r="L124" s="163"/>
      <c r="M124" s="200"/>
      <c r="N124" s="200">
        <f>N123+N120+N113</f>
        <v>51.197139682539685</v>
      </c>
    </row>
    <row r="125" spans="1:49" s="349" customFormat="1" x14ac:dyDescent="0.25">
      <c r="E125" s="350"/>
      <c r="F125" s="350"/>
      <c r="G125" s="351"/>
      <c r="H125" s="351"/>
      <c r="I125" s="350"/>
      <c r="J125" s="350"/>
      <c r="K125" s="350"/>
      <c r="L125" s="352"/>
      <c r="M125" s="353"/>
      <c r="N125" s="353"/>
      <c r="O125" s="350"/>
      <c r="P125" s="350"/>
      <c r="Q125" s="350"/>
      <c r="R125" s="350"/>
      <c r="S125" s="350"/>
      <c r="T125" s="350"/>
      <c r="U125" s="350"/>
      <c r="V125" s="350"/>
      <c r="W125" s="350"/>
      <c r="X125" s="350"/>
      <c r="Y125" s="350"/>
      <c r="Z125" s="350"/>
      <c r="AA125" s="350"/>
      <c r="AB125" s="350"/>
      <c r="AC125" s="350"/>
      <c r="AD125" s="350"/>
      <c r="AE125" s="350"/>
      <c r="AF125" s="350"/>
      <c r="AG125" s="350"/>
      <c r="AH125" s="350"/>
      <c r="AI125" s="350"/>
      <c r="AJ125" s="350"/>
      <c r="AK125" s="350"/>
      <c r="AL125" s="350"/>
      <c r="AM125" s="350"/>
      <c r="AN125" s="350"/>
      <c r="AO125" s="350"/>
      <c r="AP125" s="350"/>
      <c r="AT125" s="363"/>
      <c r="AU125" s="363"/>
      <c r="AV125" s="363"/>
      <c r="AW125" s="364"/>
    </row>
    <row r="126" spans="1:49" s="349" customFormat="1" x14ac:dyDescent="0.25">
      <c r="E126" s="350"/>
      <c r="F126" s="350"/>
      <c r="G126" s="351"/>
      <c r="H126" s="351"/>
      <c r="I126" s="350"/>
      <c r="J126" s="350"/>
      <c r="K126" s="350"/>
      <c r="L126" s="352"/>
      <c r="M126" s="353"/>
      <c r="N126" s="353"/>
      <c r="O126" s="350"/>
      <c r="P126" s="350"/>
      <c r="Q126" s="350"/>
      <c r="R126" s="350"/>
      <c r="S126" s="350"/>
      <c r="T126" s="350"/>
      <c r="U126" s="350"/>
      <c r="V126" s="350"/>
      <c r="W126" s="350"/>
      <c r="X126" s="350"/>
      <c r="Y126" s="350"/>
      <c r="Z126" s="350"/>
      <c r="AA126" s="350"/>
      <c r="AB126" s="350"/>
      <c r="AC126" s="350"/>
      <c r="AD126" s="350"/>
      <c r="AE126" s="350"/>
      <c r="AF126" s="350"/>
      <c r="AG126" s="350"/>
      <c r="AH126" s="350"/>
      <c r="AI126" s="350"/>
      <c r="AJ126" s="350"/>
      <c r="AK126" s="350"/>
      <c r="AL126" s="350"/>
      <c r="AM126" s="350"/>
      <c r="AN126" s="350"/>
      <c r="AO126" s="350"/>
      <c r="AP126" s="350"/>
      <c r="AT126" s="363"/>
      <c r="AU126" s="363"/>
      <c r="AV126" s="363"/>
      <c r="AW126" s="364"/>
    </row>
    <row r="127" spans="1:49" ht="15.75" thickBot="1" x14ac:dyDescent="0.3">
      <c r="G127" s="74" t="s">
        <v>240</v>
      </c>
      <c r="Q127" s="443" t="s">
        <v>308</v>
      </c>
      <c r="R127" s="443"/>
      <c r="S127" s="443"/>
      <c r="T127" s="443"/>
      <c r="U127" s="443"/>
      <c r="V127" s="443"/>
      <c r="W127" s="443"/>
      <c r="X127" s="443"/>
      <c r="Y127" s="443"/>
      <c r="Z127" s="443"/>
      <c r="AA127" s="443"/>
      <c r="AB127" s="443"/>
      <c r="AC127" s="443"/>
      <c r="AD127" s="443"/>
      <c r="AE127" s="443"/>
      <c r="AF127" s="443"/>
      <c r="AG127" s="443"/>
      <c r="AH127" s="443"/>
      <c r="AI127" s="443"/>
      <c r="AJ127" s="443"/>
    </row>
    <row r="128" spans="1:49" ht="60.75" thickBot="1" x14ac:dyDescent="0.3">
      <c r="A128" s="395" t="str">
        <f>+F128</f>
        <v>2.1.6. Establish agroforestry systems using diversified living fence arrangements in basic grains crops.</v>
      </c>
      <c r="B128" s="396">
        <f>+AK137*($N$2*(1+$N$3))</f>
        <v>757.5848868315851</v>
      </c>
      <c r="C128" s="397">
        <f>+AK145</f>
        <v>1838.3014800142882</v>
      </c>
      <c r="D128" s="397">
        <f>+C128+B128</f>
        <v>2595.8863668458735</v>
      </c>
      <c r="E128" s="98"/>
      <c r="F128" s="437" t="str">
        <f>'2.1 Summary costs O&amp;M'!A8</f>
        <v>2.1.6. Establish agroforestry systems using diversified living fence arrangements in basic grains crops.</v>
      </c>
      <c r="G128" s="99" t="s">
        <v>209</v>
      </c>
      <c r="H128" s="318"/>
      <c r="I128" s="100" t="s">
        <v>214</v>
      </c>
      <c r="J128" s="100" t="s">
        <v>212</v>
      </c>
      <c r="K128" s="100" t="s">
        <v>215</v>
      </c>
      <c r="L128" s="101" t="s">
        <v>211</v>
      </c>
      <c r="M128" s="102" t="s">
        <v>216</v>
      </c>
      <c r="N128" s="183" t="s">
        <v>217</v>
      </c>
      <c r="Q128" s="389">
        <v>1</v>
      </c>
      <c r="R128" s="389">
        <v>2</v>
      </c>
      <c r="S128" s="389">
        <v>3</v>
      </c>
      <c r="T128" s="389">
        <v>4</v>
      </c>
      <c r="U128" s="389">
        <v>5</v>
      </c>
      <c r="V128" s="389">
        <v>6</v>
      </c>
      <c r="W128" s="389">
        <v>7</v>
      </c>
      <c r="X128" s="389">
        <v>8</v>
      </c>
      <c r="Y128" s="389">
        <v>9</v>
      </c>
      <c r="Z128" s="389">
        <v>10</v>
      </c>
      <c r="AA128" s="389">
        <v>11</v>
      </c>
      <c r="AB128" s="389">
        <v>12</v>
      </c>
      <c r="AC128" s="389">
        <v>13</v>
      </c>
      <c r="AD128" s="389">
        <v>14</v>
      </c>
      <c r="AE128" s="389">
        <v>15</v>
      </c>
      <c r="AF128" s="389">
        <v>16</v>
      </c>
      <c r="AG128" s="389">
        <v>17</v>
      </c>
      <c r="AH128" s="389">
        <v>18</v>
      </c>
      <c r="AI128" s="389">
        <v>19</v>
      </c>
      <c r="AJ128" s="390">
        <v>20</v>
      </c>
      <c r="AK128" s="391" t="s">
        <v>15</v>
      </c>
    </row>
    <row r="129" spans="5:37" x14ac:dyDescent="0.25">
      <c r="E129" s="76"/>
      <c r="F129" s="438"/>
      <c r="G129" s="78" t="s">
        <v>241</v>
      </c>
      <c r="H129" s="319"/>
      <c r="I129" s="79">
        <f>1000*0.15</f>
        <v>150</v>
      </c>
      <c r="J129" s="80" t="s">
        <v>142</v>
      </c>
      <c r="K129" s="79">
        <v>29</v>
      </c>
      <c r="L129" s="81">
        <v>1</v>
      </c>
      <c r="M129" s="195">
        <f>+I129/K129</f>
        <v>5.1724137931034484</v>
      </c>
      <c r="N129" s="195">
        <f>M129*L129</f>
        <v>5.1724137931034484</v>
      </c>
      <c r="Q129" s="383"/>
      <c r="R129" s="383">
        <f>+$N129*(1+$N$1)^(1+R$6)</f>
        <v>5.7596605543456203</v>
      </c>
      <c r="S129" s="383"/>
      <c r="T129" s="383">
        <f>+$N129*(1+$N$1)^(1+T$6)</f>
        <v>6.1877483202193906</v>
      </c>
      <c r="U129" s="383"/>
      <c r="V129" s="383">
        <f>+$N129*(1+$N$1)^(1+V$6)</f>
        <v>6.6476537832580629</v>
      </c>
      <c r="W129" s="383"/>
      <c r="X129" s="383">
        <f>+$N129*(1+$N$1)^(1+X$6)</f>
        <v>7.1417417993009771</v>
      </c>
      <c r="Y129" s="383"/>
      <c r="Z129" s="383">
        <f>+$N129*(1+$N$1)^(1+Z$6)</f>
        <v>7.6725529925063443</v>
      </c>
      <c r="AA129" s="383"/>
      <c r="AB129" s="383">
        <f>+$N129*(1+$N$1)^(1+AB$6)</f>
        <v>8.242816819361904</v>
      </c>
      <c r="AC129" s="383"/>
      <c r="AD129" s="383">
        <f>+$N129*(1+$N$1)^(1+AD$6)</f>
        <v>8.8554656036804573</v>
      </c>
      <c r="AE129" s="383"/>
      <c r="AF129" s="383">
        <f>+$N129*(1+$N$1)^(1+AF$6)</f>
        <v>9.5136496147488483</v>
      </c>
      <c r="AG129" s="383"/>
      <c r="AH129" s="383">
        <f>+$N129*(1+$N$1)^(1+AH$6)</f>
        <v>10.220753266162975</v>
      </c>
      <c r="AI129" s="383"/>
      <c r="AJ129" s="383">
        <f>+$N129*(1+$N$1)^(1+AJ$6)</f>
        <v>10.980412518644018</v>
      </c>
      <c r="AK129" s="392">
        <f t="shared" ref="AK129:AK131" si="52">SUM(Q129:AJ129)</f>
        <v>81.222455272228601</v>
      </c>
    </row>
    <row r="130" spans="5:37" ht="15.6" customHeight="1" x14ac:dyDescent="0.25">
      <c r="E130" s="76"/>
      <c r="F130" s="438"/>
      <c r="I130" s="79"/>
      <c r="J130" s="80"/>
      <c r="K130" s="79"/>
      <c r="L130" s="81"/>
      <c r="M130" s="196"/>
      <c r="N130" s="197"/>
      <c r="Q130" s="383"/>
      <c r="R130" s="383"/>
      <c r="S130" s="383"/>
      <c r="T130" s="383"/>
      <c r="U130" s="383"/>
      <c r="V130" s="383"/>
      <c r="W130" s="383"/>
      <c r="X130" s="383"/>
      <c r="Y130" s="383"/>
      <c r="Z130" s="383"/>
      <c r="AA130" s="383"/>
      <c r="AB130" s="383"/>
      <c r="AC130" s="383"/>
      <c r="AD130" s="383"/>
      <c r="AE130" s="383"/>
      <c r="AF130" s="383"/>
      <c r="AG130" s="383"/>
      <c r="AH130" s="383"/>
      <c r="AI130" s="383"/>
      <c r="AJ130" s="383"/>
      <c r="AK130" s="385">
        <f t="shared" si="52"/>
        <v>0</v>
      </c>
    </row>
    <row r="131" spans="5:37" x14ac:dyDescent="0.25">
      <c r="E131" s="76"/>
      <c r="F131" s="438"/>
      <c r="G131" s="78"/>
      <c r="H131" s="319"/>
      <c r="I131" s="79"/>
      <c r="J131" s="80"/>
      <c r="K131" s="79"/>
      <c r="L131" s="81"/>
      <c r="M131" s="106"/>
      <c r="N131" s="113"/>
      <c r="Q131" s="383"/>
      <c r="R131" s="383"/>
      <c r="S131" s="383"/>
      <c r="T131" s="383"/>
      <c r="U131" s="383"/>
      <c r="V131" s="383"/>
      <c r="W131" s="383"/>
      <c r="X131" s="383"/>
      <c r="Y131" s="383"/>
      <c r="Z131" s="383"/>
      <c r="AA131" s="383"/>
      <c r="AB131" s="383"/>
      <c r="AC131" s="383"/>
      <c r="AD131" s="383"/>
      <c r="AE131" s="383"/>
      <c r="AF131" s="383"/>
      <c r="AG131" s="383"/>
      <c r="AH131" s="383"/>
      <c r="AI131" s="383"/>
      <c r="AJ131" s="383"/>
      <c r="AK131" s="385">
        <f t="shared" si="52"/>
        <v>0</v>
      </c>
    </row>
    <row r="132" spans="5:37" x14ac:dyDescent="0.25">
      <c r="E132" s="76"/>
      <c r="F132" s="438"/>
      <c r="G132" s="78"/>
      <c r="H132" s="319"/>
      <c r="I132" s="79"/>
      <c r="J132" s="80"/>
      <c r="K132" s="79"/>
      <c r="L132" s="81"/>
      <c r="M132" s="106"/>
      <c r="N132" s="113"/>
      <c r="Q132" s="383"/>
      <c r="R132" s="383"/>
      <c r="S132" s="383"/>
      <c r="T132" s="383"/>
      <c r="U132" s="383"/>
      <c r="V132" s="383"/>
      <c r="W132" s="383"/>
      <c r="X132" s="383"/>
      <c r="Y132" s="383"/>
      <c r="Z132" s="383"/>
      <c r="AA132" s="383"/>
      <c r="AB132" s="383"/>
      <c r="AC132" s="383"/>
      <c r="AD132" s="383"/>
      <c r="AE132" s="383"/>
      <c r="AF132" s="383"/>
      <c r="AG132" s="383"/>
      <c r="AH132" s="383"/>
      <c r="AI132" s="383"/>
      <c r="AJ132" s="383"/>
      <c r="AK132" s="385"/>
    </row>
    <row r="133" spans="5:37" x14ac:dyDescent="0.25">
      <c r="E133" s="76"/>
      <c r="F133" s="438"/>
      <c r="G133" s="78"/>
      <c r="H133" s="319"/>
      <c r="I133" s="79"/>
      <c r="J133" s="80"/>
      <c r="K133" s="79"/>
      <c r="L133" s="81"/>
      <c r="M133" s="106"/>
      <c r="N133" s="113"/>
      <c r="Q133" s="383"/>
      <c r="R133" s="383"/>
      <c r="S133" s="383"/>
      <c r="T133" s="383"/>
      <c r="U133" s="383"/>
      <c r="V133" s="383"/>
      <c r="W133" s="383"/>
      <c r="X133" s="383"/>
      <c r="Y133" s="383"/>
      <c r="Z133" s="383"/>
      <c r="AA133" s="383"/>
      <c r="AB133" s="383"/>
      <c r="AC133" s="383"/>
      <c r="AD133" s="383"/>
      <c r="AE133" s="383"/>
      <c r="AF133" s="383"/>
      <c r="AG133" s="383"/>
      <c r="AH133" s="383"/>
      <c r="AI133" s="383"/>
      <c r="AJ133" s="383"/>
      <c r="AK133" s="385">
        <f t="shared" ref="AK133:AK135" si="53">SUM(Q133:AJ133)</f>
        <v>0</v>
      </c>
    </row>
    <row r="134" spans="5:37" x14ac:dyDescent="0.25">
      <c r="E134" s="76"/>
      <c r="F134" s="438"/>
      <c r="G134" s="118"/>
      <c r="H134" s="118"/>
      <c r="I134" s="105"/>
      <c r="J134" s="124"/>
      <c r="K134" s="105"/>
      <c r="L134" s="81"/>
      <c r="M134" s="106"/>
      <c r="N134" s="113"/>
      <c r="Q134" s="383"/>
      <c r="R134" s="383"/>
      <c r="S134" s="383"/>
      <c r="T134" s="383"/>
      <c r="U134" s="383"/>
      <c r="V134" s="383"/>
      <c r="W134" s="383"/>
      <c r="X134" s="383"/>
      <c r="Y134" s="383"/>
      <c r="Z134" s="383"/>
      <c r="AA134" s="383"/>
      <c r="AB134" s="383"/>
      <c r="AC134" s="383"/>
      <c r="AD134" s="383"/>
      <c r="AE134" s="383"/>
      <c r="AF134" s="383"/>
      <c r="AG134" s="383"/>
      <c r="AH134" s="383"/>
      <c r="AI134" s="383"/>
      <c r="AJ134" s="383"/>
      <c r="AK134" s="385">
        <f t="shared" si="53"/>
        <v>0</v>
      </c>
    </row>
    <row r="135" spans="5:37" x14ac:dyDescent="0.25">
      <c r="F135" s="438"/>
      <c r="G135" s="118"/>
      <c r="H135" s="118"/>
      <c r="I135" s="105"/>
      <c r="J135" s="124"/>
      <c r="K135" s="105"/>
      <c r="L135" s="81"/>
      <c r="M135" s="106"/>
      <c r="N135" s="113"/>
      <c r="Q135" s="383"/>
      <c r="R135" s="383"/>
      <c r="S135" s="383"/>
      <c r="T135" s="383"/>
      <c r="U135" s="383"/>
      <c r="V135" s="383"/>
      <c r="W135" s="383"/>
      <c r="X135" s="383"/>
      <c r="Y135" s="383"/>
      <c r="Z135" s="383"/>
      <c r="AA135" s="383"/>
      <c r="AB135" s="383"/>
      <c r="AC135" s="383"/>
      <c r="AD135" s="383"/>
      <c r="AE135" s="383"/>
      <c r="AF135" s="383"/>
      <c r="AG135" s="383"/>
      <c r="AH135" s="383"/>
      <c r="AI135" s="383"/>
      <c r="AJ135" s="383"/>
      <c r="AK135" s="385">
        <f t="shared" si="53"/>
        <v>0</v>
      </c>
    </row>
    <row r="136" spans="5:37" ht="15.75" thickBot="1" x14ac:dyDescent="0.3">
      <c r="F136" s="438"/>
      <c r="G136" s="86"/>
      <c r="H136" s="86"/>
      <c r="I136" s="87"/>
      <c r="J136" s="88"/>
      <c r="K136" s="89"/>
      <c r="L136" s="81"/>
      <c r="M136" s="90"/>
      <c r="N136" s="82"/>
      <c r="Q136" s="383"/>
      <c r="R136" s="383"/>
      <c r="S136" s="383"/>
      <c r="T136" s="383"/>
      <c r="U136" s="383"/>
      <c r="V136" s="383"/>
      <c r="W136" s="383"/>
      <c r="X136" s="383"/>
      <c r="Y136" s="383"/>
      <c r="Z136" s="383"/>
      <c r="AA136" s="383"/>
      <c r="AB136" s="383"/>
      <c r="AC136" s="383"/>
      <c r="AD136" s="383"/>
      <c r="AE136" s="383"/>
      <c r="AF136" s="383"/>
      <c r="AG136" s="383"/>
      <c r="AH136" s="383"/>
      <c r="AI136" s="383"/>
      <c r="AJ136" s="383"/>
      <c r="AK136" s="385"/>
    </row>
    <row r="137" spans="5:37" ht="15.75" thickBot="1" x14ac:dyDescent="0.3">
      <c r="F137" s="438"/>
      <c r="G137" s="162" t="s">
        <v>153</v>
      </c>
      <c r="H137" s="320"/>
      <c r="I137" s="163"/>
      <c r="J137" s="163"/>
      <c r="K137" s="163"/>
      <c r="L137" s="163"/>
      <c r="M137" s="164"/>
      <c r="N137" s="91">
        <f>SUM(N129:N136)</f>
        <v>5.1724137931034484</v>
      </c>
      <c r="Q137" s="385"/>
      <c r="R137" s="385">
        <f t="shared" ref="R137:AJ137" si="54">SUM(R129:R136)</f>
        <v>5.7596605543456203</v>
      </c>
      <c r="S137" s="385">
        <f t="shared" si="54"/>
        <v>0</v>
      </c>
      <c r="T137" s="385">
        <f t="shared" si="54"/>
        <v>6.1877483202193906</v>
      </c>
      <c r="U137" s="385">
        <f t="shared" si="54"/>
        <v>0</v>
      </c>
      <c r="V137" s="385">
        <f t="shared" si="54"/>
        <v>6.6476537832580629</v>
      </c>
      <c r="W137" s="385">
        <f t="shared" si="54"/>
        <v>0</v>
      </c>
      <c r="X137" s="385">
        <f t="shared" si="54"/>
        <v>7.1417417993009771</v>
      </c>
      <c r="Y137" s="385">
        <f t="shared" si="54"/>
        <v>0</v>
      </c>
      <c r="Z137" s="385">
        <f t="shared" si="54"/>
        <v>7.6725529925063443</v>
      </c>
      <c r="AA137" s="385">
        <f t="shared" si="54"/>
        <v>0</v>
      </c>
      <c r="AB137" s="385">
        <f t="shared" si="54"/>
        <v>8.242816819361904</v>
      </c>
      <c r="AC137" s="385">
        <f t="shared" si="54"/>
        <v>0</v>
      </c>
      <c r="AD137" s="385">
        <f t="shared" si="54"/>
        <v>8.8554656036804573</v>
      </c>
      <c r="AE137" s="385">
        <f t="shared" si="54"/>
        <v>0</v>
      </c>
      <c r="AF137" s="385">
        <f t="shared" si="54"/>
        <v>9.5136496147488483</v>
      </c>
      <c r="AG137" s="385">
        <f t="shared" si="54"/>
        <v>0</v>
      </c>
      <c r="AH137" s="385">
        <f t="shared" si="54"/>
        <v>10.220753266162975</v>
      </c>
      <c r="AI137" s="385">
        <f t="shared" si="54"/>
        <v>0</v>
      </c>
      <c r="AJ137" s="385">
        <f t="shared" si="54"/>
        <v>10.980412518644018</v>
      </c>
      <c r="AK137" s="385">
        <f>SUM(Q137:AJ137)</f>
        <v>81.222455272228601</v>
      </c>
    </row>
    <row r="138" spans="5:37" ht="15.75" thickBot="1" x14ac:dyDescent="0.3">
      <c r="F138" s="438"/>
      <c r="G138" s="92" t="s">
        <v>239</v>
      </c>
      <c r="H138" s="321"/>
      <c r="I138" s="165" t="s">
        <v>214</v>
      </c>
      <c r="J138" s="166"/>
      <c r="K138" s="165" t="s">
        <v>212</v>
      </c>
      <c r="L138" s="166"/>
      <c r="M138" s="93" t="s">
        <v>156</v>
      </c>
      <c r="N138" s="94" t="s">
        <v>102</v>
      </c>
      <c r="Q138" s="383"/>
      <c r="R138" s="383"/>
      <c r="S138" s="383"/>
      <c r="T138" s="383"/>
      <c r="U138" s="383"/>
      <c r="V138" s="383"/>
      <c r="W138" s="383"/>
      <c r="X138" s="383"/>
      <c r="Y138" s="383"/>
      <c r="Z138" s="383"/>
      <c r="AA138" s="383"/>
      <c r="AB138" s="383"/>
      <c r="AC138" s="383"/>
      <c r="AD138" s="383"/>
      <c r="AE138" s="383"/>
      <c r="AF138" s="383"/>
      <c r="AG138" s="383"/>
      <c r="AH138" s="383"/>
      <c r="AI138" s="383"/>
      <c r="AJ138" s="383"/>
      <c r="AK138" s="385"/>
    </row>
    <row r="139" spans="5:37" x14ac:dyDescent="0.25">
      <c r="F139" s="438"/>
      <c r="G139" s="78" t="s">
        <v>246</v>
      </c>
      <c r="H139" s="78"/>
      <c r="I139" s="176">
        <f>60*0.25</f>
        <v>15</v>
      </c>
      <c r="J139" s="176"/>
      <c r="K139" s="148" t="s">
        <v>246</v>
      </c>
      <c r="L139" s="175"/>
      <c r="M139" s="200">
        <v>4</v>
      </c>
      <c r="N139" s="200">
        <f>M139*I139</f>
        <v>60</v>
      </c>
      <c r="Q139" s="383"/>
      <c r="R139" s="383"/>
      <c r="S139" s="383"/>
      <c r="T139" s="383"/>
      <c r="U139" s="383">
        <f>+$N139*(1+$N$4)^(1+U$6)</f>
        <v>75.728735360689029</v>
      </c>
      <c r="V139" s="383"/>
      <c r="W139" s="383"/>
      <c r="X139" s="383"/>
      <c r="Y139" s="383"/>
      <c r="Z139" s="383">
        <f>+$N139*(1+$N$4)^(1+Z$6)</f>
        <v>91.94298146300423</v>
      </c>
      <c r="AA139" s="383"/>
      <c r="AB139" s="383"/>
      <c r="AC139" s="383"/>
      <c r="AD139" s="383"/>
      <c r="AE139" s="383">
        <f>+$N139*(1+$N$4)^(1+AE$6)</f>
        <v>111.62885264151097</v>
      </c>
      <c r="AF139" s="383"/>
      <c r="AG139" s="383"/>
      <c r="AH139" s="383"/>
      <c r="AI139" s="383"/>
      <c r="AJ139" s="383">
        <f>+$N139*(1+$N$4)^(1+AJ$6)</f>
        <v>135.5296570089387</v>
      </c>
      <c r="AK139" s="385">
        <f t="shared" ref="AK139:AK144" si="55">SUM(Q139:AJ139)</f>
        <v>414.83022647414293</v>
      </c>
    </row>
    <row r="140" spans="5:37" ht="21.6" customHeight="1" x14ac:dyDescent="0.25">
      <c r="F140" s="438"/>
      <c r="G140" s="109" t="s">
        <v>278</v>
      </c>
      <c r="H140" s="109"/>
      <c r="I140" s="176">
        <f>60*0.25</f>
        <v>15</v>
      </c>
      <c r="J140" s="176"/>
      <c r="K140" s="148" t="s">
        <v>245</v>
      </c>
      <c r="L140" s="175"/>
      <c r="M140" s="200">
        <v>0.5</v>
      </c>
      <c r="N140" s="200">
        <f t="shared" ref="N140:N144" si="56">M140*I140</f>
        <v>7.5</v>
      </c>
      <c r="Q140" s="384"/>
      <c r="R140" s="383"/>
      <c r="S140" s="384"/>
      <c r="T140" s="383"/>
      <c r="U140" s="383">
        <f>+$N140*(1+$N$4)^(1+U$6)</f>
        <v>9.4660919200861287</v>
      </c>
      <c r="V140" s="383"/>
      <c r="W140" s="384"/>
      <c r="X140" s="383"/>
      <c r="Y140" s="384"/>
      <c r="Z140" s="383">
        <f>+$N140*(1+$N$4)^(1+Z$6)</f>
        <v>11.492872682875529</v>
      </c>
      <c r="AA140" s="384"/>
      <c r="AB140" s="383"/>
      <c r="AC140" s="384"/>
      <c r="AD140" s="383"/>
      <c r="AE140" s="383">
        <f>+$N140*(1+$N$4)^(1+AE$6)</f>
        <v>13.953606580188872</v>
      </c>
      <c r="AF140" s="383"/>
      <c r="AG140" s="384"/>
      <c r="AH140" s="383"/>
      <c r="AI140" s="384"/>
      <c r="AJ140" s="383">
        <f>+$N140*(1+$N$4)^(1+AJ$6)</f>
        <v>16.941207126117337</v>
      </c>
      <c r="AK140" s="385">
        <f t="shared" si="55"/>
        <v>51.853778309267867</v>
      </c>
    </row>
    <row r="141" spans="5:37" ht="21.6" customHeight="1" x14ac:dyDescent="0.25">
      <c r="F141" s="446"/>
      <c r="G141" s="109"/>
      <c r="H141" s="109"/>
      <c r="I141" s="176"/>
      <c r="J141" s="176"/>
      <c r="K141" s="148"/>
      <c r="L141" s="175"/>
      <c r="M141" s="200"/>
      <c r="N141" s="200"/>
      <c r="Q141" s="384"/>
      <c r="R141" s="383">
        <f>+$N141*(1+$N$4)^(1+R$6)</f>
        <v>0</v>
      </c>
      <c r="S141" s="384"/>
      <c r="T141" s="383">
        <f>+$N141*(1+$N$4)^(1+T$6)</f>
        <v>0</v>
      </c>
      <c r="U141" s="384"/>
      <c r="V141" s="383">
        <f>+$N141*(1+$N$4)^(1+V$6)</f>
        <v>0</v>
      </c>
      <c r="W141" s="384"/>
      <c r="X141" s="383">
        <f>+$N141*(1+$N$4)^(1+X$6)</f>
        <v>0</v>
      </c>
      <c r="Y141" s="384"/>
      <c r="Z141" s="383">
        <f>+$N141*(1+$N$4)^(1+Z$6)</f>
        <v>0</v>
      </c>
      <c r="AA141" s="384"/>
      <c r="AB141" s="383">
        <f>+$N141*(1+$N$4)^(1+AB$6)</f>
        <v>0</v>
      </c>
      <c r="AC141" s="384"/>
      <c r="AD141" s="383">
        <f>+$N141*(1+$N$4)^(1+AD$6)</f>
        <v>0</v>
      </c>
      <c r="AE141" s="384"/>
      <c r="AF141" s="383">
        <f>+$N141*(1+$N$4)^(1+AF$6)</f>
        <v>0</v>
      </c>
      <c r="AG141" s="384"/>
      <c r="AH141" s="383">
        <f>+$N141*(1+$N$4)^(1+AH$6)</f>
        <v>0</v>
      </c>
      <c r="AI141" s="384"/>
      <c r="AJ141" s="383">
        <f>+$N141*(1+$N$4)^(1+AJ$6)</f>
        <v>0</v>
      </c>
      <c r="AK141" s="385">
        <f t="shared" si="55"/>
        <v>0</v>
      </c>
    </row>
    <row r="142" spans="5:37" ht="21.6" customHeight="1" x14ac:dyDescent="0.25">
      <c r="F142" s="446"/>
      <c r="G142" s="109"/>
      <c r="H142" s="109"/>
      <c r="I142" s="176"/>
      <c r="J142" s="176"/>
      <c r="K142" s="148"/>
      <c r="L142" s="175"/>
      <c r="M142" s="200"/>
      <c r="N142" s="200"/>
      <c r="Q142" s="384"/>
      <c r="R142" s="383">
        <f>+$N142*(1+$N$4)^(1+R$6)</f>
        <v>0</v>
      </c>
      <c r="S142" s="384"/>
      <c r="T142" s="383">
        <f>+$N142*(1+$N$4)^(1+T$6)</f>
        <v>0</v>
      </c>
      <c r="U142" s="384"/>
      <c r="V142" s="383">
        <f>+$N142*(1+$N$4)^(1+V$6)</f>
        <v>0</v>
      </c>
      <c r="W142" s="384"/>
      <c r="X142" s="383">
        <f>+$N142*(1+$N$4)^(1+X$6)</f>
        <v>0</v>
      </c>
      <c r="Y142" s="384"/>
      <c r="Z142" s="383">
        <f>+$N142*(1+$N$4)^(1+Z$6)</f>
        <v>0</v>
      </c>
      <c r="AA142" s="384"/>
      <c r="AB142" s="383">
        <f>+$N142*(1+$N$4)^(1+AB$6)</f>
        <v>0</v>
      </c>
      <c r="AC142" s="384"/>
      <c r="AD142" s="383">
        <f>+$N142*(1+$N$4)^(1+AD$6)</f>
        <v>0</v>
      </c>
      <c r="AE142" s="384"/>
      <c r="AF142" s="383">
        <f>+$N142*(1+$N$4)^(1+AF$6)</f>
        <v>0</v>
      </c>
      <c r="AG142" s="384"/>
      <c r="AH142" s="383">
        <f>+$N142*(1+$N$4)^(1+AH$6)</f>
        <v>0</v>
      </c>
      <c r="AI142" s="384"/>
      <c r="AJ142" s="383">
        <f>+$N142*(1+$N$4)^(1+AJ$6)</f>
        <v>0</v>
      </c>
      <c r="AK142" s="385">
        <f t="shared" si="55"/>
        <v>0</v>
      </c>
    </row>
    <row r="143" spans="5:37" x14ac:dyDescent="0.25">
      <c r="F143" s="438"/>
      <c r="G143" s="109" t="s">
        <v>242</v>
      </c>
      <c r="H143" s="109"/>
      <c r="I143" s="176">
        <f>10*0.15</f>
        <v>1.5</v>
      </c>
      <c r="J143" s="176"/>
      <c r="K143" s="148" t="s">
        <v>243</v>
      </c>
      <c r="L143" s="175"/>
      <c r="M143" s="200">
        <v>55</v>
      </c>
      <c r="N143" s="200">
        <f t="shared" si="56"/>
        <v>82.5</v>
      </c>
      <c r="Q143" s="383"/>
      <c r="R143" s="383">
        <f t="shared" ref="R143:AJ144" si="57">+$N143*(1+$N$4)^(1+R$6)</f>
        <v>92.684833805095437</v>
      </c>
      <c r="S143" s="383"/>
      <c r="T143" s="383">
        <f t="shared" si="57"/>
        <v>100.16403858548247</v>
      </c>
      <c r="U143" s="383"/>
      <c r="V143" s="383">
        <f t="shared" si="57"/>
        <v>108.24677796641264</v>
      </c>
      <c r="W143" s="384"/>
      <c r="X143" s="383">
        <f t="shared" si="57"/>
        <v>116.98175418625863</v>
      </c>
      <c r="Y143" s="384"/>
      <c r="Z143" s="383">
        <f t="shared" si="57"/>
        <v>126.42159951163082</v>
      </c>
      <c r="AA143" s="384"/>
      <c r="AB143" s="383">
        <f t="shared" si="57"/>
        <v>136.62319337109548</v>
      </c>
      <c r="AC143" s="384"/>
      <c r="AD143" s="383">
        <f t="shared" si="57"/>
        <v>147.64800508000596</v>
      </c>
      <c r="AE143" s="384"/>
      <c r="AF143" s="383">
        <f t="shared" si="57"/>
        <v>159.56246422152174</v>
      </c>
      <c r="AG143" s="384"/>
      <c r="AH143" s="383">
        <f t="shared" si="57"/>
        <v>172.43836091553223</v>
      </c>
      <c r="AI143" s="384"/>
      <c r="AJ143" s="383">
        <f t="shared" si="57"/>
        <v>186.35327838729071</v>
      </c>
      <c r="AK143" s="385">
        <f t="shared" si="55"/>
        <v>1347.1243060303261</v>
      </c>
    </row>
    <row r="144" spans="5:37" x14ac:dyDescent="0.25">
      <c r="F144" s="438"/>
      <c r="G144" s="109" t="s">
        <v>244</v>
      </c>
      <c r="H144" s="109"/>
      <c r="I144" s="105">
        <f>4*0.15</f>
        <v>0.6</v>
      </c>
      <c r="J144" s="105"/>
      <c r="K144" s="105" t="s">
        <v>125</v>
      </c>
      <c r="L144" s="175"/>
      <c r="M144" s="200">
        <v>2.5</v>
      </c>
      <c r="N144" s="200">
        <f t="shared" si="56"/>
        <v>1.5</v>
      </c>
      <c r="Q144" s="383"/>
      <c r="R144" s="383">
        <f t="shared" si="57"/>
        <v>1.6851787964562808</v>
      </c>
      <c r="S144" s="383"/>
      <c r="T144" s="383">
        <f t="shared" si="57"/>
        <v>1.8211643379178633</v>
      </c>
      <c r="U144" s="383"/>
      <c r="V144" s="383">
        <f t="shared" si="57"/>
        <v>1.968123235752957</v>
      </c>
      <c r="W144" s="384"/>
      <c r="X144" s="383">
        <f t="shared" si="57"/>
        <v>2.1269409852047021</v>
      </c>
      <c r="Y144" s="384"/>
      <c r="Z144" s="383">
        <f t="shared" si="57"/>
        <v>2.2985745365751056</v>
      </c>
      <c r="AA144" s="384"/>
      <c r="AB144" s="383">
        <f t="shared" si="57"/>
        <v>2.4840580612926448</v>
      </c>
      <c r="AC144" s="384"/>
      <c r="AD144" s="383">
        <f t="shared" si="57"/>
        <v>2.6845091832728354</v>
      </c>
      <c r="AE144" s="384"/>
      <c r="AF144" s="383">
        <f t="shared" si="57"/>
        <v>2.9011357131185771</v>
      </c>
      <c r="AG144" s="384"/>
      <c r="AH144" s="383">
        <f t="shared" si="57"/>
        <v>3.1352429257369492</v>
      </c>
      <c r="AI144" s="384"/>
      <c r="AJ144" s="383">
        <f t="shared" si="57"/>
        <v>3.3882414252234674</v>
      </c>
      <c r="AK144" s="385">
        <f t="shared" si="55"/>
        <v>24.493169200551382</v>
      </c>
    </row>
    <row r="145" spans="1:49" ht="15.75" thickBot="1" x14ac:dyDescent="0.3">
      <c r="F145" s="438"/>
      <c r="G145" s="167" t="s">
        <v>153</v>
      </c>
      <c r="H145" s="322"/>
      <c r="I145" s="168"/>
      <c r="J145" s="168"/>
      <c r="K145" s="168"/>
      <c r="L145" s="168"/>
      <c r="M145" s="168"/>
      <c r="N145" s="202">
        <f>SUM(N139:N144)</f>
        <v>151.5</v>
      </c>
      <c r="Q145" s="385"/>
      <c r="R145" s="385">
        <f t="shared" ref="R145:AJ145" si="58">SUM(R139:R144)</f>
        <v>94.370012601551721</v>
      </c>
      <c r="S145" s="385">
        <f t="shared" si="58"/>
        <v>0</v>
      </c>
      <c r="T145" s="385">
        <f t="shared" si="58"/>
        <v>101.98520292340034</v>
      </c>
      <c r="U145" s="385">
        <f t="shared" si="58"/>
        <v>85.194827280775158</v>
      </c>
      <c r="V145" s="385">
        <f t="shared" si="58"/>
        <v>110.21490120216559</v>
      </c>
      <c r="W145" s="385">
        <f t="shared" si="58"/>
        <v>0</v>
      </c>
      <c r="X145" s="385">
        <f t="shared" si="58"/>
        <v>119.10869517146332</v>
      </c>
      <c r="Y145" s="385">
        <f t="shared" si="58"/>
        <v>0</v>
      </c>
      <c r="Z145" s="385">
        <f t="shared" si="58"/>
        <v>232.15602819408568</v>
      </c>
      <c r="AA145" s="385">
        <f t="shared" si="58"/>
        <v>0</v>
      </c>
      <c r="AB145" s="385">
        <f t="shared" si="58"/>
        <v>139.10725143238813</v>
      </c>
      <c r="AC145" s="385">
        <f t="shared" si="58"/>
        <v>0</v>
      </c>
      <c r="AD145" s="385">
        <f t="shared" si="58"/>
        <v>150.3325142632788</v>
      </c>
      <c r="AE145" s="385">
        <f t="shared" si="58"/>
        <v>125.58245922169985</v>
      </c>
      <c r="AF145" s="385">
        <f t="shared" si="58"/>
        <v>162.46359993464031</v>
      </c>
      <c r="AG145" s="385">
        <f t="shared" si="58"/>
        <v>0</v>
      </c>
      <c r="AH145" s="385">
        <f t="shared" si="58"/>
        <v>175.57360384126918</v>
      </c>
      <c r="AI145" s="385">
        <f t="shared" si="58"/>
        <v>0</v>
      </c>
      <c r="AJ145" s="385">
        <f t="shared" si="58"/>
        <v>342.21238394757017</v>
      </c>
      <c r="AK145" s="385">
        <f t="shared" ref="AK145" si="59">SUM(Q145:AJ145)</f>
        <v>1838.3014800142882</v>
      </c>
    </row>
    <row r="146" spans="1:49" ht="15.75" thickBot="1" x14ac:dyDescent="0.3">
      <c r="F146" s="438"/>
      <c r="G146" s="92" t="s">
        <v>238</v>
      </c>
      <c r="H146" s="122"/>
      <c r="I146" s="169" t="s">
        <v>155</v>
      </c>
      <c r="J146" s="169"/>
      <c r="K146" s="169" t="s">
        <v>101</v>
      </c>
      <c r="L146" s="169"/>
      <c r="M146" s="93" t="s">
        <v>156</v>
      </c>
      <c r="N146" s="77" t="s">
        <v>102</v>
      </c>
      <c r="Q146" s="383"/>
      <c r="R146" s="383"/>
      <c r="S146" s="383"/>
      <c r="T146" s="383"/>
      <c r="U146" s="383"/>
      <c r="V146" s="384"/>
      <c r="W146" s="384"/>
      <c r="X146" s="384"/>
      <c r="Y146" s="384"/>
      <c r="Z146" s="384"/>
      <c r="AA146" s="384"/>
      <c r="AB146" s="384"/>
      <c r="AC146" s="384"/>
      <c r="AD146" s="384"/>
      <c r="AE146" s="384"/>
      <c r="AF146" s="384"/>
      <c r="AG146" s="384"/>
      <c r="AH146" s="384"/>
      <c r="AI146" s="384"/>
      <c r="AJ146" s="384"/>
      <c r="AK146" s="384"/>
    </row>
    <row r="147" spans="1:49" ht="15.75" thickBot="1" x14ac:dyDescent="0.3">
      <c r="F147" s="438"/>
      <c r="G147" s="86"/>
      <c r="H147" s="323"/>
      <c r="I147" s="139"/>
      <c r="J147" s="139"/>
      <c r="K147" s="174"/>
      <c r="L147" s="174"/>
      <c r="M147" s="111"/>
      <c r="N147" s="113"/>
      <c r="Q147" s="385"/>
      <c r="R147" s="385"/>
      <c r="S147" s="385"/>
      <c r="T147" s="385"/>
      <c r="U147" s="385"/>
      <c r="V147" s="385"/>
      <c r="W147" s="385"/>
      <c r="X147" s="385"/>
      <c r="Y147" s="385"/>
      <c r="Z147" s="385"/>
      <c r="AA147" s="385"/>
      <c r="AB147" s="385"/>
      <c r="AC147" s="385"/>
      <c r="AD147" s="385"/>
      <c r="AE147" s="385"/>
      <c r="AF147" s="385"/>
      <c r="AG147" s="385"/>
      <c r="AH147" s="385"/>
      <c r="AI147" s="385"/>
      <c r="AJ147" s="385"/>
      <c r="AK147" s="385"/>
    </row>
    <row r="148" spans="1:49" ht="15.75" thickBot="1" x14ac:dyDescent="0.3">
      <c r="F148" s="438"/>
      <c r="G148" s="162" t="s">
        <v>153</v>
      </c>
      <c r="H148" s="320"/>
      <c r="I148" s="163"/>
      <c r="J148" s="163"/>
      <c r="K148" s="163"/>
      <c r="L148" s="163"/>
      <c r="M148" s="164"/>
      <c r="N148" s="91">
        <f>N147</f>
        <v>0</v>
      </c>
    </row>
    <row r="149" spans="1:49" ht="15.75" thickBot="1" x14ac:dyDescent="0.3">
      <c r="F149" s="439"/>
      <c r="G149" s="162" t="s">
        <v>158</v>
      </c>
      <c r="H149" s="320"/>
      <c r="I149" s="163"/>
      <c r="J149" s="163"/>
      <c r="K149" s="163"/>
      <c r="L149" s="163"/>
      <c r="M149" s="163"/>
      <c r="N149" s="91">
        <f>N148+N145+N137</f>
        <v>156.67241379310346</v>
      </c>
    </row>
    <row r="150" spans="1:49" s="349" customFormat="1" x14ac:dyDescent="0.25">
      <c r="E150" s="350"/>
      <c r="F150" s="350"/>
      <c r="G150" s="351"/>
      <c r="H150" s="351"/>
      <c r="I150" s="350"/>
      <c r="J150" s="350"/>
      <c r="K150" s="350"/>
      <c r="L150" s="352"/>
      <c r="M150" s="353"/>
      <c r="N150" s="353"/>
      <c r="O150" s="350"/>
      <c r="P150" s="350"/>
      <c r="Q150" s="350"/>
      <c r="R150" s="350"/>
      <c r="S150" s="350"/>
      <c r="T150" s="350"/>
      <c r="U150" s="350"/>
      <c r="V150" s="350"/>
      <c r="W150" s="350"/>
      <c r="X150" s="350"/>
      <c r="Y150" s="350"/>
      <c r="Z150" s="350"/>
      <c r="AA150" s="350"/>
      <c r="AB150" s="350"/>
      <c r="AC150" s="350"/>
      <c r="AD150" s="350"/>
      <c r="AE150" s="350"/>
      <c r="AF150" s="350"/>
      <c r="AG150" s="350"/>
      <c r="AH150" s="350"/>
      <c r="AI150" s="350"/>
      <c r="AJ150" s="350"/>
      <c r="AK150" s="350"/>
      <c r="AL150" s="350"/>
      <c r="AM150" s="350"/>
      <c r="AN150" s="350"/>
      <c r="AO150" s="350"/>
      <c r="AP150" s="350"/>
      <c r="AT150" s="363"/>
      <c r="AU150" s="363"/>
      <c r="AV150" s="363"/>
      <c r="AW150" s="364"/>
    </row>
    <row r="151" spans="1:49" s="349" customFormat="1" x14ac:dyDescent="0.25">
      <c r="E151" s="350"/>
      <c r="F151" s="350"/>
      <c r="G151" s="351"/>
      <c r="H151" s="351"/>
      <c r="I151" s="350"/>
      <c r="J151" s="350"/>
      <c r="K151" s="350"/>
      <c r="L151" s="352"/>
      <c r="M151" s="353"/>
      <c r="N151" s="353"/>
      <c r="O151" s="367"/>
      <c r="P151" s="367"/>
      <c r="Q151" s="367"/>
      <c r="R151" s="367"/>
      <c r="S151" s="367"/>
      <c r="T151" s="367"/>
      <c r="U151" s="367"/>
      <c r="V151" s="367"/>
      <c r="W151" s="367"/>
      <c r="X151" s="367"/>
      <c r="Y151" s="367"/>
      <c r="Z151" s="367"/>
      <c r="AA151" s="367"/>
      <c r="AB151" s="367"/>
      <c r="AC151" s="367"/>
      <c r="AD151" s="367"/>
      <c r="AE151" s="367"/>
      <c r="AF151" s="367"/>
      <c r="AG151" s="367"/>
      <c r="AH151" s="367"/>
      <c r="AI151" s="367"/>
      <c r="AJ151" s="367"/>
      <c r="AK151" s="367"/>
      <c r="AL151" s="367"/>
      <c r="AM151" s="367"/>
      <c r="AN151" s="367"/>
      <c r="AO151" s="367"/>
      <c r="AP151" s="367"/>
      <c r="AT151" s="363"/>
      <c r="AU151" s="363"/>
      <c r="AV151" s="363"/>
      <c r="AW151" s="364"/>
    </row>
    <row r="152" spans="1:49" ht="15.75" thickBot="1" x14ac:dyDescent="0.3">
      <c r="O152" s="129"/>
      <c r="P152" s="129"/>
      <c r="Q152" s="443" t="s">
        <v>308</v>
      </c>
      <c r="R152" s="443"/>
      <c r="S152" s="443"/>
      <c r="T152" s="443"/>
      <c r="U152" s="443"/>
      <c r="V152" s="443"/>
      <c r="W152" s="443"/>
      <c r="X152" s="443"/>
      <c r="Y152" s="443"/>
      <c r="Z152" s="443"/>
      <c r="AA152" s="443"/>
      <c r="AB152" s="443"/>
      <c r="AC152" s="443"/>
      <c r="AD152" s="443"/>
      <c r="AE152" s="443"/>
      <c r="AF152" s="443"/>
      <c r="AG152" s="443"/>
      <c r="AH152" s="443"/>
      <c r="AI152" s="443"/>
      <c r="AJ152" s="443"/>
      <c r="AL152" s="129"/>
      <c r="AM152" s="129"/>
      <c r="AN152" s="129"/>
      <c r="AO152" s="129"/>
      <c r="AP152" s="129"/>
    </row>
    <row r="153" spans="1:49" ht="45.75" thickBot="1" x14ac:dyDescent="0.3">
      <c r="A153" s="395" t="str">
        <f>+F153</f>
        <v xml:space="preserve">2.1.7. Establish agroforestry systems for natural shade in coffee plantations. </v>
      </c>
      <c r="B153" s="396">
        <f>+AK162*($N$2*(1+$N$3))</f>
        <v>7.1920173345872289</v>
      </c>
      <c r="C153" s="397">
        <f>+AK170</f>
        <v>446.88391368899579</v>
      </c>
      <c r="D153" s="397">
        <f>+C153+B153</f>
        <v>454.075931023583</v>
      </c>
      <c r="E153" s="98"/>
      <c r="F153" s="437" t="str">
        <f>'2.1 Summary costs O&amp;M'!A9</f>
        <v xml:space="preserve">2.1.7. Establish agroforestry systems for natural shade in coffee plantations. </v>
      </c>
      <c r="G153" s="99" t="s">
        <v>209</v>
      </c>
      <c r="H153" s="318"/>
      <c r="I153" s="100" t="s">
        <v>214</v>
      </c>
      <c r="J153" s="100" t="s">
        <v>212</v>
      </c>
      <c r="K153" s="100" t="s">
        <v>215</v>
      </c>
      <c r="L153" s="101" t="s">
        <v>211</v>
      </c>
      <c r="M153" s="102" t="s">
        <v>216</v>
      </c>
      <c r="N153" s="183" t="s">
        <v>217</v>
      </c>
      <c r="O153" s="129"/>
      <c r="P153" s="129"/>
      <c r="Q153" s="389"/>
      <c r="R153" s="389">
        <v>2</v>
      </c>
      <c r="S153" s="389">
        <v>3</v>
      </c>
      <c r="T153" s="389">
        <v>4</v>
      </c>
      <c r="U153" s="389">
        <v>5</v>
      </c>
      <c r="V153" s="389">
        <v>6</v>
      </c>
      <c r="W153" s="389">
        <v>7</v>
      </c>
      <c r="X153" s="389">
        <v>8</v>
      </c>
      <c r="Y153" s="389">
        <v>9</v>
      </c>
      <c r="Z153" s="389">
        <v>10</v>
      </c>
      <c r="AA153" s="389">
        <v>11</v>
      </c>
      <c r="AB153" s="389">
        <v>12</v>
      </c>
      <c r="AC153" s="389">
        <v>13</v>
      </c>
      <c r="AD153" s="389">
        <v>14</v>
      </c>
      <c r="AE153" s="389">
        <v>15</v>
      </c>
      <c r="AF153" s="389">
        <v>16</v>
      </c>
      <c r="AG153" s="389">
        <v>17</v>
      </c>
      <c r="AH153" s="389">
        <v>18</v>
      </c>
      <c r="AI153" s="389">
        <v>19</v>
      </c>
      <c r="AJ153" s="390">
        <v>20</v>
      </c>
      <c r="AK153" s="391" t="s">
        <v>15</v>
      </c>
      <c r="AL153" s="129"/>
      <c r="AM153" s="129"/>
      <c r="AN153" s="129"/>
      <c r="AO153" s="129"/>
      <c r="AP153" s="129"/>
    </row>
    <row r="154" spans="1:49" x14ac:dyDescent="0.25">
      <c r="E154" s="76"/>
      <c r="F154" s="438"/>
      <c r="G154" s="78"/>
      <c r="H154" s="319"/>
      <c r="I154" s="79"/>
      <c r="J154" s="80"/>
      <c r="K154" s="79"/>
      <c r="L154" s="81"/>
      <c r="M154" s="195"/>
      <c r="N154" s="195"/>
      <c r="Q154" s="383"/>
      <c r="R154" s="383">
        <f>+$N154*(1+$N$1)^(1+R$6)</f>
        <v>0</v>
      </c>
      <c r="S154" s="383"/>
      <c r="T154" s="383">
        <f>+$N154*(1+$N$1)^(1+T$6)</f>
        <v>0</v>
      </c>
      <c r="U154" s="383"/>
      <c r="V154" s="383">
        <f>+$N154*(1+$N$1)^(1+V$6)</f>
        <v>0</v>
      </c>
      <c r="W154" s="383"/>
      <c r="X154" s="383">
        <f>+$N154*(1+$N$1)^(1+X$6)</f>
        <v>0</v>
      </c>
      <c r="Y154" s="383"/>
      <c r="Z154" s="383">
        <f>+$N154*(1+$N$1)^(1+Z$6)</f>
        <v>0</v>
      </c>
      <c r="AA154" s="383"/>
      <c r="AB154" s="383">
        <f>+$N154*(1+$N$1)^(1+AB$6)</f>
        <v>0</v>
      </c>
      <c r="AC154" s="383"/>
      <c r="AD154" s="383">
        <f>+$N154*(1+$N$1)^(1+AD$6)</f>
        <v>0</v>
      </c>
      <c r="AE154" s="383"/>
      <c r="AF154" s="383">
        <f>+$N154*(1+$N$1)^(1+AF$6)</f>
        <v>0</v>
      </c>
      <c r="AG154" s="383"/>
      <c r="AH154" s="383">
        <f>+$N154*(1+$N$1)^(1+AH$6)</f>
        <v>0</v>
      </c>
      <c r="AI154" s="383"/>
      <c r="AJ154" s="383">
        <f>+$N154*(1+$N$1)^(1+AJ$6)</f>
        <v>0</v>
      </c>
      <c r="AK154" s="392">
        <f t="shared" ref="AK154:AK156" si="60">SUM(Q154:AJ154)</f>
        <v>0</v>
      </c>
    </row>
    <row r="155" spans="1:49" x14ac:dyDescent="0.25">
      <c r="E155" s="76"/>
      <c r="F155" s="438"/>
      <c r="G155" s="78" t="s">
        <v>218</v>
      </c>
      <c r="H155" s="319"/>
      <c r="I155" s="79">
        <f>81*0.04</f>
        <v>3.24</v>
      </c>
      <c r="J155" s="80" t="s">
        <v>145</v>
      </c>
      <c r="K155" s="79">
        <v>75</v>
      </c>
      <c r="L155" s="81">
        <v>1</v>
      </c>
      <c r="M155" s="198">
        <f t="shared" ref="M155:M158" si="61">+I155/K155</f>
        <v>4.3200000000000002E-2</v>
      </c>
      <c r="N155" s="198">
        <f t="shared" ref="N155:N158" si="62">M155*L155</f>
        <v>4.3200000000000002E-2</v>
      </c>
      <c r="Q155" s="383"/>
      <c r="R155" s="383">
        <f t="shared" ref="R155:S159" si="63">+$N155*(1+$N$1)^(1+R$6)</f>
        <v>4.8104684949894623E-2</v>
      </c>
      <c r="S155" s="383">
        <f t="shared" si="63"/>
        <v>4.9860341721019344E-2</v>
      </c>
      <c r="T155" s="383"/>
      <c r="U155" s="383"/>
      <c r="V155" s="383"/>
      <c r="W155" s="383"/>
      <c r="X155" s="383"/>
      <c r="Y155" s="383"/>
      <c r="Z155" s="383">
        <f t="shared" ref="Z155:AA159" si="64">+$N155*(1+$N$1)^(1+Z$6)</f>
        <v>6.4081162593412982E-2</v>
      </c>
      <c r="AA155" s="383">
        <f t="shared" si="64"/>
        <v>6.6419906254780961E-2</v>
      </c>
      <c r="AB155" s="383"/>
      <c r="AC155" s="383"/>
      <c r="AD155" s="383"/>
      <c r="AE155" s="383"/>
      <c r="AF155" s="383"/>
      <c r="AG155" s="383"/>
      <c r="AH155" s="383"/>
      <c r="AI155" s="383"/>
      <c r="AJ155" s="383"/>
      <c r="AK155" s="385">
        <f t="shared" si="60"/>
        <v>0.2284660955191079</v>
      </c>
    </row>
    <row r="156" spans="1:49" ht="15" customHeight="1" x14ac:dyDescent="0.25">
      <c r="E156" s="76"/>
      <c r="F156" s="438"/>
      <c r="G156" s="78" t="s">
        <v>219</v>
      </c>
      <c r="H156" s="319"/>
      <c r="I156" s="79">
        <f t="shared" ref="I156:I158" si="65">81*0.04</f>
        <v>3.24</v>
      </c>
      <c r="J156" s="80" t="s">
        <v>145</v>
      </c>
      <c r="K156" s="79">
        <v>200</v>
      </c>
      <c r="L156" s="81">
        <v>1</v>
      </c>
      <c r="M156" s="198">
        <f t="shared" si="61"/>
        <v>1.6200000000000003E-2</v>
      </c>
      <c r="N156" s="198">
        <f t="shared" si="62"/>
        <v>1.6200000000000003E-2</v>
      </c>
      <c r="Q156" s="383"/>
      <c r="R156" s="383">
        <f t="shared" si="63"/>
        <v>1.8039256856210488E-2</v>
      </c>
      <c r="S156" s="383">
        <f t="shared" si="63"/>
        <v>1.8697628145382256E-2</v>
      </c>
      <c r="T156" s="383"/>
      <c r="U156" s="383"/>
      <c r="V156" s="383"/>
      <c r="W156" s="383"/>
      <c r="X156" s="383"/>
      <c r="Y156" s="383"/>
      <c r="Z156" s="383">
        <f t="shared" si="64"/>
        <v>2.4030435972529872E-2</v>
      </c>
      <c r="AA156" s="383">
        <f t="shared" si="64"/>
        <v>2.4907464845542862E-2</v>
      </c>
      <c r="AB156" s="383"/>
      <c r="AC156" s="383"/>
      <c r="AD156" s="383"/>
      <c r="AE156" s="383"/>
      <c r="AF156" s="383"/>
      <c r="AG156" s="383"/>
      <c r="AH156" s="383"/>
      <c r="AI156" s="383"/>
      <c r="AJ156" s="383"/>
      <c r="AK156" s="385">
        <f t="shared" si="60"/>
        <v>8.5674785819665478E-2</v>
      </c>
    </row>
    <row r="157" spans="1:49" x14ac:dyDescent="0.25">
      <c r="E157" s="76"/>
      <c r="F157" s="438"/>
      <c r="G157" s="78" t="s">
        <v>271</v>
      </c>
      <c r="H157" s="319"/>
      <c r="I157" s="79">
        <f t="shared" si="65"/>
        <v>3.24</v>
      </c>
      <c r="J157" s="80" t="s">
        <v>145</v>
      </c>
      <c r="K157" s="79">
        <v>75</v>
      </c>
      <c r="L157" s="81">
        <v>1</v>
      </c>
      <c r="M157" s="198">
        <f t="shared" si="61"/>
        <v>4.3200000000000002E-2</v>
      </c>
      <c r="N157" s="198">
        <f t="shared" si="62"/>
        <v>4.3200000000000002E-2</v>
      </c>
      <c r="Q157" s="383"/>
      <c r="R157" s="383">
        <f t="shared" si="63"/>
        <v>4.8104684949894623E-2</v>
      </c>
      <c r="S157" s="383">
        <f t="shared" si="63"/>
        <v>4.9860341721019344E-2</v>
      </c>
      <c r="T157" s="383"/>
      <c r="U157" s="383"/>
      <c r="V157" s="383"/>
      <c r="W157" s="383"/>
      <c r="X157" s="383"/>
      <c r="Y157" s="383"/>
      <c r="Z157" s="383">
        <f t="shared" si="64"/>
        <v>6.4081162593412982E-2</v>
      </c>
      <c r="AA157" s="383">
        <f t="shared" si="64"/>
        <v>6.6419906254780961E-2</v>
      </c>
      <c r="AB157" s="383"/>
      <c r="AC157" s="383"/>
      <c r="AD157" s="383"/>
      <c r="AE157" s="383"/>
      <c r="AF157" s="383"/>
      <c r="AG157" s="383"/>
      <c r="AH157" s="383"/>
      <c r="AI157" s="383"/>
      <c r="AJ157" s="383"/>
      <c r="AK157" s="385"/>
    </row>
    <row r="158" spans="1:49" x14ac:dyDescent="0.25">
      <c r="E158" s="76"/>
      <c r="F158" s="438"/>
      <c r="G158" s="78" t="s">
        <v>272</v>
      </c>
      <c r="H158" s="319"/>
      <c r="I158" s="79">
        <f t="shared" si="65"/>
        <v>3.24</v>
      </c>
      <c r="J158" s="80" t="s">
        <v>145</v>
      </c>
      <c r="K158" s="79">
        <v>75</v>
      </c>
      <c r="L158" s="81">
        <v>1</v>
      </c>
      <c r="M158" s="198">
        <f t="shared" si="61"/>
        <v>4.3200000000000002E-2</v>
      </c>
      <c r="N158" s="198">
        <f t="shared" si="62"/>
        <v>4.3200000000000002E-2</v>
      </c>
      <c r="Q158" s="383"/>
      <c r="R158" s="383">
        <f t="shared" si="63"/>
        <v>4.8104684949894623E-2</v>
      </c>
      <c r="S158" s="383">
        <f t="shared" si="63"/>
        <v>4.9860341721019344E-2</v>
      </c>
      <c r="T158" s="383"/>
      <c r="U158" s="383"/>
      <c r="V158" s="383"/>
      <c r="W158" s="383"/>
      <c r="X158" s="383"/>
      <c r="Y158" s="383"/>
      <c r="Z158" s="383">
        <f t="shared" si="64"/>
        <v>6.4081162593412982E-2</v>
      </c>
      <c r="AA158" s="383">
        <f t="shared" si="64"/>
        <v>6.6419906254780961E-2</v>
      </c>
      <c r="AB158" s="383"/>
      <c r="AC158" s="383"/>
      <c r="AD158" s="383"/>
      <c r="AE158" s="383"/>
      <c r="AF158" s="383"/>
      <c r="AG158" s="383"/>
      <c r="AH158" s="383"/>
      <c r="AI158" s="383"/>
      <c r="AJ158" s="383"/>
      <c r="AK158" s="385">
        <f t="shared" ref="AK158:AK160" si="66">SUM(Q158:AJ158)</f>
        <v>0.2284660955191079</v>
      </c>
    </row>
    <row r="159" spans="1:49" x14ac:dyDescent="0.25">
      <c r="E159" s="76"/>
      <c r="F159" s="438"/>
      <c r="I159" s="105"/>
      <c r="J159" s="124"/>
      <c r="K159" s="105"/>
      <c r="L159" s="81"/>
      <c r="M159" s="106"/>
      <c r="N159" s="113"/>
      <c r="Q159" s="383"/>
      <c r="R159" s="383">
        <f t="shared" si="63"/>
        <v>0</v>
      </c>
      <c r="S159" s="383">
        <f t="shared" si="63"/>
        <v>0</v>
      </c>
      <c r="T159" s="383"/>
      <c r="U159" s="383"/>
      <c r="V159" s="383"/>
      <c r="W159" s="383"/>
      <c r="X159" s="383"/>
      <c r="Y159" s="383"/>
      <c r="Z159" s="383">
        <f t="shared" si="64"/>
        <v>0</v>
      </c>
      <c r="AA159" s="383">
        <f t="shared" si="64"/>
        <v>0</v>
      </c>
      <c r="AB159" s="383"/>
      <c r="AC159" s="383"/>
      <c r="AD159" s="383"/>
      <c r="AE159" s="383"/>
      <c r="AF159" s="383"/>
      <c r="AG159" s="383"/>
      <c r="AH159" s="383"/>
      <c r="AI159" s="383"/>
      <c r="AJ159" s="383"/>
      <c r="AK159" s="385">
        <f t="shared" si="66"/>
        <v>0</v>
      </c>
    </row>
    <row r="160" spans="1:49" x14ac:dyDescent="0.25">
      <c r="F160" s="438"/>
      <c r="I160" s="105"/>
      <c r="J160" s="124"/>
      <c r="K160" s="105"/>
      <c r="L160" s="81"/>
      <c r="M160" s="106"/>
      <c r="N160" s="113"/>
      <c r="Q160" s="383"/>
      <c r="R160" s="383"/>
      <c r="S160" s="383"/>
      <c r="T160" s="383"/>
      <c r="U160" s="383"/>
      <c r="V160" s="383"/>
      <c r="W160" s="383"/>
      <c r="X160" s="383"/>
      <c r="Y160" s="383"/>
      <c r="Z160" s="383"/>
      <c r="AA160" s="383"/>
      <c r="AB160" s="383"/>
      <c r="AC160" s="383"/>
      <c r="AD160" s="383"/>
      <c r="AE160" s="383"/>
      <c r="AF160" s="383"/>
      <c r="AG160" s="383"/>
      <c r="AH160" s="383"/>
      <c r="AI160" s="383"/>
      <c r="AJ160" s="383"/>
      <c r="AK160" s="385">
        <f t="shared" si="66"/>
        <v>0</v>
      </c>
    </row>
    <row r="161" spans="5:49" ht="15.75" thickBot="1" x14ac:dyDescent="0.3">
      <c r="F161" s="438"/>
      <c r="G161" s="86"/>
      <c r="H161" s="86"/>
      <c r="I161" s="87"/>
      <c r="J161" s="88"/>
      <c r="K161" s="89"/>
      <c r="L161" s="81"/>
      <c r="M161" s="90"/>
      <c r="N161" s="82"/>
      <c r="Q161" s="383"/>
      <c r="R161" s="383"/>
      <c r="S161" s="383"/>
      <c r="T161" s="383"/>
      <c r="U161" s="383"/>
      <c r="V161" s="383"/>
      <c r="W161" s="383"/>
      <c r="X161" s="383"/>
      <c r="Y161" s="383"/>
      <c r="Z161" s="383"/>
      <c r="AA161" s="383"/>
      <c r="AB161" s="383"/>
      <c r="AC161" s="383"/>
      <c r="AD161" s="383"/>
      <c r="AE161" s="383"/>
      <c r="AF161" s="383"/>
      <c r="AG161" s="383"/>
      <c r="AH161" s="383"/>
      <c r="AI161" s="383"/>
      <c r="AJ161" s="383"/>
      <c r="AK161" s="385"/>
    </row>
    <row r="162" spans="5:49" ht="15.75" thickBot="1" x14ac:dyDescent="0.3">
      <c r="F162" s="438"/>
      <c r="G162" s="162" t="s">
        <v>153</v>
      </c>
      <c r="H162" s="320"/>
      <c r="I162" s="163"/>
      <c r="J162" s="163"/>
      <c r="K162" s="163"/>
      <c r="L162" s="163"/>
      <c r="M162" s="164"/>
      <c r="N162" s="91">
        <f>SUM(N154:N161)</f>
        <v>0.14580000000000001</v>
      </c>
      <c r="Q162" s="385"/>
      <c r="R162" s="385">
        <f t="shared" ref="R162:AJ162" si="67">SUM(R154:R161)</f>
        <v>0.16235331170589434</v>
      </c>
      <c r="S162" s="385">
        <f t="shared" si="67"/>
        <v>0.16827865330844027</v>
      </c>
      <c r="T162" s="385">
        <f t="shared" si="67"/>
        <v>0</v>
      </c>
      <c r="U162" s="385">
        <f t="shared" si="67"/>
        <v>0</v>
      </c>
      <c r="V162" s="385">
        <f t="shared" si="67"/>
        <v>0</v>
      </c>
      <c r="W162" s="385">
        <f t="shared" si="67"/>
        <v>0</v>
      </c>
      <c r="X162" s="385">
        <f t="shared" si="67"/>
        <v>0</v>
      </c>
      <c r="Y162" s="385">
        <f t="shared" si="67"/>
        <v>0</v>
      </c>
      <c r="Z162" s="385">
        <f t="shared" si="67"/>
        <v>0.21627392375276883</v>
      </c>
      <c r="AA162" s="385">
        <f t="shared" si="67"/>
        <v>0.22416718360988575</v>
      </c>
      <c r="AB162" s="385">
        <f t="shared" si="67"/>
        <v>0</v>
      </c>
      <c r="AC162" s="385">
        <f t="shared" si="67"/>
        <v>0</v>
      </c>
      <c r="AD162" s="385">
        <f t="shared" si="67"/>
        <v>0</v>
      </c>
      <c r="AE162" s="385">
        <f t="shared" si="67"/>
        <v>0</v>
      </c>
      <c r="AF162" s="385">
        <f t="shared" si="67"/>
        <v>0</v>
      </c>
      <c r="AG162" s="385">
        <f t="shared" si="67"/>
        <v>0</v>
      </c>
      <c r="AH162" s="385">
        <f t="shared" si="67"/>
        <v>0</v>
      </c>
      <c r="AI162" s="385">
        <f t="shared" si="67"/>
        <v>0</v>
      </c>
      <c r="AJ162" s="385">
        <f t="shared" si="67"/>
        <v>0</v>
      </c>
      <c r="AK162" s="385">
        <f>SUM(Q162:AJ162)</f>
        <v>0.77107307237698919</v>
      </c>
    </row>
    <row r="163" spans="5:49" ht="15.75" thickBot="1" x14ac:dyDescent="0.3">
      <c r="F163" s="438"/>
      <c r="G163" s="92" t="s">
        <v>154</v>
      </c>
      <c r="H163" s="321"/>
      <c r="I163" s="165" t="s">
        <v>155</v>
      </c>
      <c r="J163" s="166"/>
      <c r="K163" s="165" t="s">
        <v>101</v>
      </c>
      <c r="L163" s="166"/>
      <c r="M163" s="93" t="s">
        <v>156</v>
      </c>
      <c r="N163" s="94" t="s">
        <v>102</v>
      </c>
      <c r="Q163" s="383"/>
      <c r="R163" s="383"/>
      <c r="S163" s="383"/>
      <c r="T163" s="383"/>
      <c r="U163" s="383"/>
      <c r="V163" s="383"/>
      <c r="W163" s="383"/>
      <c r="X163" s="383"/>
      <c r="Y163" s="383"/>
      <c r="Z163" s="383"/>
      <c r="AA163" s="383"/>
      <c r="AB163" s="383"/>
      <c r="AC163" s="383"/>
      <c r="AD163" s="383"/>
      <c r="AE163" s="383"/>
      <c r="AF163" s="383"/>
      <c r="AG163" s="383"/>
      <c r="AH163" s="383"/>
      <c r="AI163" s="383"/>
      <c r="AJ163" s="383"/>
      <c r="AK163" s="385"/>
    </row>
    <row r="164" spans="5:49" x14ac:dyDescent="0.25">
      <c r="F164" s="438"/>
      <c r="G164" s="109" t="s">
        <v>250</v>
      </c>
      <c r="H164" s="109"/>
      <c r="I164" s="176">
        <v>3</v>
      </c>
      <c r="J164" s="176"/>
      <c r="K164" s="148" t="s">
        <v>264</v>
      </c>
      <c r="L164" s="175"/>
      <c r="M164" s="195">
        <v>0.5</v>
      </c>
      <c r="N164" s="195">
        <f>M164*I164</f>
        <v>1.5</v>
      </c>
      <c r="Q164" s="383"/>
      <c r="R164" s="383">
        <f t="shared" ref="R164:S169" si="68">+$N164*(1+$N$1)^(1+R$6)</f>
        <v>1.6703015607602301</v>
      </c>
      <c r="S164" s="383">
        <f t="shared" si="68"/>
        <v>1.7312618653131715</v>
      </c>
      <c r="T164" s="383"/>
      <c r="U164" s="383"/>
      <c r="V164" s="383"/>
      <c r="W164" s="383"/>
      <c r="X164" s="383"/>
      <c r="Y164" s="383"/>
      <c r="Z164" s="383">
        <f t="shared" ref="Z164:AA169" si="69">+$N164*(1+$N$1)^(1+Z$6)</f>
        <v>2.2250403678268396</v>
      </c>
      <c r="AA164" s="383">
        <f t="shared" si="69"/>
        <v>2.3062467449576722</v>
      </c>
      <c r="AB164" s="383"/>
      <c r="AC164" s="383"/>
      <c r="AD164" s="383"/>
      <c r="AE164" s="383"/>
      <c r="AF164" s="383"/>
      <c r="AG164" s="383"/>
      <c r="AH164" s="383"/>
      <c r="AI164" s="383"/>
      <c r="AJ164" s="383"/>
      <c r="AK164" s="385">
        <f t="shared" ref="AK164:AK170" si="70">SUM(Q164:AJ164)</f>
        <v>7.9328505388579131</v>
      </c>
    </row>
    <row r="165" spans="5:49" x14ac:dyDescent="0.25">
      <c r="F165" s="438"/>
      <c r="G165" s="109" t="s">
        <v>273</v>
      </c>
      <c r="H165" s="109"/>
      <c r="I165" s="176">
        <f>100*0.04</f>
        <v>4</v>
      </c>
      <c r="J165" s="176"/>
      <c r="K165" s="148" t="s">
        <v>276</v>
      </c>
      <c r="L165" s="175"/>
      <c r="M165" s="195">
        <f>+Costo_Pestici_organ_1ha</f>
        <v>1</v>
      </c>
      <c r="N165" s="195">
        <f>M165*I165</f>
        <v>4</v>
      </c>
      <c r="Q165" s="384"/>
      <c r="R165" s="383">
        <f t="shared" si="68"/>
        <v>4.4541374953606132</v>
      </c>
      <c r="S165" s="383">
        <f t="shared" si="68"/>
        <v>4.6166983075017907</v>
      </c>
      <c r="T165" s="383"/>
      <c r="U165" s="383"/>
      <c r="V165" s="383"/>
      <c r="W165" s="384"/>
      <c r="X165" s="383"/>
      <c r="Y165" s="384"/>
      <c r="Z165" s="383">
        <f t="shared" si="69"/>
        <v>5.9334409808715725</v>
      </c>
      <c r="AA165" s="383">
        <f t="shared" si="69"/>
        <v>6.1499913198871257</v>
      </c>
      <c r="AB165" s="383"/>
      <c r="AC165" s="384"/>
      <c r="AD165" s="383"/>
      <c r="AE165" s="383"/>
      <c r="AF165" s="383"/>
      <c r="AG165" s="384"/>
      <c r="AH165" s="383"/>
      <c r="AI165" s="384"/>
      <c r="AJ165" s="383"/>
      <c r="AK165" s="385">
        <f t="shared" si="70"/>
        <v>21.154268103621103</v>
      </c>
    </row>
    <row r="166" spans="5:49" x14ac:dyDescent="0.25">
      <c r="F166" s="446"/>
      <c r="G166" s="109"/>
      <c r="H166" s="109"/>
      <c r="I166" s="176"/>
      <c r="J166" s="176"/>
      <c r="K166" s="148"/>
      <c r="L166" s="175"/>
      <c r="M166" s="195"/>
      <c r="N166" s="195"/>
      <c r="Q166" s="384"/>
      <c r="R166" s="383">
        <f t="shared" si="68"/>
        <v>0</v>
      </c>
      <c r="S166" s="383">
        <f t="shared" si="68"/>
        <v>0</v>
      </c>
      <c r="T166" s="383"/>
      <c r="U166" s="384"/>
      <c r="V166" s="383"/>
      <c r="W166" s="384"/>
      <c r="X166" s="383"/>
      <c r="Y166" s="384"/>
      <c r="Z166" s="383">
        <f t="shared" si="69"/>
        <v>0</v>
      </c>
      <c r="AA166" s="383">
        <f t="shared" si="69"/>
        <v>0</v>
      </c>
      <c r="AB166" s="383"/>
      <c r="AC166" s="384"/>
      <c r="AD166" s="383"/>
      <c r="AE166" s="384"/>
      <c r="AF166" s="383"/>
      <c r="AG166" s="384"/>
      <c r="AH166" s="383"/>
      <c r="AI166" s="384"/>
      <c r="AJ166" s="383"/>
      <c r="AK166" s="385">
        <f t="shared" si="70"/>
        <v>0</v>
      </c>
    </row>
    <row r="167" spans="5:49" x14ac:dyDescent="0.25">
      <c r="F167" s="446"/>
      <c r="G167" s="109"/>
      <c r="H167" s="109"/>
      <c r="I167" s="176"/>
      <c r="J167" s="176"/>
      <c r="K167" s="148"/>
      <c r="L167" s="175"/>
      <c r="M167" s="195"/>
      <c r="N167" s="195"/>
      <c r="Q167" s="384"/>
      <c r="R167" s="383">
        <f t="shared" si="68"/>
        <v>0</v>
      </c>
      <c r="S167" s="383">
        <f t="shared" si="68"/>
        <v>0</v>
      </c>
      <c r="T167" s="383"/>
      <c r="U167" s="384"/>
      <c r="V167" s="383"/>
      <c r="W167" s="384"/>
      <c r="X167" s="383"/>
      <c r="Y167" s="384"/>
      <c r="Z167" s="383">
        <f t="shared" si="69"/>
        <v>0</v>
      </c>
      <c r="AA167" s="383">
        <f t="shared" si="69"/>
        <v>0</v>
      </c>
      <c r="AB167" s="383"/>
      <c r="AC167" s="384"/>
      <c r="AD167" s="383"/>
      <c r="AE167" s="384"/>
      <c r="AF167" s="383"/>
      <c r="AG167" s="384"/>
      <c r="AH167" s="383"/>
      <c r="AI167" s="384"/>
      <c r="AJ167" s="383"/>
      <c r="AK167" s="385">
        <f t="shared" si="70"/>
        <v>0</v>
      </c>
    </row>
    <row r="168" spans="5:49" x14ac:dyDescent="0.25">
      <c r="F168" s="438"/>
      <c r="G168" s="109" t="s">
        <v>256</v>
      </c>
      <c r="H168" s="109"/>
      <c r="I168" s="185">
        <v>0.04</v>
      </c>
      <c r="J168" s="176"/>
      <c r="K168" s="148" t="s">
        <v>277</v>
      </c>
      <c r="L168" s="175"/>
      <c r="M168" s="195">
        <f>+Costo_Abon_ton</f>
        <v>100</v>
      </c>
      <c r="N168" s="195">
        <f>M168*I168</f>
        <v>4</v>
      </c>
      <c r="Q168" s="383"/>
      <c r="R168" s="383">
        <f t="shared" si="68"/>
        <v>4.4541374953606132</v>
      </c>
      <c r="S168" s="383">
        <f t="shared" si="68"/>
        <v>4.6166983075017907</v>
      </c>
      <c r="T168" s="383"/>
      <c r="U168" s="383"/>
      <c r="V168" s="383"/>
      <c r="W168" s="384"/>
      <c r="X168" s="383"/>
      <c r="Y168" s="384"/>
      <c r="Z168" s="383">
        <f t="shared" si="69"/>
        <v>5.9334409808715725</v>
      </c>
      <c r="AA168" s="383">
        <f t="shared" si="69"/>
        <v>6.1499913198871257</v>
      </c>
      <c r="AB168" s="383"/>
      <c r="AC168" s="384"/>
      <c r="AD168" s="383"/>
      <c r="AE168" s="384"/>
      <c r="AF168" s="383"/>
      <c r="AG168" s="384"/>
      <c r="AH168" s="383"/>
      <c r="AI168" s="384"/>
      <c r="AJ168" s="383"/>
      <c r="AK168" s="385">
        <f t="shared" si="70"/>
        <v>21.154268103621103</v>
      </c>
    </row>
    <row r="169" spans="5:49" x14ac:dyDescent="0.25">
      <c r="F169" s="438"/>
      <c r="G169" s="109" t="s">
        <v>274</v>
      </c>
      <c r="H169" s="109"/>
      <c r="I169" s="105">
        <v>0.5</v>
      </c>
      <c r="J169" s="105"/>
      <c r="K169" s="148" t="s">
        <v>275</v>
      </c>
      <c r="L169" s="175"/>
      <c r="M169" s="195">
        <f>+Costo_Herramita</f>
        <v>150</v>
      </c>
      <c r="N169" s="195">
        <f>M169*I169</f>
        <v>75</v>
      </c>
      <c r="Q169" s="383"/>
      <c r="R169" s="383">
        <f t="shared" si="68"/>
        <v>83.515078038011495</v>
      </c>
      <c r="S169" s="383">
        <f t="shared" si="68"/>
        <v>86.56309326565858</v>
      </c>
      <c r="T169" s="383"/>
      <c r="U169" s="383"/>
      <c r="V169" s="383"/>
      <c r="W169" s="384"/>
      <c r="X169" s="383"/>
      <c r="Y169" s="384"/>
      <c r="Z169" s="383">
        <f t="shared" si="69"/>
        <v>111.25201839134198</v>
      </c>
      <c r="AA169" s="383">
        <f t="shared" si="69"/>
        <v>115.3123372478836</v>
      </c>
      <c r="AB169" s="383"/>
      <c r="AC169" s="384"/>
      <c r="AD169" s="383"/>
      <c r="AE169" s="384"/>
      <c r="AF169" s="383"/>
      <c r="AG169" s="384"/>
      <c r="AH169" s="383"/>
      <c r="AI169" s="384"/>
      <c r="AJ169" s="383"/>
      <c r="AK169" s="385">
        <f t="shared" si="70"/>
        <v>396.64252694289564</v>
      </c>
    </row>
    <row r="170" spans="5:49" ht="15.75" thickBot="1" x14ac:dyDescent="0.3">
      <c r="F170" s="438"/>
      <c r="G170" s="167" t="s">
        <v>153</v>
      </c>
      <c r="H170" s="322"/>
      <c r="I170" s="168"/>
      <c r="J170" s="168"/>
      <c r="K170" s="168"/>
      <c r="L170" s="168"/>
      <c r="M170" s="195"/>
      <c r="N170" s="195">
        <f>SUM(N164:N169)</f>
        <v>84.5</v>
      </c>
      <c r="Q170" s="385"/>
      <c r="R170" s="385">
        <f t="shared" ref="R170:AJ170" si="71">SUM(R164:R169)</f>
        <v>94.093654589492957</v>
      </c>
      <c r="S170" s="385">
        <f t="shared" si="71"/>
        <v>97.527751745975337</v>
      </c>
      <c r="T170" s="385">
        <f t="shared" si="71"/>
        <v>0</v>
      </c>
      <c r="U170" s="385">
        <f t="shared" si="71"/>
        <v>0</v>
      </c>
      <c r="V170" s="385">
        <f t="shared" si="71"/>
        <v>0</v>
      </c>
      <c r="W170" s="385">
        <f t="shared" si="71"/>
        <v>0</v>
      </c>
      <c r="X170" s="385">
        <f t="shared" si="71"/>
        <v>0</v>
      </c>
      <c r="Y170" s="385">
        <f t="shared" si="71"/>
        <v>0</v>
      </c>
      <c r="Z170" s="385">
        <f t="shared" si="71"/>
        <v>125.34394072091196</v>
      </c>
      <c r="AA170" s="385">
        <f t="shared" si="71"/>
        <v>129.91856663261552</v>
      </c>
      <c r="AB170" s="385">
        <f t="shared" si="71"/>
        <v>0</v>
      </c>
      <c r="AC170" s="385">
        <f t="shared" si="71"/>
        <v>0</v>
      </c>
      <c r="AD170" s="385">
        <f t="shared" si="71"/>
        <v>0</v>
      </c>
      <c r="AE170" s="385">
        <f t="shared" si="71"/>
        <v>0</v>
      </c>
      <c r="AF170" s="385">
        <f t="shared" si="71"/>
        <v>0</v>
      </c>
      <c r="AG170" s="385">
        <f t="shared" si="71"/>
        <v>0</v>
      </c>
      <c r="AH170" s="385">
        <f t="shared" si="71"/>
        <v>0</v>
      </c>
      <c r="AI170" s="385">
        <f t="shared" si="71"/>
        <v>0</v>
      </c>
      <c r="AJ170" s="385">
        <f t="shared" si="71"/>
        <v>0</v>
      </c>
      <c r="AK170" s="385">
        <f t="shared" si="70"/>
        <v>446.88391368899579</v>
      </c>
    </row>
    <row r="171" spans="5:49" ht="15.75" thickBot="1" x14ac:dyDescent="0.3">
      <c r="F171" s="438"/>
      <c r="G171" s="92" t="s">
        <v>157</v>
      </c>
      <c r="H171" s="122"/>
      <c r="I171" s="169" t="s">
        <v>155</v>
      </c>
      <c r="J171" s="169"/>
      <c r="K171" s="169" t="s">
        <v>101</v>
      </c>
      <c r="L171" s="169"/>
      <c r="M171" s="93" t="s">
        <v>156</v>
      </c>
      <c r="N171" s="77" t="s">
        <v>102</v>
      </c>
      <c r="Q171" s="383"/>
      <c r="R171" s="383"/>
      <c r="S171" s="383"/>
      <c r="T171" s="383"/>
      <c r="U171" s="383"/>
      <c r="V171" s="383"/>
      <c r="W171" s="384"/>
      <c r="X171" s="383"/>
      <c r="Y171" s="384"/>
      <c r="Z171" s="383"/>
      <c r="AA171" s="384"/>
      <c r="AB171" s="383"/>
      <c r="AC171" s="384"/>
      <c r="AD171" s="383"/>
      <c r="AE171" s="384"/>
      <c r="AF171" s="383"/>
      <c r="AG171" s="384"/>
      <c r="AH171" s="383"/>
      <c r="AI171" s="384"/>
      <c r="AJ171" s="383"/>
      <c r="AK171" s="385"/>
    </row>
    <row r="172" spans="5:49" ht="15.75" thickBot="1" x14ac:dyDescent="0.3">
      <c r="F172" s="438"/>
      <c r="G172" s="86"/>
      <c r="H172" s="323"/>
      <c r="I172" s="139"/>
      <c r="J172" s="139"/>
      <c r="K172" s="174"/>
      <c r="L172" s="174"/>
      <c r="M172" s="111"/>
      <c r="N172" s="113">
        <f>M172*I172</f>
        <v>0</v>
      </c>
      <c r="Q172" s="385"/>
      <c r="R172" s="385"/>
      <c r="S172" s="385"/>
      <c r="T172" s="385"/>
      <c r="U172" s="385"/>
      <c r="V172" s="385"/>
      <c r="W172" s="385"/>
      <c r="X172" s="385"/>
      <c r="Y172" s="385"/>
      <c r="Z172" s="385"/>
      <c r="AA172" s="385"/>
      <c r="AB172" s="385"/>
      <c r="AC172" s="385"/>
      <c r="AD172" s="385"/>
      <c r="AE172" s="385"/>
      <c r="AF172" s="385"/>
      <c r="AG172" s="385"/>
      <c r="AH172" s="385"/>
      <c r="AI172" s="385"/>
      <c r="AJ172" s="385"/>
      <c r="AK172" s="385"/>
    </row>
    <row r="173" spans="5:49" ht="15.75" thickBot="1" x14ac:dyDescent="0.3">
      <c r="F173" s="438"/>
      <c r="G173" s="162" t="s">
        <v>153</v>
      </c>
      <c r="H173" s="320"/>
      <c r="I173" s="163"/>
      <c r="J173" s="163"/>
      <c r="K173" s="163"/>
      <c r="L173" s="163"/>
      <c r="M173" s="164"/>
      <c r="N173" s="91">
        <f>N172</f>
        <v>0</v>
      </c>
    </row>
    <row r="174" spans="5:49" ht="15.75" thickBot="1" x14ac:dyDescent="0.3">
      <c r="F174" s="439"/>
      <c r="G174" s="162" t="s">
        <v>158</v>
      </c>
      <c r="H174" s="320"/>
      <c r="I174" s="163"/>
      <c r="J174" s="163"/>
      <c r="K174" s="163"/>
      <c r="L174" s="163"/>
      <c r="M174" s="163"/>
      <c r="N174" s="91">
        <f>N173+N170+N162</f>
        <v>84.645799999999994</v>
      </c>
    </row>
    <row r="175" spans="5:49" s="349" customFormat="1" x14ac:dyDescent="0.25">
      <c r="E175" s="350"/>
      <c r="F175" s="350"/>
      <c r="G175" s="351"/>
      <c r="H175" s="351"/>
      <c r="I175" s="350"/>
      <c r="J175" s="350"/>
      <c r="K175" s="350"/>
      <c r="L175" s="352"/>
      <c r="M175" s="353"/>
      <c r="N175" s="353"/>
      <c r="O175" s="350"/>
      <c r="P175" s="350"/>
      <c r="Q175" s="350"/>
      <c r="R175" s="350"/>
      <c r="S175" s="350"/>
      <c r="T175" s="350"/>
      <c r="U175" s="350"/>
      <c r="V175" s="350"/>
      <c r="W175" s="350"/>
      <c r="X175" s="350"/>
      <c r="Y175" s="350"/>
      <c r="Z175" s="350"/>
      <c r="AA175" s="350"/>
      <c r="AB175" s="350"/>
      <c r="AC175" s="350"/>
      <c r="AD175" s="350"/>
      <c r="AE175" s="350"/>
      <c r="AF175" s="350"/>
      <c r="AG175" s="350"/>
      <c r="AH175" s="350"/>
      <c r="AI175" s="350"/>
      <c r="AJ175" s="350"/>
      <c r="AK175" s="350"/>
      <c r="AL175" s="350"/>
      <c r="AM175" s="350"/>
      <c r="AN175" s="350"/>
      <c r="AO175" s="350"/>
      <c r="AP175" s="350"/>
      <c r="AT175" s="363"/>
      <c r="AU175" s="363"/>
      <c r="AV175" s="363"/>
      <c r="AW175" s="364"/>
    </row>
    <row r="176" spans="5:49" s="349" customFormat="1" x14ac:dyDescent="0.25">
      <c r="E176" s="350"/>
      <c r="F176" s="350"/>
      <c r="G176" s="351"/>
      <c r="H176" s="351"/>
      <c r="I176" s="350"/>
      <c r="J176" s="350"/>
      <c r="K176" s="350"/>
      <c r="L176" s="352"/>
      <c r="M176" s="353"/>
      <c r="N176" s="353"/>
      <c r="O176" s="350"/>
      <c r="P176" s="350"/>
      <c r="Q176" s="350"/>
      <c r="R176" s="350"/>
      <c r="S176" s="350"/>
      <c r="T176" s="350"/>
      <c r="U176" s="350"/>
      <c r="V176" s="350"/>
      <c r="W176" s="350"/>
      <c r="X176" s="350"/>
      <c r="Y176" s="350"/>
      <c r="Z176" s="350"/>
      <c r="AA176" s="350"/>
      <c r="AB176" s="350"/>
      <c r="AC176" s="350"/>
      <c r="AD176" s="350"/>
      <c r="AE176" s="350"/>
      <c r="AF176" s="350"/>
      <c r="AG176" s="350"/>
      <c r="AH176" s="350"/>
      <c r="AI176" s="350"/>
      <c r="AJ176" s="350"/>
      <c r="AK176" s="350"/>
      <c r="AL176" s="350"/>
      <c r="AM176" s="350"/>
      <c r="AN176" s="350"/>
      <c r="AO176" s="350"/>
      <c r="AP176" s="350"/>
      <c r="AT176" s="363"/>
      <c r="AU176" s="363"/>
      <c r="AV176" s="363"/>
      <c r="AW176" s="364"/>
    </row>
    <row r="177" spans="1:37" ht="15.75" thickBot="1" x14ac:dyDescent="0.3">
      <c r="G177" s="74" t="s">
        <v>240</v>
      </c>
      <c r="Q177" s="443" t="s">
        <v>308</v>
      </c>
      <c r="R177" s="443"/>
      <c r="S177" s="443"/>
      <c r="T177" s="443"/>
      <c r="U177" s="443"/>
      <c r="V177" s="443"/>
      <c r="W177" s="443"/>
      <c r="X177" s="443"/>
      <c r="Y177" s="443"/>
      <c r="Z177" s="443"/>
      <c r="AA177" s="443"/>
      <c r="AB177" s="443"/>
      <c r="AC177" s="443"/>
      <c r="AD177" s="443"/>
      <c r="AE177" s="443"/>
      <c r="AF177" s="443"/>
      <c r="AG177" s="443"/>
      <c r="AH177" s="443"/>
      <c r="AI177" s="443"/>
      <c r="AJ177" s="443"/>
    </row>
    <row r="178" spans="1:37" ht="45.75" thickBot="1" x14ac:dyDescent="0.3">
      <c r="A178" s="395" t="str">
        <f>+F178</f>
        <v>2.1.8. Establish silvopasture systems using diversified living fence arrangements.</v>
      </c>
      <c r="B178" s="396">
        <f>+AK187*($N$2*(1+$N$3))</f>
        <v>809.4152440117515</v>
      </c>
      <c r="C178" s="397">
        <f>+AK195</f>
        <v>2369.3601330387819</v>
      </c>
      <c r="D178" s="397">
        <f>+C178+B178</f>
        <v>3178.7753770505333</v>
      </c>
      <c r="E178" s="98"/>
      <c r="F178" s="437" t="str">
        <f>'2.1 Summary costs O&amp;M'!A10</f>
        <v>2.1.8. Establish silvopasture systems using diversified living fence arrangements.</v>
      </c>
      <c r="G178" s="99" t="s">
        <v>209</v>
      </c>
      <c r="H178" s="318"/>
      <c r="I178" s="100" t="s">
        <v>214</v>
      </c>
      <c r="J178" s="100" t="s">
        <v>212</v>
      </c>
      <c r="K178" s="100" t="s">
        <v>215</v>
      </c>
      <c r="L178" s="101" t="s">
        <v>211</v>
      </c>
      <c r="M178" s="102" t="s">
        <v>216</v>
      </c>
      <c r="N178" s="183" t="s">
        <v>217</v>
      </c>
      <c r="Q178" s="389">
        <v>1</v>
      </c>
      <c r="R178" s="389">
        <v>2</v>
      </c>
      <c r="S178" s="389">
        <v>3</v>
      </c>
      <c r="T178" s="389">
        <v>4</v>
      </c>
      <c r="U178" s="389">
        <v>5</v>
      </c>
      <c r="V178" s="389">
        <v>6</v>
      </c>
      <c r="W178" s="389">
        <v>7</v>
      </c>
      <c r="X178" s="389">
        <v>8</v>
      </c>
      <c r="Y178" s="389">
        <v>9</v>
      </c>
      <c r="Z178" s="389">
        <v>10</v>
      </c>
      <c r="AA178" s="389">
        <v>11</v>
      </c>
      <c r="AB178" s="389">
        <v>12</v>
      </c>
      <c r="AC178" s="389">
        <v>13</v>
      </c>
      <c r="AD178" s="389">
        <v>14</v>
      </c>
      <c r="AE178" s="389">
        <v>15</v>
      </c>
      <c r="AF178" s="389">
        <v>16</v>
      </c>
      <c r="AG178" s="389">
        <v>17</v>
      </c>
      <c r="AH178" s="389">
        <v>18</v>
      </c>
      <c r="AI178" s="389">
        <v>19</v>
      </c>
      <c r="AJ178" s="390">
        <v>20</v>
      </c>
      <c r="AK178" s="391" t="s">
        <v>15</v>
      </c>
    </row>
    <row r="179" spans="1:37" x14ac:dyDescent="0.25">
      <c r="E179" s="76"/>
      <c r="F179" s="438"/>
      <c r="G179" s="78" t="s">
        <v>241</v>
      </c>
      <c r="H179" s="319"/>
      <c r="I179" s="79">
        <f>1000*0.15</f>
        <v>150</v>
      </c>
      <c r="J179" s="80" t="s">
        <v>142</v>
      </c>
      <c r="K179" s="79">
        <v>29</v>
      </c>
      <c r="L179" s="81">
        <v>1</v>
      </c>
      <c r="M179" s="195">
        <f>+I179/K179</f>
        <v>5.1724137931034484</v>
      </c>
      <c r="N179" s="195">
        <f>M179*L179</f>
        <v>5.1724137931034484</v>
      </c>
      <c r="Q179" s="383">
        <f>+$N179*(1+$N$1)^(1+Q$6)</f>
        <v>5.5568543419815759</v>
      </c>
      <c r="R179" s="383">
        <f>+$N179*(1+$N$1)^(1+R$6)</f>
        <v>5.7596605543456203</v>
      </c>
      <c r="S179" s="383"/>
      <c r="T179" s="383">
        <f>+$N179*(1+$N$1)^(1+T$6)</f>
        <v>6.1877483202193906</v>
      </c>
      <c r="U179" s="383"/>
      <c r="V179" s="383">
        <f>+$N179*(1+$N$1)^(1+V$6)</f>
        <v>6.6476537832580629</v>
      </c>
      <c r="W179" s="383"/>
      <c r="X179" s="383">
        <f>+$N179*(1+$N$1)^(1+X$6)</f>
        <v>7.1417417993009771</v>
      </c>
      <c r="Y179" s="383"/>
      <c r="Z179" s="383">
        <f>+$N179*(1+$N$1)^(1+Z$6)</f>
        <v>7.6725529925063443</v>
      </c>
      <c r="AA179" s="383"/>
      <c r="AB179" s="383">
        <f>+$N179*(1+$N$1)^(1+AB$6)</f>
        <v>8.242816819361904</v>
      </c>
      <c r="AC179" s="383"/>
      <c r="AD179" s="383">
        <f>+$N179*(1+$N$1)^(1+AD$6)</f>
        <v>8.8554656036804573</v>
      </c>
      <c r="AE179" s="383"/>
      <c r="AF179" s="383">
        <f>+$N179*(1+$N$1)^(1+AF$6)</f>
        <v>9.5136496147488483</v>
      </c>
      <c r="AG179" s="383"/>
      <c r="AH179" s="383">
        <f>+$N179*(1+$N$1)^(1+AH$6)</f>
        <v>10.220753266162975</v>
      </c>
      <c r="AI179" s="383"/>
      <c r="AJ179" s="383">
        <f>+$N179*(1+$N$1)^(1+AJ$6)</f>
        <v>10.980412518644018</v>
      </c>
      <c r="AK179" s="392">
        <f t="shared" ref="AK179:AK181" si="72">SUM(Q179:AJ179)</f>
        <v>86.779309614210163</v>
      </c>
    </row>
    <row r="180" spans="1:37" x14ac:dyDescent="0.25">
      <c r="E180" s="76"/>
      <c r="F180" s="438"/>
      <c r="I180" s="79"/>
      <c r="J180" s="80"/>
      <c r="K180" s="79"/>
      <c r="L180" s="81"/>
      <c r="M180" s="196"/>
      <c r="N180" s="197"/>
      <c r="Q180" s="383"/>
      <c r="R180" s="383"/>
      <c r="S180" s="383"/>
      <c r="T180" s="383"/>
      <c r="U180" s="383"/>
      <c r="V180" s="383"/>
      <c r="W180" s="383"/>
      <c r="X180" s="383"/>
      <c r="Y180" s="383"/>
      <c r="Z180" s="383"/>
      <c r="AA180" s="383"/>
      <c r="AB180" s="383"/>
      <c r="AC180" s="383"/>
      <c r="AD180" s="383"/>
      <c r="AE180" s="383"/>
      <c r="AF180" s="383"/>
      <c r="AG180" s="383"/>
      <c r="AH180" s="383"/>
      <c r="AI180" s="383"/>
      <c r="AJ180" s="383"/>
      <c r="AK180" s="385">
        <f t="shared" si="72"/>
        <v>0</v>
      </c>
    </row>
    <row r="181" spans="1:37" x14ac:dyDescent="0.25">
      <c r="E181" s="76"/>
      <c r="F181" s="438"/>
      <c r="G181" s="78"/>
      <c r="H181" s="319"/>
      <c r="I181" s="79"/>
      <c r="J181" s="80"/>
      <c r="K181" s="79"/>
      <c r="L181" s="81"/>
      <c r="M181" s="106"/>
      <c r="N181" s="113"/>
      <c r="Q181" s="383"/>
      <c r="R181" s="383"/>
      <c r="S181" s="383"/>
      <c r="T181" s="383"/>
      <c r="U181" s="383"/>
      <c r="V181" s="383"/>
      <c r="W181" s="383"/>
      <c r="X181" s="383"/>
      <c r="Y181" s="383"/>
      <c r="Z181" s="383"/>
      <c r="AA181" s="383"/>
      <c r="AB181" s="383"/>
      <c r="AC181" s="383"/>
      <c r="AD181" s="383"/>
      <c r="AE181" s="383"/>
      <c r="AF181" s="383"/>
      <c r="AG181" s="383"/>
      <c r="AH181" s="383"/>
      <c r="AI181" s="383"/>
      <c r="AJ181" s="383"/>
      <c r="AK181" s="385">
        <f t="shared" si="72"/>
        <v>0</v>
      </c>
    </row>
    <row r="182" spans="1:37" x14ac:dyDescent="0.25">
      <c r="E182" s="76"/>
      <c r="F182" s="438"/>
      <c r="G182" s="78"/>
      <c r="H182" s="319"/>
      <c r="I182" s="79"/>
      <c r="J182" s="80"/>
      <c r="K182" s="79"/>
      <c r="L182" s="81"/>
      <c r="M182" s="106"/>
      <c r="N182" s="113"/>
      <c r="Q182" s="383"/>
      <c r="R182" s="383"/>
      <c r="S182" s="383"/>
      <c r="T182" s="383"/>
      <c r="U182" s="383"/>
      <c r="V182" s="383"/>
      <c r="W182" s="383"/>
      <c r="X182" s="383"/>
      <c r="Y182" s="383"/>
      <c r="Z182" s="383"/>
      <c r="AA182" s="383"/>
      <c r="AB182" s="383"/>
      <c r="AC182" s="383"/>
      <c r="AD182" s="383"/>
      <c r="AE182" s="383"/>
      <c r="AF182" s="383"/>
      <c r="AG182" s="383"/>
      <c r="AH182" s="383"/>
      <c r="AI182" s="383"/>
      <c r="AJ182" s="383"/>
      <c r="AK182" s="385"/>
    </row>
    <row r="183" spans="1:37" x14ac:dyDescent="0.25">
      <c r="E183" s="76"/>
      <c r="F183" s="438"/>
      <c r="G183" s="78"/>
      <c r="H183" s="319"/>
      <c r="I183" s="79"/>
      <c r="J183" s="80"/>
      <c r="K183" s="79"/>
      <c r="L183" s="81"/>
      <c r="M183" s="106"/>
      <c r="N183" s="113"/>
      <c r="Q183" s="383"/>
      <c r="R183" s="383"/>
      <c r="S183" s="383"/>
      <c r="T183" s="383"/>
      <c r="U183" s="383"/>
      <c r="V183" s="383"/>
      <c r="W183" s="383"/>
      <c r="X183" s="383"/>
      <c r="Y183" s="383"/>
      <c r="Z183" s="383"/>
      <c r="AA183" s="383"/>
      <c r="AB183" s="383"/>
      <c r="AC183" s="383"/>
      <c r="AD183" s="383"/>
      <c r="AE183" s="383"/>
      <c r="AF183" s="383"/>
      <c r="AG183" s="383"/>
      <c r="AH183" s="383"/>
      <c r="AI183" s="383"/>
      <c r="AJ183" s="383"/>
      <c r="AK183" s="385">
        <f t="shared" ref="AK183:AK185" si="73">SUM(Q183:AJ183)</f>
        <v>0</v>
      </c>
    </row>
    <row r="184" spans="1:37" x14ac:dyDescent="0.25">
      <c r="E184" s="76"/>
      <c r="F184" s="438"/>
      <c r="G184" s="118"/>
      <c r="H184" s="118"/>
      <c r="I184" s="105"/>
      <c r="J184" s="124"/>
      <c r="K184" s="105"/>
      <c r="L184" s="81"/>
      <c r="M184" s="106"/>
      <c r="N184" s="113"/>
      <c r="Q184" s="383"/>
      <c r="R184" s="383"/>
      <c r="S184" s="383"/>
      <c r="T184" s="383"/>
      <c r="U184" s="383"/>
      <c r="V184" s="383"/>
      <c r="W184" s="383"/>
      <c r="X184" s="383"/>
      <c r="Y184" s="383"/>
      <c r="Z184" s="383"/>
      <c r="AA184" s="383"/>
      <c r="AB184" s="383"/>
      <c r="AC184" s="383"/>
      <c r="AD184" s="383"/>
      <c r="AE184" s="383"/>
      <c r="AF184" s="383"/>
      <c r="AG184" s="383"/>
      <c r="AH184" s="383"/>
      <c r="AI184" s="383"/>
      <c r="AJ184" s="383"/>
      <c r="AK184" s="385">
        <f t="shared" si="73"/>
        <v>0</v>
      </c>
    </row>
    <row r="185" spans="1:37" x14ac:dyDescent="0.25">
      <c r="F185" s="438"/>
      <c r="G185" s="118"/>
      <c r="H185" s="118"/>
      <c r="I185" s="105"/>
      <c r="J185" s="124"/>
      <c r="K185" s="105"/>
      <c r="L185" s="81"/>
      <c r="M185" s="106"/>
      <c r="N185" s="113"/>
      <c r="Q185" s="383"/>
      <c r="R185" s="383"/>
      <c r="S185" s="383"/>
      <c r="T185" s="383"/>
      <c r="U185" s="383"/>
      <c r="V185" s="383"/>
      <c r="W185" s="383"/>
      <c r="X185" s="383"/>
      <c r="Y185" s="383"/>
      <c r="Z185" s="383"/>
      <c r="AA185" s="383"/>
      <c r="AB185" s="383"/>
      <c r="AC185" s="383"/>
      <c r="AD185" s="383"/>
      <c r="AE185" s="383"/>
      <c r="AF185" s="383"/>
      <c r="AG185" s="383"/>
      <c r="AH185" s="383"/>
      <c r="AI185" s="383"/>
      <c r="AJ185" s="383"/>
      <c r="AK185" s="385">
        <f t="shared" si="73"/>
        <v>0</v>
      </c>
    </row>
    <row r="186" spans="1:37" ht="15.75" thickBot="1" x14ac:dyDescent="0.3">
      <c r="F186" s="438"/>
      <c r="G186" s="86"/>
      <c r="H186" s="86"/>
      <c r="I186" s="87"/>
      <c r="J186" s="88"/>
      <c r="K186" s="89"/>
      <c r="L186" s="81"/>
      <c r="M186" s="90"/>
      <c r="N186" s="82"/>
      <c r="Q186" s="383"/>
      <c r="R186" s="383"/>
      <c r="S186" s="383"/>
      <c r="T186" s="383"/>
      <c r="U186" s="383"/>
      <c r="V186" s="383"/>
      <c r="W186" s="383"/>
      <c r="X186" s="383"/>
      <c r="Y186" s="383"/>
      <c r="Z186" s="383"/>
      <c r="AA186" s="383"/>
      <c r="AB186" s="383"/>
      <c r="AC186" s="383"/>
      <c r="AD186" s="383"/>
      <c r="AE186" s="383"/>
      <c r="AF186" s="383"/>
      <c r="AG186" s="383"/>
      <c r="AH186" s="383"/>
      <c r="AI186" s="383"/>
      <c r="AJ186" s="383"/>
      <c r="AK186" s="385"/>
    </row>
    <row r="187" spans="1:37" ht="15.75" thickBot="1" x14ac:dyDescent="0.3">
      <c r="F187" s="438"/>
      <c r="G187" s="162" t="s">
        <v>153</v>
      </c>
      <c r="H187" s="320"/>
      <c r="I187" s="163"/>
      <c r="J187" s="163"/>
      <c r="K187" s="163"/>
      <c r="L187" s="163"/>
      <c r="M187" s="164"/>
      <c r="N187" s="91">
        <f>SUM(N179:N186)</f>
        <v>5.1724137931034484</v>
      </c>
      <c r="Q187" s="385">
        <f t="shared" ref="Q187:AJ187" si="74">SUM(Q179:Q186)</f>
        <v>5.5568543419815759</v>
      </c>
      <c r="R187" s="385">
        <f t="shared" si="74"/>
        <v>5.7596605543456203</v>
      </c>
      <c r="S187" s="385">
        <f t="shared" si="74"/>
        <v>0</v>
      </c>
      <c r="T187" s="385">
        <f t="shared" si="74"/>
        <v>6.1877483202193906</v>
      </c>
      <c r="U187" s="385">
        <f t="shared" si="74"/>
        <v>0</v>
      </c>
      <c r="V187" s="385">
        <f t="shared" si="74"/>
        <v>6.6476537832580629</v>
      </c>
      <c r="W187" s="385">
        <f t="shared" si="74"/>
        <v>0</v>
      </c>
      <c r="X187" s="385">
        <f t="shared" si="74"/>
        <v>7.1417417993009771</v>
      </c>
      <c r="Y187" s="385">
        <f t="shared" si="74"/>
        <v>0</v>
      </c>
      <c r="Z187" s="385">
        <f t="shared" si="74"/>
        <v>7.6725529925063443</v>
      </c>
      <c r="AA187" s="385">
        <f t="shared" si="74"/>
        <v>0</v>
      </c>
      <c r="AB187" s="385">
        <f t="shared" si="74"/>
        <v>8.242816819361904</v>
      </c>
      <c r="AC187" s="385">
        <f t="shared" si="74"/>
        <v>0</v>
      </c>
      <c r="AD187" s="385">
        <f t="shared" si="74"/>
        <v>8.8554656036804573</v>
      </c>
      <c r="AE187" s="385">
        <f t="shared" si="74"/>
        <v>0</v>
      </c>
      <c r="AF187" s="385">
        <f t="shared" si="74"/>
        <v>9.5136496147488483</v>
      </c>
      <c r="AG187" s="385">
        <f t="shared" si="74"/>
        <v>0</v>
      </c>
      <c r="AH187" s="385">
        <f t="shared" si="74"/>
        <v>10.220753266162975</v>
      </c>
      <c r="AI187" s="385">
        <f t="shared" si="74"/>
        <v>0</v>
      </c>
      <c r="AJ187" s="385">
        <f t="shared" si="74"/>
        <v>10.980412518644018</v>
      </c>
      <c r="AK187" s="385">
        <f>SUM(Q187:AJ187)</f>
        <v>86.779309614210163</v>
      </c>
    </row>
    <row r="188" spans="1:37" ht="15.75" thickBot="1" x14ac:dyDescent="0.3">
      <c r="F188" s="438"/>
      <c r="G188" s="92" t="s">
        <v>239</v>
      </c>
      <c r="H188" s="321"/>
      <c r="I188" s="165" t="s">
        <v>214</v>
      </c>
      <c r="J188" s="166"/>
      <c r="K188" s="165" t="s">
        <v>212</v>
      </c>
      <c r="L188" s="166"/>
      <c r="M188" s="93" t="s">
        <v>156</v>
      </c>
      <c r="N188" s="94" t="s">
        <v>102</v>
      </c>
      <c r="Q188" s="383"/>
      <c r="R188" s="383"/>
      <c r="S188" s="383"/>
      <c r="T188" s="383"/>
      <c r="U188" s="383"/>
      <c r="V188" s="383"/>
      <c r="W188" s="383"/>
      <c r="X188" s="383"/>
      <c r="Y188" s="383"/>
      <c r="Z188" s="383"/>
      <c r="AA188" s="383"/>
      <c r="AB188" s="383"/>
      <c r="AC188" s="383"/>
      <c r="AD188" s="383"/>
      <c r="AE188" s="383"/>
      <c r="AF188" s="383"/>
      <c r="AG188" s="383"/>
      <c r="AH188" s="383"/>
      <c r="AI188" s="383"/>
      <c r="AJ188" s="383"/>
      <c r="AK188" s="385"/>
    </row>
    <row r="189" spans="1:37" x14ac:dyDescent="0.25">
      <c r="F189" s="438"/>
      <c r="G189" s="78" t="s">
        <v>246</v>
      </c>
      <c r="H189" s="78"/>
      <c r="I189" s="185">
        <f>60*0.25</f>
        <v>15</v>
      </c>
      <c r="J189" s="176"/>
      <c r="K189" s="148" t="s">
        <v>246</v>
      </c>
      <c r="L189" s="175"/>
      <c r="M189" s="200">
        <v>4</v>
      </c>
      <c r="N189" s="200">
        <f>M189*I189</f>
        <v>60</v>
      </c>
      <c r="Q189" s="383"/>
      <c r="R189" s="383"/>
      <c r="S189" s="383"/>
      <c r="T189" s="383"/>
      <c r="U189" s="383">
        <f>+$N189*(1+$N$4)^(1+U$6)</f>
        <v>75.728735360689029</v>
      </c>
      <c r="V189" s="383"/>
      <c r="W189" s="383"/>
      <c r="X189" s="383"/>
      <c r="Y189" s="383"/>
      <c r="Z189" s="383">
        <f>+$N189*(1+$N$4)^(1+Z$6)</f>
        <v>91.94298146300423</v>
      </c>
      <c r="AA189" s="383"/>
      <c r="AB189" s="383"/>
      <c r="AC189" s="383"/>
      <c r="AD189" s="383"/>
      <c r="AE189" s="383">
        <f>+$N189*(1+$N$4)^(1+AE$6)</f>
        <v>111.62885264151097</v>
      </c>
      <c r="AF189" s="383"/>
      <c r="AG189" s="383"/>
      <c r="AH189" s="383"/>
      <c r="AI189" s="383"/>
      <c r="AJ189" s="383">
        <f>+$N189*(1+$N$4)^(1+AJ$6)</f>
        <v>135.5296570089387</v>
      </c>
      <c r="AK189" s="385">
        <f t="shared" ref="AK189:AK195" si="75">SUM(Q189:AJ189)</f>
        <v>414.83022647414293</v>
      </c>
    </row>
    <row r="190" spans="1:37" ht="25.5" x14ac:dyDescent="0.25">
      <c r="F190" s="438"/>
      <c r="G190" s="109" t="s">
        <v>278</v>
      </c>
      <c r="H190" s="109"/>
      <c r="I190" s="176">
        <f>575*0.04</f>
        <v>23</v>
      </c>
      <c r="J190" s="176"/>
      <c r="K190" s="148" t="s">
        <v>245</v>
      </c>
      <c r="L190" s="175"/>
      <c r="M190" s="200">
        <v>0.5</v>
      </c>
      <c r="N190" s="200">
        <f t="shared" ref="N190:N194" si="76">M190*I190</f>
        <v>11.5</v>
      </c>
      <c r="Q190" s="383">
        <f t="shared" ref="Q190:T190" si="77">+$N190*(1+$N$4)^(1+Q$6)</f>
        <v>12.427992762605811</v>
      </c>
      <c r="R190" s="383">
        <f t="shared" si="77"/>
        <v>12.919704106164819</v>
      </c>
      <c r="S190" s="383">
        <f t="shared" si="77"/>
        <v>13.430869922381078</v>
      </c>
      <c r="T190" s="383">
        <f t="shared" si="77"/>
        <v>13.962259924036951</v>
      </c>
      <c r="U190" s="383">
        <f>+$N190*(1+$N$4)^(1+U$6)</f>
        <v>14.514674277465398</v>
      </c>
      <c r="V190" s="383"/>
      <c r="W190" s="384"/>
      <c r="X190" s="383"/>
      <c r="Y190" s="384"/>
      <c r="Z190" s="383">
        <f>+$N190*(1+$N$4)^(1+Z$6)</f>
        <v>17.622404780409145</v>
      </c>
      <c r="AA190" s="384"/>
      <c r="AB190" s="383"/>
      <c r="AC190" s="384"/>
      <c r="AD190" s="383"/>
      <c r="AE190" s="383">
        <f>+$N190*(1+$N$4)^(1+AE$6)</f>
        <v>21.395530089622937</v>
      </c>
      <c r="AF190" s="383"/>
      <c r="AG190" s="384"/>
      <c r="AH190" s="383"/>
      <c r="AI190" s="384"/>
      <c r="AJ190" s="383">
        <f>+$N190*(1+$N$4)^(1+AJ$6)</f>
        <v>25.976517593379917</v>
      </c>
      <c r="AK190" s="385">
        <f t="shared" si="75"/>
        <v>132.24995345606604</v>
      </c>
    </row>
    <row r="191" spans="1:37" x14ac:dyDescent="0.25">
      <c r="F191" s="446"/>
      <c r="G191" s="109"/>
      <c r="H191" s="109"/>
      <c r="I191" s="176"/>
      <c r="J191" s="176"/>
      <c r="K191" s="148"/>
      <c r="L191" s="175"/>
      <c r="M191" s="200"/>
      <c r="N191" s="200"/>
      <c r="Q191" s="383">
        <f>+$N191*(1+$N$4)^(1+Q$6)</f>
        <v>0</v>
      </c>
      <c r="R191" s="383">
        <f>+$N191*(1+$N$4)^(1+R$6)</f>
        <v>0</v>
      </c>
      <c r="S191" s="384"/>
      <c r="T191" s="383">
        <f>+$N191*(1+$N$4)^(1+T$6)</f>
        <v>0</v>
      </c>
      <c r="U191" s="384"/>
      <c r="V191" s="383">
        <f>+$N191*(1+$N$4)^(1+V$6)</f>
        <v>0</v>
      </c>
      <c r="W191" s="384"/>
      <c r="X191" s="383">
        <f>+$N191*(1+$N$4)^(1+X$6)</f>
        <v>0</v>
      </c>
      <c r="Y191" s="384"/>
      <c r="Z191" s="383">
        <f>+$N191*(1+$N$4)^(1+Z$6)</f>
        <v>0</v>
      </c>
      <c r="AA191" s="384"/>
      <c r="AB191" s="383">
        <f>+$N191*(1+$N$4)^(1+AB$6)</f>
        <v>0</v>
      </c>
      <c r="AC191" s="384"/>
      <c r="AD191" s="383">
        <f>+$N191*(1+$N$4)^(1+AD$6)</f>
        <v>0</v>
      </c>
      <c r="AE191" s="384"/>
      <c r="AF191" s="383">
        <f>+$N191*(1+$N$4)^(1+AF$6)</f>
        <v>0</v>
      </c>
      <c r="AG191" s="384"/>
      <c r="AH191" s="383">
        <f>+$N191*(1+$N$4)^(1+AH$6)</f>
        <v>0</v>
      </c>
      <c r="AI191" s="384"/>
      <c r="AJ191" s="383">
        <f>+$N191*(1+$N$4)^(1+AJ$6)</f>
        <v>0</v>
      </c>
      <c r="AK191" s="385">
        <f t="shared" si="75"/>
        <v>0</v>
      </c>
    </row>
    <row r="192" spans="1:37" x14ac:dyDescent="0.25">
      <c r="F192" s="446"/>
      <c r="G192" s="109"/>
      <c r="H192" s="109"/>
      <c r="I192" s="176"/>
      <c r="J192" s="176"/>
      <c r="K192" s="148"/>
      <c r="L192" s="175"/>
      <c r="M192" s="200"/>
      <c r="N192" s="200"/>
      <c r="Q192" s="383">
        <f>+$N192*(1+$N$4)^(1+Q$6)</f>
        <v>0</v>
      </c>
      <c r="R192" s="383">
        <f>+$N192*(1+$N$4)^(1+R$6)</f>
        <v>0</v>
      </c>
      <c r="S192" s="384"/>
      <c r="T192" s="383">
        <f>+$N192*(1+$N$4)^(1+T$6)</f>
        <v>0</v>
      </c>
      <c r="U192" s="384"/>
      <c r="V192" s="383">
        <f>+$N192*(1+$N$4)^(1+V$6)</f>
        <v>0</v>
      </c>
      <c r="W192" s="384"/>
      <c r="X192" s="383">
        <f>+$N192*(1+$N$4)^(1+X$6)</f>
        <v>0</v>
      </c>
      <c r="Y192" s="384"/>
      <c r="Z192" s="383">
        <f>+$N192*(1+$N$4)^(1+Z$6)</f>
        <v>0</v>
      </c>
      <c r="AA192" s="384"/>
      <c r="AB192" s="383">
        <f>+$N192*(1+$N$4)^(1+AB$6)</f>
        <v>0</v>
      </c>
      <c r="AC192" s="384"/>
      <c r="AD192" s="383">
        <f>+$N192*(1+$N$4)^(1+AD$6)</f>
        <v>0</v>
      </c>
      <c r="AE192" s="384"/>
      <c r="AF192" s="383">
        <f>+$N192*(1+$N$4)^(1+AF$6)</f>
        <v>0</v>
      </c>
      <c r="AG192" s="384"/>
      <c r="AH192" s="383">
        <f>+$N192*(1+$N$4)^(1+AH$6)</f>
        <v>0</v>
      </c>
      <c r="AI192" s="384"/>
      <c r="AJ192" s="383">
        <f>+$N192*(1+$N$4)^(1+AJ$6)</f>
        <v>0</v>
      </c>
      <c r="AK192" s="385">
        <f t="shared" si="75"/>
        <v>0</v>
      </c>
    </row>
    <row r="193" spans="1:49" x14ac:dyDescent="0.25">
      <c r="F193" s="438"/>
      <c r="G193" s="109" t="s">
        <v>242</v>
      </c>
      <c r="H193" s="109"/>
      <c r="I193" s="176">
        <v>2</v>
      </c>
      <c r="J193" s="176"/>
      <c r="K193" s="148" t="s">
        <v>243</v>
      </c>
      <c r="L193" s="175"/>
      <c r="M193" s="200">
        <v>55</v>
      </c>
      <c r="N193" s="200">
        <f t="shared" si="76"/>
        <v>110</v>
      </c>
      <c r="Q193" s="383"/>
      <c r="R193" s="383">
        <f t="shared" ref="R193:AJ193" si="78">+$N193*(1+$N$4)^(1+R$6)</f>
        <v>123.57977840679392</v>
      </c>
      <c r="S193" s="383"/>
      <c r="T193" s="383">
        <f t="shared" si="78"/>
        <v>133.55205144730996</v>
      </c>
      <c r="U193" s="383"/>
      <c r="V193" s="383">
        <f t="shared" si="78"/>
        <v>144.32903728855018</v>
      </c>
      <c r="W193" s="384"/>
      <c r="X193" s="383">
        <f t="shared" si="78"/>
        <v>155.97567224834484</v>
      </c>
      <c r="Y193" s="384"/>
      <c r="Z193" s="383">
        <f t="shared" si="78"/>
        <v>168.56213268217442</v>
      </c>
      <c r="AA193" s="384"/>
      <c r="AB193" s="383">
        <f t="shared" si="78"/>
        <v>182.16425782812729</v>
      </c>
      <c r="AC193" s="384"/>
      <c r="AD193" s="383">
        <f t="shared" si="78"/>
        <v>196.86400677334129</v>
      </c>
      <c r="AE193" s="384"/>
      <c r="AF193" s="383">
        <f t="shared" si="78"/>
        <v>212.74995229536231</v>
      </c>
      <c r="AG193" s="384"/>
      <c r="AH193" s="383">
        <f t="shared" si="78"/>
        <v>229.91781455404296</v>
      </c>
      <c r="AI193" s="384"/>
      <c r="AJ193" s="383">
        <f t="shared" si="78"/>
        <v>248.47103784972094</v>
      </c>
      <c r="AK193" s="385">
        <f t="shared" si="75"/>
        <v>1796.1657413737682</v>
      </c>
    </row>
    <row r="194" spans="1:49" x14ac:dyDescent="0.25">
      <c r="F194" s="438"/>
      <c r="G194" s="109" t="s">
        <v>244</v>
      </c>
      <c r="H194" s="109"/>
      <c r="I194" s="105">
        <v>0.6</v>
      </c>
      <c r="J194" s="105"/>
      <c r="K194" s="105" t="s">
        <v>125</v>
      </c>
      <c r="L194" s="175"/>
      <c r="M194" s="200">
        <v>2.5</v>
      </c>
      <c r="N194" s="200">
        <f t="shared" si="76"/>
        <v>1.5</v>
      </c>
      <c r="Q194" s="383">
        <f t="shared" ref="Q194:AJ194" si="79">+$N194*(1+$N$4)^(1+Q$6)</f>
        <v>1.6210425342529318</v>
      </c>
      <c r="R194" s="383">
        <f t="shared" si="79"/>
        <v>1.6851787964562808</v>
      </c>
      <c r="S194" s="383"/>
      <c r="T194" s="383">
        <f t="shared" si="79"/>
        <v>1.8211643379178633</v>
      </c>
      <c r="U194" s="383"/>
      <c r="V194" s="383">
        <f t="shared" si="79"/>
        <v>1.968123235752957</v>
      </c>
      <c r="W194" s="384"/>
      <c r="X194" s="383">
        <f t="shared" si="79"/>
        <v>2.1269409852047021</v>
      </c>
      <c r="Y194" s="384"/>
      <c r="Z194" s="383">
        <f t="shared" si="79"/>
        <v>2.2985745365751056</v>
      </c>
      <c r="AA194" s="384"/>
      <c r="AB194" s="383">
        <f t="shared" si="79"/>
        <v>2.4840580612926448</v>
      </c>
      <c r="AC194" s="384"/>
      <c r="AD194" s="383">
        <f t="shared" si="79"/>
        <v>2.6845091832728354</v>
      </c>
      <c r="AE194" s="384"/>
      <c r="AF194" s="383">
        <f t="shared" si="79"/>
        <v>2.9011357131185771</v>
      </c>
      <c r="AG194" s="384"/>
      <c r="AH194" s="383">
        <f t="shared" si="79"/>
        <v>3.1352429257369492</v>
      </c>
      <c r="AI194" s="384"/>
      <c r="AJ194" s="383">
        <f t="shared" si="79"/>
        <v>3.3882414252234674</v>
      </c>
      <c r="AK194" s="385">
        <f t="shared" si="75"/>
        <v>26.114211734804314</v>
      </c>
    </row>
    <row r="195" spans="1:49" ht="15.75" thickBot="1" x14ac:dyDescent="0.3">
      <c r="F195" s="438"/>
      <c r="G195" s="167" t="s">
        <v>153</v>
      </c>
      <c r="H195" s="322"/>
      <c r="I195" s="168"/>
      <c r="J195" s="168"/>
      <c r="K195" s="168"/>
      <c r="L195" s="168"/>
      <c r="M195" s="168"/>
      <c r="N195" s="202">
        <f>SUM(N189:N194)</f>
        <v>183</v>
      </c>
      <c r="Q195" s="385">
        <f t="shared" ref="Q195:AJ195" si="80">SUM(Q189:Q194)</f>
        <v>14.049035296858744</v>
      </c>
      <c r="R195" s="385">
        <f t="shared" si="80"/>
        <v>138.18466130941502</v>
      </c>
      <c r="S195" s="385">
        <f t="shared" si="80"/>
        <v>13.430869922381078</v>
      </c>
      <c r="T195" s="385">
        <f t="shared" si="80"/>
        <v>149.33547570926476</v>
      </c>
      <c r="U195" s="385">
        <f t="shared" si="80"/>
        <v>90.243409638154432</v>
      </c>
      <c r="V195" s="385">
        <f t="shared" si="80"/>
        <v>146.29716052430314</v>
      </c>
      <c r="W195" s="385">
        <f t="shared" si="80"/>
        <v>0</v>
      </c>
      <c r="X195" s="385">
        <f t="shared" si="80"/>
        <v>158.10261323354953</v>
      </c>
      <c r="Y195" s="385">
        <f t="shared" si="80"/>
        <v>0</v>
      </c>
      <c r="Z195" s="385">
        <f t="shared" si="80"/>
        <v>280.4260934621629</v>
      </c>
      <c r="AA195" s="385">
        <f t="shared" si="80"/>
        <v>0</v>
      </c>
      <c r="AB195" s="385">
        <f t="shared" si="80"/>
        <v>184.64831588941993</v>
      </c>
      <c r="AC195" s="385">
        <f t="shared" si="80"/>
        <v>0</v>
      </c>
      <c r="AD195" s="385">
        <f t="shared" si="80"/>
        <v>199.54851595661412</v>
      </c>
      <c r="AE195" s="385">
        <f t="shared" si="80"/>
        <v>133.02438273113393</v>
      </c>
      <c r="AF195" s="385">
        <f t="shared" si="80"/>
        <v>215.65108800848088</v>
      </c>
      <c r="AG195" s="385">
        <f t="shared" si="80"/>
        <v>0</v>
      </c>
      <c r="AH195" s="385">
        <f t="shared" si="80"/>
        <v>233.05305747977991</v>
      </c>
      <c r="AI195" s="385">
        <f t="shared" si="80"/>
        <v>0</v>
      </c>
      <c r="AJ195" s="385">
        <f t="shared" si="80"/>
        <v>413.36545387726301</v>
      </c>
      <c r="AK195" s="385">
        <f t="shared" si="75"/>
        <v>2369.3601330387819</v>
      </c>
    </row>
    <row r="196" spans="1:49" ht="15.75" thickBot="1" x14ac:dyDescent="0.3">
      <c r="F196" s="438"/>
      <c r="G196" s="92" t="s">
        <v>238</v>
      </c>
      <c r="H196" s="122"/>
      <c r="I196" s="169" t="s">
        <v>155</v>
      </c>
      <c r="J196" s="169"/>
      <c r="K196" s="169" t="s">
        <v>101</v>
      </c>
      <c r="L196" s="169"/>
      <c r="M196" s="93" t="s">
        <v>156</v>
      </c>
      <c r="N196" s="77" t="s">
        <v>102</v>
      </c>
      <c r="Q196" s="383"/>
      <c r="R196" s="383"/>
      <c r="S196" s="383"/>
      <c r="T196" s="383"/>
      <c r="U196" s="383"/>
      <c r="V196" s="383"/>
      <c r="W196" s="384"/>
      <c r="X196" s="383"/>
      <c r="Y196" s="384"/>
      <c r="Z196" s="383"/>
      <c r="AA196" s="384"/>
      <c r="AB196" s="383"/>
      <c r="AC196" s="384"/>
      <c r="AD196" s="383"/>
      <c r="AE196" s="384"/>
      <c r="AF196" s="383"/>
      <c r="AG196" s="384"/>
      <c r="AH196" s="383"/>
      <c r="AI196" s="384"/>
      <c r="AJ196" s="383"/>
      <c r="AK196" s="385"/>
    </row>
    <row r="197" spans="1:49" ht="15.75" thickBot="1" x14ac:dyDescent="0.3">
      <c r="F197" s="438"/>
      <c r="G197" s="86"/>
      <c r="H197" s="323"/>
      <c r="I197" s="139"/>
      <c r="J197" s="139"/>
      <c r="K197" s="174"/>
      <c r="L197" s="174"/>
      <c r="M197" s="111"/>
      <c r="N197" s="113"/>
      <c r="Q197" s="385"/>
      <c r="R197" s="385"/>
      <c r="S197" s="385"/>
      <c r="T197" s="385"/>
      <c r="U197" s="385"/>
      <c r="V197" s="385"/>
      <c r="W197" s="385"/>
      <c r="X197" s="385"/>
      <c r="Y197" s="385"/>
      <c r="Z197" s="385"/>
      <c r="AA197" s="385"/>
      <c r="AB197" s="385"/>
      <c r="AC197" s="385"/>
      <c r="AD197" s="385"/>
      <c r="AE197" s="385"/>
      <c r="AF197" s="385"/>
      <c r="AG197" s="385"/>
      <c r="AH197" s="385"/>
      <c r="AI197" s="385"/>
      <c r="AJ197" s="385"/>
      <c r="AK197" s="385"/>
    </row>
    <row r="198" spans="1:49" ht="15.75" thickBot="1" x14ac:dyDescent="0.3">
      <c r="F198" s="438"/>
      <c r="G198" s="162" t="s">
        <v>153</v>
      </c>
      <c r="H198" s="320"/>
      <c r="I198" s="163"/>
      <c r="J198" s="163"/>
      <c r="K198" s="163"/>
      <c r="L198" s="163"/>
      <c r="M198" s="164"/>
      <c r="N198" s="91">
        <f>N197</f>
        <v>0</v>
      </c>
    </row>
    <row r="199" spans="1:49" ht="15.6" customHeight="1" thickBot="1" x14ac:dyDescent="0.3">
      <c r="F199" s="439"/>
      <c r="G199" s="162" t="s">
        <v>158</v>
      </c>
      <c r="H199" s="320"/>
      <c r="I199" s="163"/>
      <c r="J199" s="163"/>
      <c r="K199" s="163"/>
      <c r="L199" s="163"/>
      <c r="M199" s="163"/>
      <c r="N199" s="91">
        <f>N198+N195+N187</f>
        <v>188.17241379310346</v>
      </c>
    </row>
    <row r="200" spans="1:49" s="349" customFormat="1" x14ac:dyDescent="0.25">
      <c r="E200" s="350"/>
      <c r="F200" s="367"/>
      <c r="G200" s="367"/>
      <c r="H200" s="367"/>
      <c r="I200" s="367"/>
      <c r="J200" s="367"/>
      <c r="K200" s="368"/>
      <c r="L200" s="369"/>
      <c r="M200" s="370"/>
      <c r="N200" s="370"/>
      <c r="O200" s="350"/>
      <c r="P200" s="350"/>
      <c r="Q200" s="350"/>
      <c r="R200" s="350"/>
      <c r="S200" s="350"/>
      <c r="T200" s="350"/>
      <c r="U200" s="350"/>
      <c r="V200" s="350"/>
      <c r="W200" s="350"/>
      <c r="X200" s="350"/>
      <c r="Y200" s="350"/>
      <c r="Z200" s="350"/>
      <c r="AA200" s="350"/>
      <c r="AB200" s="350"/>
      <c r="AC200" s="350"/>
      <c r="AD200" s="350"/>
      <c r="AE200" s="350"/>
      <c r="AF200" s="350"/>
      <c r="AG200" s="350"/>
      <c r="AH200" s="350"/>
      <c r="AI200" s="350"/>
      <c r="AJ200" s="350"/>
      <c r="AK200" s="350"/>
      <c r="AL200" s="350"/>
      <c r="AM200" s="350"/>
      <c r="AN200" s="350"/>
      <c r="AO200" s="350"/>
      <c r="AP200" s="350"/>
      <c r="AT200" s="363"/>
      <c r="AU200" s="363"/>
      <c r="AV200" s="363"/>
      <c r="AW200" s="364"/>
    </row>
    <row r="201" spans="1:49" s="349" customFormat="1" x14ac:dyDescent="0.25">
      <c r="E201" s="350"/>
      <c r="F201" s="367"/>
      <c r="G201" s="367"/>
      <c r="H201" s="367"/>
      <c r="I201" s="367"/>
      <c r="J201" s="367"/>
      <c r="K201" s="368"/>
      <c r="L201" s="369"/>
      <c r="M201" s="370"/>
      <c r="N201" s="370"/>
      <c r="O201" s="350"/>
      <c r="P201" s="350"/>
      <c r="Q201" s="350"/>
      <c r="R201" s="350"/>
      <c r="S201" s="350"/>
      <c r="T201" s="350"/>
      <c r="U201" s="350"/>
      <c r="V201" s="350"/>
      <c r="W201" s="350"/>
      <c r="X201" s="350"/>
      <c r="Y201" s="350"/>
      <c r="Z201" s="350"/>
      <c r="AA201" s="350"/>
      <c r="AB201" s="350"/>
      <c r="AC201" s="350"/>
      <c r="AD201" s="350"/>
      <c r="AE201" s="350"/>
      <c r="AF201" s="350"/>
      <c r="AG201" s="350"/>
      <c r="AH201" s="350"/>
      <c r="AI201" s="350"/>
      <c r="AJ201" s="350"/>
      <c r="AK201" s="350"/>
      <c r="AL201" s="350"/>
      <c r="AM201" s="350"/>
      <c r="AN201" s="350"/>
      <c r="AO201" s="350"/>
      <c r="AP201" s="350"/>
      <c r="AT201" s="363"/>
      <c r="AU201" s="363"/>
      <c r="AV201" s="363"/>
      <c r="AW201" s="364"/>
    </row>
    <row r="202" spans="1:49" ht="15.75" thickBot="1" x14ac:dyDescent="0.3">
      <c r="Q202" s="443" t="s">
        <v>308</v>
      </c>
      <c r="R202" s="443"/>
      <c r="S202" s="443"/>
      <c r="T202" s="443"/>
      <c r="U202" s="443"/>
      <c r="V202" s="443"/>
      <c r="W202" s="443"/>
      <c r="X202" s="443"/>
      <c r="Y202" s="443"/>
      <c r="Z202" s="443"/>
      <c r="AA202" s="443"/>
      <c r="AB202" s="443"/>
      <c r="AC202" s="443"/>
      <c r="AD202" s="443"/>
      <c r="AE202" s="443"/>
      <c r="AF202" s="443"/>
      <c r="AG202" s="443"/>
      <c r="AH202" s="443"/>
      <c r="AI202" s="443"/>
      <c r="AJ202" s="443"/>
    </row>
    <row r="203" spans="1:49" ht="30.75" thickBot="1" x14ac:dyDescent="0.3">
      <c r="A203" s="395" t="str">
        <f>+F203</f>
        <v>2.1.9. Establish silvopasture systems.</v>
      </c>
      <c r="B203" s="396">
        <f>+AK212*($N$2*(1+$N$3))</f>
        <v>12.821979192825244</v>
      </c>
      <c r="C203" s="397">
        <f>+AK220</f>
        <v>619.51997822277394</v>
      </c>
      <c r="D203" s="397">
        <f>+C203+B203</f>
        <v>632.34195741559915</v>
      </c>
      <c r="E203" s="98"/>
      <c r="F203" s="437" t="str">
        <f>'2.1 Summary costs O&amp;M'!A11</f>
        <v>2.1.9. Establish silvopasture systems.</v>
      </c>
      <c r="G203" s="99" t="s">
        <v>209</v>
      </c>
      <c r="H203" s="318"/>
      <c r="I203" s="100" t="s">
        <v>214</v>
      </c>
      <c r="J203" s="100" t="s">
        <v>212</v>
      </c>
      <c r="K203" s="100" t="s">
        <v>215</v>
      </c>
      <c r="L203" s="101" t="s">
        <v>211</v>
      </c>
      <c r="M203" s="102" t="s">
        <v>216</v>
      </c>
      <c r="N203" s="183" t="s">
        <v>217</v>
      </c>
      <c r="Q203" s="389">
        <v>1</v>
      </c>
      <c r="R203" s="389">
        <v>2</v>
      </c>
      <c r="S203" s="389">
        <v>3</v>
      </c>
      <c r="T203" s="389">
        <v>4</v>
      </c>
      <c r="U203" s="389">
        <v>5</v>
      </c>
      <c r="V203" s="389">
        <v>6</v>
      </c>
      <c r="W203" s="389">
        <v>7</v>
      </c>
      <c r="X203" s="389">
        <v>8</v>
      </c>
      <c r="Y203" s="389">
        <v>9</v>
      </c>
      <c r="Z203" s="389">
        <v>10</v>
      </c>
      <c r="AA203" s="389">
        <v>11</v>
      </c>
      <c r="AB203" s="389">
        <v>12</v>
      </c>
      <c r="AC203" s="389">
        <v>13</v>
      </c>
      <c r="AD203" s="389">
        <v>14</v>
      </c>
      <c r="AE203" s="389">
        <v>15</v>
      </c>
      <c r="AF203" s="389">
        <v>16</v>
      </c>
      <c r="AG203" s="389">
        <v>17</v>
      </c>
      <c r="AH203" s="389">
        <v>18</v>
      </c>
      <c r="AI203" s="389">
        <v>19</v>
      </c>
      <c r="AJ203" s="390">
        <v>20</v>
      </c>
      <c r="AK203" s="391" t="s">
        <v>15</v>
      </c>
    </row>
    <row r="204" spans="1:49" x14ac:dyDescent="0.25">
      <c r="E204" s="76"/>
      <c r="F204" s="438"/>
      <c r="G204" s="78"/>
      <c r="H204" s="319"/>
      <c r="I204" s="79"/>
      <c r="J204" s="80"/>
      <c r="K204" s="79"/>
      <c r="L204" s="81"/>
      <c r="M204" s="195"/>
      <c r="N204" s="195"/>
      <c r="Q204" s="383">
        <f>+$N204*(1+$N$1)^(1+Q$6)</f>
        <v>0</v>
      </c>
      <c r="R204" s="383">
        <f>+$N204*(1+$N$1)^(1+R$6)</f>
        <v>0</v>
      </c>
      <c r="S204" s="383"/>
      <c r="T204" s="383"/>
      <c r="U204" s="383"/>
      <c r="V204" s="383"/>
      <c r="W204" s="383"/>
      <c r="X204" s="383"/>
      <c r="Y204" s="383"/>
      <c r="Z204" s="383">
        <f t="shared" ref="Z204:AA209" si="81">+$N204*(1+$N$1)^(1+Z$6)</f>
        <v>0</v>
      </c>
      <c r="AA204" s="383">
        <f t="shared" si="81"/>
        <v>0</v>
      </c>
      <c r="AB204" s="383"/>
      <c r="AC204" s="383"/>
      <c r="AD204" s="383"/>
      <c r="AE204" s="383"/>
      <c r="AF204" s="383"/>
      <c r="AG204" s="383"/>
      <c r="AH204" s="383"/>
      <c r="AI204" s="383"/>
      <c r="AJ204" s="383">
        <f t="shared" ref="AJ204:AJ209" si="82">+$N204*(1+$N$1)^(1+AJ$6)</f>
        <v>0</v>
      </c>
      <c r="AK204" s="392">
        <f t="shared" ref="AK204:AK206" si="83">SUM(Q204:AJ204)</f>
        <v>0</v>
      </c>
    </row>
    <row r="205" spans="1:49" x14ac:dyDescent="0.25">
      <c r="E205" s="76"/>
      <c r="F205" s="438"/>
      <c r="G205" s="78" t="s">
        <v>218</v>
      </c>
      <c r="H205" s="319"/>
      <c r="I205" s="79">
        <v>3</v>
      </c>
      <c r="J205" s="80" t="s">
        <v>145</v>
      </c>
      <c r="K205" s="79">
        <f>+Ahoyd_UM</f>
        <v>150</v>
      </c>
      <c r="L205" s="81">
        <v>1</v>
      </c>
      <c r="M205" s="198">
        <f t="shared" ref="M205:M209" si="84">+I205/K205</f>
        <v>0.02</v>
      </c>
      <c r="N205" s="198">
        <f t="shared" ref="N205:N209" si="85">M205*L205</f>
        <v>0.02</v>
      </c>
      <c r="Q205" s="383">
        <f t="shared" ref="Q205:R209" si="86">+$N205*(1+$N$1)^(1+Q$6)</f>
        <v>2.1486503455662095E-2</v>
      </c>
      <c r="R205" s="383">
        <f t="shared" si="86"/>
        <v>2.2270687476803067E-2</v>
      </c>
      <c r="S205" s="383"/>
      <c r="T205" s="383"/>
      <c r="U205" s="383"/>
      <c r="V205" s="383"/>
      <c r="W205" s="383"/>
      <c r="X205" s="383"/>
      <c r="Y205" s="383"/>
      <c r="Z205" s="383">
        <f t="shared" si="81"/>
        <v>2.9667204904357862E-2</v>
      </c>
      <c r="AA205" s="383">
        <f t="shared" si="81"/>
        <v>3.0749956599435628E-2</v>
      </c>
      <c r="AB205" s="383"/>
      <c r="AC205" s="383"/>
      <c r="AD205" s="383"/>
      <c r="AE205" s="383"/>
      <c r="AF205" s="383"/>
      <c r="AG205" s="383"/>
      <c r="AH205" s="383"/>
      <c r="AI205" s="383"/>
      <c r="AJ205" s="383">
        <f t="shared" si="82"/>
        <v>4.2457595072090203E-2</v>
      </c>
      <c r="AK205" s="385">
        <f t="shared" si="83"/>
        <v>0.14663194750834888</v>
      </c>
    </row>
    <row r="206" spans="1:49" x14ac:dyDescent="0.25">
      <c r="E206" s="76"/>
      <c r="F206" s="438"/>
      <c r="G206" s="78" t="s">
        <v>219</v>
      </c>
      <c r="H206" s="319"/>
      <c r="I206" s="79">
        <v>3</v>
      </c>
      <c r="J206" s="80" t="s">
        <v>145</v>
      </c>
      <c r="K206" s="79">
        <f>+Tranplte_UM</f>
        <v>400</v>
      </c>
      <c r="L206" s="81">
        <v>1</v>
      </c>
      <c r="M206" s="198">
        <f t="shared" si="84"/>
        <v>7.4999999999999997E-3</v>
      </c>
      <c r="N206" s="198">
        <f t="shared" si="85"/>
        <v>7.4999999999999997E-3</v>
      </c>
      <c r="Q206" s="383">
        <f t="shared" si="86"/>
        <v>8.057438795873284E-3</v>
      </c>
      <c r="R206" s="383">
        <f t="shared" si="86"/>
        <v>8.35150780380115E-3</v>
      </c>
      <c r="S206" s="383"/>
      <c r="T206" s="383"/>
      <c r="U206" s="383"/>
      <c r="V206" s="383"/>
      <c r="W206" s="383"/>
      <c r="X206" s="383"/>
      <c r="Y206" s="383"/>
      <c r="Z206" s="383">
        <f t="shared" si="81"/>
        <v>1.1125201839134197E-2</v>
      </c>
      <c r="AA206" s="383">
        <f t="shared" si="81"/>
        <v>1.153123372478836E-2</v>
      </c>
      <c r="AB206" s="383"/>
      <c r="AC206" s="383"/>
      <c r="AD206" s="383"/>
      <c r="AE206" s="383"/>
      <c r="AF206" s="383"/>
      <c r="AG206" s="383"/>
      <c r="AH206" s="383"/>
      <c r="AI206" s="383"/>
      <c r="AJ206" s="383">
        <f t="shared" si="82"/>
        <v>1.5921598152033825E-2</v>
      </c>
      <c r="AK206" s="385">
        <f t="shared" si="83"/>
        <v>5.4986980315630818E-2</v>
      </c>
    </row>
    <row r="207" spans="1:49" x14ac:dyDescent="0.25">
      <c r="E207" s="76"/>
      <c r="F207" s="438"/>
      <c r="G207" s="78" t="s">
        <v>271</v>
      </c>
      <c r="H207" s="319"/>
      <c r="I207" s="79">
        <v>3</v>
      </c>
      <c r="J207" s="80" t="s">
        <v>145</v>
      </c>
      <c r="K207" s="79">
        <f>+Plateo_UM</f>
        <v>150</v>
      </c>
      <c r="L207" s="81">
        <v>1</v>
      </c>
      <c r="M207" s="198">
        <f t="shared" si="84"/>
        <v>0.02</v>
      </c>
      <c r="N207" s="198">
        <f t="shared" si="85"/>
        <v>0.02</v>
      </c>
      <c r="Q207" s="383">
        <f t="shared" si="86"/>
        <v>2.1486503455662095E-2</v>
      </c>
      <c r="R207" s="383">
        <f t="shared" si="86"/>
        <v>2.2270687476803067E-2</v>
      </c>
      <c r="S207" s="383"/>
      <c r="T207" s="383"/>
      <c r="U207" s="383"/>
      <c r="V207" s="383"/>
      <c r="W207" s="383"/>
      <c r="X207" s="383"/>
      <c r="Y207" s="383"/>
      <c r="Z207" s="383">
        <f t="shared" si="81"/>
        <v>2.9667204904357862E-2</v>
      </c>
      <c r="AA207" s="383">
        <f t="shared" si="81"/>
        <v>3.0749956599435628E-2</v>
      </c>
      <c r="AB207" s="383"/>
      <c r="AC207" s="383"/>
      <c r="AD207" s="383"/>
      <c r="AE207" s="383"/>
      <c r="AF207" s="383"/>
      <c r="AG207" s="383"/>
      <c r="AH207" s="383"/>
      <c r="AI207" s="383"/>
      <c r="AJ207" s="383">
        <f t="shared" si="82"/>
        <v>4.2457595072090203E-2</v>
      </c>
      <c r="AK207" s="385"/>
    </row>
    <row r="208" spans="1:49" x14ac:dyDescent="0.25">
      <c r="E208" s="76"/>
      <c r="F208" s="438"/>
      <c r="G208" s="78" t="s">
        <v>272</v>
      </c>
      <c r="H208" s="319"/>
      <c r="I208" s="79">
        <v>3</v>
      </c>
      <c r="J208" s="80" t="s">
        <v>145</v>
      </c>
      <c r="K208" s="79">
        <f>+Abno_arbol_UM</f>
        <v>150</v>
      </c>
      <c r="L208" s="81">
        <v>1</v>
      </c>
      <c r="M208" s="198">
        <f t="shared" si="84"/>
        <v>0.02</v>
      </c>
      <c r="N208" s="198">
        <f t="shared" si="85"/>
        <v>0.02</v>
      </c>
      <c r="Q208" s="383">
        <f t="shared" si="86"/>
        <v>2.1486503455662095E-2</v>
      </c>
      <c r="R208" s="383">
        <f t="shared" si="86"/>
        <v>2.2270687476803067E-2</v>
      </c>
      <c r="S208" s="383"/>
      <c r="T208" s="383"/>
      <c r="U208" s="383"/>
      <c r="V208" s="383"/>
      <c r="W208" s="383"/>
      <c r="X208" s="383"/>
      <c r="Y208" s="383"/>
      <c r="Z208" s="383">
        <f t="shared" si="81"/>
        <v>2.9667204904357862E-2</v>
      </c>
      <c r="AA208" s="383">
        <f t="shared" si="81"/>
        <v>3.0749956599435628E-2</v>
      </c>
      <c r="AB208" s="383"/>
      <c r="AC208" s="383"/>
      <c r="AD208" s="383"/>
      <c r="AE208" s="383"/>
      <c r="AF208" s="383"/>
      <c r="AG208" s="383"/>
      <c r="AH208" s="383"/>
      <c r="AI208" s="383"/>
      <c r="AJ208" s="383">
        <f t="shared" si="82"/>
        <v>4.2457595072090203E-2</v>
      </c>
      <c r="AK208" s="385">
        <f t="shared" ref="AK208:AK210" si="87">SUM(Q208:AJ208)</f>
        <v>0.14663194750834888</v>
      </c>
    </row>
    <row r="209" spans="5:37" x14ac:dyDescent="0.25">
      <c r="E209" s="76"/>
      <c r="F209" s="438"/>
      <c r="G209" s="74" t="s">
        <v>282</v>
      </c>
      <c r="I209" s="79">
        <v>3</v>
      </c>
      <c r="J209" s="124" t="s">
        <v>145</v>
      </c>
      <c r="K209" s="105">
        <v>25</v>
      </c>
      <c r="L209" s="81">
        <v>1</v>
      </c>
      <c r="M209" s="198">
        <f t="shared" si="84"/>
        <v>0.12</v>
      </c>
      <c r="N209" s="198">
        <f t="shared" si="85"/>
        <v>0.12</v>
      </c>
      <c r="Q209" s="383">
        <f t="shared" si="86"/>
        <v>0.12891902073397254</v>
      </c>
      <c r="R209" s="383">
        <f t="shared" si="86"/>
        <v>0.1336241248608184</v>
      </c>
      <c r="S209" s="383"/>
      <c r="T209" s="383"/>
      <c r="U209" s="383"/>
      <c r="V209" s="383"/>
      <c r="W209" s="383"/>
      <c r="X209" s="383"/>
      <c r="Y209" s="383"/>
      <c r="Z209" s="383">
        <f t="shared" si="81"/>
        <v>0.17800322942614716</v>
      </c>
      <c r="AA209" s="383">
        <f t="shared" si="81"/>
        <v>0.18449973959661375</v>
      </c>
      <c r="AB209" s="383"/>
      <c r="AC209" s="383"/>
      <c r="AD209" s="383"/>
      <c r="AE209" s="383"/>
      <c r="AF209" s="383"/>
      <c r="AG209" s="383"/>
      <c r="AH209" s="383"/>
      <c r="AI209" s="383"/>
      <c r="AJ209" s="383">
        <f t="shared" si="82"/>
        <v>0.2547455704325412</v>
      </c>
      <c r="AK209" s="385">
        <f t="shared" si="87"/>
        <v>0.87979168505009309</v>
      </c>
    </row>
    <row r="210" spans="5:37" x14ac:dyDescent="0.25">
      <c r="F210" s="438"/>
      <c r="I210" s="105"/>
      <c r="J210" s="124"/>
      <c r="K210" s="105"/>
      <c r="L210" s="81"/>
      <c r="M210" s="106"/>
      <c r="N210" s="113"/>
      <c r="Q210" s="383"/>
      <c r="R210" s="383"/>
      <c r="S210" s="383"/>
      <c r="T210" s="383"/>
      <c r="U210" s="383"/>
      <c r="V210" s="383"/>
      <c r="W210" s="383"/>
      <c r="X210" s="383"/>
      <c r="Y210" s="383"/>
      <c r="Z210" s="383"/>
      <c r="AA210" s="383"/>
      <c r="AB210" s="383"/>
      <c r="AC210" s="383"/>
      <c r="AD210" s="383"/>
      <c r="AE210" s="383"/>
      <c r="AF210" s="383"/>
      <c r="AG210" s="383"/>
      <c r="AH210" s="383"/>
      <c r="AI210" s="383"/>
      <c r="AJ210" s="383"/>
      <c r="AK210" s="385">
        <f t="shared" si="87"/>
        <v>0</v>
      </c>
    </row>
    <row r="211" spans="5:37" ht="15.75" thickBot="1" x14ac:dyDescent="0.3">
      <c r="F211" s="438"/>
      <c r="G211" s="86"/>
      <c r="H211" s="86"/>
      <c r="I211" s="87"/>
      <c r="J211" s="88"/>
      <c r="K211" s="89"/>
      <c r="L211" s="81"/>
      <c r="M211" s="90"/>
      <c r="N211" s="82"/>
      <c r="Q211" s="383"/>
      <c r="R211" s="383"/>
      <c r="S211" s="383"/>
      <c r="T211" s="383"/>
      <c r="U211" s="383"/>
      <c r="V211" s="383"/>
      <c r="W211" s="383"/>
      <c r="X211" s="383"/>
      <c r="Y211" s="383"/>
      <c r="Z211" s="383"/>
      <c r="AA211" s="383"/>
      <c r="AB211" s="383"/>
      <c r="AC211" s="383"/>
      <c r="AD211" s="383"/>
      <c r="AE211" s="383"/>
      <c r="AF211" s="383"/>
      <c r="AG211" s="383"/>
      <c r="AH211" s="383"/>
      <c r="AI211" s="383"/>
      <c r="AJ211" s="383"/>
      <c r="AK211" s="385"/>
    </row>
    <row r="212" spans="5:37" ht="15.75" thickBot="1" x14ac:dyDescent="0.3">
      <c r="F212" s="438"/>
      <c r="G212" s="162" t="s">
        <v>153</v>
      </c>
      <c r="H212" s="320"/>
      <c r="I212" s="163"/>
      <c r="J212" s="163"/>
      <c r="K212" s="163"/>
      <c r="L212" s="163"/>
      <c r="M212" s="164"/>
      <c r="N212" s="91">
        <f>SUM(N204:N211)</f>
        <v>0.1875</v>
      </c>
      <c r="Q212" s="385">
        <f t="shared" ref="Q212:AJ212" si="88">SUM(Q204:Q211)</f>
        <v>0.2014359698968321</v>
      </c>
      <c r="R212" s="385">
        <f t="shared" si="88"/>
        <v>0.20878769509502876</v>
      </c>
      <c r="S212" s="385"/>
      <c r="T212" s="385">
        <f t="shared" si="88"/>
        <v>0</v>
      </c>
      <c r="U212" s="385">
        <f t="shared" si="88"/>
        <v>0</v>
      </c>
      <c r="V212" s="385">
        <f t="shared" si="88"/>
        <v>0</v>
      </c>
      <c r="W212" s="385">
        <f t="shared" si="88"/>
        <v>0</v>
      </c>
      <c r="X212" s="385">
        <f t="shared" si="88"/>
        <v>0</v>
      </c>
      <c r="Y212" s="385">
        <f t="shared" si="88"/>
        <v>0</v>
      </c>
      <c r="Z212" s="385">
        <f t="shared" si="88"/>
        <v>0.27813004597835495</v>
      </c>
      <c r="AA212" s="385">
        <f t="shared" si="88"/>
        <v>0.28828084311970903</v>
      </c>
      <c r="AB212" s="385">
        <f t="shared" si="88"/>
        <v>0</v>
      </c>
      <c r="AC212" s="385">
        <f t="shared" si="88"/>
        <v>0</v>
      </c>
      <c r="AD212" s="385">
        <f t="shared" si="88"/>
        <v>0</v>
      </c>
      <c r="AE212" s="385">
        <f t="shared" si="88"/>
        <v>0</v>
      </c>
      <c r="AF212" s="385">
        <f t="shared" si="88"/>
        <v>0</v>
      </c>
      <c r="AG212" s="385">
        <f t="shared" si="88"/>
        <v>0</v>
      </c>
      <c r="AH212" s="385">
        <f t="shared" si="88"/>
        <v>0</v>
      </c>
      <c r="AI212" s="385">
        <f t="shared" si="88"/>
        <v>0</v>
      </c>
      <c r="AJ212" s="385">
        <f t="shared" si="88"/>
        <v>0.39803995380084567</v>
      </c>
      <c r="AK212" s="385">
        <f>SUM(Q212:AJ212)</f>
        <v>1.3746745078907705</v>
      </c>
    </row>
    <row r="213" spans="5:37" ht="15.75" thickBot="1" x14ac:dyDescent="0.3">
      <c r="F213" s="438"/>
      <c r="G213" s="92" t="s">
        <v>154</v>
      </c>
      <c r="H213" s="321"/>
      <c r="I213" s="165" t="s">
        <v>155</v>
      </c>
      <c r="J213" s="166"/>
      <c r="K213" s="165" t="s">
        <v>101</v>
      </c>
      <c r="L213" s="166"/>
      <c r="M213" s="93" t="s">
        <v>156</v>
      </c>
      <c r="N213" s="94" t="s">
        <v>102</v>
      </c>
      <c r="Q213" s="383"/>
      <c r="R213" s="383"/>
      <c r="S213" s="383"/>
      <c r="T213" s="383"/>
      <c r="U213" s="383"/>
      <c r="V213" s="383"/>
      <c r="W213" s="383"/>
      <c r="X213" s="383"/>
      <c r="Y213" s="383"/>
      <c r="Z213" s="383"/>
      <c r="AA213" s="383"/>
      <c r="AB213" s="383"/>
      <c r="AC213" s="383"/>
      <c r="AD213" s="383"/>
      <c r="AE213" s="383"/>
      <c r="AF213" s="383"/>
      <c r="AG213" s="383"/>
      <c r="AH213" s="383"/>
      <c r="AI213" s="383"/>
      <c r="AJ213" s="383"/>
      <c r="AK213" s="385"/>
    </row>
    <row r="214" spans="5:37" x14ac:dyDescent="0.25">
      <c r="F214" s="438"/>
      <c r="G214" s="109" t="s">
        <v>250</v>
      </c>
      <c r="H214" s="109"/>
      <c r="I214" s="176">
        <v>3</v>
      </c>
      <c r="J214" s="176"/>
      <c r="K214" s="148" t="s">
        <v>264</v>
      </c>
      <c r="L214" s="175"/>
      <c r="M214" s="195">
        <v>0.5</v>
      </c>
      <c r="N214" s="195">
        <f>M214*I214</f>
        <v>1.5</v>
      </c>
      <c r="Q214" s="383">
        <f t="shared" ref="Q214:R219" si="89">+$N214*(1+$N$1)^(1+Q$6)</f>
        <v>1.611487759174657</v>
      </c>
      <c r="R214" s="383">
        <f t="shared" si="89"/>
        <v>1.6703015607602301</v>
      </c>
      <c r="S214" s="383"/>
      <c r="T214" s="383"/>
      <c r="U214" s="383"/>
      <c r="V214" s="383"/>
      <c r="W214" s="383"/>
      <c r="X214" s="383"/>
      <c r="Y214" s="383"/>
      <c r="Z214" s="383">
        <f t="shared" ref="Z214:AA219" si="90">+$N214*(1+$N$1)^(1+Z$6)</f>
        <v>2.2250403678268396</v>
      </c>
      <c r="AA214" s="383">
        <f t="shared" si="90"/>
        <v>2.3062467449576722</v>
      </c>
      <c r="AB214" s="383"/>
      <c r="AC214" s="383"/>
      <c r="AD214" s="383"/>
      <c r="AE214" s="383"/>
      <c r="AF214" s="383"/>
      <c r="AG214" s="383"/>
      <c r="AH214" s="383"/>
      <c r="AI214" s="383"/>
      <c r="AJ214" s="383">
        <f t="shared" ref="AJ214:AJ219" si="91">+$N214*(1+$N$1)^(1+AJ$6)</f>
        <v>3.1843196304067654</v>
      </c>
      <c r="AK214" s="385">
        <f t="shared" ref="AK214:AK220" si="92">SUM(Q214:AJ214)</f>
        <v>10.997396063126164</v>
      </c>
    </row>
    <row r="215" spans="5:37" x14ac:dyDescent="0.25">
      <c r="F215" s="438"/>
      <c r="G215" s="109" t="s">
        <v>273</v>
      </c>
      <c r="H215" s="109"/>
      <c r="I215" s="176">
        <v>4</v>
      </c>
      <c r="J215" s="176"/>
      <c r="K215" s="148" t="s">
        <v>276</v>
      </c>
      <c r="L215" s="175"/>
      <c r="M215" s="195">
        <f>+Costo_Pestici_organ_1ha</f>
        <v>1</v>
      </c>
      <c r="N215" s="195">
        <f>M215*I215</f>
        <v>4</v>
      </c>
      <c r="Q215" s="383">
        <f t="shared" si="89"/>
        <v>4.2973006911324187</v>
      </c>
      <c r="R215" s="383">
        <f t="shared" si="89"/>
        <v>4.4541374953606132</v>
      </c>
      <c r="S215" s="383"/>
      <c r="T215" s="383"/>
      <c r="U215" s="383"/>
      <c r="V215" s="383"/>
      <c r="W215" s="384"/>
      <c r="X215" s="383"/>
      <c r="Y215" s="384"/>
      <c r="Z215" s="383">
        <f t="shared" si="90"/>
        <v>5.9334409808715725</v>
      </c>
      <c r="AA215" s="383">
        <f t="shared" si="90"/>
        <v>6.1499913198871257</v>
      </c>
      <c r="AB215" s="383"/>
      <c r="AC215" s="384"/>
      <c r="AD215" s="383"/>
      <c r="AE215" s="383"/>
      <c r="AF215" s="383"/>
      <c r="AG215" s="384"/>
      <c r="AH215" s="383"/>
      <c r="AI215" s="384"/>
      <c r="AJ215" s="383">
        <f t="shared" si="91"/>
        <v>8.4915190144180404</v>
      </c>
      <c r="AK215" s="385">
        <f t="shared" si="92"/>
        <v>29.326389501669773</v>
      </c>
    </row>
    <row r="216" spans="5:37" x14ac:dyDescent="0.25">
      <c r="F216" s="446"/>
      <c r="G216" s="109"/>
      <c r="H216" s="109"/>
      <c r="I216" s="176"/>
      <c r="J216" s="176"/>
      <c r="K216" s="148"/>
      <c r="L216" s="175"/>
      <c r="M216" s="195"/>
      <c r="N216" s="195"/>
      <c r="Q216" s="383">
        <f t="shared" si="89"/>
        <v>0</v>
      </c>
      <c r="R216" s="383">
        <f t="shared" si="89"/>
        <v>0</v>
      </c>
      <c r="S216" s="383"/>
      <c r="T216" s="383"/>
      <c r="U216" s="384"/>
      <c r="V216" s="383"/>
      <c r="W216" s="384"/>
      <c r="X216" s="383"/>
      <c r="Y216" s="384"/>
      <c r="Z216" s="383">
        <f t="shared" si="90"/>
        <v>0</v>
      </c>
      <c r="AA216" s="383">
        <f t="shared" si="90"/>
        <v>0</v>
      </c>
      <c r="AB216" s="383"/>
      <c r="AC216" s="384"/>
      <c r="AD216" s="383"/>
      <c r="AE216" s="384"/>
      <c r="AF216" s="383"/>
      <c r="AG216" s="384"/>
      <c r="AH216" s="383"/>
      <c r="AI216" s="384"/>
      <c r="AJ216" s="383">
        <f t="shared" si="91"/>
        <v>0</v>
      </c>
      <c r="AK216" s="385">
        <f t="shared" si="92"/>
        <v>0</v>
      </c>
    </row>
    <row r="217" spans="5:37" x14ac:dyDescent="0.25">
      <c r="F217" s="446"/>
      <c r="G217" s="109"/>
      <c r="H217" s="109"/>
      <c r="I217" s="176"/>
      <c r="J217" s="176"/>
      <c r="K217" s="148"/>
      <c r="L217" s="175"/>
      <c r="M217" s="195"/>
      <c r="N217" s="195"/>
      <c r="Q217" s="383">
        <f t="shared" si="89"/>
        <v>0</v>
      </c>
      <c r="R217" s="383">
        <f t="shared" si="89"/>
        <v>0</v>
      </c>
      <c r="S217" s="383"/>
      <c r="T217" s="383"/>
      <c r="U217" s="384"/>
      <c r="V217" s="383"/>
      <c r="W217" s="384"/>
      <c r="X217" s="383"/>
      <c r="Y217" s="384"/>
      <c r="Z217" s="383">
        <f t="shared" si="90"/>
        <v>0</v>
      </c>
      <c r="AA217" s="383">
        <f t="shared" si="90"/>
        <v>0</v>
      </c>
      <c r="AB217" s="383"/>
      <c r="AC217" s="384"/>
      <c r="AD217" s="383"/>
      <c r="AE217" s="384"/>
      <c r="AF217" s="383"/>
      <c r="AG217" s="384"/>
      <c r="AH217" s="383"/>
      <c r="AI217" s="384"/>
      <c r="AJ217" s="383">
        <f t="shared" si="91"/>
        <v>0</v>
      </c>
      <c r="AK217" s="385">
        <f t="shared" si="92"/>
        <v>0</v>
      </c>
    </row>
    <row r="218" spans="5:37" x14ac:dyDescent="0.25">
      <c r="F218" s="438"/>
      <c r="G218" s="109" t="s">
        <v>256</v>
      </c>
      <c r="H218" s="109"/>
      <c r="I218" s="185">
        <v>0.04</v>
      </c>
      <c r="J218" s="176"/>
      <c r="K218" s="148" t="s">
        <v>277</v>
      </c>
      <c r="L218" s="175"/>
      <c r="M218" s="195">
        <f>+Costo_Abon_ton</f>
        <v>100</v>
      </c>
      <c r="N218" s="195">
        <f>M218*I218</f>
        <v>4</v>
      </c>
      <c r="Q218" s="383">
        <f t="shared" si="89"/>
        <v>4.2973006911324187</v>
      </c>
      <c r="R218" s="383">
        <f t="shared" si="89"/>
        <v>4.4541374953606132</v>
      </c>
      <c r="S218" s="383"/>
      <c r="T218" s="383"/>
      <c r="U218" s="383"/>
      <c r="V218" s="383"/>
      <c r="W218" s="384"/>
      <c r="X218" s="383"/>
      <c r="Y218" s="384"/>
      <c r="Z218" s="383">
        <f t="shared" si="90"/>
        <v>5.9334409808715725</v>
      </c>
      <c r="AA218" s="383">
        <f t="shared" si="90"/>
        <v>6.1499913198871257</v>
      </c>
      <c r="AB218" s="383"/>
      <c r="AC218" s="384"/>
      <c r="AD218" s="383"/>
      <c r="AE218" s="384"/>
      <c r="AF218" s="383"/>
      <c r="AG218" s="384"/>
      <c r="AH218" s="383"/>
      <c r="AI218" s="384"/>
      <c r="AJ218" s="383">
        <f t="shared" si="91"/>
        <v>8.4915190144180404</v>
      </c>
      <c r="AK218" s="385">
        <f t="shared" si="92"/>
        <v>29.326389501669773</v>
      </c>
    </row>
    <row r="219" spans="5:37" x14ac:dyDescent="0.25">
      <c r="F219" s="438"/>
      <c r="G219" s="109" t="s">
        <v>274</v>
      </c>
      <c r="H219" s="109"/>
      <c r="I219" s="105">
        <v>0.5</v>
      </c>
      <c r="J219" s="105"/>
      <c r="K219" s="148" t="s">
        <v>275</v>
      </c>
      <c r="L219" s="175"/>
      <c r="M219" s="195">
        <f>+Costo_Herramita</f>
        <v>150</v>
      </c>
      <c r="N219" s="195">
        <f>M219*I219</f>
        <v>75</v>
      </c>
      <c r="Q219" s="383">
        <f t="shared" si="89"/>
        <v>80.574387958732856</v>
      </c>
      <c r="R219" s="383">
        <f t="shared" si="89"/>
        <v>83.515078038011495</v>
      </c>
      <c r="S219" s="383"/>
      <c r="T219" s="383"/>
      <c r="U219" s="383"/>
      <c r="V219" s="383"/>
      <c r="W219" s="384"/>
      <c r="X219" s="383"/>
      <c r="Y219" s="384"/>
      <c r="Z219" s="383">
        <f t="shared" si="90"/>
        <v>111.25201839134198</v>
      </c>
      <c r="AA219" s="383">
        <f t="shared" si="90"/>
        <v>115.3123372478836</v>
      </c>
      <c r="AB219" s="383"/>
      <c r="AC219" s="384"/>
      <c r="AD219" s="383"/>
      <c r="AE219" s="384"/>
      <c r="AF219" s="383"/>
      <c r="AG219" s="384"/>
      <c r="AH219" s="383"/>
      <c r="AI219" s="384"/>
      <c r="AJ219" s="383">
        <f t="shared" si="91"/>
        <v>159.21598152033826</v>
      </c>
      <c r="AK219" s="385">
        <f t="shared" si="92"/>
        <v>549.86980315630819</v>
      </c>
    </row>
    <row r="220" spans="5:37" ht="15.75" thickBot="1" x14ac:dyDescent="0.3">
      <c r="F220" s="438"/>
      <c r="G220" s="167" t="s">
        <v>153</v>
      </c>
      <c r="H220" s="322"/>
      <c r="I220" s="168"/>
      <c r="J220" s="168"/>
      <c r="K220" s="168"/>
      <c r="L220" s="168"/>
      <c r="M220" s="195"/>
      <c r="N220" s="195">
        <f>SUM(N214:N219)</f>
        <v>84.5</v>
      </c>
      <c r="Q220" s="385">
        <f t="shared" ref="Q220:AJ220" si="93">SUM(Q214:Q219)</f>
        <v>90.780477100172348</v>
      </c>
      <c r="R220" s="385">
        <f t="shared" si="93"/>
        <v>94.093654589492957</v>
      </c>
      <c r="S220" s="385">
        <f t="shared" si="93"/>
        <v>0</v>
      </c>
      <c r="T220" s="385">
        <f t="shared" si="93"/>
        <v>0</v>
      </c>
      <c r="U220" s="385">
        <f t="shared" si="93"/>
        <v>0</v>
      </c>
      <c r="V220" s="385">
        <f t="shared" si="93"/>
        <v>0</v>
      </c>
      <c r="W220" s="385">
        <f t="shared" si="93"/>
        <v>0</v>
      </c>
      <c r="X220" s="385">
        <f t="shared" si="93"/>
        <v>0</v>
      </c>
      <c r="Y220" s="385">
        <f t="shared" si="93"/>
        <v>0</v>
      </c>
      <c r="Z220" s="385">
        <f t="shared" si="93"/>
        <v>125.34394072091196</v>
      </c>
      <c r="AA220" s="385">
        <f t="shared" si="93"/>
        <v>129.91856663261552</v>
      </c>
      <c r="AB220" s="385">
        <f t="shared" si="93"/>
        <v>0</v>
      </c>
      <c r="AC220" s="385">
        <f t="shared" si="93"/>
        <v>0</v>
      </c>
      <c r="AD220" s="385">
        <f t="shared" si="93"/>
        <v>0</v>
      </c>
      <c r="AE220" s="385">
        <f t="shared" si="93"/>
        <v>0</v>
      </c>
      <c r="AF220" s="385">
        <f t="shared" si="93"/>
        <v>0</v>
      </c>
      <c r="AG220" s="385">
        <f t="shared" si="93"/>
        <v>0</v>
      </c>
      <c r="AH220" s="385">
        <f t="shared" si="93"/>
        <v>0</v>
      </c>
      <c r="AI220" s="385">
        <f t="shared" si="93"/>
        <v>0</v>
      </c>
      <c r="AJ220" s="385">
        <f t="shared" si="93"/>
        <v>179.3833391795811</v>
      </c>
      <c r="AK220" s="385">
        <f t="shared" si="92"/>
        <v>619.51997822277394</v>
      </c>
    </row>
    <row r="221" spans="5:37" ht="15.75" thickBot="1" x14ac:dyDescent="0.3">
      <c r="F221" s="438"/>
      <c r="G221" s="92" t="s">
        <v>157</v>
      </c>
      <c r="H221" s="122"/>
      <c r="I221" s="169" t="s">
        <v>155</v>
      </c>
      <c r="J221" s="169"/>
      <c r="K221" s="169" t="s">
        <v>101</v>
      </c>
      <c r="L221" s="169"/>
      <c r="M221" s="93" t="s">
        <v>156</v>
      </c>
      <c r="N221" s="77" t="s">
        <v>102</v>
      </c>
      <c r="Q221" s="383"/>
      <c r="R221" s="383"/>
      <c r="S221" s="383"/>
      <c r="T221" s="383"/>
      <c r="U221" s="383"/>
      <c r="V221" s="383"/>
      <c r="W221" s="384"/>
      <c r="X221" s="383"/>
      <c r="Y221" s="384"/>
      <c r="Z221" s="383"/>
      <c r="AA221" s="384"/>
      <c r="AB221" s="383"/>
      <c r="AC221" s="384"/>
      <c r="AD221" s="383"/>
      <c r="AE221" s="384"/>
      <c r="AF221" s="383"/>
      <c r="AG221" s="384"/>
      <c r="AH221" s="383"/>
      <c r="AI221" s="384"/>
      <c r="AJ221" s="383"/>
      <c r="AK221" s="385"/>
    </row>
    <row r="222" spans="5:37" ht="15.75" thickBot="1" x14ac:dyDescent="0.3">
      <c r="F222" s="438"/>
      <c r="G222" s="86"/>
      <c r="H222" s="323"/>
      <c r="I222" s="139"/>
      <c r="J222" s="139"/>
      <c r="K222" s="174"/>
      <c r="L222" s="174"/>
      <c r="M222" s="111"/>
      <c r="N222" s="113">
        <f>M222*I222</f>
        <v>0</v>
      </c>
      <c r="Q222" s="385"/>
      <c r="R222" s="385"/>
      <c r="S222" s="385"/>
      <c r="T222" s="385"/>
      <c r="U222" s="385"/>
      <c r="V222" s="385"/>
      <c r="W222" s="385"/>
      <c r="X222" s="385"/>
      <c r="Y222" s="385"/>
      <c r="Z222" s="385"/>
      <c r="AA222" s="385"/>
      <c r="AB222" s="385"/>
      <c r="AC222" s="385"/>
      <c r="AD222" s="385"/>
      <c r="AE222" s="385"/>
      <c r="AF222" s="385"/>
      <c r="AG222" s="385"/>
      <c r="AH222" s="385"/>
      <c r="AI222" s="385"/>
      <c r="AJ222" s="385"/>
      <c r="AK222" s="385"/>
    </row>
    <row r="223" spans="5:37" ht="15.75" thickBot="1" x14ac:dyDescent="0.3">
      <c r="F223" s="438"/>
      <c r="G223" s="162" t="s">
        <v>153</v>
      </c>
      <c r="H223" s="320"/>
      <c r="I223" s="163"/>
      <c r="J223" s="163"/>
      <c r="K223" s="163"/>
      <c r="L223" s="163"/>
      <c r="M223" s="164"/>
      <c r="N223" s="91">
        <f>N222</f>
        <v>0</v>
      </c>
    </row>
    <row r="224" spans="5:37" ht="15.75" thickBot="1" x14ac:dyDescent="0.3">
      <c r="F224" s="439"/>
      <c r="G224" s="162" t="s">
        <v>158</v>
      </c>
      <c r="H224" s="320"/>
      <c r="I224" s="163"/>
      <c r="J224" s="163"/>
      <c r="K224" s="163"/>
      <c r="L224" s="163"/>
      <c r="M224" s="163"/>
      <c r="N224" s="91">
        <f>N223+N220+N212</f>
        <v>84.6875</v>
      </c>
    </row>
    <row r="225" spans="1:49" s="349" customFormat="1" x14ac:dyDescent="0.25">
      <c r="E225" s="367"/>
      <c r="F225" s="367"/>
      <c r="G225" s="367"/>
      <c r="H225" s="367"/>
      <c r="I225" s="367"/>
      <c r="J225" s="367"/>
      <c r="K225" s="368"/>
      <c r="L225" s="369"/>
      <c r="M225" s="370"/>
      <c r="N225" s="370"/>
      <c r="O225" s="367"/>
      <c r="P225" s="367"/>
      <c r="Q225" s="367"/>
      <c r="R225" s="367"/>
      <c r="S225" s="367"/>
      <c r="T225" s="367"/>
      <c r="U225" s="367"/>
      <c r="V225" s="367"/>
      <c r="W225" s="367"/>
      <c r="X225" s="367"/>
      <c r="Y225" s="367"/>
      <c r="Z225" s="367"/>
      <c r="AA225" s="367"/>
      <c r="AB225" s="367"/>
      <c r="AC225" s="367"/>
      <c r="AD225" s="367"/>
      <c r="AE225" s="367"/>
      <c r="AF225" s="367"/>
      <c r="AG225" s="367"/>
      <c r="AH225" s="367"/>
      <c r="AI225" s="367"/>
      <c r="AJ225" s="367"/>
      <c r="AK225" s="367"/>
      <c r="AL225" s="367"/>
      <c r="AM225" s="367"/>
      <c r="AN225" s="367"/>
      <c r="AO225" s="367"/>
      <c r="AP225" s="367"/>
      <c r="AT225" s="363"/>
      <c r="AU225" s="363"/>
      <c r="AV225" s="363"/>
      <c r="AW225" s="364"/>
    </row>
    <row r="226" spans="1:49" s="349" customFormat="1" x14ac:dyDescent="0.25">
      <c r="E226" s="367"/>
      <c r="F226" s="367"/>
      <c r="G226" s="367"/>
      <c r="H226" s="367"/>
      <c r="I226" s="367"/>
      <c r="J226" s="367"/>
      <c r="K226" s="368"/>
      <c r="L226" s="369"/>
      <c r="M226" s="370"/>
      <c r="N226" s="370"/>
      <c r="O226" s="367"/>
      <c r="P226" s="367"/>
      <c r="Q226" s="367"/>
      <c r="R226" s="367"/>
      <c r="S226" s="367"/>
      <c r="T226" s="367"/>
      <c r="U226" s="367"/>
      <c r="V226" s="367"/>
      <c r="W226" s="367"/>
      <c r="X226" s="367"/>
      <c r="Y226" s="367"/>
      <c r="Z226" s="367"/>
      <c r="AA226" s="367"/>
      <c r="AB226" s="367"/>
      <c r="AC226" s="367"/>
      <c r="AD226" s="367"/>
      <c r="AE226" s="367"/>
      <c r="AF226" s="367"/>
      <c r="AG226" s="367"/>
      <c r="AH226" s="367"/>
      <c r="AI226" s="367"/>
      <c r="AJ226" s="367"/>
      <c r="AK226" s="367"/>
      <c r="AL226" s="367"/>
      <c r="AM226" s="367"/>
      <c r="AN226" s="367"/>
      <c r="AO226" s="367"/>
      <c r="AP226" s="367"/>
      <c r="AT226" s="363"/>
      <c r="AU226" s="363"/>
      <c r="AV226" s="363"/>
      <c r="AW226" s="364"/>
    </row>
    <row r="227" spans="1:49" s="371" customFormat="1" ht="15.75" thickBot="1" x14ac:dyDescent="0.3">
      <c r="E227" s="372"/>
      <c r="F227" s="372"/>
      <c r="G227" s="372"/>
      <c r="H227" s="372"/>
      <c r="I227" s="372"/>
      <c r="J227" s="372"/>
      <c r="K227" s="373"/>
      <c r="L227" s="374"/>
      <c r="M227" s="375"/>
      <c r="N227" s="375"/>
      <c r="O227" s="372"/>
      <c r="P227" s="372"/>
      <c r="Q227" s="443" t="s">
        <v>308</v>
      </c>
      <c r="R227" s="443"/>
      <c r="S227" s="443"/>
      <c r="T227" s="443"/>
      <c r="U227" s="443"/>
      <c r="V227" s="443"/>
      <c r="W227" s="443"/>
      <c r="X227" s="443"/>
      <c r="Y227" s="443"/>
      <c r="Z227" s="443"/>
      <c r="AA227" s="443"/>
      <c r="AB227" s="443"/>
      <c r="AC227" s="443"/>
      <c r="AD227" s="443"/>
      <c r="AE227" s="443"/>
      <c r="AF227" s="443"/>
      <c r="AG227" s="443"/>
      <c r="AH227" s="443"/>
      <c r="AI227" s="443"/>
      <c r="AJ227" s="443"/>
      <c r="AK227" s="350"/>
      <c r="AL227" s="372"/>
      <c r="AM227" s="372"/>
      <c r="AN227" s="372"/>
      <c r="AO227" s="372"/>
      <c r="AP227" s="372"/>
      <c r="AT227" s="376"/>
      <c r="AU227" s="376"/>
      <c r="AV227" s="376"/>
      <c r="AW227" s="377"/>
    </row>
    <row r="228" spans="1:49" ht="30.75" thickBot="1" x14ac:dyDescent="0.3">
      <c r="A228" s="395" t="str">
        <f>+F228</f>
        <v>2.1.11. Establish firebreaks for forests and plantations.</v>
      </c>
      <c r="B228" s="396">
        <f>+AK237*($N$2*(1+$N$3))</f>
        <v>2428.1565813733932</v>
      </c>
      <c r="C228" s="397">
        <f>+AK245</f>
        <v>31315.886123523695</v>
      </c>
      <c r="D228" s="397">
        <f>+C228+B228</f>
        <v>33744.042704897089</v>
      </c>
      <c r="F228" s="437" t="str">
        <f>'2.1 Summary costs O&amp;M'!A12</f>
        <v>2.1.11. Establish firebreaks for forests and plantations.</v>
      </c>
      <c r="G228" s="99" t="s">
        <v>209</v>
      </c>
      <c r="H228" s="318"/>
      <c r="I228" s="137" t="s">
        <v>100</v>
      </c>
      <c r="J228" s="100" t="s">
        <v>101</v>
      </c>
      <c r="K228" s="100" t="s">
        <v>150</v>
      </c>
      <c r="L228" s="101" t="s">
        <v>211</v>
      </c>
      <c r="M228" s="102" t="s">
        <v>152</v>
      </c>
      <c r="N228" s="183" t="s">
        <v>217</v>
      </c>
      <c r="O228" s="127"/>
      <c r="P228" s="127"/>
      <c r="Q228" s="389">
        <v>1</v>
      </c>
      <c r="R228" s="389">
        <v>2</v>
      </c>
      <c r="S228" s="389">
        <v>3</v>
      </c>
      <c r="T228" s="389">
        <v>4</v>
      </c>
      <c r="U228" s="389">
        <v>5</v>
      </c>
      <c r="V228" s="389">
        <v>6</v>
      </c>
      <c r="W228" s="389">
        <v>7</v>
      </c>
      <c r="X228" s="389">
        <v>8</v>
      </c>
      <c r="Y228" s="389">
        <v>9</v>
      </c>
      <c r="Z228" s="389">
        <v>10</v>
      </c>
      <c r="AA228" s="389">
        <v>11</v>
      </c>
      <c r="AB228" s="389">
        <v>12</v>
      </c>
      <c r="AC228" s="389">
        <v>13</v>
      </c>
      <c r="AD228" s="389">
        <v>14</v>
      </c>
      <c r="AE228" s="389">
        <v>15</v>
      </c>
      <c r="AF228" s="389">
        <v>16</v>
      </c>
      <c r="AG228" s="389">
        <v>17</v>
      </c>
      <c r="AH228" s="389">
        <v>18</v>
      </c>
      <c r="AI228" s="389">
        <v>19</v>
      </c>
      <c r="AJ228" s="390">
        <v>20</v>
      </c>
      <c r="AK228" s="391" t="s">
        <v>15</v>
      </c>
      <c r="AL228" s="127"/>
      <c r="AM228" s="127"/>
      <c r="AN228" s="127"/>
      <c r="AO228" s="127"/>
      <c r="AP228" s="127"/>
    </row>
    <row r="229" spans="1:49" ht="15.75" thickBot="1" x14ac:dyDescent="0.3">
      <c r="F229" s="438"/>
      <c r="G229" s="121" t="s">
        <v>283</v>
      </c>
      <c r="H229" s="324"/>
      <c r="I229" s="103">
        <v>1000</v>
      </c>
      <c r="J229" s="114" t="s">
        <v>164</v>
      </c>
      <c r="K229" s="105">
        <f>+LT_UM</f>
        <v>500</v>
      </c>
      <c r="L229" s="112">
        <v>1</v>
      </c>
      <c r="M229" s="125">
        <f>+I229/K229</f>
        <v>2</v>
      </c>
      <c r="N229" s="82">
        <f>L229*M229</f>
        <v>2</v>
      </c>
      <c r="O229" s="127"/>
      <c r="P229" s="127"/>
      <c r="Q229" s="383">
        <f>+$N229*(1+$N$1)^(1+Q$6)</f>
        <v>2.1486503455662094</v>
      </c>
      <c r="R229" s="383">
        <f>+$N229*(1+$N$1)^(1+R$6)</f>
        <v>2.2270687476803066</v>
      </c>
      <c r="S229" s="383">
        <f t="shared" ref="S229:AJ229" si="94">+$N229*(1+$N$1)^(1+S$6)</f>
        <v>2.3083491537508953</v>
      </c>
      <c r="T229" s="383">
        <f t="shared" si="94"/>
        <v>2.3925960171514977</v>
      </c>
      <c r="U229" s="383">
        <f t="shared" si="94"/>
        <v>2.4799176034471642</v>
      </c>
      <c r="V229" s="383">
        <f t="shared" si="94"/>
        <v>2.5704261295264508</v>
      </c>
      <c r="W229" s="383">
        <f t="shared" si="94"/>
        <v>2.6642379078112373</v>
      </c>
      <c r="X229" s="383">
        <f t="shared" si="94"/>
        <v>2.7614734957297111</v>
      </c>
      <c r="Y229" s="383">
        <f t="shared" si="94"/>
        <v>2.862257850644605</v>
      </c>
      <c r="Z229" s="383">
        <f t="shared" si="94"/>
        <v>2.9667204904357862</v>
      </c>
      <c r="AA229" s="383">
        <f t="shared" si="94"/>
        <v>3.0749956599435628</v>
      </c>
      <c r="AB229" s="383">
        <f t="shared" si="94"/>
        <v>3.1872225034866029</v>
      </c>
      <c r="AC229" s="383">
        <f t="shared" si="94"/>
        <v>3.3035452436761652</v>
      </c>
      <c r="AD229" s="383">
        <f t="shared" si="94"/>
        <v>3.4241133667564436</v>
      </c>
      <c r="AE229" s="383">
        <f t="shared" si="94"/>
        <v>3.5490818147091994</v>
      </c>
      <c r="AF229" s="383">
        <f t="shared" si="94"/>
        <v>3.6786111843695548</v>
      </c>
      <c r="AG229" s="383">
        <f t="shared" si="94"/>
        <v>3.8128679338088354</v>
      </c>
      <c r="AH229" s="383">
        <f t="shared" si="94"/>
        <v>3.9520245962496832</v>
      </c>
      <c r="AI229" s="383">
        <f t="shared" si="94"/>
        <v>4.0962600017883357</v>
      </c>
      <c r="AJ229" s="383">
        <f t="shared" si="94"/>
        <v>4.2457595072090202</v>
      </c>
      <c r="AK229" s="392">
        <f t="shared" ref="AK229:AK231" si="95">SUM(Q229:AJ229)</f>
        <v>61.706179553741272</v>
      </c>
      <c r="AL229" s="127"/>
      <c r="AM229" s="127"/>
      <c r="AN229" s="127"/>
      <c r="AO229" s="127"/>
      <c r="AP229" s="127"/>
    </row>
    <row r="230" spans="1:49" ht="15.75" thickBot="1" x14ac:dyDescent="0.3">
      <c r="F230" s="446"/>
      <c r="G230" s="121"/>
      <c r="H230" s="324"/>
      <c r="I230" s="378"/>
      <c r="J230" s="114"/>
      <c r="K230" s="105"/>
      <c r="L230" s="112"/>
      <c r="M230" s="125"/>
      <c r="N230" s="82"/>
      <c r="O230" s="127"/>
      <c r="P230" s="127"/>
      <c r="Q230" s="383"/>
      <c r="R230" s="383"/>
      <c r="S230" s="383"/>
      <c r="T230" s="383"/>
      <c r="U230" s="383"/>
      <c r="V230" s="383"/>
      <c r="W230" s="383"/>
      <c r="X230" s="383"/>
      <c r="Y230" s="383"/>
      <c r="Z230" s="383"/>
      <c r="AA230" s="383"/>
      <c r="AB230" s="383"/>
      <c r="AC230" s="383"/>
      <c r="AD230" s="383"/>
      <c r="AE230" s="383"/>
      <c r="AF230" s="383"/>
      <c r="AG230" s="383"/>
      <c r="AH230" s="383"/>
      <c r="AI230" s="383"/>
      <c r="AJ230" s="383"/>
      <c r="AK230" s="385">
        <f t="shared" si="95"/>
        <v>0</v>
      </c>
      <c r="AL230" s="127"/>
      <c r="AM230" s="127"/>
      <c r="AN230" s="127"/>
      <c r="AO230" s="127"/>
      <c r="AP230" s="127"/>
    </row>
    <row r="231" spans="1:49" ht="15.75" thickBot="1" x14ac:dyDescent="0.3">
      <c r="F231" s="446"/>
      <c r="G231" s="121"/>
      <c r="H231" s="324"/>
      <c r="I231" s="378"/>
      <c r="J231" s="114"/>
      <c r="K231" s="105"/>
      <c r="L231" s="112"/>
      <c r="M231" s="125"/>
      <c r="N231" s="82"/>
      <c r="O231" s="127"/>
      <c r="P231" s="127"/>
      <c r="Q231" s="383"/>
      <c r="R231" s="383"/>
      <c r="S231" s="383"/>
      <c r="T231" s="383"/>
      <c r="U231" s="383"/>
      <c r="V231" s="383"/>
      <c r="W231" s="383"/>
      <c r="X231" s="383"/>
      <c r="Y231" s="383"/>
      <c r="Z231" s="383"/>
      <c r="AA231" s="383"/>
      <c r="AB231" s="383"/>
      <c r="AC231" s="383"/>
      <c r="AD231" s="383"/>
      <c r="AE231" s="383"/>
      <c r="AF231" s="383"/>
      <c r="AG231" s="383"/>
      <c r="AH231" s="383"/>
      <c r="AI231" s="383"/>
      <c r="AJ231" s="383"/>
      <c r="AK231" s="385">
        <f t="shared" si="95"/>
        <v>0</v>
      </c>
      <c r="AL231" s="127"/>
      <c r="AM231" s="127"/>
      <c r="AN231" s="127"/>
      <c r="AO231" s="127"/>
      <c r="AP231" s="127"/>
    </row>
    <row r="232" spans="1:49" ht="15.75" thickBot="1" x14ac:dyDescent="0.3">
      <c r="F232" s="446"/>
      <c r="G232" s="121"/>
      <c r="H232" s="324"/>
      <c r="I232" s="378"/>
      <c r="J232" s="114"/>
      <c r="K232" s="105"/>
      <c r="L232" s="112"/>
      <c r="M232" s="125"/>
      <c r="N232" s="82"/>
      <c r="O232" s="127"/>
      <c r="P232" s="127"/>
      <c r="Q232" s="383"/>
      <c r="R232" s="383"/>
      <c r="S232" s="383"/>
      <c r="T232" s="383"/>
      <c r="U232" s="383"/>
      <c r="V232" s="383"/>
      <c r="W232" s="383"/>
      <c r="X232" s="383"/>
      <c r="Y232" s="383"/>
      <c r="Z232" s="383"/>
      <c r="AA232" s="383"/>
      <c r="AB232" s="383"/>
      <c r="AC232" s="383"/>
      <c r="AD232" s="383"/>
      <c r="AE232" s="383"/>
      <c r="AF232" s="383"/>
      <c r="AG232" s="383"/>
      <c r="AH232" s="383"/>
      <c r="AI232" s="383"/>
      <c r="AJ232" s="383"/>
      <c r="AK232" s="385"/>
      <c r="AL232" s="127"/>
      <c r="AM232" s="127"/>
      <c r="AN232" s="127"/>
      <c r="AO232" s="127"/>
      <c r="AP232" s="127"/>
    </row>
    <row r="233" spans="1:49" ht="15.75" thickBot="1" x14ac:dyDescent="0.3">
      <c r="F233" s="446"/>
      <c r="G233" s="121"/>
      <c r="H233" s="324"/>
      <c r="I233" s="378"/>
      <c r="J233" s="114"/>
      <c r="K233" s="105"/>
      <c r="L233" s="112"/>
      <c r="M233" s="125"/>
      <c r="N233" s="82"/>
      <c r="O233" s="127"/>
      <c r="P233" s="127"/>
      <c r="Q233" s="383"/>
      <c r="R233" s="383"/>
      <c r="S233" s="383"/>
      <c r="T233" s="383"/>
      <c r="U233" s="383"/>
      <c r="V233" s="383"/>
      <c r="W233" s="383"/>
      <c r="X233" s="383"/>
      <c r="Y233" s="383"/>
      <c r="Z233" s="383"/>
      <c r="AA233" s="383"/>
      <c r="AB233" s="383"/>
      <c r="AC233" s="383"/>
      <c r="AD233" s="383"/>
      <c r="AE233" s="383"/>
      <c r="AF233" s="383"/>
      <c r="AG233" s="383"/>
      <c r="AH233" s="383"/>
      <c r="AI233" s="383"/>
      <c r="AJ233" s="383"/>
      <c r="AK233" s="385">
        <f t="shared" ref="AK233:AK235" si="96">SUM(Q233:AJ233)</f>
        <v>0</v>
      </c>
      <c r="AL233" s="127"/>
      <c r="AM233" s="127"/>
      <c r="AN233" s="127"/>
      <c r="AO233" s="127"/>
      <c r="AP233" s="127"/>
    </row>
    <row r="234" spans="1:49" ht="15.75" thickBot="1" x14ac:dyDescent="0.3">
      <c r="F234" s="446"/>
      <c r="G234" s="121"/>
      <c r="H234" s="324"/>
      <c r="I234" s="378"/>
      <c r="J234" s="114"/>
      <c r="K234" s="105"/>
      <c r="L234" s="112"/>
      <c r="M234" s="125"/>
      <c r="N234" s="82"/>
      <c r="O234" s="127"/>
      <c r="P234" s="127"/>
      <c r="Q234" s="383"/>
      <c r="R234" s="383"/>
      <c r="S234" s="383"/>
      <c r="T234" s="383"/>
      <c r="U234" s="383"/>
      <c r="V234" s="383"/>
      <c r="W234" s="383"/>
      <c r="X234" s="383"/>
      <c r="Y234" s="383"/>
      <c r="Z234" s="383"/>
      <c r="AA234" s="383"/>
      <c r="AB234" s="383"/>
      <c r="AC234" s="383"/>
      <c r="AD234" s="383"/>
      <c r="AE234" s="383"/>
      <c r="AF234" s="383"/>
      <c r="AG234" s="383"/>
      <c r="AH234" s="383"/>
      <c r="AI234" s="383"/>
      <c r="AJ234" s="383"/>
      <c r="AK234" s="385">
        <f t="shared" si="96"/>
        <v>0</v>
      </c>
      <c r="AL234" s="127"/>
      <c r="AM234" s="127"/>
      <c r="AN234" s="127"/>
      <c r="AO234" s="127"/>
      <c r="AP234" s="127"/>
    </row>
    <row r="235" spans="1:49" x14ac:dyDescent="0.25">
      <c r="F235" s="438"/>
      <c r="G235" s="78" t="s">
        <v>284</v>
      </c>
      <c r="H235" s="78"/>
      <c r="I235" s="105">
        <v>6000</v>
      </c>
      <c r="J235" s="114" t="s">
        <v>164</v>
      </c>
      <c r="K235" s="105">
        <v>200</v>
      </c>
      <c r="L235" s="112">
        <v>1</v>
      </c>
      <c r="M235" s="125">
        <f>+I235/K235</f>
        <v>30</v>
      </c>
      <c r="N235" s="82">
        <f>L235*M235</f>
        <v>30</v>
      </c>
      <c r="O235" s="127"/>
      <c r="P235" s="127"/>
      <c r="Q235" s="383"/>
      <c r="R235" s="383"/>
      <c r="S235" s="383"/>
      <c r="T235" s="383"/>
      <c r="U235" s="383">
        <f>+$N235*(1+$N$1)^(1+U$6)</f>
        <v>37.198764051707464</v>
      </c>
      <c r="V235" s="383"/>
      <c r="W235" s="383"/>
      <c r="X235" s="383"/>
      <c r="Y235" s="383"/>
      <c r="Z235" s="383">
        <f>+$N235*(1+$N$1)^(1+Z$6)</f>
        <v>44.500807356536797</v>
      </c>
      <c r="AA235" s="383"/>
      <c r="AB235" s="383"/>
      <c r="AC235" s="383"/>
      <c r="AD235" s="383"/>
      <c r="AE235" s="383">
        <f>+$N235*(1+$N$1)^(1+AE$6)</f>
        <v>53.236227220637993</v>
      </c>
      <c r="AF235" s="383"/>
      <c r="AG235" s="383"/>
      <c r="AH235" s="383"/>
      <c r="AI235" s="383"/>
      <c r="AJ235" s="383">
        <f>+$N235*(1+$N$1)^(1+AJ$6)</f>
        <v>63.6863926081353</v>
      </c>
      <c r="AK235" s="385">
        <f t="shared" si="96"/>
        <v>198.62219123701755</v>
      </c>
      <c r="AL235" s="127"/>
      <c r="AM235" s="127"/>
      <c r="AN235" s="127"/>
      <c r="AO235" s="127"/>
      <c r="AP235" s="127"/>
    </row>
    <row r="236" spans="1:49" ht="15.75" thickBot="1" x14ac:dyDescent="0.3">
      <c r="F236" s="438"/>
      <c r="G236" s="86"/>
      <c r="H236" s="86"/>
      <c r="I236" s="87"/>
      <c r="J236" s="88"/>
      <c r="K236" s="89"/>
      <c r="L236" s="83"/>
      <c r="M236" s="90"/>
      <c r="N236" s="82"/>
      <c r="O236" s="127"/>
      <c r="P236" s="127"/>
      <c r="Q236" s="383"/>
      <c r="R236" s="383"/>
      <c r="S236" s="383"/>
      <c r="T236" s="383"/>
      <c r="U236" s="383"/>
      <c r="V236" s="383"/>
      <c r="W236" s="383"/>
      <c r="X236" s="383"/>
      <c r="Y236" s="383"/>
      <c r="Z236" s="383"/>
      <c r="AA236" s="383"/>
      <c r="AB236" s="383"/>
      <c r="AC236" s="383"/>
      <c r="AD236" s="383"/>
      <c r="AE236" s="383"/>
      <c r="AF236" s="383"/>
      <c r="AG236" s="383"/>
      <c r="AH236" s="383"/>
      <c r="AI236" s="383"/>
      <c r="AJ236" s="383"/>
      <c r="AK236" s="385"/>
      <c r="AL236" s="127"/>
      <c r="AM236" s="127"/>
      <c r="AN236" s="127"/>
      <c r="AO236" s="127"/>
      <c r="AP236" s="127"/>
    </row>
    <row r="237" spans="1:49" ht="15.75" thickBot="1" x14ac:dyDescent="0.3">
      <c r="F237" s="438"/>
      <c r="G237" s="162" t="s">
        <v>153</v>
      </c>
      <c r="H237" s="320"/>
      <c r="I237" s="163"/>
      <c r="J237" s="163"/>
      <c r="K237" s="163"/>
      <c r="L237" s="163"/>
      <c r="M237" s="164"/>
      <c r="N237" s="91">
        <f>SUM(N229:N236)</f>
        <v>32</v>
      </c>
      <c r="O237" s="127"/>
      <c r="P237" s="127"/>
      <c r="Q237" s="385">
        <f t="shared" ref="Q237:AJ237" si="97">SUM(Q229:Q236)</f>
        <v>2.1486503455662094</v>
      </c>
      <c r="R237" s="385">
        <f t="shared" si="97"/>
        <v>2.2270687476803066</v>
      </c>
      <c r="S237" s="385">
        <f t="shared" si="97"/>
        <v>2.3083491537508953</v>
      </c>
      <c r="T237" s="385">
        <f t="shared" si="97"/>
        <v>2.3925960171514977</v>
      </c>
      <c r="U237" s="385">
        <f t="shared" si="97"/>
        <v>39.678681655154627</v>
      </c>
      <c r="V237" s="385">
        <f t="shared" si="97"/>
        <v>2.5704261295264508</v>
      </c>
      <c r="W237" s="385">
        <f t="shared" si="97"/>
        <v>2.6642379078112373</v>
      </c>
      <c r="X237" s="385">
        <f t="shared" si="97"/>
        <v>2.7614734957297111</v>
      </c>
      <c r="Y237" s="385">
        <f t="shared" si="97"/>
        <v>2.862257850644605</v>
      </c>
      <c r="Z237" s="385">
        <f t="shared" si="97"/>
        <v>47.46752784697258</v>
      </c>
      <c r="AA237" s="385">
        <f t="shared" si="97"/>
        <v>3.0749956599435628</v>
      </c>
      <c r="AB237" s="385">
        <f t="shared" si="97"/>
        <v>3.1872225034866029</v>
      </c>
      <c r="AC237" s="385">
        <f t="shared" si="97"/>
        <v>3.3035452436761652</v>
      </c>
      <c r="AD237" s="385">
        <f t="shared" si="97"/>
        <v>3.4241133667564436</v>
      </c>
      <c r="AE237" s="385">
        <f t="shared" si="97"/>
        <v>56.78530903534719</v>
      </c>
      <c r="AF237" s="385">
        <f t="shared" si="97"/>
        <v>3.6786111843695548</v>
      </c>
      <c r="AG237" s="385">
        <f t="shared" si="97"/>
        <v>3.8128679338088354</v>
      </c>
      <c r="AH237" s="385">
        <f t="shared" si="97"/>
        <v>3.9520245962496832</v>
      </c>
      <c r="AI237" s="385">
        <f t="shared" si="97"/>
        <v>4.0962600017883357</v>
      </c>
      <c r="AJ237" s="385">
        <f t="shared" si="97"/>
        <v>67.932152115344323</v>
      </c>
      <c r="AK237" s="385">
        <f>SUM(Q237:AJ237)</f>
        <v>260.32837079075881</v>
      </c>
      <c r="AL237" s="127"/>
      <c r="AM237" s="127"/>
      <c r="AN237" s="127"/>
      <c r="AO237" s="127"/>
      <c r="AP237" s="127"/>
    </row>
    <row r="238" spans="1:49" ht="15.75" thickBot="1" x14ac:dyDescent="0.3">
      <c r="F238" s="438"/>
      <c r="G238" s="122" t="s">
        <v>239</v>
      </c>
      <c r="H238" s="321"/>
      <c r="I238" s="165" t="s">
        <v>155</v>
      </c>
      <c r="J238" s="166"/>
      <c r="K238" s="165" t="s">
        <v>101</v>
      </c>
      <c r="L238" s="166"/>
      <c r="M238" s="93" t="s">
        <v>156</v>
      </c>
      <c r="N238" s="94" t="s">
        <v>102</v>
      </c>
      <c r="O238" s="127"/>
      <c r="P238" s="127"/>
      <c r="Q238" s="383"/>
      <c r="R238" s="383"/>
      <c r="S238" s="383"/>
      <c r="T238" s="383"/>
      <c r="U238" s="383"/>
      <c r="V238" s="383"/>
      <c r="W238" s="383"/>
      <c r="X238" s="383"/>
      <c r="Y238" s="383"/>
      <c r="Z238" s="383"/>
      <c r="AA238" s="383"/>
      <c r="AB238" s="383"/>
      <c r="AC238" s="383"/>
      <c r="AD238" s="383"/>
      <c r="AE238" s="383"/>
      <c r="AF238" s="383"/>
      <c r="AG238" s="383"/>
      <c r="AH238" s="383"/>
      <c r="AI238" s="383"/>
      <c r="AJ238" s="383"/>
      <c r="AK238" s="385"/>
      <c r="AL238" s="127"/>
      <c r="AM238" s="127"/>
      <c r="AN238" s="127"/>
      <c r="AO238" s="127"/>
      <c r="AP238" s="127"/>
    </row>
    <row r="239" spans="1:49" x14ac:dyDescent="0.25">
      <c r="F239" s="438"/>
      <c r="G239" s="78" t="s">
        <v>274</v>
      </c>
      <c r="H239" s="325"/>
      <c r="I239" s="117">
        <v>0.5</v>
      </c>
      <c r="J239" s="155"/>
      <c r="K239" s="119" t="str">
        <f>+lote</f>
        <v>lote</v>
      </c>
      <c r="L239" s="120"/>
      <c r="M239" s="116">
        <v>150</v>
      </c>
      <c r="N239" s="82">
        <f>+M239*I239</f>
        <v>75</v>
      </c>
      <c r="O239" s="127"/>
      <c r="P239" s="127"/>
      <c r="Q239" s="383">
        <f t="shared" ref="Q239:AJ244" si="98">+$N239*(1+$N$1)^(1+Q$6)</f>
        <v>80.574387958732856</v>
      </c>
      <c r="R239" s="383">
        <f t="shared" si="98"/>
        <v>83.515078038011495</v>
      </c>
      <c r="S239" s="383">
        <f t="shared" si="98"/>
        <v>86.56309326565858</v>
      </c>
      <c r="T239" s="383">
        <f t="shared" si="98"/>
        <v>89.722350643181159</v>
      </c>
      <c r="U239" s="383">
        <f t="shared" si="98"/>
        <v>92.996910129268656</v>
      </c>
      <c r="V239" s="383">
        <f t="shared" si="98"/>
        <v>96.390979857241902</v>
      </c>
      <c r="W239" s="383">
        <f t="shared" si="98"/>
        <v>99.908921542921391</v>
      </c>
      <c r="X239" s="383">
        <f t="shared" si="98"/>
        <v>103.55525608986417</v>
      </c>
      <c r="Y239" s="383">
        <f t="shared" si="98"/>
        <v>107.33466939917268</v>
      </c>
      <c r="Z239" s="383">
        <f t="shared" si="98"/>
        <v>111.25201839134198</v>
      </c>
      <c r="AA239" s="383">
        <f t="shared" si="98"/>
        <v>115.3123372478836</v>
      </c>
      <c r="AB239" s="383">
        <f t="shared" si="98"/>
        <v>119.52084388074761</v>
      </c>
      <c r="AC239" s="383">
        <f t="shared" si="98"/>
        <v>123.88294663785619</v>
      </c>
      <c r="AD239" s="383">
        <f t="shared" si="98"/>
        <v>128.40425125336662</v>
      </c>
      <c r="AE239" s="383">
        <f t="shared" si="98"/>
        <v>133.09056805159497</v>
      </c>
      <c r="AF239" s="383">
        <f t="shared" si="98"/>
        <v>137.9479194138583</v>
      </c>
      <c r="AG239" s="383">
        <f t="shared" si="98"/>
        <v>142.98254751783134</v>
      </c>
      <c r="AH239" s="383">
        <f t="shared" si="98"/>
        <v>148.20092235936312</v>
      </c>
      <c r="AI239" s="383">
        <f t="shared" si="98"/>
        <v>153.60975006706258</v>
      </c>
      <c r="AJ239" s="383">
        <f t="shared" si="98"/>
        <v>159.21598152033826</v>
      </c>
      <c r="AK239" s="385">
        <f t="shared" ref="AK239:AK245" si="99">SUM(Q239:AJ239)</f>
        <v>2313.9817332652974</v>
      </c>
      <c r="AL239" s="127"/>
      <c r="AM239" s="127"/>
      <c r="AN239" s="127"/>
      <c r="AO239" s="127"/>
      <c r="AP239" s="127"/>
    </row>
    <row r="240" spans="1:49" x14ac:dyDescent="0.25">
      <c r="F240" s="438"/>
      <c r="G240" s="118" t="s">
        <v>285</v>
      </c>
      <c r="H240" s="118"/>
      <c r="I240" s="105">
        <v>0.5</v>
      </c>
      <c r="J240" s="105"/>
      <c r="K240" s="124" t="s">
        <v>145</v>
      </c>
      <c r="L240" s="124"/>
      <c r="M240" s="116">
        <v>120</v>
      </c>
      <c r="N240" s="82">
        <f t="shared" ref="N240:N244" si="100">+M240*I240</f>
        <v>60</v>
      </c>
      <c r="O240" s="127"/>
      <c r="P240" s="127"/>
      <c r="Q240" s="383">
        <f t="shared" si="98"/>
        <v>64.459510366986279</v>
      </c>
      <c r="R240" s="383">
        <f t="shared" si="98"/>
        <v>66.812062430409199</v>
      </c>
      <c r="S240" s="383">
        <f t="shared" si="98"/>
        <v>69.250474612526858</v>
      </c>
      <c r="T240" s="383">
        <f t="shared" si="98"/>
        <v>71.777880514544933</v>
      </c>
      <c r="U240" s="383">
        <f t="shared" si="98"/>
        <v>74.397528103414928</v>
      </c>
      <c r="V240" s="383">
        <f t="shared" si="98"/>
        <v>77.112783885793519</v>
      </c>
      <c r="W240" s="383">
        <f t="shared" si="98"/>
        <v>79.927137234337124</v>
      </c>
      <c r="X240" s="383">
        <f t="shared" si="98"/>
        <v>82.844204871891336</v>
      </c>
      <c r="Y240" s="383">
        <f t="shared" si="98"/>
        <v>85.867735519338154</v>
      </c>
      <c r="Z240" s="383">
        <f t="shared" si="98"/>
        <v>89.001614713073593</v>
      </c>
      <c r="AA240" s="383">
        <f t="shared" si="98"/>
        <v>92.249869798306889</v>
      </c>
      <c r="AB240" s="383">
        <f t="shared" si="98"/>
        <v>95.616675104598087</v>
      </c>
      <c r="AC240" s="383">
        <f t="shared" si="98"/>
        <v>99.106357310284949</v>
      </c>
      <c r="AD240" s="383">
        <f t="shared" si="98"/>
        <v>102.72340100269331</v>
      </c>
      <c r="AE240" s="383">
        <f t="shared" si="98"/>
        <v>106.47245444127599</v>
      </c>
      <c r="AF240" s="383">
        <f t="shared" si="98"/>
        <v>110.35833553108664</v>
      </c>
      <c r="AG240" s="383">
        <f t="shared" si="98"/>
        <v>114.38603801426507</v>
      </c>
      <c r="AH240" s="383">
        <f t="shared" si="98"/>
        <v>118.56073788749049</v>
      </c>
      <c r="AI240" s="383">
        <f t="shared" si="98"/>
        <v>122.88780005365007</v>
      </c>
      <c r="AJ240" s="383">
        <f t="shared" si="98"/>
        <v>127.3727852162706</v>
      </c>
      <c r="AK240" s="385">
        <f t="shared" si="99"/>
        <v>1851.1853866122378</v>
      </c>
      <c r="AL240" s="127"/>
      <c r="AM240" s="127"/>
      <c r="AN240" s="127"/>
      <c r="AO240" s="127"/>
      <c r="AP240" s="127"/>
    </row>
    <row r="241" spans="1:49" x14ac:dyDescent="0.25">
      <c r="F241" s="446"/>
      <c r="G241" s="118"/>
      <c r="H241" s="118"/>
      <c r="I241" s="105"/>
      <c r="J241" s="105"/>
      <c r="K241" s="124"/>
      <c r="L241" s="124"/>
      <c r="M241" s="116"/>
      <c r="N241" s="82"/>
      <c r="O241" s="127"/>
      <c r="P241" s="127"/>
      <c r="Q241" s="383">
        <f t="shared" si="98"/>
        <v>0</v>
      </c>
      <c r="R241" s="383">
        <f t="shared" si="98"/>
        <v>0</v>
      </c>
      <c r="S241" s="383">
        <f t="shared" si="98"/>
        <v>0</v>
      </c>
      <c r="T241" s="383">
        <f t="shared" si="98"/>
        <v>0</v>
      </c>
      <c r="U241" s="383">
        <f t="shared" si="98"/>
        <v>0</v>
      </c>
      <c r="V241" s="383">
        <f t="shared" si="98"/>
        <v>0</v>
      </c>
      <c r="W241" s="383">
        <f t="shared" si="98"/>
        <v>0</v>
      </c>
      <c r="X241" s="383">
        <f t="shared" si="98"/>
        <v>0</v>
      </c>
      <c r="Y241" s="383">
        <f t="shared" si="98"/>
        <v>0</v>
      </c>
      <c r="Z241" s="383">
        <f t="shared" si="98"/>
        <v>0</v>
      </c>
      <c r="AA241" s="383">
        <f t="shared" si="98"/>
        <v>0</v>
      </c>
      <c r="AB241" s="383">
        <f t="shared" si="98"/>
        <v>0</v>
      </c>
      <c r="AC241" s="383">
        <f t="shared" si="98"/>
        <v>0</v>
      </c>
      <c r="AD241" s="383">
        <f t="shared" si="98"/>
        <v>0</v>
      </c>
      <c r="AE241" s="383">
        <f t="shared" si="98"/>
        <v>0</v>
      </c>
      <c r="AF241" s="383">
        <f t="shared" si="98"/>
        <v>0</v>
      </c>
      <c r="AG241" s="383">
        <f t="shared" si="98"/>
        <v>0</v>
      </c>
      <c r="AH241" s="383">
        <f t="shared" si="98"/>
        <v>0</v>
      </c>
      <c r="AI241" s="383">
        <f t="shared" si="98"/>
        <v>0</v>
      </c>
      <c r="AJ241" s="383">
        <f t="shared" si="98"/>
        <v>0</v>
      </c>
      <c r="AK241" s="385">
        <f t="shared" si="99"/>
        <v>0</v>
      </c>
      <c r="AL241" s="127"/>
      <c r="AM241" s="127"/>
      <c r="AN241" s="127"/>
      <c r="AO241" s="127"/>
      <c r="AP241" s="127"/>
    </row>
    <row r="242" spans="1:49" x14ac:dyDescent="0.25">
      <c r="F242" s="438"/>
      <c r="G242" s="118" t="s">
        <v>287</v>
      </c>
      <c r="H242" s="118"/>
      <c r="I242" s="105">
        <f>7/3</f>
        <v>2.3333333333333335</v>
      </c>
      <c r="J242" s="105"/>
      <c r="K242" s="124" t="s">
        <v>145</v>
      </c>
      <c r="L242" s="124"/>
      <c r="M242" s="116">
        <v>150</v>
      </c>
      <c r="N242" s="82">
        <f t="shared" si="100"/>
        <v>350</v>
      </c>
      <c r="O242" s="127"/>
      <c r="P242" s="127"/>
      <c r="Q242" s="383">
        <f t="shared" si="98"/>
        <v>376.01381047408665</v>
      </c>
      <c r="R242" s="383">
        <f t="shared" si="98"/>
        <v>389.73703084405366</v>
      </c>
      <c r="S242" s="383">
        <f t="shared" si="98"/>
        <v>403.96110190640667</v>
      </c>
      <c r="T242" s="383">
        <f t="shared" si="98"/>
        <v>418.70430300151207</v>
      </c>
      <c r="U242" s="383">
        <f t="shared" si="98"/>
        <v>433.98558060325371</v>
      </c>
      <c r="V242" s="383">
        <f t="shared" si="98"/>
        <v>449.8245726671289</v>
      </c>
      <c r="W242" s="383">
        <f t="shared" si="98"/>
        <v>466.24163386696654</v>
      </c>
      <c r="X242" s="383">
        <f t="shared" si="98"/>
        <v>483.25786175269945</v>
      </c>
      <c r="Y242" s="383">
        <f t="shared" si="98"/>
        <v>500.89512386280586</v>
      </c>
      <c r="Z242" s="383">
        <f t="shared" si="98"/>
        <v>519.17608582626258</v>
      </c>
      <c r="AA242" s="383">
        <f t="shared" si="98"/>
        <v>538.1242404901235</v>
      </c>
      <c r="AB242" s="383">
        <f t="shared" si="98"/>
        <v>557.76393811015555</v>
      </c>
      <c r="AC242" s="383">
        <f t="shared" si="98"/>
        <v>578.12041764332889</v>
      </c>
      <c r="AD242" s="383">
        <f t="shared" si="98"/>
        <v>599.21983918237765</v>
      </c>
      <c r="AE242" s="383">
        <f t="shared" si="98"/>
        <v>621.08931757410994</v>
      </c>
      <c r="AF242" s="383">
        <f t="shared" si="98"/>
        <v>643.75695726467211</v>
      </c>
      <c r="AG242" s="383">
        <f t="shared" si="98"/>
        <v>667.25188841654619</v>
      </c>
      <c r="AH242" s="383">
        <f t="shared" si="98"/>
        <v>691.60430434369459</v>
      </c>
      <c r="AI242" s="383">
        <f t="shared" si="98"/>
        <v>716.84550031295873</v>
      </c>
      <c r="AJ242" s="383">
        <f t="shared" si="98"/>
        <v>743.00791376157849</v>
      </c>
      <c r="AK242" s="385">
        <f t="shared" si="99"/>
        <v>10798.581421904721</v>
      </c>
      <c r="AL242" s="127"/>
      <c r="AM242" s="127"/>
      <c r="AN242" s="127"/>
      <c r="AO242" s="127"/>
      <c r="AP242" s="127"/>
    </row>
    <row r="243" spans="1:49" x14ac:dyDescent="0.25">
      <c r="F243" s="438"/>
      <c r="G243" s="118" t="s">
        <v>286</v>
      </c>
      <c r="H243" s="118"/>
      <c r="I243" s="105">
        <f>6/3</f>
        <v>2</v>
      </c>
      <c r="J243" s="105"/>
      <c r="K243" s="124" t="s">
        <v>145</v>
      </c>
      <c r="L243" s="124"/>
      <c r="M243" s="116">
        <v>200</v>
      </c>
      <c r="N243" s="82">
        <f t="shared" si="100"/>
        <v>400</v>
      </c>
      <c r="O243" s="127"/>
      <c r="P243" s="127"/>
      <c r="Q243" s="383">
        <f t="shared" si="98"/>
        <v>429.73006911324188</v>
      </c>
      <c r="R243" s="383">
        <f t="shared" si="98"/>
        <v>445.41374953606135</v>
      </c>
      <c r="S243" s="383">
        <f t="shared" si="98"/>
        <v>461.66983075017907</v>
      </c>
      <c r="T243" s="383">
        <f t="shared" si="98"/>
        <v>478.51920343029957</v>
      </c>
      <c r="U243" s="383">
        <f t="shared" si="98"/>
        <v>495.98352068943285</v>
      </c>
      <c r="V243" s="383">
        <f t="shared" si="98"/>
        <v>514.08522590529014</v>
      </c>
      <c r="W243" s="383">
        <f t="shared" si="98"/>
        <v>532.84758156224746</v>
      </c>
      <c r="X243" s="383">
        <f t="shared" si="98"/>
        <v>552.29469914594222</v>
      </c>
      <c r="Y243" s="383">
        <f t="shared" si="98"/>
        <v>572.45157012892105</v>
      </c>
      <c r="Z243" s="383">
        <f t="shared" si="98"/>
        <v>593.34409808715725</v>
      </c>
      <c r="AA243" s="383">
        <f t="shared" si="98"/>
        <v>614.99913198871252</v>
      </c>
      <c r="AB243" s="383">
        <f t="shared" si="98"/>
        <v>637.44450069732056</v>
      </c>
      <c r="AC243" s="383">
        <f t="shared" si="98"/>
        <v>660.70904873523307</v>
      </c>
      <c r="AD243" s="383">
        <f t="shared" si="98"/>
        <v>684.8226733512887</v>
      </c>
      <c r="AE243" s="383">
        <f t="shared" si="98"/>
        <v>709.81636294183988</v>
      </c>
      <c r="AF243" s="383">
        <f t="shared" si="98"/>
        <v>735.72223687391102</v>
      </c>
      <c r="AG243" s="383">
        <f t="shared" si="98"/>
        <v>762.57358676176705</v>
      </c>
      <c r="AH243" s="383">
        <f t="shared" si="98"/>
        <v>790.4049192499366</v>
      </c>
      <c r="AI243" s="383">
        <f t="shared" si="98"/>
        <v>819.25200035766716</v>
      </c>
      <c r="AJ243" s="383">
        <f t="shared" si="98"/>
        <v>849.15190144180406</v>
      </c>
      <c r="AK243" s="385">
        <f t="shared" si="99"/>
        <v>12341.235910748253</v>
      </c>
      <c r="AL243" s="127"/>
      <c r="AM243" s="127"/>
      <c r="AN243" s="127"/>
      <c r="AO243" s="127"/>
      <c r="AP243" s="127"/>
    </row>
    <row r="244" spans="1:49" ht="15.75" thickBot="1" x14ac:dyDescent="0.3">
      <c r="F244" s="438"/>
      <c r="G244" s="86" t="s">
        <v>163</v>
      </c>
      <c r="H244" s="86"/>
      <c r="I244" s="105">
        <f>6/3</f>
        <v>2</v>
      </c>
      <c r="J244" s="87"/>
      <c r="K244" s="124" t="s">
        <v>145</v>
      </c>
      <c r="L244" s="88"/>
      <c r="M244" s="138">
        <v>65</v>
      </c>
      <c r="N244" s="82">
        <f t="shared" si="100"/>
        <v>130</v>
      </c>
      <c r="O244" s="127"/>
      <c r="P244" s="127"/>
      <c r="Q244" s="383">
        <f t="shared" si="98"/>
        <v>139.66227246180361</v>
      </c>
      <c r="R244" s="383">
        <f t="shared" si="98"/>
        <v>144.75946859921993</v>
      </c>
      <c r="S244" s="383">
        <f t="shared" si="98"/>
        <v>150.0426949938082</v>
      </c>
      <c r="T244" s="383">
        <f t="shared" si="98"/>
        <v>155.51874111484736</v>
      </c>
      <c r="U244" s="383">
        <f t="shared" si="98"/>
        <v>161.19464422406568</v>
      </c>
      <c r="V244" s="383">
        <f t="shared" si="98"/>
        <v>167.0776984192193</v>
      </c>
      <c r="W244" s="383">
        <f t="shared" si="98"/>
        <v>173.17546400773043</v>
      </c>
      <c r="X244" s="383">
        <f t="shared" si="98"/>
        <v>179.49577722243123</v>
      </c>
      <c r="Y244" s="383">
        <f t="shared" si="98"/>
        <v>186.04676029189932</v>
      </c>
      <c r="Z244" s="383">
        <f t="shared" si="98"/>
        <v>192.83683187832611</v>
      </c>
      <c r="AA244" s="383">
        <f t="shared" si="98"/>
        <v>199.87471789633159</v>
      </c>
      <c r="AB244" s="383">
        <f t="shared" si="98"/>
        <v>207.16946272662918</v>
      </c>
      <c r="AC244" s="383">
        <f t="shared" si="98"/>
        <v>214.73044083895073</v>
      </c>
      <c r="AD244" s="383">
        <f t="shared" si="98"/>
        <v>222.56736883916884</v>
      </c>
      <c r="AE244" s="383">
        <f t="shared" si="98"/>
        <v>230.69031795609797</v>
      </c>
      <c r="AF244" s="383">
        <f t="shared" si="98"/>
        <v>239.10972698402105</v>
      </c>
      <c r="AG244" s="383">
        <f t="shared" si="98"/>
        <v>247.8364156975743</v>
      </c>
      <c r="AH244" s="383">
        <f t="shared" si="98"/>
        <v>256.88159875622938</v>
      </c>
      <c r="AI244" s="383">
        <f t="shared" si="98"/>
        <v>266.25690011624181</v>
      </c>
      <c r="AJ244" s="383">
        <f t="shared" si="98"/>
        <v>275.97436796858631</v>
      </c>
      <c r="AK244" s="385">
        <f t="shared" si="99"/>
        <v>4010.901670993183</v>
      </c>
      <c r="AL244" s="127"/>
      <c r="AM244" s="127"/>
      <c r="AN244" s="127"/>
      <c r="AO244" s="127"/>
      <c r="AP244" s="127"/>
    </row>
    <row r="245" spans="1:49" ht="15.75" thickBot="1" x14ac:dyDescent="0.3">
      <c r="F245" s="438"/>
      <c r="G245" s="162" t="s">
        <v>153</v>
      </c>
      <c r="H245" s="320"/>
      <c r="I245" s="163"/>
      <c r="J245" s="163"/>
      <c r="K245" s="163"/>
      <c r="L245" s="163"/>
      <c r="M245" s="173"/>
      <c r="N245" s="91">
        <f>SUM(N239:N244)</f>
        <v>1015</v>
      </c>
      <c r="O245" s="127"/>
      <c r="P245" s="127"/>
      <c r="Q245" s="385">
        <f t="shared" ref="Q245:AJ245" si="101">SUM(Q239:Q244)</f>
        <v>1090.4400503748514</v>
      </c>
      <c r="R245" s="385">
        <f t="shared" si="101"/>
        <v>1130.2373894477557</v>
      </c>
      <c r="S245" s="385">
        <f t="shared" si="101"/>
        <v>1171.4871955285794</v>
      </c>
      <c r="T245" s="385">
        <f t="shared" si="101"/>
        <v>1214.2424787043851</v>
      </c>
      <c r="U245" s="385">
        <f t="shared" si="101"/>
        <v>1258.558183749436</v>
      </c>
      <c r="V245" s="385">
        <f t="shared" si="101"/>
        <v>1304.4912607346737</v>
      </c>
      <c r="W245" s="385">
        <f t="shared" si="101"/>
        <v>1352.1007382142029</v>
      </c>
      <c r="X245" s="385">
        <f t="shared" si="101"/>
        <v>1401.4477990828282</v>
      </c>
      <c r="Y245" s="385">
        <f t="shared" si="101"/>
        <v>1452.595859202137</v>
      </c>
      <c r="Z245" s="385">
        <f t="shared" si="101"/>
        <v>1505.6106488961616</v>
      </c>
      <c r="AA245" s="385">
        <f t="shared" si="101"/>
        <v>1560.5602974213582</v>
      </c>
      <c r="AB245" s="385">
        <f t="shared" si="101"/>
        <v>1617.515420519451</v>
      </c>
      <c r="AC245" s="385">
        <f t="shared" si="101"/>
        <v>1676.5492111656538</v>
      </c>
      <c r="AD245" s="385">
        <f t="shared" si="101"/>
        <v>1737.7375336288951</v>
      </c>
      <c r="AE245" s="385">
        <f t="shared" si="101"/>
        <v>1801.1590209649187</v>
      </c>
      <c r="AF245" s="385">
        <f t="shared" si="101"/>
        <v>1866.8951760675491</v>
      </c>
      <c r="AG245" s="385">
        <f t="shared" si="101"/>
        <v>1935.030476407984</v>
      </c>
      <c r="AH245" s="385">
        <f t="shared" si="101"/>
        <v>2005.652482596714</v>
      </c>
      <c r="AI245" s="385">
        <f t="shared" si="101"/>
        <v>2078.8519509075804</v>
      </c>
      <c r="AJ245" s="385">
        <f t="shared" si="101"/>
        <v>2154.7229499085779</v>
      </c>
      <c r="AK245" s="385">
        <f t="shared" si="99"/>
        <v>31315.886123523695</v>
      </c>
      <c r="AL245" s="127"/>
      <c r="AM245" s="127"/>
      <c r="AN245" s="127"/>
      <c r="AO245" s="127"/>
      <c r="AP245" s="127"/>
    </row>
    <row r="246" spans="1:49" ht="15.75" thickBot="1" x14ac:dyDescent="0.3">
      <c r="F246" s="438"/>
      <c r="G246" s="122" t="s">
        <v>157</v>
      </c>
      <c r="H246" s="122"/>
      <c r="I246" s="169" t="s">
        <v>155</v>
      </c>
      <c r="J246" s="169"/>
      <c r="K246" s="169" t="s">
        <v>101</v>
      </c>
      <c r="L246" s="169"/>
      <c r="M246" s="93" t="s">
        <v>156</v>
      </c>
      <c r="N246" s="77" t="s">
        <v>102</v>
      </c>
      <c r="O246" s="127"/>
      <c r="P246" s="127"/>
      <c r="Q246" s="385"/>
      <c r="R246" s="385"/>
      <c r="S246" s="385"/>
      <c r="T246" s="385"/>
      <c r="U246" s="385"/>
      <c r="V246" s="385"/>
      <c r="W246" s="385"/>
      <c r="X246" s="385"/>
      <c r="Y246" s="385"/>
      <c r="Z246" s="385"/>
      <c r="AA246" s="385"/>
      <c r="AB246" s="385"/>
      <c r="AC246" s="385"/>
      <c r="AD246" s="385"/>
      <c r="AE246" s="385"/>
      <c r="AF246" s="385"/>
      <c r="AG246" s="385"/>
      <c r="AH246" s="385"/>
      <c r="AI246" s="385"/>
      <c r="AJ246" s="385"/>
      <c r="AK246" s="385"/>
      <c r="AL246" s="127"/>
      <c r="AM246" s="127"/>
      <c r="AN246" s="127"/>
      <c r="AO246" s="127"/>
      <c r="AP246" s="127"/>
    </row>
    <row r="247" spans="1:49" ht="15.75" thickBot="1" x14ac:dyDescent="0.3">
      <c r="F247" s="438"/>
      <c r="G247" s="86"/>
      <c r="H247" s="326"/>
      <c r="I247" s="180"/>
      <c r="J247" s="181"/>
      <c r="K247" s="177"/>
      <c r="L247" s="177"/>
      <c r="M247" s="111"/>
      <c r="N247" s="82"/>
      <c r="O247" s="127"/>
      <c r="P247" s="127"/>
      <c r="Q247" s="384"/>
      <c r="R247" s="383"/>
      <c r="S247" s="383"/>
      <c r="T247" s="383"/>
      <c r="U247" s="384"/>
      <c r="V247" s="383"/>
      <c r="W247" s="384"/>
      <c r="X247" s="383"/>
      <c r="Y247" s="384"/>
      <c r="Z247" s="383"/>
      <c r="AA247" s="383"/>
      <c r="AB247" s="383"/>
      <c r="AC247" s="384"/>
      <c r="AD247" s="383"/>
      <c r="AE247" s="384"/>
      <c r="AF247" s="383"/>
      <c r="AG247" s="384"/>
      <c r="AH247" s="383"/>
      <c r="AI247" s="384"/>
      <c r="AJ247" s="383"/>
      <c r="AK247" s="385"/>
      <c r="AL247" s="127"/>
      <c r="AM247" s="127"/>
      <c r="AN247" s="127"/>
      <c r="AO247" s="127"/>
      <c r="AP247" s="127"/>
    </row>
    <row r="248" spans="1:49" ht="15.75" thickBot="1" x14ac:dyDescent="0.3">
      <c r="F248" s="438"/>
      <c r="G248" s="162" t="s">
        <v>153</v>
      </c>
      <c r="H248" s="320"/>
      <c r="I248" s="163"/>
      <c r="J248" s="163"/>
      <c r="K248" s="163"/>
      <c r="L248" s="163"/>
      <c r="M248" s="164"/>
      <c r="N248" s="91">
        <f>N247</f>
        <v>0</v>
      </c>
      <c r="O248" s="127"/>
      <c r="P248" s="127"/>
      <c r="Q248" s="384"/>
      <c r="R248" s="383"/>
      <c r="S248" s="383"/>
      <c r="T248" s="383"/>
      <c r="U248" s="384"/>
      <c r="V248" s="383"/>
      <c r="W248" s="384"/>
      <c r="X248" s="383"/>
      <c r="Y248" s="384"/>
      <c r="Z248" s="383"/>
      <c r="AA248" s="383"/>
      <c r="AB248" s="383"/>
      <c r="AC248" s="384"/>
      <c r="AD248" s="383"/>
      <c r="AE248" s="384"/>
      <c r="AF248" s="383"/>
      <c r="AG248" s="384"/>
      <c r="AH248" s="383"/>
      <c r="AI248" s="384"/>
      <c r="AJ248" s="383"/>
      <c r="AK248" s="385"/>
      <c r="AL248" s="127"/>
      <c r="AM248" s="127"/>
      <c r="AN248" s="127"/>
      <c r="AO248" s="127"/>
      <c r="AP248" s="127"/>
    </row>
    <row r="249" spans="1:49" ht="15.75" thickBot="1" x14ac:dyDescent="0.3">
      <c r="F249" s="439"/>
      <c r="G249" s="162" t="s">
        <v>158</v>
      </c>
      <c r="H249" s="320"/>
      <c r="I249" s="163"/>
      <c r="J249" s="163"/>
      <c r="K249" s="163"/>
      <c r="L249" s="163"/>
      <c r="M249" s="163"/>
      <c r="N249" s="91">
        <f>N248+N245+N237</f>
        <v>1047</v>
      </c>
      <c r="O249" s="127"/>
      <c r="P249" s="127"/>
      <c r="Q249" s="383"/>
      <c r="R249" s="383"/>
      <c r="S249" s="383"/>
      <c r="T249" s="383"/>
      <c r="U249" s="383"/>
      <c r="V249" s="383"/>
      <c r="W249" s="384"/>
      <c r="X249" s="383"/>
      <c r="Y249" s="384"/>
      <c r="Z249" s="383"/>
      <c r="AA249" s="383"/>
      <c r="AB249" s="383"/>
      <c r="AC249" s="384"/>
      <c r="AD249" s="383"/>
      <c r="AE249" s="384"/>
      <c r="AF249" s="383"/>
      <c r="AG249" s="384"/>
      <c r="AH249" s="383"/>
      <c r="AI249" s="384"/>
      <c r="AJ249" s="383"/>
      <c r="AK249" s="385"/>
      <c r="AL249" s="127"/>
      <c r="AM249" s="127"/>
      <c r="AN249" s="127"/>
      <c r="AO249" s="127"/>
      <c r="AP249" s="127"/>
    </row>
    <row r="250" spans="1:49" s="349" customFormat="1" x14ac:dyDescent="0.25">
      <c r="E250" s="350"/>
      <c r="F250" s="367"/>
      <c r="G250" s="367"/>
      <c r="H250" s="367"/>
      <c r="I250" s="367"/>
      <c r="J250" s="367"/>
      <c r="K250" s="368"/>
      <c r="L250" s="369"/>
      <c r="M250" s="370"/>
      <c r="N250" s="370"/>
      <c r="O250" s="350"/>
      <c r="P250" s="350"/>
      <c r="Q250" s="383"/>
      <c r="R250" s="383"/>
      <c r="S250" s="383"/>
      <c r="T250" s="383"/>
      <c r="U250" s="383"/>
      <c r="V250" s="383"/>
      <c r="W250" s="384"/>
      <c r="X250" s="383"/>
      <c r="Y250" s="384"/>
      <c r="Z250" s="383"/>
      <c r="AA250" s="383"/>
      <c r="AB250" s="383"/>
      <c r="AC250" s="384"/>
      <c r="AD250" s="383"/>
      <c r="AE250" s="384"/>
      <c r="AF250" s="383"/>
      <c r="AG250" s="384"/>
      <c r="AH250" s="383"/>
      <c r="AI250" s="384"/>
      <c r="AJ250" s="383"/>
      <c r="AK250" s="385"/>
      <c r="AL250" s="350"/>
      <c r="AM250" s="350"/>
      <c r="AN250" s="350"/>
      <c r="AO250" s="350"/>
      <c r="AP250" s="350"/>
      <c r="AT250" s="363"/>
      <c r="AU250" s="363"/>
      <c r="AV250" s="363"/>
      <c r="AW250" s="364"/>
    </row>
    <row r="251" spans="1:49" s="349" customFormat="1" x14ac:dyDescent="0.25">
      <c r="E251" s="350"/>
      <c r="F251" s="367"/>
      <c r="G251" s="367"/>
      <c r="H251" s="367"/>
      <c r="I251" s="367"/>
      <c r="J251" s="367"/>
      <c r="K251" s="368"/>
      <c r="L251" s="369"/>
      <c r="M251" s="370"/>
      <c r="N251" s="370"/>
      <c r="O251" s="350"/>
      <c r="P251" s="350"/>
      <c r="Q251" s="385"/>
      <c r="R251" s="385"/>
      <c r="S251" s="385"/>
      <c r="T251" s="385"/>
      <c r="U251" s="385"/>
      <c r="V251" s="385"/>
      <c r="W251" s="385"/>
      <c r="X251" s="385"/>
      <c r="Y251" s="385"/>
      <c r="Z251" s="385"/>
      <c r="AA251" s="385"/>
      <c r="AB251" s="385"/>
      <c r="AC251" s="385"/>
      <c r="AD251" s="385"/>
      <c r="AE251" s="385"/>
      <c r="AF251" s="385"/>
      <c r="AG251" s="385"/>
      <c r="AH251" s="385"/>
      <c r="AI251" s="385"/>
      <c r="AJ251" s="385"/>
      <c r="AK251" s="385"/>
      <c r="AL251" s="350"/>
      <c r="AM251" s="350"/>
      <c r="AN251" s="350"/>
      <c r="AO251" s="350"/>
      <c r="AP251" s="350"/>
      <c r="AT251" s="363"/>
      <c r="AU251" s="363"/>
      <c r="AV251" s="363"/>
      <c r="AW251" s="364"/>
    </row>
    <row r="252" spans="1:49" s="246" customFormat="1" ht="15.75" thickBot="1" x14ac:dyDescent="0.3">
      <c r="E252" s="240"/>
      <c r="F252" s="379"/>
      <c r="G252" s="379"/>
      <c r="H252" s="379"/>
      <c r="I252" s="379"/>
      <c r="J252" s="379"/>
      <c r="K252" s="380"/>
      <c r="L252" s="381"/>
      <c r="M252" s="382"/>
      <c r="N252" s="382"/>
      <c r="O252" s="240"/>
      <c r="P252" s="240"/>
      <c r="Q252" s="443" t="s">
        <v>308</v>
      </c>
      <c r="R252" s="443"/>
      <c r="S252" s="443"/>
      <c r="T252" s="443"/>
      <c r="U252" s="443"/>
      <c r="V252" s="443"/>
      <c r="W252" s="443"/>
      <c r="X252" s="443"/>
      <c r="Y252" s="443"/>
      <c r="Z252" s="443"/>
      <c r="AA252" s="443"/>
      <c r="AB252" s="443"/>
      <c r="AC252" s="443"/>
      <c r="AD252" s="443"/>
      <c r="AE252" s="443"/>
      <c r="AF252" s="443"/>
      <c r="AG252" s="443"/>
      <c r="AH252" s="443"/>
      <c r="AI252" s="443"/>
      <c r="AJ252" s="443"/>
      <c r="AK252" s="350"/>
      <c r="AL252" s="240"/>
      <c r="AM252" s="240"/>
      <c r="AN252" s="240"/>
      <c r="AO252" s="240"/>
      <c r="AP252" s="240"/>
      <c r="AT252" s="253"/>
      <c r="AU252" s="253"/>
      <c r="AV252" s="253"/>
      <c r="AW252" s="254"/>
    </row>
    <row r="253" spans="1:49" ht="30.75" thickBot="1" x14ac:dyDescent="0.3">
      <c r="A253" s="395" t="str">
        <f>+F253</f>
        <v>2.1.1. Establish tree nurseries focused on native species</v>
      </c>
      <c r="B253" s="396">
        <f>+AK262*($N$2*(1+$N$3))</f>
        <v>69940.661298538995</v>
      </c>
      <c r="C253" s="397">
        <f>+AK271</f>
        <v>46418.458142756979</v>
      </c>
      <c r="D253" s="397">
        <f>+C253+B253</f>
        <v>116359.11944129597</v>
      </c>
      <c r="E253" s="141"/>
      <c r="F253" s="437" t="str">
        <f>'2.1 Summary costs O&amp;M'!A13</f>
        <v>2.1.1. Establish tree nurseries focused on native species</v>
      </c>
      <c r="G253" s="99" t="s">
        <v>149</v>
      </c>
      <c r="H253" s="318"/>
      <c r="I253" s="100" t="s">
        <v>100</v>
      </c>
      <c r="J253" s="100" t="s">
        <v>101</v>
      </c>
      <c r="K253" s="100" t="s">
        <v>150</v>
      </c>
      <c r="L253" s="101" t="s">
        <v>151</v>
      </c>
      <c r="M253" s="102" t="s">
        <v>152</v>
      </c>
      <c r="N253" s="77" t="s">
        <v>102</v>
      </c>
      <c r="Q253" s="389">
        <v>1</v>
      </c>
      <c r="R253" s="389">
        <v>2</v>
      </c>
      <c r="S253" s="389">
        <v>3</v>
      </c>
      <c r="T253" s="389">
        <v>4</v>
      </c>
      <c r="U253" s="389">
        <v>5</v>
      </c>
      <c r="V253" s="389">
        <v>6</v>
      </c>
      <c r="W253" s="389">
        <v>7</v>
      </c>
      <c r="X253" s="389">
        <v>8</v>
      </c>
      <c r="Y253" s="389">
        <v>9</v>
      </c>
      <c r="Z253" s="389">
        <v>10</v>
      </c>
      <c r="AA253" s="389">
        <v>11</v>
      </c>
      <c r="AB253" s="389">
        <v>12</v>
      </c>
      <c r="AC253" s="389">
        <v>13</v>
      </c>
      <c r="AD253" s="389">
        <v>14</v>
      </c>
      <c r="AE253" s="389">
        <v>15</v>
      </c>
      <c r="AF253" s="389">
        <v>16</v>
      </c>
      <c r="AG253" s="389">
        <v>17</v>
      </c>
      <c r="AH253" s="389">
        <v>18</v>
      </c>
      <c r="AI253" s="389">
        <v>19</v>
      </c>
      <c r="AJ253" s="390">
        <v>20</v>
      </c>
      <c r="AK253" s="391" t="s">
        <v>15</v>
      </c>
    </row>
    <row r="254" spans="1:49" x14ac:dyDescent="0.25">
      <c r="E254" s="143"/>
      <c r="F254" s="438"/>
      <c r="G254" s="149" t="s">
        <v>333</v>
      </c>
      <c r="H254" s="327"/>
      <c r="I254" s="150">
        <v>30</v>
      </c>
      <c r="J254" s="151" t="s">
        <v>142</v>
      </c>
      <c r="K254" s="150">
        <v>40</v>
      </c>
      <c r="L254" s="112">
        <v>1</v>
      </c>
      <c r="M254" s="145">
        <f>+I254/K254</f>
        <v>0.75</v>
      </c>
      <c r="N254" s="82">
        <f>M254*L254</f>
        <v>0.75</v>
      </c>
      <c r="Q254" s="383">
        <f>+$N254*(1+$N$1)^(1+Q$6)</f>
        <v>0.80574387958732852</v>
      </c>
      <c r="R254" s="383">
        <f>+$N254*(1+$N$1)^(1+R$6)</f>
        <v>0.83515078038011503</v>
      </c>
      <c r="S254" s="383">
        <f t="shared" ref="S254:AJ256" si="102">+$N254*(1+$N$1)^(1+S$6)</f>
        <v>0.86563093265658575</v>
      </c>
      <c r="T254" s="383">
        <f t="shared" si="102"/>
        <v>0.8972235064318117</v>
      </c>
      <c r="U254" s="383">
        <f t="shared" si="102"/>
        <v>0.92996910129268651</v>
      </c>
      <c r="V254" s="383">
        <f t="shared" si="102"/>
        <v>0.96390979857241899</v>
      </c>
      <c r="W254" s="383">
        <f t="shared" si="102"/>
        <v>0.99908921542921392</v>
      </c>
      <c r="X254" s="383">
        <f t="shared" si="102"/>
        <v>1.0355525608986418</v>
      </c>
      <c r="Y254" s="383">
        <f t="shared" si="102"/>
        <v>1.0733466939917269</v>
      </c>
      <c r="Z254" s="383">
        <f t="shared" si="102"/>
        <v>1.1125201839134198</v>
      </c>
      <c r="AA254" s="383">
        <f t="shared" si="102"/>
        <v>1.1531233724788361</v>
      </c>
      <c r="AB254" s="383">
        <f t="shared" si="102"/>
        <v>1.1952084388074762</v>
      </c>
      <c r="AC254" s="383">
        <f t="shared" si="102"/>
        <v>1.2388294663785619</v>
      </c>
      <c r="AD254" s="383">
        <f t="shared" si="102"/>
        <v>1.2840425125336663</v>
      </c>
      <c r="AE254" s="383">
        <f t="shared" si="102"/>
        <v>1.3309056805159498</v>
      </c>
      <c r="AF254" s="383">
        <f t="shared" si="102"/>
        <v>1.3794791941385831</v>
      </c>
      <c r="AG254" s="383">
        <f t="shared" si="102"/>
        <v>1.4298254751783133</v>
      </c>
      <c r="AH254" s="383">
        <f t="shared" si="102"/>
        <v>1.4820092235936313</v>
      </c>
      <c r="AI254" s="383">
        <f t="shared" si="102"/>
        <v>1.5360975006706259</v>
      </c>
      <c r="AJ254" s="383">
        <f t="shared" si="102"/>
        <v>1.5921598152033827</v>
      </c>
      <c r="AK254" s="392">
        <f t="shared" ref="AK254:AK256" si="103">SUM(Q254:AJ254)</f>
        <v>23.139817332652974</v>
      </c>
    </row>
    <row r="255" spans="1:49" x14ac:dyDescent="0.25">
      <c r="E255" s="143"/>
      <c r="F255" s="438"/>
      <c r="G255" s="135" t="s">
        <v>332</v>
      </c>
      <c r="H255" s="78"/>
      <c r="I255" s="85">
        <v>20</v>
      </c>
      <c r="J255" s="80" t="s">
        <v>164</v>
      </c>
      <c r="K255" s="85">
        <v>3</v>
      </c>
      <c r="L255" s="112">
        <v>1</v>
      </c>
      <c r="M255" s="145">
        <f t="shared" ref="M255:M260" si="104">+I255/K255</f>
        <v>6.666666666666667</v>
      </c>
      <c r="N255" s="82">
        <f t="shared" ref="N255:N260" si="105">M255*L255</f>
        <v>6.666666666666667</v>
      </c>
      <c r="Q255" s="383"/>
      <c r="R255" s="383"/>
      <c r="S255" s="383"/>
      <c r="T255" s="383"/>
      <c r="U255" s="383">
        <f t="shared" si="102"/>
        <v>8.2663920114905469</v>
      </c>
      <c r="V255" s="383"/>
      <c r="W255" s="383"/>
      <c r="X255" s="383"/>
      <c r="Y255" s="383"/>
      <c r="Z255" s="383">
        <f t="shared" si="102"/>
        <v>9.8890683014526211</v>
      </c>
      <c r="AA255" s="383"/>
      <c r="AB255" s="383"/>
      <c r="AC255" s="383"/>
      <c r="AD255" s="383"/>
      <c r="AE255" s="383">
        <f t="shared" si="102"/>
        <v>11.830272715697332</v>
      </c>
      <c r="AF255" s="383"/>
      <c r="AG255" s="383"/>
      <c r="AH255" s="383"/>
      <c r="AI255" s="383"/>
      <c r="AJ255" s="383">
        <f t="shared" si="102"/>
        <v>14.152531690696735</v>
      </c>
      <c r="AK255" s="385">
        <f t="shared" si="103"/>
        <v>44.138264719337236</v>
      </c>
    </row>
    <row r="256" spans="1:49" x14ac:dyDescent="0.25">
      <c r="E256" s="143"/>
      <c r="F256" s="438"/>
      <c r="G256" s="135" t="s">
        <v>334</v>
      </c>
      <c r="H256" s="86"/>
      <c r="I256" s="107">
        <f>20*12</f>
        <v>240</v>
      </c>
      <c r="J256" s="136" t="s">
        <v>335</v>
      </c>
      <c r="K256" s="107">
        <v>1</v>
      </c>
      <c r="L256" s="112">
        <v>1</v>
      </c>
      <c r="M256" s="145">
        <f>+K256*I256</f>
        <v>240</v>
      </c>
      <c r="N256" s="82">
        <f t="shared" si="105"/>
        <v>240</v>
      </c>
      <c r="Q256" s="383">
        <f>+$N256*(1+$N$1)^(1+Q$6)</f>
        <v>257.83804146794512</v>
      </c>
      <c r="R256" s="383">
        <f>+$N256*(1+$N$1)^(1+R$6)</f>
        <v>267.2482497216368</v>
      </c>
      <c r="S256" s="383">
        <f t="shared" ref="S256:T256" si="106">+$N256*(1+$N$1)^(1+S$6)</f>
        <v>277.00189845010743</v>
      </c>
      <c r="T256" s="383">
        <f t="shared" si="106"/>
        <v>287.11152205817973</v>
      </c>
      <c r="U256" s="383">
        <f t="shared" si="102"/>
        <v>297.59011241365971</v>
      </c>
      <c r="V256" s="383">
        <f t="shared" si="102"/>
        <v>308.45113554317408</v>
      </c>
      <c r="W256" s="383">
        <f t="shared" si="102"/>
        <v>319.7085489373485</v>
      </c>
      <c r="X256" s="383">
        <f t="shared" si="102"/>
        <v>331.37681948756534</v>
      </c>
      <c r="Y256" s="383">
        <f t="shared" si="102"/>
        <v>343.47094207735262</v>
      </c>
      <c r="Z256" s="383">
        <f t="shared" si="102"/>
        <v>356.00645885229437</v>
      </c>
      <c r="AA256" s="383">
        <f t="shared" si="102"/>
        <v>368.99947919322756</v>
      </c>
      <c r="AB256" s="383">
        <f t="shared" si="102"/>
        <v>382.46670041839235</v>
      </c>
      <c r="AC256" s="383">
        <f t="shared" si="102"/>
        <v>396.4254292411398</v>
      </c>
      <c r="AD256" s="383">
        <f t="shared" si="102"/>
        <v>410.89360401077323</v>
      </c>
      <c r="AE256" s="383">
        <f t="shared" si="102"/>
        <v>425.88981776510394</v>
      </c>
      <c r="AF256" s="383">
        <f t="shared" si="102"/>
        <v>441.43334212434655</v>
      </c>
      <c r="AG256" s="383">
        <f t="shared" si="102"/>
        <v>457.54415205706027</v>
      </c>
      <c r="AH256" s="383">
        <f t="shared" si="102"/>
        <v>474.24295154996196</v>
      </c>
      <c r="AI256" s="383">
        <f t="shared" si="102"/>
        <v>491.55120021460027</v>
      </c>
      <c r="AJ256" s="383">
        <f t="shared" si="102"/>
        <v>509.4911408650824</v>
      </c>
      <c r="AK256" s="385">
        <f t="shared" si="103"/>
        <v>7404.7415464489513</v>
      </c>
    </row>
    <row r="257" spans="5:37" x14ac:dyDescent="0.25">
      <c r="E257" s="143"/>
      <c r="F257" s="446"/>
      <c r="G257" s="135"/>
      <c r="H257" s="86"/>
      <c r="I257" s="107"/>
      <c r="J257" s="136"/>
      <c r="K257" s="107"/>
      <c r="L257" s="112"/>
      <c r="M257" s="145"/>
      <c r="N257" s="82"/>
      <c r="Q257" s="383"/>
      <c r="R257" s="383"/>
      <c r="S257" s="383"/>
      <c r="T257" s="383"/>
      <c r="U257" s="383"/>
      <c r="V257" s="383"/>
      <c r="W257" s="383"/>
      <c r="X257" s="383"/>
      <c r="Y257" s="383"/>
      <c r="Z257" s="383"/>
      <c r="AA257" s="383"/>
      <c r="AB257" s="383"/>
      <c r="AC257" s="383"/>
      <c r="AD257" s="383"/>
      <c r="AE257" s="383"/>
      <c r="AF257" s="383"/>
      <c r="AG257" s="383"/>
      <c r="AH257" s="383"/>
      <c r="AI257" s="383"/>
      <c r="AJ257" s="383"/>
      <c r="AK257" s="385"/>
    </row>
    <row r="258" spans="5:37" x14ac:dyDescent="0.25">
      <c r="E258" s="143"/>
      <c r="F258" s="446"/>
      <c r="G258" s="135"/>
      <c r="H258" s="86"/>
      <c r="I258" s="107"/>
      <c r="J258" s="136"/>
      <c r="K258" s="107"/>
      <c r="L258" s="112"/>
      <c r="M258" s="145"/>
      <c r="N258" s="82"/>
      <c r="Q258" s="383"/>
      <c r="R258" s="383"/>
      <c r="S258" s="383"/>
      <c r="T258" s="383"/>
      <c r="U258" s="383"/>
      <c r="V258" s="383"/>
      <c r="W258" s="383"/>
      <c r="X258" s="383"/>
      <c r="Y258" s="383"/>
      <c r="Z258" s="383"/>
      <c r="AA258" s="383"/>
      <c r="AB258" s="383"/>
      <c r="AC258" s="383"/>
      <c r="AD258" s="383"/>
      <c r="AE258" s="383"/>
      <c r="AF258" s="383"/>
      <c r="AG258" s="383"/>
      <c r="AH258" s="383"/>
      <c r="AI258" s="383"/>
      <c r="AJ258" s="383"/>
      <c r="AK258" s="385">
        <f t="shared" ref="AK258:AK260" si="107">SUM(Q258:AJ258)</f>
        <v>0</v>
      </c>
    </row>
    <row r="259" spans="5:37" x14ac:dyDescent="0.25">
      <c r="E259" s="144"/>
      <c r="F259" s="438"/>
      <c r="G259" s="135"/>
      <c r="H259" s="78"/>
      <c r="I259" s="85"/>
      <c r="J259" s="84"/>
      <c r="K259" s="85"/>
      <c r="L259" s="112"/>
      <c r="M259" s="145"/>
      <c r="N259" s="82"/>
      <c r="Q259" s="383"/>
      <c r="R259" s="383"/>
      <c r="S259" s="383"/>
      <c r="T259" s="383"/>
      <c r="U259" s="383"/>
      <c r="V259" s="383"/>
      <c r="W259" s="383"/>
      <c r="X259" s="383"/>
      <c r="Y259" s="383"/>
      <c r="Z259" s="383"/>
      <c r="AA259" s="383"/>
      <c r="AB259" s="383"/>
      <c r="AC259" s="383"/>
      <c r="AD259" s="383"/>
      <c r="AE259" s="383"/>
      <c r="AF259" s="383"/>
      <c r="AG259" s="383"/>
      <c r="AH259" s="383"/>
      <c r="AI259" s="383"/>
      <c r="AJ259" s="383"/>
      <c r="AK259" s="385">
        <f t="shared" si="107"/>
        <v>0</v>
      </c>
    </row>
    <row r="260" spans="5:37" x14ac:dyDescent="0.25">
      <c r="E260" s="127"/>
      <c r="F260" s="438"/>
      <c r="G260" s="135" t="s">
        <v>331</v>
      </c>
      <c r="H260" s="78"/>
      <c r="I260" s="85">
        <v>40</v>
      </c>
      <c r="J260" s="84" t="s">
        <v>160</v>
      </c>
      <c r="K260" s="85">
        <v>10</v>
      </c>
      <c r="L260" s="112">
        <v>1</v>
      </c>
      <c r="M260" s="145">
        <f t="shared" si="104"/>
        <v>4</v>
      </c>
      <c r="N260" s="82">
        <f t="shared" si="105"/>
        <v>4</v>
      </c>
      <c r="Q260" s="383"/>
      <c r="R260" s="383"/>
      <c r="S260" s="383"/>
      <c r="T260" s="383"/>
      <c r="U260" s="383">
        <f t="shared" ref="U260:AE260" si="108">+$N260*(1+$N$1)^(1+U$6)</f>
        <v>4.9598352068943283</v>
      </c>
      <c r="V260" s="383"/>
      <c r="W260" s="383"/>
      <c r="X260" s="383"/>
      <c r="Y260" s="383"/>
      <c r="Z260" s="383">
        <f t="shared" si="108"/>
        <v>5.9334409808715725</v>
      </c>
      <c r="AA260" s="383"/>
      <c r="AB260" s="383"/>
      <c r="AC260" s="383"/>
      <c r="AD260" s="383"/>
      <c r="AE260" s="383">
        <f t="shared" si="108"/>
        <v>7.0981636294183987</v>
      </c>
      <c r="AF260" s="383"/>
      <c r="AG260" s="383"/>
      <c r="AH260" s="383"/>
      <c r="AI260" s="383"/>
      <c r="AJ260" s="383">
        <f t="shared" ref="AJ260" si="109">+$N260*(1+$N$1)^(1+AJ$6)</f>
        <v>8.4915190144180404</v>
      </c>
      <c r="AK260" s="385">
        <f t="shared" si="107"/>
        <v>26.482958831602339</v>
      </c>
    </row>
    <row r="261" spans="5:37" ht="15.75" thickBot="1" x14ac:dyDescent="0.3">
      <c r="E261" s="127"/>
      <c r="F261" s="438"/>
      <c r="G261" s="140"/>
      <c r="H261" s="86"/>
      <c r="I261" s="107"/>
      <c r="J261" s="152"/>
      <c r="K261" s="107"/>
      <c r="L261" s="112"/>
      <c r="M261" s="145"/>
      <c r="N261" s="82"/>
      <c r="Q261" s="383"/>
      <c r="R261" s="383"/>
      <c r="S261" s="383"/>
      <c r="T261" s="383"/>
      <c r="U261" s="383"/>
      <c r="V261" s="383"/>
      <c r="W261" s="383"/>
      <c r="X261" s="383"/>
      <c r="Y261" s="383"/>
      <c r="Z261" s="383"/>
      <c r="AA261" s="383"/>
      <c r="AB261" s="383"/>
      <c r="AC261" s="383"/>
      <c r="AD261" s="383"/>
      <c r="AE261" s="383"/>
      <c r="AF261" s="383"/>
      <c r="AG261" s="383"/>
      <c r="AH261" s="383"/>
      <c r="AI261" s="383"/>
      <c r="AJ261" s="383"/>
      <c r="AK261" s="385"/>
    </row>
    <row r="262" spans="5:37" ht="15.75" thickBot="1" x14ac:dyDescent="0.3">
      <c r="E262" s="127"/>
      <c r="F262" s="438"/>
      <c r="G262" s="162" t="s">
        <v>153</v>
      </c>
      <c r="H262" s="320"/>
      <c r="I262" s="163"/>
      <c r="J262" s="163"/>
      <c r="K262" s="163"/>
      <c r="L262" s="163"/>
      <c r="M262" s="164"/>
      <c r="N262" s="91">
        <f>SUM(N254:N261)</f>
        <v>251.41666666666666</v>
      </c>
      <c r="Q262" s="385">
        <f t="shared" ref="Q262:AJ262" si="110">SUM(Q254:Q261)</f>
        <v>258.64378534753246</v>
      </c>
      <c r="R262" s="385">
        <f t="shared" si="110"/>
        <v>268.0834005020169</v>
      </c>
      <c r="S262" s="385">
        <f t="shared" si="110"/>
        <v>277.86752938276402</v>
      </c>
      <c r="T262" s="385">
        <f t="shared" si="110"/>
        <v>288.00874556461156</v>
      </c>
      <c r="U262" s="385">
        <f t="shared" si="110"/>
        <v>311.74630873333729</v>
      </c>
      <c r="V262" s="385">
        <f t="shared" si="110"/>
        <v>309.41504534174652</v>
      </c>
      <c r="W262" s="385">
        <f t="shared" si="110"/>
        <v>320.70763815277769</v>
      </c>
      <c r="X262" s="385">
        <f t="shared" si="110"/>
        <v>332.41237204846396</v>
      </c>
      <c r="Y262" s="385">
        <f t="shared" si="110"/>
        <v>344.54428877134433</v>
      </c>
      <c r="Z262" s="385">
        <f t="shared" si="110"/>
        <v>372.94148831853198</v>
      </c>
      <c r="AA262" s="385">
        <f t="shared" si="110"/>
        <v>370.15260256570639</v>
      </c>
      <c r="AB262" s="385">
        <f t="shared" si="110"/>
        <v>383.66190885719982</v>
      </c>
      <c r="AC262" s="385">
        <f t="shared" si="110"/>
        <v>397.66425870751834</v>
      </c>
      <c r="AD262" s="385">
        <f t="shared" si="110"/>
        <v>412.17764652330692</v>
      </c>
      <c r="AE262" s="385">
        <f t="shared" si="110"/>
        <v>446.14915979073567</v>
      </c>
      <c r="AF262" s="385">
        <f t="shared" si="110"/>
        <v>442.81282131848513</v>
      </c>
      <c r="AG262" s="385">
        <f t="shared" si="110"/>
        <v>458.97397753223856</v>
      </c>
      <c r="AH262" s="385">
        <f t="shared" si="110"/>
        <v>475.72496077355561</v>
      </c>
      <c r="AI262" s="385">
        <f t="shared" si="110"/>
        <v>493.08729771527089</v>
      </c>
      <c r="AJ262" s="385">
        <f t="shared" si="110"/>
        <v>533.72735138540054</v>
      </c>
      <c r="AK262" s="385">
        <f>SUM(Q262:AJ262)</f>
        <v>7498.5025873325449</v>
      </c>
    </row>
    <row r="263" spans="5:37" ht="15.75" thickBot="1" x14ac:dyDescent="0.3">
      <c r="E263" s="127"/>
      <c r="F263" s="438"/>
      <c r="G263" s="92" t="s">
        <v>154</v>
      </c>
      <c r="H263" s="321"/>
      <c r="I263" s="165" t="s">
        <v>155</v>
      </c>
      <c r="J263" s="166"/>
      <c r="K263" s="165" t="s">
        <v>101</v>
      </c>
      <c r="L263" s="166"/>
      <c r="M263" s="93" t="s">
        <v>156</v>
      </c>
      <c r="N263" s="94" t="s">
        <v>102</v>
      </c>
      <c r="Q263" s="383"/>
      <c r="R263" s="383"/>
      <c r="S263" s="383"/>
      <c r="T263" s="383"/>
      <c r="U263" s="383"/>
      <c r="V263" s="383"/>
      <c r="W263" s="383"/>
      <c r="X263" s="383"/>
      <c r="Y263" s="383"/>
      <c r="Z263" s="383"/>
      <c r="AA263" s="383"/>
      <c r="AB263" s="383"/>
      <c r="AC263" s="383"/>
      <c r="AD263" s="383"/>
      <c r="AE263" s="383"/>
      <c r="AF263" s="383"/>
      <c r="AG263" s="383"/>
      <c r="AH263" s="383"/>
      <c r="AI263" s="383"/>
      <c r="AJ263" s="383"/>
      <c r="AK263" s="385"/>
    </row>
    <row r="264" spans="5:37" x14ac:dyDescent="0.25">
      <c r="E264" s="127"/>
      <c r="F264" s="438"/>
      <c r="G264" s="153" t="str">
        <f>+Semillas</f>
        <v>Semillas</v>
      </c>
      <c r="H264" s="328"/>
      <c r="I264" s="178">
        <v>2</v>
      </c>
      <c r="J264" s="179"/>
      <c r="K264" s="148" t="s">
        <v>125</v>
      </c>
      <c r="L264" s="175"/>
      <c r="M264" s="245">
        <v>10</v>
      </c>
      <c r="N264" s="245">
        <f>+M264*I264</f>
        <v>20</v>
      </c>
      <c r="Q264" s="383">
        <f>+$N264*(1+$N$1)^(1+Q$6)</f>
        <v>21.486503455662096</v>
      </c>
      <c r="R264" s="383">
        <f>+$N264*(1+$N$1)^(1+R$6)</f>
        <v>22.270687476803065</v>
      </c>
      <c r="S264" s="383">
        <f t="shared" ref="S264:AJ270" si="111">+$N264*(1+$N$1)^(1+S$6)</f>
        <v>23.083491537508955</v>
      </c>
      <c r="T264" s="383">
        <f t="shared" si="111"/>
        <v>23.925960171514976</v>
      </c>
      <c r="U264" s="383">
        <f t="shared" si="111"/>
        <v>24.799176034471643</v>
      </c>
      <c r="V264" s="383">
        <f t="shared" si="111"/>
        <v>25.704261295264509</v>
      </c>
      <c r="W264" s="383">
        <f t="shared" si="111"/>
        <v>26.642379078112373</v>
      </c>
      <c r="X264" s="383">
        <f t="shared" si="111"/>
        <v>27.614734957297109</v>
      </c>
      <c r="Y264" s="383">
        <f t="shared" si="111"/>
        <v>28.62257850644605</v>
      </c>
      <c r="Z264" s="383">
        <f t="shared" si="111"/>
        <v>29.667204904357863</v>
      </c>
      <c r="AA264" s="383">
        <f t="shared" si="111"/>
        <v>30.749956599435627</v>
      </c>
      <c r="AB264" s="383">
        <f t="shared" si="111"/>
        <v>31.872225034866027</v>
      </c>
      <c r="AC264" s="383">
        <f t="shared" si="111"/>
        <v>33.035452436761652</v>
      </c>
      <c r="AD264" s="383">
        <f t="shared" si="111"/>
        <v>34.241133667564434</v>
      </c>
      <c r="AE264" s="383">
        <f t="shared" si="111"/>
        <v>35.490818147091993</v>
      </c>
      <c r="AF264" s="383">
        <f t="shared" si="111"/>
        <v>36.786111843695551</v>
      </c>
      <c r="AG264" s="383">
        <f t="shared" si="111"/>
        <v>38.128679338088354</v>
      </c>
      <c r="AH264" s="383">
        <f t="shared" si="111"/>
        <v>39.52024596249683</v>
      </c>
      <c r="AI264" s="383">
        <f t="shared" si="111"/>
        <v>40.962600017883361</v>
      </c>
      <c r="AJ264" s="383">
        <f t="shared" si="111"/>
        <v>42.4575950720902</v>
      </c>
      <c r="AK264" s="385">
        <f t="shared" ref="AK264:AK270" si="112">SUM(Q264:AJ264)</f>
        <v>617.06179553741265</v>
      </c>
    </row>
    <row r="265" spans="5:37" x14ac:dyDescent="0.25">
      <c r="E265" s="127"/>
      <c r="F265" s="438"/>
      <c r="G265" s="135" t="s">
        <v>180</v>
      </c>
      <c r="H265" s="325"/>
      <c r="I265" s="178">
        <v>20</v>
      </c>
      <c r="J265" s="179"/>
      <c r="K265" s="130" t="s">
        <v>160</v>
      </c>
      <c r="L265" s="131"/>
      <c r="M265" s="245">
        <v>26</v>
      </c>
      <c r="N265" s="245">
        <f t="shared" ref="N265:N270" si="113">M265*I265</f>
        <v>520</v>
      </c>
      <c r="Q265" s="383">
        <f t="shared" ref="Q265:R270" si="114">+$N265*(1+$N$1)^(1+Q$6)</f>
        <v>558.64908984721444</v>
      </c>
      <c r="R265" s="383">
        <f t="shared" si="114"/>
        <v>579.03787439687972</v>
      </c>
      <c r="S265" s="383">
        <f t="shared" si="111"/>
        <v>600.17077997523279</v>
      </c>
      <c r="T265" s="383">
        <f t="shared" si="111"/>
        <v>622.07496445938943</v>
      </c>
      <c r="U265" s="383">
        <f t="shared" si="111"/>
        <v>644.77857689626273</v>
      </c>
      <c r="V265" s="383">
        <f t="shared" si="111"/>
        <v>668.31079367687721</v>
      </c>
      <c r="W265" s="383">
        <f t="shared" si="111"/>
        <v>692.7018560309217</v>
      </c>
      <c r="X265" s="383">
        <f t="shared" si="111"/>
        <v>717.98310888972492</v>
      </c>
      <c r="Y265" s="383">
        <f t="shared" si="111"/>
        <v>744.18704116759727</v>
      </c>
      <c r="Z265" s="383">
        <f t="shared" si="111"/>
        <v>771.34732751330444</v>
      </c>
      <c r="AA265" s="383">
        <f t="shared" si="111"/>
        <v>799.49887158532636</v>
      </c>
      <c r="AB265" s="383">
        <f t="shared" si="111"/>
        <v>828.67785090651671</v>
      </c>
      <c r="AC265" s="383">
        <f t="shared" si="111"/>
        <v>858.92176335580291</v>
      </c>
      <c r="AD265" s="383">
        <f t="shared" si="111"/>
        <v>890.26947535667534</v>
      </c>
      <c r="AE265" s="383">
        <f t="shared" si="111"/>
        <v>922.76127182439188</v>
      </c>
      <c r="AF265" s="383">
        <f t="shared" si="111"/>
        <v>956.43890793608421</v>
      </c>
      <c r="AG265" s="383">
        <f t="shared" si="111"/>
        <v>991.34566279029718</v>
      </c>
      <c r="AH265" s="383">
        <f t="shared" si="111"/>
        <v>1027.5263950249175</v>
      </c>
      <c r="AI265" s="383">
        <f t="shared" si="111"/>
        <v>1065.0276004649672</v>
      </c>
      <c r="AJ265" s="383">
        <f t="shared" si="111"/>
        <v>1103.8974718743452</v>
      </c>
      <c r="AK265" s="385">
        <f t="shared" si="112"/>
        <v>16043.606683972732</v>
      </c>
    </row>
    <row r="266" spans="5:37" x14ac:dyDescent="0.25">
      <c r="E266" s="127"/>
      <c r="F266" s="438"/>
      <c r="G266" s="135" t="s">
        <v>181</v>
      </c>
      <c r="H266" s="325"/>
      <c r="I266" s="178">
        <v>180</v>
      </c>
      <c r="J266" s="179"/>
      <c r="K266" s="130" t="s">
        <v>142</v>
      </c>
      <c r="L266" s="131"/>
      <c r="M266" s="245">
        <v>0.15</v>
      </c>
      <c r="N266" s="245">
        <f t="shared" si="113"/>
        <v>27</v>
      </c>
      <c r="Q266" s="383">
        <f t="shared" si="114"/>
        <v>29.006779665143828</v>
      </c>
      <c r="R266" s="383">
        <f t="shared" si="114"/>
        <v>30.06542809368414</v>
      </c>
      <c r="S266" s="383">
        <f t="shared" si="111"/>
        <v>31.162713575637088</v>
      </c>
      <c r="T266" s="383">
        <f t="shared" si="111"/>
        <v>32.300046231545217</v>
      </c>
      <c r="U266" s="383">
        <f t="shared" si="111"/>
        <v>33.47888764653672</v>
      </c>
      <c r="V266" s="383">
        <f t="shared" si="111"/>
        <v>34.700752748607087</v>
      </c>
      <c r="W266" s="383">
        <f t="shared" si="111"/>
        <v>35.9672117554517</v>
      </c>
      <c r="X266" s="383">
        <f t="shared" si="111"/>
        <v>37.279892192351099</v>
      </c>
      <c r="Y266" s="383">
        <f t="shared" si="111"/>
        <v>38.640480983702169</v>
      </c>
      <c r="Z266" s="383">
        <f t="shared" si="111"/>
        <v>40.050726620883111</v>
      </c>
      <c r="AA266" s="383">
        <f t="shared" si="111"/>
        <v>41.5124414092381</v>
      </c>
      <c r="AB266" s="383">
        <f t="shared" si="111"/>
        <v>43.027503797069137</v>
      </c>
      <c r="AC266" s="383">
        <f t="shared" si="111"/>
        <v>44.597860789628228</v>
      </c>
      <c r="AD266" s="383">
        <f t="shared" si="111"/>
        <v>46.225530451211988</v>
      </c>
      <c r="AE266" s="383">
        <f t="shared" si="111"/>
        <v>47.91260449857419</v>
      </c>
      <c r="AF266" s="383">
        <f t="shared" si="111"/>
        <v>49.661250988988989</v>
      </c>
      <c r="AG266" s="383">
        <f t="shared" si="111"/>
        <v>51.473717106419279</v>
      </c>
      <c r="AH266" s="383">
        <f t="shared" si="111"/>
        <v>53.352332049370723</v>
      </c>
      <c r="AI266" s="383">
        <f t="shared" si="111"/>
        <v>55.299510024142535</v>
      </c>
      <c r="AJ266" s="383">
        <f t="shared" si="111"/>
        <v>57.317753347321769</v>
      </c>
      <c r="AK266" s="385">
        <f t="shared" si="112"/>
        <v>833.03342397550705</v>
      </c>
    </row>
    <row r="267" spans="5:37" x14ac:dyDescent="0.25">
      <c r="E267" s="127"/>
      <c r="F267" s="438"/>
      <c r="G267" s="135" t="s">
        <v>182</v>
      </c>
      <c r="H267" s="325"/>
      <c r="I267" s="178">
        <v>0.5</v>
      </c>
      <c r="J267" s="179"/>
      <c r="K267" s="130" t="s">
        <v>175</v>
      </c>
      <c r="L267" s="131"/>
      <c r="M267" s="245">
        <v>65</v>
      </c>
      <c r="N267" s="245">
        <f t="shared" si="113"/>
        <v>32.5</v>
      </c>
      <c r="Q267" s="383">
        <f t="shared" si="114"/>
        <v>34.915568115450903</v>
      </c>
      <c r="R267" s="383">
        <f t="shared" si="114"/>
        <v>36.189867149804982</v>
      </c>
      <c r="S267" s="383">
        <f t="shared" si="111"/>
        <v>37.510673748452049</v>
      </c>
      <c r="T267" s="383">
        <f t="shared" si="111"/>
        <v>38.87968527871184</v>
      </c>
      <c r="U267" s="383">
        <f t="shared" si="111"/>
        <v>40.298661056016421</v>
      </c>
      <c r="V267" s="383">
        <f t="shared" si="111"/>
        <v>41.769424604804826</v>
      </c>
      <c r="W267" s="383">
        <f t="shared" si="111"/>
        <v>43.293866001932606</v>
      </c>
      <c r="X267" s="383">
        <f t="shared" si="111"/>
        <v>44.873944305607807</v>
      </c>
      <c r="Y267" s="383">
        <f t="shared" si="111"/>
        <v>46.511690072974829</v>
      </c>
      <c r="Z267" s="383">
        <f t="shared" si="111"/>
        <v>48.209207969581527</v>
      </c>
      <c r="AA267" s="383">
        <f t="shared" si="111"/>
        <v>49.968679474082897</v>
      </c>
      <c r="AB267" s="383">
        <f t="shared" si="111"/>
        <v>51.792365681657294</v>
      </c>
      <c r="AC267" s="383">
        <f t="shared" si="111"/>
        <v>53.682610209737682</v>
      </c>
      <c r="AD267" s="383">
        <f t="shared" si="111"/>
        <v>55.641842209792209</v>
      </c>
      <c r="AE267" s="383">
        <f t="shared" si="111"/>
        <v>57.672579489024493</v>
      </c>
      <c r="AF267" s="383">
        <f t="shared" si="111"/>
        <v>59.777431746005263</v>
      </c>
      <c r="AG267" s="383">
        <f t="shared" si="111"/>
        <v>61.959103924393574</v>
      </c>
      <c r="AH267" s="383">
        <f t="shared" si="111"/>
        <v>64.220399689057345</v>
      </c>
      <c r="AI267" s="383">
        <f t="shared" si="111"/>
        <v>66.564225029060452</v>
      </c>
      <c r="AJ267" s="383">
        <f t="shared" si="111"/>
        <v>68.993591992146577</v>
      </c>
      <c r="AK267" s="385">
        <f t="shared" si="112"/>
        <v>1002.7254177482957</v>
      </c>
    </row>
    <row r="268" spans="5:37" x14ac:dyDescent="0.25">
      <c r="E268" s="127"/>
      <c r="F268" s="438"/>
      <c r="G268" s="135" t="s">
        <v>183</v>
      </c>
      <c r="H268" s="325"/>
      <c r="I268" s="178">
        <v>75</v>
      </c>
      <c r="J268" s="179"/>
      <c r="K268" s="130" t="s">
        <v>142</v>
      </c>
      <c r="L268" s="131"/>
      <c r="M268" s="245">
        <v>3.4</v>
      </c>
      <c r="N268" s="245">
        <f t="shared" si="113"/>
        <v>255</v>
      </c>
      <c r="Q268" s="383">
        <f t="shared" si="114"/>
        <v>273.95291905969168</v>
      </c>
      <c r="R268" s="383">
        <f t="shared" si="114"/>
        <v>283.95126532923911</v>
      </c>
      <c r="S268" s="383">
        <f t="shared" si="111"/>
        <v>294.31451710323915</v>
      </c>
      <c r="T268" s="383">
        <f t="shared" si="111"/>
        <v>305.05599218681596</v>
      </c>
      <c r="U268" s="383">
        <f t="shared" si="111"/>
        <v>316.18949443951345</v>
      </c>
      <c r="V268" s="383">
        <f t="shared" si="111"/>
        <v>327.72933151462246</v>
      </c>
      <c r="W268" s="383">
        <f t="shared" si="111"/>
        <v>339.69033324593278</v>
      </c>
      <c r="X268" s="383">
        <f t="shared" si="111"/>
        <v>352.08787070553819</v>
      </c>
      <c r="Y268" s="383">
        <f t="shared" si="111"/>
        <v>364.93787595718715</v>
      </c>
      <c r="Z268" s="383">
        <f t="shared" si="111"/>
        <v>378.25686253056273</v>
      </c>
      <c r="AA268" s="383">
        <f t="shared" si="111"/>
        <v>392.06194664280429</v>
      </c>
      <c r="AB268" s="383">
        <f t="shared" si="111"/>
        <v>406.37086919454185</v>
      </c>
      <c r="AC268" s="383">
        <f t="shared" si="111"/>
        <v>421.20201856871108</v>
      </c>
      <c r="AD268" s="383">
        <f t="shared" si="111"/>
        <v>436.57445426144659</v>
      </c>
      <c r="AE268" s="383">
        <f t="shared" si="111"/>
        <v>452.50793137542291</v>
      </c>
      <c r="AF268" s="383">
        <f t="shared" si="111"/>
        <v>469.02292600711826</v>
      </c>
      <c r="AG268" s="383">
        <f t="shared" si="111"/>
        <v>486.14066156062648</v>
      </c>
      <c r="AH268" s="383">
        <f t="shared" si="111"/>
        <v>503.88313602183462</v>
      </c>
      <c r="AI268" s="383">
        <f t="shared" si="111"/>
        <v>522.27315022801281</v>
      </c>
      <c r="AJ268" s="383">
        <f t="shared" si="111"/>
        <v>541.3343371691501</v>
      </c>
      <c r="AK268" s="385">
        <f t="shared" si="112"/>
        <v>7867.5378931020114</v>
      </c>
    </row>
    <row r="269" spans="5:37" x14ac:dyDescent="0.25">
      <c r="E269" s="127"/>
      <c r="F269" s="438"/>
      <c r="G269" s="135" t="s">
        <v>184</v>
      </c>
      <c r="H269" s="325"/>
      <c r="I269" s="178">
        <v>10000</v>
      </c>
      <c r="J269" s="179"/>
      <c r="K269" s="130" t="s">
        <v>175</v>
      </c>
      <c r="L269" s="131"/>
      <c r="M269" s="245">
        <v>0.06</v>
      </c>
      <c r="N269" s="245">
        <f t="shared" si="113"/>
        <v>600</v>
      </c>
      <c r="Q269" s="383">
        <f t="shared" si="114"/>
        <v>644.59510366986285</v>
      </c>
      <c r="R269" s="383">
        <f t="shared" si="114"/>
        <v>668.12062430409196</v>
      </c>
      <c r="S269" s="383">
        <f t="shared" si="111"/>
        <v>692.50474612526864</v>
      </c>
      <c r="T269" s="383">
        <f t="shared" si="111"/>
        <v>717.77880514544927</v>
      </c>
      <c r="U269" s="383">
        <f t="shared" si="111"/>
        <v>743.97528103414925</v>
      </c>
      <c r="V269" s="383">
        <f t="shared" si="111"/>
        <v>771.12783885793522</v>
      </c>
      <c r="W269" s="383">
        <f t="shared" si="111"/>
        <v>799.27137234337113</v>
      </c>
      <c r="X269" s="383">
        <f t="shared" si="111"/>
        <v>828.44204871891338</v>
      </c>
      <c r="Y269" s="383">
        <f t="shared" si="111"/>
        <v>858.67735519338146</v>
      </c>
      <c r="Z269" s="383">
        <f t="shared" si="111"/>
        <v>890.01614713073582</v>
      </c>
      <c r="AA269" s="383">
        <f t="shared" si="111"/>
        <v>922.49869798306884</v>
      </c>
      <c r="AB269" s="383">
        <f t="shared" si="111"/>
        <v>956.16675104598085</v>
      </c>
      <c r="AC269" s="383">
        <f t="shared" si="111"/>
        <v>991.06357310284955</v>
      </c>
      <c r="AD269" s="383">
        <f t="shared" si="111"/>
        <v>1027.234010026933</v>
      </c>
      <c r="AE269" s="383">
        <f t="shared" si="111"/>
        <v>1064.7245444127598</v>
      </c>
      <c r="AF269" s="383">
        <f t="shared" si="111"/>
        <v>1103.5833553108664</v>
      </c>
      <c r="AG269" s="383">
        <f t="shared" si="111"/>
        <v>1143.8603801426507</v>
      </c>
      <c r="AH269" s="383">
        <f t="shared" si="111"/>
        <v>1185.607378874905</v>
      </c>
      <c r="AI269" s="383">
        <f t="shared" si="111"/>
        <v>1228.8780005365006</v>
      </c>
      <c r="AJ269" s="383">
        <f t="shared" si="111"/>
        <v>1273.7278521627061</v>
      </c>
      <c r="AK269" s="385">
        <f t="shared" si="112"/>
        <v>18511.853866122379</v>
      </c>
    </row>
    <row r="270" spans="5:37" ht="15.75" thickBot="1" x14ac:dyDescent="0.3">
      <c r="E270" s="127"/>
      <c r="F270" s="438"/>
      <c r="G270" s="140" t="str">
        <f>+Lote_herramienta</f>
        <v>Herramientas</v>
      </c>
      <c r="H270" s="86"/>
      <c r="I270" s="87">
        <v>0.33333000000000002</v>
      </c>
      <c r="J270" s="87"/>
      <c r="K270" s="88" t="s">
        <v>111</v>
      </c>
      <c r="L270" s="88"/>
      <c r="M270" s="245">
        <v>150</v>
      </c>
      <c r="N270" s="245">
        <f t="shared" si="113"/>
        <v>49.999500000000005</v>
      </c>
      <c r="Q270" s="383">
        <f t="shared" si="114"/>
        <v>53.715721476568845</v>
      </c>
      <c r="R270" s="383">
        <f t="shared" si="114"/>
        <v>55.676161924820754</v>
      </c>
      <c r="S270" s="383">
        <f t="shared" si="111"/>
        <v>57.70815175648395</v>
      </c>
      <c r="T270" s="383">
        <f t="shared" si="111"/>
        <v>59.814302279783163</v>
      </c>
      <c r="U270" s="383">
        <f t="shared" si="111"/>
        <v>61.997320106778247</v>
      </c>
      <c r="V270" s="383">
        <f t="shared" si="111"/>
        <v>64.260010631628887</v>
      </c>
      <c r="W270" s="383">
        <f t="shared" si="111"/>
        <v>66.605281635803991</v>
      </c>
      <c r="X270" s="383">
        <f t="shared" si="111"/>
        <v>69.036147024868853</v>
      </c>
      <c r="Y270" s="383">
        <f t="shared" si="111"/>
        <v>71.555730701652465</v>
      </c>
      <c r="Z270" s="383">
        <f t="shared" si="111"/>
        <v>74.167270580772055</v>
      </c>
      <c r="AA270" s="383">
        <f t="shared" si="111"/>
        <v>76.874122749674086</v>
      </c>
      <c r="AB270" s="383">
        <f t="shared" si="111"/>
        <v>79.679765781539203</v>
      </c>
      <c r="AC270" s="383">
        <f t="shared" si="111"/>
        <v>82.587805205593213</v>
      </c>
      <c r="AD270" s="383">
        <f t="shared" si="111"/>
        <v>85.601978140569415</v>
      </c>
      <c r="AE270" s="383">
        <f t="shared" si="111"/>
        <v>88.726158097276311</v>
      </c>
      <c r="AF270" s="383">
        <f t="shared" si="111"/>
        <v>91.964359956442792</v>
      </c>
      <c r="AG270" s="383">
        <f t="shared" si="111"/>
        <v>95.320745128237448</v>
      </c>
      <c r="AH270" s="383">
        <f t="shared" si="111"/>
        <v>98.799626900093031</v>
      </c>
      <c r="AI270" s="383">
        <f t="shared" si="111"/>
        <v>102.40547597970796</v>
      </c>
      <c r="AJ270" s="383">
        <f t="shared" si="111"/>
        <v>106.14292624034871</v>
      </c>
      <c r="AK270" s="385">
        <f t="shared" si="112"/>
        <v>1542.6390622986435</v>
      </c>
    </row>
    <row r="271" spans="5:37" ht="15.75" thickBot="1" x14ac:dyDescent="0.3">
      <c r="E271" s="127"/>
      <c r="F271" s="438"/>
      <c r="G271" s="162" t="s">
        <v>153</v>
      </c>
      <c r="H271" s="320"/>
      <c r="I271" s="163"/>
      <c r="J271" s="163"/>
      <c r="K271" s="163"/>
      <c r="L271" s="163"/>
      <c r="M271" s="245"/>
      <c r="N271" s="245">
        <f>SUM(N264:N270)</f>
        <v>1504.4994999999999</v>
      </c>
      <c r="Q271" s="385">
        <f t="shared" ref="Q271:AJ271" si="115">SUM(Q264:Q270)</f>
        <v>1616.3216852895948</v>
      </c>
      <c r="R271" s="385">
        <f t="shared" si="115"/>
        <v>1675.3119086753236</v>
      </c>
      <c r="S271" s="385">
        <f t="shared" si="115"/>
        <v>1736.4550738218227</v>
      </c>
      <c r="T271" s="385">
        <f t="shared" si="115"/>
        <v>1799.8297557532096</v>
      </c>
      <c r="U271" s="385">
        <f t="shared" si="115"/>
        <v>1865.5173972137284</v>
      </c>
      <c r="V271" s="385">
        <f t="shared" si="115"/>
        <v>1933.6024133297403</v>
      </c>
      <c r="W271" s="385">
        <f t="shared" si="115"/>
        <v>2004.1723000915265</v>
      </c>
      <c r="X271" s="385">
        <f t="shared" si="115"/>
        <v>2077.3177467943015</v>
      </c>
      <c r="Y271" s="385">
        <f t="shared" si="115"/>
        <v>2153.1327525829415</v>
      </c>
      <c r="Z271" s="385">
        <f t="shared" si="115"/>
        <v>2231.714747250197</v>
      </c>
      <c r="AA271" s="385">
        <f t="shared" si="115"/>
        <v>2313.1647164436299</v>
      </c>
      <c r="AB271" s="385">
        <f t="shared" si="115"/>
        <v>2397.587331442171</v>
      </c>
      <c r="AC271" s="385">
        <f t="shared" si="115"/>
        <v>2485.0910836690846</v>
      </c>
      <c r="AD271" s="385">
        <f t="shared" si="115"/>
        <v>2575.7884241141928</v>
      </c>
      <c r="AE271" s="385">
        <f t="shared" si="115"/>
        <v>2669.7959078445415</v>
      </c>
      <c r="AF271" s="385">
        <f t="shared" si="115"/>
        <v>2767.2343437892018</v>
      </c>
      <c r="AG271" s="385">
        <f t="shared" si="115"/>
        <v>2868.2289499907133</v>
      </c>
      <c r="AH271" s="385">
        <f t="shared" si="115"/>
        <v>2972.9095145226752</v>
      </c>
      <c r="AI271" s="385">
        <f t="shared" si="115"/>
        <v>3081.4105622802754</v>
      </c>
      <c r="AJ271" s="385">
        <f t="shared" si="115"/>
        <v>3193.8715278581085</v>
      </c>
      <c r="AK271" s="385">
        <f>SUM(Q271:AJ271)</f>
        <v>46418.458142756979</v>
      </c>
    </row>
    <row r="272" spans="5:37" ht="15.75" thickBot="1" x14ac:dyDescent="0.3">
      <c r="E272" s="127"/>
      <c r="F272" s="438"/>
      <c r="G272" s="92" t="s">
        <v>157</v>
      </c>
      <c r="H272" s="122"/>
      <c r="I272" s="169" t="s">
        <v>155</v>
      </c>
      <c r="J272" s="169"/>
      <c r="K272" s="169" t="s">
        <v>101</v>
      </c>
      <c r="L272" s="169"/>
      <c r="M272" s="93" t="s">
        <v>156</v>
      </c>
      <c r="N272" s="77" t="s">
        <v>102</v>
      </c>
    </row>
    <row r="273" spans="1:49" ht="15.75" thickBot="1" x14ac:dyDescent="0.3">
      <c r="E273" s="127"/>
      <c r="F273" s="438"/>
      <c r="G273" s="140"/>
      <c r="H273" s="323"/>
      <c r="I273" s="139"/>
      <c r="J273" s="139"/>
      <c r="K273" s="136"/>
      <c r="L273" s="136"/>
      <c r="M273" s="111"/>
      <c r="N273" s="82">
        <f>M273*I273</f>
        <v>0</v>
      </c>
    </row>
    <row r="274" spans="1:49" ht="15.75" thickBot="1" x14ac:dyDescent="0.3">
      <c r="E274" s="127"/>
      <c r="F274" s="438"/>
      <c r="G274" s="170" t="s">
        <v>153</v>
      </c>
      <c r="H274" s="171"/>
      <c r="I274" s="171"/>
      <c r="J274" s="171"/>
      <c r="K274" s="171"/>
      <c r="L274" s="171"/>
      <c r="M274" s="172"/>
      <c r="N274" s="95">
        <f>N273</f>
        <v>0</v>
      </c>
    </row>
    <row r="275" spans="1:49" ht="15.75" thickBot="1" x14ac:dyDescent="0.3">
      <c r="E275" s="127"/>
      <c r="F275" s="439"/>
      <c r="G275" s="162" t="s">
        <v>158</v>
      </c>
      <c r="H275" s="320"/>
      <c r="I275" s="163"/>
      <c r="J275" s="163"/>
      <c r="K275" s="163"/>
      <c r="L275" s="163"/>
      <c r="M275" s="163"/>
      <c r="N275" s="154">
        <f>N274+N271+N262</f>
        <v>1755.9161666666666</v>
      </c>
    </row>
    <row r="276" spans="1:49" s="187" customFormat="1" x14ac:dyDescent="0.25">
      <c r="E276" s="242"/>
      <c r="F276" s="230"/>
      <c r="G276" s="231"/>
      <c r="H276" s="231"/>
      <c r="I276" s="231"/>
      <c r="J276" s="231"/>
      <c r="K276" s="231"/>
      <c r="L276" s="231"/>
      <c r="M276" s="231"/>
      <c r="N276" s="294"/>
      <c r="O276" s="188"/>
      <c r="P276" s="188"/>
      <c r="Q276" s="350"/>
      <c r="R276" s="350"/>
      <c r="S276" s="350"/>
      <c r="T276" s="350"/>
      <c r="U276" s="350"/>
      <c r="V276" s="350"/>
      <c r="W276" s="350"/>
      <c r="X276" s="350"/>
      <c r="Y276" s="350"/>
      <c r="Z276" s="350"/>
      <c r="AA276" s="350"/>
      <c r="AB276" s="350"/>
      <c r="AC276" s="350"/>
      <c r="AD276" s="350"/>
      <c r="AE276" s="350"/>
      <c r="AF276" s="350"/>
      <c r="AG276" s="350"/>
      <c r="AH276" s="350"/>
      <c r="AI276" s="350"/>
      <c r="AJ276" s="350"/>
      <c r="AK276" s="350"/>
      <c r="AL276" s="188"/>
      <c r="AM276" s="188"/>
      <c r="AN276" s="188"/>
      <c r="AO276" s="188"/>
      <c r="AP276" s="188"/>
      <c r="AT276" s="233"/>
      <c r="AU276" s="233"/>
      <c r="AV276" s="233"/>
      <c r="AW276" s="238"/>
    </row>
    <row r="277" spans="1:49" s="187" customFormat="1" x14ac:dyDescent="0.25">
      <c r="E277" s="242"/>
      <c r="F277" s="230"/>
      <c r="G277" s="231"/>
      <c r="H277" s="231"/>
      <c r="I277" s="231"/>
      <c r="J277" s="231"/>
      <c r="K277" s="231"/>
      <c r="L277" s="231"/>
      <c r="M277" s="231"/>
      <c r="N277" s="294"/>
      <c r="O277" s="188"/>
      <c r="P277" s="188"/>
      <c r="Q277" s="350"/>
      <c r="R277" s="350"/>
      <c r="S277" s="350"/>
      <c r="T277" s="350"/>
      <c r="U277" s="350"/>
      <c r="V277" s="350"/>
      <c r="W277" s="350"/>
      <c r="X277" s="350"/>
      <c r="Y277" s="350"/>
      <c r="Z277" s="350"/>
      <c r="AA277" s="350"/>
      <c r="AB277" s="350"/>
      <c r="AC277" s="350"/>
      <c r="AD277" s="350"/>
      <c r="AE277" s="350"/>
      <c r="AF277" s="350"/>
      <c r="AG277" s="350"/>
      <c r="AH277" s="350"/>
      <c r="AI277" s="350"/>
      <c r="AJ277" s="350"/>
      <c r="AK277" s="350"/>
      <c r="AL277" s="188"/>
      <c r="AM277" s="188"/>
      <c r="AN277" s="188"/>
      <c r="AO277" s="188"/>
      <c r="AP277" s="188"/>
      <c r="AT277" s="233"/>
      <c r="AU277" s="233"/>
      <c r="AV277" s="233"/>
      <c r="AW277" s="238"/>
    </row>
    <row r="278" spans="1:49" s="246" customFormat="1" ht="15.75" thickBot="1" x14ac:dyDescent="0.3">
      <c r="E278" s="240"/>
      <c r="F278" s="379"/>
      <c r="G278" s="379"/>
      <c r="H278" s="379"/>
      <c r="I278" s="379"/>
      <c r="J278" s="379"/>
      <c r="K278" s="380"/>
      <c r="L278" s="381"/>
      <c r="M278" s="382"/>
      <c r="N278" s="382"/>
      <c r="O278" s="240"/>
      <c r="P278" s="240"/>
      <c r="Q278" s="447" t="s">
        <v>308</v>
      </c>
      <c r="R278" s="448"/>
      <c r="S278" s="448"/>
      <c r="T278" s="448"/>
      <c r="U278" s="448"/>
      <c r="V278" s="448"/>
      <c r="W278" s="448"/>
      <c r="X278" s="448"/>
      <c r="Y278" s="448"/>
      <c r="Z278" s="448"/>
      <c r="AA278" s="448"/>
      <c r="AB278" s="448"/>
      <c r="AC278" s="448"/>
      <c r="AD278" s="448"/>
      <c r="AE278" s="448"/>
      <c r="AF278" s="448"/>
      <c r="AG278" s="448"/>
      <c r="AH278" s="448"/>
      <c r="AI278" s="448"/>
      <c r="AJ278" s="449"/>
      <c r="AK278" s="350"/>
      <c r="AL278" s="240"/>
      <c r="AM278" s="240"/>
      <c r="AN278" s="240"/>
      <c r="AO278" s="240"/>
      <c r="AP278" s="240"/>
      <c r="AT278" s="253"/>
      <c r="AU278" s="253"/>
      <c r="AV278" s="253"/>
      <c r="AW278" s="254"/>
    </row>
    <row r="279" spans="1:49" s="246" customFormat="1" ht="48.6" customHeight="1" thickBot="1" x14ac:dyDescent="0.3">
      <c r="A279" s="395" t="str">
        <f>+F279</f>
        <v>2.1.12. Construct living barriers for soil conservation</v>
      </c>
      <c r="B279" s="396">
        <f>+AK288*($N$2*(1+$N$3))</f>
        <v>859.47944536986574</v>
      </c>
      <c r="C279" s="397">
        <f>+AK297</f>
        <v>0</v>
      </c>
      <c r="D279" s="397">
        <f>+C279+B279</f>
        <v>859.47944536986574</v>
      </c>
      <c r="E279" s="240"/>
      <c r="F279" s="434" t="str">
        <f>'2.1 Summary costs O&amp;M'!A14</f>
        <v>2.1.12. Construct living barriers for soil conservation</v>
      </c>
      <c r="G279" s="247" t="s">
        <v>149</v>
      </c>
      <c r="H279" s="329"/>
      <c r="I279" s="248" t="s">
        <v>100</v>
      </c>
      <c r="J279" s="249" t="s">
        <v>101</v>
      </c>
      <c r="K279" s="249" t="s">
        <v>150</v>
      </c>
      <c r="L279" s="250" t="s">
        <v>151</v>
      </c>
      <c r="M279" s="251" t="s">
        <v>152</v>
      </c>
      <c r="N279" s="252" t="s">
        <v>102</v>
      </c>
      <c r="O279" s="240"/>
      <c r="P279" s="240"/>
      <c r="Q279" s="389"/>
      <c r="R279" s="389">
        <v>2</v>
      </c>
      <c r="S279" s="389">
        <v>3</v>
      </c>
      <c r="T279" s="389">
        <v>4</v>
      </c>
      <c r="U279" s="389">
        <v>5</v>
      </c>
      <c r="V279" s="389">
        <v>6</v>
      </c>
      <c r="W279" s="389">
        <v>7</v>
      </c>
      <c r="X279" s="389">
        <v>8</v>
      </c>
      <c r="Y279" s="389">
        <v>9</v>
      </c>
      <c r="Z279" s="389">
        <v>10</v>
      </c>
      <c r="AA279" s="389">
        <v>11</v>
      </c>
      <c r="AB279" s="389">
        <v>12</v>
      </c>
      <c r="AC279" s="389">
        <v>13</v>
      </c>
      <c r="AD279" s="389">
        <v>14</v>
      </c>
      <c r="AE279" s="389">
        <v>15</v>
      </c>
      <c r="AF279" s="389">
        <v>16</v>
      </c>
      <c r="AG279" s="389">
        <v>17</v>
      </c>
      <c r="AH279" s="389">
        <v>18</v>
      </c>
      <c r="AI279" s="389">
        <v>19</v>
      </c>
      <c r="AJ279" s="390">
        <v>20</v>
      </c>
      <c r="AK279" s="391" t="s">
        <v>15</v>
      </c>
      <c r="AL279" s="240"/>
      <c r="AM279" s="240"/>
      <c r="AN279" s="240"/>
      <c r="AO279" s="240"/>
      <c r="AP279" s="240"/>
      <c r="AT279" s="253"/>
      <c r="AU279" s="253"/>
      <c r="AV279" s="253"/>
      <c r="AW279" s="254"/>
    </row>
    <row r="280" spans="1:49" s="246" customFormat="1" ht="15.75" thickBot="1" x14ac:dyDescent="0.3">
      <c r="E280" s="240"/>
      <c r="F280" s="435"/>
      <c r="G280" t="s">
        <v>336</v>
      </c>
      <c r="H280" s="255"/>
      <c r="I280" s="256">
        <v>1000</v>
      </c>
      <c r="J280" s="104" t="s">
        <v>142</v>
      </c>
      <c r="K280" s="257">
        <v>100</v>
      </c>
      <c r="L280" s="258">
        <v>1</v>
      </c>
      <c r="M280" s="259">
        <f>+I280/K280</f>
        <v>10</v>
      </c>
      <c r="N280" s="260">
        <f>M280*L280</f>
        <v>10</v>
      </c>
      <c r="O280" s="240"/>
      <c r="P280" s="240"/>
      <c r="Q280" s="383"/>
      <c r="R280" s="383"/>
      <c r="S280" s="383">
        <f t="shared" ref="S280:AH280" si="116">+$N280*(1+$N$1)^(1+S$6)</f>
        <v>11.541745768754478</v>
      </c>
      <c r="T280" s="383"/>
      <c r="U280" s="383"/>
      <c r="V280" s="383">
        <f t="shared" si="116"/>
        <v>12.852130647632254</v>
      </c>
      <c r="W280" s="383"/>
      <c r="X280" s="383"/>
      <c r="Y280" s="383">
        <f t="shared" si="116"/>
        <v>14.311289253223025</v>
      </c>
      <c r="Z280" s="383"/>
      <c r="AA280" s="383"/>
      <c r="AB280" s="383">
        <f t="shared" si="116"/>
        <v>15.936112517433013</v>
      </c>
      <c r="AC280" s="383"/>
      <c r="AD280" s="383"/>
      <c r="AE280" s="383">
        <f t="shared" si="116"/>
        <v>17.745409073545996</v>
      </c>
      <c r="AF280" s="383"/>
      <c r="AG280" s="383"/>
      <c r="AH280" s="383">
        <f t="shared" si="116"/>
        <v>19.760122981248415</v>
      </c>
      <c r="AI280" s="383"/>
      <c r="AJ280" s="383"/>
      <c r="AK280" s="392">
        <f t="shared" ref="AK280:AK282" si="117">SUM(Q280:AJ280)</f>
        <v>92.146810241837187</v>
      </c>
      <c r="AL280" s="240"/>
      <c r="AM280" s="240"/>
      <c r="AN280" s="240"/>
      <c r="AO280" s="240"/>
      <c r="AP280" s="240"/>
      <c r="AT280" s="253"/>
      <c r="AU280" s="253"/>
      <c r="AV280" s="253"/>
      <c r="AW280" s="254"/>
    </row>
    <row r="281" spans="1:49" s="246" customFormat="1" ht="15.75" thickBot="1" x14ac:dyDescent="0.3">
      <c r="E281" s="240"/>
      <c r="F281" s="435"/>
      <c r="G281" s="261"/>
      <c r="H281" s="261"/>
      <c r="I281" s="262"/>
      <c r="J281" s="104"/>
      <c r="K281" s="257"/>
      <c r="L281" s="258"/>
      <c r="M281" s="259"/>
      <c r="N281" s="260"/>
      <c r="O281" s="240"/>
      <c r="P281" s="240"/>
      <c r="Q281" s="383"/>
      <c r="R281" s="383"/>
      <c r="S281" s="383"/>
      <c r="T281" s="383"/>
      <c r="U281" s="383"/>
      <c r="V281" s="383"/>
      <c r="W281" s="383"/>
      <c r="X281" s="383"/>
      <c r="Y281" s="383"/>
      <c r="Z281" s="383"/>
      <c r="AA281" s="383"/>
      <c r="AB281" s="383"/>
      <c r="AC281" s="383"/>
      <c r="AD281" s="383"/>
      <c r="AE281" s="383"/>
      <c r="AF281" s="383"/>
      <c r="AG281" s="383"/>
      <c r="AH281" s="383"/>
      <c r="AI281" s="383"/>
      <c r="AJ281" s="383"/>
      <c r="AK281" s="385">
        <f t="shared" si="117"/>
        <v>0</v>
      </c>
      <c r="AL281" s="240"/>
      <c r="AM281" s="240"/>
      <c r="AN281" s="240"/>
      <c r="AO281" s="240"/>
      <c r="AP281" s="240"/>
      <c r="AT281" s="253"/>
      <c r="AU281" s="253"/>
      <c r="AV281" s="253"/>
      <c r="AW281" s="254"/>
    </row>
    <row r="282" spans="1:49" s="246" customFormat="1" ht="15.75" thickBot="1" x14ac:dyDescent="0.3">
      <c r="E282" s="240"/>
      <c r="F282" s="435"/>
      <c r="G282" s="261"/>
      <c r="H282" s="261"/>
      <c r="I282" s="262"/>
      <c r="J282" s="104"/>
      <c r="K282" s="257"/>
      <c r="L282" s="258"/>
      <c r="M282" s="259"/>
      <c r="N282" s="260"/>
      <c r="O282" s="240"/>
      <c r="P282" s="240"/>
      <c r="Q282" s="383"/>
      <c r="R282" s="383"/>
      <c r="S282" s="383"/>
      <c r="T282" s="383"/>
      <c r="U282" s="383"/>
      <c r="V282" s="383"/>
      <c r="W282" s="383"/>
      <c r="X282" s="383"/>
      <c r="Y282" s="383"/>
      <c r="Z282" s="383"/>
      <c r="AA282" s="383"/>
      <c r="AB282" s="383"/>
      <c r="AC282" s="383"/>
      <c r="AD282" s="383"/>
      <c r="AE282" s="383"/>
      <c r="AF282" s="383"/>
      <c r="AG282" s="383"/>
      <c r="AH282" s="383"/>
      <c r="AI282" s="383"/>
      <c r="AJ282" s="383"/>
      <c r="AK282" s="385">
        <f t="shared" si="117"/>
        <v>0</v>
      </c>
      <c r="AL282" s="240"/>
      <c r="AM282" s="240"/>
      <c r="AN282" s="240"/>
      <c r="AO282" s="240"/>
      <c r="AP282" s="240"/>
      <c r="AT282" s="253"/>
      <c r="AU282" s="253"/>
      <c r="AV282" s="253"/>
      <c r="AW282" s="254"/>
    </row>
    <row r="283" spans="1:49" s="246" customFormat="1" ht="15.75" thickBot="1" x14ac:dyDescent="0.3">
      <c r="E283" s="240"/>
      <c r="F283" s="445"/>
      <c r="G283" s="263"/>
      <c r="H283" s="263"/>
      <c r="I283" s="264"/>
      <c r="J283" s="386"/>
      <c r="K283" s="387"/>
      <c r="L283" s="258"/>
      <c r="M283" s="259"/>
      <c r="N283" s="260"/>
      <c r="O283" s="240"/>
      <c r="P283" s="240"/>
      <c r="Q283" s="383"/>
      <c r="R283" s="383"/>
      <c r="S283" s="383"/>
      <c r="T283" s="383"/>
      <c r="U283" s="383"/>
      <c r="V283" s="383"/>
      <c r="W283" s="383"/>
      <c r="X283" s="383"/>
      <c r="Y283" s="383"/>
      <c r="Z283" s="383"/>
      <c r="AA283" s="383"/>
      <c r="AB283" s="383"/>
      <c r="AC283" s="383"/>
      <c r="AD283" s="383"/>
      <c r="AE283" s="383"/>
      <c r="AF283" s="383"/>
      <c r="AG283" s="383"/>
      <c r="AH283" s="383"/>
      <c r="AI283" s="383"/>
      <c r="AJ283" s="383"/>
      <c r="AK283" s="385"/>
      <c r="AL283" s="240"/>
      <c r="AM283" s="240"/>
      <c r="AN283" s="240"/>
      <c r="AO283" s="240"/>
      <c r="AP283" s="240"/>
      <c r="AT283" s="253"/>
      <c r="AU283" s="253"/>
      <c r="AV283" s="253"/>
      <c r="AW283" s="254"/>
    </row>
    <row r="284" spans="1:49" s="246" customFormat="1" ht="15.75" thickBot="1" x14ac:dyDescent="0.3">
      <c r="E284" s="240"/>
      <c r="F284" s="445"/>
      <c r="G284" s="263"/>
      <c r="H284" s="263"/>
      <c r="I284" s="264"/>
      <c r="J284" s="386"/>
      <c r="K284" s="387"/>
      <c r="L284" s="258"/>
      <c r="M284" s="259"/>
      <c r="N284" s="260"/>
      <c r="O284" s="240"/>
      <c r="P284" s="240"/>
      <c r="Q284" s="383"/>
      <c r="R284" s="383"/>
      <c r="S284" s="383"/>
      <c r="T284" s="383"/>
      <c r="U284" s="383"/>
      <c r="V284" s="383"/>
      <c r="W284" s="383"/>
      <c r="X284" s="383"/>
      <c r="Y284" s="383"/>
      <c r="Z284" s="383"/>
      <c r="AA284" s="383"/>
      <c r="AB284" s="383"/>
      <c r="AC284" s="383"/>
      <c r="AD284" s="383"/>
      <c r="AE284" s="383"/>
      <c r="AF284" s="383"/>
      <c r="AG284" s="383"/>
      <c r="AH284" s="383"/>
      <c r="AI284" s="383"/>
      <c r="AJ284" s="383"/>
      <c r="AK284" s="385">
        <f t="shared" ref="AK284:AK286" si="118">SUM(Q284:AJ284)</f>
        <v>0</v>
      </c>
      <c r="AL284" s="240"/>
      <c r="AM284" s="240"/>
      <c r="AN284" s="240"/>
      <c r="AO284" s="240"/>
      <c r="AP284" s="240"/>
      <c r="AT284" s="253"/>
      <c r="AU284" s="253"/>
      <c r="AV284" s="253"/>
      <c r="AW284" s="254"/>
    </row>
    <row r="285" spans="1:49" s="246" customFormat="1" ht="15.75" thickBot="1" x14ac:dyDescent="0.3">
      <c r="E285" s="240"/>
      <c r="F285" s="445"/>
      <c r="G285" s="263"/>
      <c r="H285" s="263"/>
      <c r="I285" s="264"/>
      <c r="J285" s="386"/>
      <c r="K285" s="387"/>
      <c r="L285" s="258"/>
      <c r="M285" s="259"/>
      <c r="N285" s="260"/>
      <c r="O285" s="240"/>
      <c r="P285" s="240"/>
      <c r="Q285" s="383"/>
      <c r="R285" s="383"/>
      <c r="S285" s="383"/>
      <c r="T285" s="383"/>
      <c r="U285" s="383"/>
      <c r="V285" s="383"/>
      <c r="W285" s="383"/>
      <c r="X285" s="383"/>
      <c r="Y285" s="383"/>
      <c r="Z285" s="383"/>
      <c r="AA285" s="383"/>
      <c r="AB285" s="383"/>
      <c r="AC285" s="383"/>
      <c r="AD285" s="383"/>
      <c r="AE285" s="383"/>
      <c r="AF285" s="383"/>
      <c r="AG285" s="383"/>
      <c r="AH285" s="383"/>
      <c r="AI285" s="383"/>
      <c r="AJ285" s="383"/>
      <c r="AK285" s="385">
        <f t="shared" si="118"/>
        <v>0</v>
      </c>
      <c r="AL285" s="240"/>
      <c r="AM285" s="240"/>
      <c r="AN285" s="240"/>
      <c r="AO285" s="240"/>
      <c r="AP285" s="240"/>
      <c r="AT285" s="253"/>
      <c r="AU285" s="253"/>
      <c r="AV285" s="253"/>
      <c r="AW285" s="254"/>
    </row>
    <row r="286" spans="1:49" s="246" customFormat="1" ht="15.75" thickBot="1" x14ac:dyDescent="0.3">
      <c r="E286" s="240"/>
      <c r="F286" s="445"/>
      <c r="G286" s="263"/>
      <c r="H286" s="263"/>
      <c r="I286" s="264"/>
      <c r="J286" s="386"/>
      <c r="K286" s="387"/>
      <c r="L286" s="258"/>
      <c r="M286" s="259"/>
      <c r="N286" s="260"/>
      <c r="O286" s="240"/>
      <c r="P286" s="240"/>
      <c r="Q286" s="383"/>
      <c r="R286" s="383"/>
      <c r="S286" s="383"/>
      <c r="T286" s="383"/>
      <c r="U286" s="383"/>
      <c r="V286" s="383"/>
      <c r="W286" s="383"/>
      <c r="X286" s="383"/>
      <c r="Y286" s="383"/>
      <c r="Z286" s="383"/>
      <c r="AA286" s="383"/>
      <c r="AB286" s="383"/>
      <c r="AC286" s="383"/>
      <c r="AD286" s="383"/>
      <c r="AE286" s="383"/>
      <c r="AF286" s="383"/>
      <c r="AG286" s="383"/>
      <c r="AH286" s="383"/>
      <c r="AI286" s="383"/>
      <c r="AJ286" s="383"/>
      <c r="AK286" s="385">
        <f t="shared" si="118"/>
        <v>0</v>
      </c>
      <c r="AL286" s="240"/>
      <c r="AM286" s="240"/>
      <c r="AN286" s="240"/>
      <c r="AO286" s="240"/>
      <c r="AP286" s="240"/>
      <c r="AT286" s="253"/>
      <c r="AU286" s="253"/>
      <c r="AV286" s="253"/>
      <c r="AW286" s="254"/>
    </row>
    <row r="287" spans="1:49" s="246" customFormat="1" ht="15.75" thickBot="1" x14ac:dyDescent="0.3">
      <c r="E287" s="240"/>
      <c r="F287" s="435"/>
      <c r="G287" s="263"/>
      <c r="H287" s="263"/>
      <c r="I287" s="264"/>
      <c r="J287" s="88"/>
      <c r="K287" s="265"/>
      <c r="L287" s="266"/>
      <c r="M287" s="259"/>
      <c r="N287" s="260"/>
      <c r="O287" s="240"/>
      <c r="P287" s="240"/>
      <c r="Q287" s="383"/>
      <c r="R287" s="383"/>
      <c r="S287" s="383"/>
      <c r="T287" s="383"/>
      <c r="U287" s="383"/>
      <c r="V287" s="383"/>
      <c r="W287" s="383"/>
      <c r="X287" s="383"/>
      <c r="Y287" s="383"/>
      <c r="Z287" s="383"/>
      <c r="AA287" s="383"/>
      <c r="AB287" s="383"/>
      <c r="AC287" s="383"/>
      <c r="AD287" s="383"/>
      <c r="AE287" s="383"/>
      <c r="AF287" s="383"/>
      <c r="AG287" s="383"/>
      <c r="AH287" s="383"/>
      <c r="AI287" s="383"/>
      <c r="AJ287" s="383"/>
      <c r="AK287" s="385"/>
      <c r="AL287" s="240"/>
      <c r="AM287" s="240"/>
      <c r="AN287" s="240"/>
      <c r="AO287" s="240"/>
      <c r="AP287" s="240"/>
      <c r="AT287" s="253"/>
      <c r="AU287" s="253"/>
      <c r="AV287" s="253"/>
      <c r="AW287" s="254"/>
    </row>
    <row r="288" spans="1:49" s="246" customFormat="1" ht="15.75" thickBot="1" x14ac:dyDescent="0.3">
      <c r="E288" s="240"/>
      <c r="F288" s="435"/>
      <c r="G288" s="267" t="s">
        <v>153</v>
      </c>
      <c r="H288" s="330"/>
      <c r="I288" s="268"/>
      <c r="J288" s="268"/>
      <c r="K288" s="268"/>
      <c r="L288" s="268"/>
      <c r="M288" s="269"/>
      <c r="N288" s="270">
        <f>SUM(N280:N287)</f>
        <v>10</v>
      </c>
      <c r="O288" s="240"/>
      <c r="P288" s="240"/>
      <c r="Q288" s="385"/>
      <c r="R288" s="385">
        <f t="shared" ref="R288:AJ288" si="119">SUM(R280:R287)</f>
        <v>0</v>
      </c>
      <c r="S288" s="385">
        <f t="shared" si="119"/>
        <v>11.541745768754478</v>
      </c>
      <c r="T288" s="385">
        <f t="shared" si="119"/>
        <v>0</v>
      </c>
      <c r="U288" s="385">
        <f t="shared" si="119"/>
        <v>0</v>
      </c>
      <c r="V288" s="385">
        <f t="shared" si="119"/>
        <v>12.852130647632254</v>
      </c>
      <c r="W288" s="385">
        <f t="shared" si="119"/>
        <v>0</v>
      </c>
      <c r="X288" s="385">
        <f t="shared" si="119"/>
        <v>0</v>
      </c>
      <c r="Y288" s="385">
        <f t="shared" si="119"/>
        <v>14.311289253223025</v>
      </c>
      <c r="Z288" s="385">
        <f t="shared" si="119"/>
        <v>0</v>
      </c>
      <c r="AA288" s="385">
        <f t="shared" si="119"/>
        <v>0</v>
      </c>
      <c r="AB288" s="385">
        <f t="shared" si="119"/>
        <v>15.936112517433013</v>
      </c>
      <c r="AC288" s="385">
        <f t="shared" si="119"/>
        <v>0</v>
      </c>
      <c r="AD288" s="385">
        <f t="shared" si="119"/>
        <v>0</v>
      </c>
      <c r="AE288" s="385">
        <f t="shared" si="119"/>
        <v>17.745409073545996</v>
      </c>
      <c r="AF288" s="385">
        <f t="shared" si="119"/>
        <v>0</v>
      </c>
      <c r="AG288" s="385">
        <f t="shared" si="119"/>
        <v>0</v>
      </c>
      <c r="AH288" s="385">
        <f t="shared" si="119"/>
        <v>19.760122981248415</v>
      </c>
      <c r="AI288" s="385">
        <f t="shared" si="119"/>
        <v>0</v>
      </c>
      <c r="AJ288" s="385">
        <f t="shared" si="119"/>
        <v>0</v>
      </c>
      <c r="AK288" s="385">
        <f>SUM(Q288:AJ288)</f>
        <v>92.146810241837187</v>
      </c>
      <c r="AL288" s="240"/>
      <c r="AM288" s="240"/>
      <c r="AN288" s="240"/>
      <c r="AO288" s="240"/>
      <c r="AP288" s="240"/>
      <c r="AT288" s="253"/>
      <c r="AU288" s="253"/>
      <c r="AV288" s="253"/>
      <c r="AW288" s="254"/>
    </row>
    <row r="289" spans="1:49" s="246" customFormat="1" ht="15.75" thickBot="1" x14ac:dyDescent="0.3">
      <c r="E289" s="240"/>
      <c r="F289" s="435"/>
      <c r="G289" s="271" t="s">
        <v>154</v>
      </c>
      <c r="H289" s="331"/>
      <c r="I289" s="272" t="s">
        <v>155</v>
      </c>
      <c r="J289" s="273"/>
      <c r="K289" s="272" t="s">
        <v>101</v>
      </c>
      <c r="L289" s="273"/>
      <c r="M289" s="274" t="s">
        <v>156</v>
      </c>
      <c r="N289" s="275" t="s">
        <v>102</v>
      </c>
      <c r="O289" s="240"/>
      <c r="P289" s="240"/>
      <c r="Q289" s="383"/>
      <c r="R289" s="383"/>
      <c r="S289" s="383"/>
      <c r="T289" s="383"/>
      <c r="U289" s="383"/>
      <c r="V289" s="383"/>
      <c r="W289" s="383"/>
      <c r="X289" s="383"/>
      <c r="Y289" s="383"/>
      <c r="Z289" s="383"/>
      <c r="AA289" s="383"/>
      <c r="AB289" s="383"/>
      <c r="AC289" s="383"/>
      <c r="AD289" s="383"/>
      <c r="AE289" s="383"/>
      <c r="AF289" s="383"/>
      <c r="AG289" s="383"/>
      <c r="AH289" s="383"/>
      <c r="AI289" s="383"/>
      <c r="AJ289" s="383"/>
      <c r="AK289" s="385"/>
      <c r="AL289" s="240"/>
      <c r="AM289" s="240"/>
      <c r="AN289" s="240"/>
      <c r="AO289" s="240"/>
      <c r="AP289" s="240"/>
      <c r="AT289" s="253"/>
      <c r="AU289" s="253"/>
      <c r="AV289" s="253"/>
      <c r="AW289" s="254"/>
    </row>
    <row r="290" spans="1:49" s="246" customFormat="1" x14ac:dyDescent="0.25">
      <c r="E290" s="240"/>
      <c r="F290" s="435"/>
      <c r="G290" s="261"/>
      <c r="H290" s="261"/>
      <c r="I290" s="262"/>
      <c r="J290" s="262"/>
      <c r="K290" s="276"/>
      <c r="L290" s="276"/>
      <c r="M290" s="277"/>
      <c r="N290" s="260"/>
      <c r="O290" s="240"/>
      <c r="P290" s="240"/>
      <c r="Q290" s="383"/>
      <c r="R290" s="383"/>
      <c r="S290" s="383"/>
      <c r="T290" s="383"/>
      <c r="U290" s="383"/>
      <c r="V290" s="383"/>
      <c r="W290" s="383"/>
      <c r="X290" s="383"/>
      <c r="Y290" s="383"/>
      <c r="Z290" s="383"/>
      <c r="AA290" s="383"/>
      <c r="AB290" s="383"/>
      <c r="AC290" s="383"/>
      <c r="AD290" s="383"/>
      <c r="AE290" s="383"/>
      <c r="AF290" s="383"/>
      <c r="AG290" s="383"/>
      <c r="AH290" s="383"/>
      <c r="AI290" s="383"/>
      <c r="AJ290" s="383"/>
      <c r="AK290" s="385"/>
      <c r="AL290" s="240"/>
      <c r="AM290" s="240"/>
      <c r="AN290" s="240"/>
      <c r="AO290" s="240"/>
      <c r="AP290" s="240"/>
      <c r="AT290" s="253"/>
      <c r="AU290" s="253"/>
      <c r="AV290" s="253"/>
      <c r="AW290" s="254"/>
    </row>
    <row r="291" spans="1:49" s="246" customFormat="1" x14ac:dyDescent="0.25">
      <c r="E291" s="240"/>
      <c r="F291" s="435"/>
      <c r="G291" s="261"/>
      <c r="H291" s="261"/>
      <c r="I291" s="262"/>
      <c r="J291" s="262"/>
      <c r="K291" s="278"/>
      <c r="L291" s="279"/>
      <c r="M291" s="277"/>
      <c r="N291" s="260"/>
      <c r="O291" s="240"/>
      <c r="P291" s="240"/>
      <c r="Q291" s="383"/>
      <c r="R291" s="383"/>
      <c r="S291" s="383"/>
      <c r="T291" s="383"/>
      <c r="U291" s="383"/>
      <c r="V291" s="383"/>
      <c r="W291" s="383"/>
      <c r="X291" s="383"/>
      <c r="Y291" s="383"/>
      <c r="Z291" s="383"/>
      <c r="AA291" s="383"/>
      <c r="AB291" s="383"/>
      <c r="AC291" s="383"/>
      <c r="AD291" s="383"/>
      <c r="AE291" s="383"/>
      <c r="AF291" s="383"/>
      <c r="AG291" s="383"/>
      <c r="AH291" s="383"/>
      <c r="AI291" s="383"/>
      <c r="AJ291" s="383"/>
      <c r="AK291" s="385"/>
      <c r="AL291" s="240"/>
      <c r="AM291" s="240"/>
      <c r="AN291" s="240"/>
      <c r="AO291" s="240"/>
      <c r="AP291" s="240"/>
      <c r="AT291" s="253"/>
      <c r="AU291" s="253"/>
      <c r="AV291" s="253"/>
      <c r="AW291" s="254"/>
    </row>
    <row r="292" spans="1:49" s="246" customFormat="1" x14ac:dyDescent="0.25">
      <c r="E292" s="240"/>
      <c r="F292" s="435"/>
      <c r="G292" s="263"/>
      <c r="H292" s="332"/>
      <c r="I292" s="280"/>
      <c r="J292" s="281"/>
      <c r="K292" s="282"/>
      <c r="L292" s="283"/>
      <c r="M292" s="284"/>
      <c r="N292" s="260"/>
      <c r="O292" s="240"/>
      <c r="P292" s="240"/>
      <c r="Q292" s="385"/>
      <c r="R292" s="385"/>
      <c r="S292" s="385"/>
      <c r="T292" s="385"/>
      <c r="U292" s="385"/>
      <c r="V292" s="385"/>
      <c r="W292" s="385"/>
      <c r="X292" s="385"/>
      <c r="Y292" s="385"/>
      <c r="Z292" s="385"/>
      <c r="AA292" s="385"/>
      <c r="AB292" s="385"/>
      <c r="AC292" s="385"/>
      <c r="AD292" s="385"/>
      <c r="AE292" s="385"/>
      <c r="AF292" s="385"/>
      <c r="AG292" s="385"/>
      <c r="AH292" s="385"/>
      <c r="AI292" s="385"/>
      <c r="AJ292" s="385"/>
      <c r="AK292" s="385"/>
      <c r="AL292" s="240"/>
      <c r="AM292" s="240"/>
      <c r="AN292" s="240"/>
      <c r="AO292" s="240"/>
      <c r="AP292" s="240"/>
      <c r="AT292" s="253"/>
      <c r="AU292" s="253"/>
      <c r="AV292" s="253"/>
      <c r="AW292" s="254"/>
    </row>
    <row r="293" spans="1:49" s="246" customFormat="1" ht="15.75" thickBot="1" x14ac:dyDescent="0.3">
      <c r="E293" s="240"/>
      <c r="F293" s="435"/>
      <c r="G293" s="261"/>
      <c r="H293" s="333"/>
      <c r="I293" s="285"/>
      <c r="J293" s="286"/>
      <c r="K293" s="287"/>
      <c r="L293" s="288"/>
      <c r="M293" s="284"/>
      <c r="N293" s="260"/>
      <c r="O293" s="240"/>
      <c r="P293" s="240"/>
      <c r="Q293" s="350"/>
      <c r="R293" s="350"/>
      <c r="S293" s="350"/>
      <c r="T293" s="350"/>
      <c r="U293" s="350"/>
      <c r="V293" s="350"/>
      <c r="W293" s="350"/>
      <c r="X293" s="350"/>
      <c r="Y293" s="350"/>
      <c r="Z293" s="350"/>
      <c r="AA293" s="350"/>
      <c r="AB293" s="350"/>
      <c r="AC293" s="350"/>
      <c r="AD293" s="350"/>
      <c r="AE293" s="350"/>
      <c r="AF293" s="350"/>
      <c r="AG293" s="350"/>
      <c r="AH293" s="350"/>
      <c r="AI293" s="350"/>
      <c r="AJ293" s="350"/>
      <c r="AK293" s="350"/>
      <c r="AL293" s="240"/>
      <c r="AM293" s="240"/>
      <c r="AN293" s="240"/>
      <c r="AO293" s="240"/>
      <c r="AP293" s="240"/>
      <c r="AT293" s="253"/>
      <c r="AU293" s="253"/>
      <c r="AV293" s="253"/>
      <c r="AW293" s="254"/>
    </row>
    <row r="294" spans="1:49" s="246" customFormat="1" ht="15.75" thickBot="1" x14ac:dyDescent="0.3">
      <c r="E294" s="240"/>
      <c r="F294" s="435"/>
      <c r="G294" s="267" t="s">
        <v>153</v>
      </c>
      <c r="H294" s="330"/>
      <c r="I294" s="268"/>
      <c r="J294" s="268"/>
      <c r="K294" s="268"/>
      <c r="L294" s="268"/>
      <c r="M294" s="269"/>
      <c r="N294" s="270">
        <f>SUM(N290:N293)</f>
        <v>0</v>
      </c>
      <c r="O294" s="240"/>
      <c r="P294" s="240"/>
      <c r="Q294" s="350"/>
      <c r="R294" s="350"/>
      <c r="S294" s="350"/>
      <c r="T294" s="350"/>
      <c r="U294" s="350"/>
      <c r="V294" s="350"/>
      <c r="W294" s="350"/>
      <c r="X294" s="350"/>
      <c r="Y294" s="350"/>
      <c r="Z294" s="350"/>
      <c r="AA294" s="350"/>
      <c r="AB294" s="350"/>
      <c r="AC294" s="350"/>
      <c r="AD294" s="350"/>
      <c r="AE294" s="350"/>
      <c r="AF294" s="350"/>
      <c r="AG294" s="350"/>
      <c r="AH294" s="350"/>
      <c r="AI294" s="350"/>
      <c r="AJ294" s="350"/>
      <c r="AK294" s="350"/>
      <c r="AL294" s="240"/>
      <c r="AM294" s="240"/>
      <c r="AN294" s="240"/>
      <c r="AO294" s="240"/>
      <c r="AP294" s="240"/>
      <c r="AT294" s="253"/>
      <c r="AU294" s="253"/>
      <c r="AV294" s="253"/>
      <c r="AW294" s="254"/>
    </row>
    <row r="295" spans="1:49" s="246" customFormat="1" ht="15.75" thickBot="1" x14ac:dyDescent="0.3">
      <c r="E295" s="240"/>
      <c r="F295" s="435"/>
      <c r="G295" s="271" t="s">
        <v>157</v>
      </c>
      <c r="H295" s="271"/>
      <c r="I295" s="289" t="s">
        <v>155</v>
      </c>
      <c r="J295" s="289"/>
      <c r="K295" s="289" t="s">
        <v>101</v>
      </c>
      <c r="L295" s="289"/>
      <c r="M295" s="274" t="s">
        <v>156</v>
      </c>
      <c r="N295" s="252" t="s">
        <v>102</v>
      </c>
      <c r="O295" s="240"/>
      <c r="P295" s="240"/>
      <c r="Q295" s="350"/>
      <c r="R295" s="350"/>
      <c r="S295" s="350"/>
      <c r="T295" s="350"/>
      <c r="U295" s="350"/>
      <c r="V295" s="350"/>
      <c r="W295" s="350"/>
      <c r="X295" s="350"/>
      <c r="Y295" s="350"/>
      <c r="Z295" s="350"/>
      <c r="AA295" s="350"/>
      <c r="AB295" s="350"/>
      <c r="AC295" s="350"/>
      <c r="AD295" s="350"/>
      <c r="AE295" s="350"/>
      <c r="AF295" s="350"/>
      <c r="AG295" s="350"/>
      <c r="AH295" s="350"/>
      <c r="AI295" s="350"/>
      <c r="AJ295" s="350"/>
      <c r="AK295" s="350"/>
      <c r="AL295" s="240"/>
      <c r="AM295" s="240"/>
      <c r="AN295" s="240"/>
      <c r="AO295" s="240"/>
      <c r="AP295" s="240"/>
      <c r="AT295" s="253"/>
      <c r="AU295" s="253"/>
      <c r="AV295" s="253"/>
      <c r="AW295" s="254"/>
    </row>
    <row r="296" spans="1:49" s="246" customFormat="1" ht="15.75" thickBot="1" x14ac:dyDescent="0.3">
      <c r="E296" s="240"/>
      <c r="F296" s="435"/>
      <c r="G296" s="263"/>
      <c r="H296" s="334"/>
      <c r="I296" s="290"/>
      <c r="J296" s="291"/>
      <c r="K296" s="292"/>
      <c r="L296" s="292"/>
      <c r="M296" s="284"/>
      <c r="N296" s="293">
        <f>M296*I296</f>
        <v>0</v>
      </c>
      <c r="O296" s="240"/>
      <c r="P296" s="240"/>
      <c r="Q296" s="350"/>
      <c r="R296" s="350"/>
      <c r="S296" s="350"/>
      <c r="T296" s="350"/>
      <c r="U296" s="350"/>
      <c r="V296" s="350"/>
      <c r="W296" s="350"/>
      <c r="X296" s="350"/>
      <c r="Y296" s="350"/>
      <c r="Z296" s="350"/>
      <c r="AA296" s="350"/>
      <c r="AB296" s="350"/>
      <c r="AC296" s="350"/>
      <c r="AD296" s="350"/>
      <c r="AE296" s="350"/>
      <c r="AF296" s="350"/>
      <c r="AG296" s="350"/>
      <c r="AH296" s="350"/>
      <c r="AI296" s="350"/>
      <c r="AJ296" s="350"/>
      <c r="AK296" s="350"/>
      <c r="AL296" s="240"/>
      <c r="AM296" s="240"/>
      <c r="AN296" s="240"/>
      <c r="AO296" s="240"/>
      <c r="AP296" s="240"/>
      <c r="AT296" s="253"/>
      <c r="AU296" s="253"/>
      <c r="AV296" s="253"/>
      <c r="AW296" s="254"/>
    </row>
    <row r="297" spans="1:49" s="246" customFormat="1" ht="15.75" thickBot="1" x14ac:dyDescent="0.3">
      <c r="E297" s="240"/>
      <c r="F297" s="435"/>
      <c r="G297" s="267" t="s">
        <v>153</v>
      </c>
      <c r="H297" s="330"/>
      <c r="I297" s="268"/>
      <c r="J297" s="268"/>
      <c r="K297" s="268"/>
      <c r="L297" s="268"/>
      <c r="M297" s="269"/>
      <c r="N297" s="270">
        <f>N296</f>
        <v>0</v>
      </c>
      <c r="O297" s="240"/>
      <c r="P297" s="240"/>
      <c r="Q297" s="350"/>
      <c r="R297" s="350"/>
      <c r="S297" s="350"/>
      <c r="T297" s="350"/>
      <c r="U297" s="350"/>
      <c r="V297" s="350"/>
      <c r="W297" s="350"/>
      <c r="X297" s="350"/>
      <c r="Y297" s="350"/>
      <c r="Z297" s="350"/>
      <c r="AA297" s="350"/>
      <c r="AB297" s="350"/>
      <c r="AC297" s="350"/>
      <c r="AD297" s="350"/>
      <c r="AE297" s="350"/>
      <c r="AF297" s="350"/>
      <c r="AG297" s="350"/>
      <c r="AH297" s="350"/>
      <c r="AI297" s="350"/>
      <c r="AJ297" s="350"/>
      <c r="AK297" s="350"/>
      <c r="AL297" s="240"/>
      <c r="AM297" s="240"/>
      <c r="AN297" s="240"/>
      <c r="AO297" s="240"/>
      <c r="AP297" s="240"/>
      <c r="AT297" s="253"/>
      <c r="AU297" s="253"/>
      <c r="AV297" s="253"/>
      <c r="AW297" s="254"/>
    </row>
    <row r="298" spans="1:49" s="246" customFormat="1" ht="15.75" thickBot="1" x14ac:dyDescent="0.3">
      <c r="E298" s="240"/>
      <c r="F298" s="436"/>
      <c r="G298" s="267" t="s">
        <v>158</v>
      </c>
      <c r="H298" s="330"/>
      <c r="I298" s="268"/>
      <c r="J298" s="268"/>
      <c r="K298" s="268"/>
      <c r="L298" s="268"/>
      <c r="M298" s="268"/>
      <c r="N298" s="270">
        <f>N297+N294+N288</f>
        <v>10</v>
      </c>
      <c r="O298" s="240"/>
      <c r="P298" s="240"/>
      <c r="Q298" s="350"/>
      <c r="R298" s="350"/>
      <c r="S298" s="350"/>
      <c r="T298" s="350"/>
      <c r="U298" s="350"/>
      <c r="V298" s="350"/>
      <c r="W298" s="350"/>
      <c r="X298" s="350"/>
      <c r="Y298" s="350"/>
      <c r="Z298" s="350"/>
      <c r="AA298" s="350"/>
      <c r="AB298" s="350"/>
      <c r="AC298" s="350"/>
      <c r="AD298" s="350"/>
      <c r="AE298" s="350"/>
      <c r="AF298" s="350"/>
      <c r="AG298" s="350"/>
      <c r="AH298" s="350"/>
      <c r="AI298" s="350"/>
      <c r="AJ298" s="350"/>
      <c r="AK298" s="350"/>
      <c r="AL298" s="240"/>
      <c r="AM298" s="240"/>
      <c r="AN298" s="240"/>
      <c r="AO298" s="240"/>
      <c r="AP298" s="240"/>
      <c r="AT298" s="253"/>
      <c r="AU298" s="253"/>
      <c r="AV298" s="253"/>
      <c r="AW298" s="254"/>
    </row>
    <row r="299" spans="1:49" s="349" customFormat="1" x14ac:dyDescent="0.25">
      <c r="E299" s="350"/>
      <c r="F299" s="367"/>
      <c r="G299" s="367"/>
      <c r="H299" s="367"/>
      <c r="I299" s="367"/>
      <c r="J299" s="367"/>
      <c r="K299" s="368"/>
      <c r="L299" s="369"/>
      <c r="M299" s="370"/>
      <c r="N299" s="370"/>
      <c r="O299" s="350"/>
      <c r="P299" s="350"/>
      <c r="Q299" s="350"/>
      <c r="R299" s="350"/>
      <c r="S299" s="350"/>
      <c r="T299" s="350"/>
      <c r="U299" s="350"/>
      <c r="V299" s="350"/>
      <c r="W299" s="350"/>
      <c r="X299" s="350"/>
      <c r="Y299" s="350"/>
      <c r="Z299" s="350"/>
      <c r="AA299" s="350"/>
      <c r="AB299" s="350"/>
      <c r="AC299" s="350"/>
      <c r="AD299" s="350"/>
      <c r="AE299" s="350"/>
      <c r="AF299" s="350"/>
      <c r="AG299" s="350"/>
      <c r="AH299" s="350"/>
      <c r="AI299" s="350"/>
      <c r="AJ299" s="350"/>
      <c r="AK299" s="350"/>
      <c r="AL299" s="350"/>
      <c r="AM299" s="350"/>
      <c r="AN299" s="350"/>
      <c r="AO299" s="350"/>
      <c r="AP299" s="350"/>
      <c r="AT299" s="363"/>
      <c r="AU299" s="363"/>
      <c r="AV299" s="363"/>
      <c r="AW299" s="364"/>
    </row>
    <row r="300" spans="1:49" s="349" customFormat="1" x14ac:dyDescent="0.25">
      <c r="E300" s="350"/>
      <c r="F300" s="367"/>
      <c r="G300" s="367"/>
      <c r="H300" s="367"/>
      <c r="I300" s="367"/>
      <c r="J300" s="367"/>
      <c r="K300" s="368"/>
      <c r="L300" s="369"/>
      <c r="M300" s="370"/>
      <c r="N300" s="370"/>
      <c r="O300" s="350"/>
      <c r="P300" s="350"/>
      <c r="Q300" s="350"/>
      <c r="R300" s="350"/>
      <c r="S300" s="350"/>
      <c r="T300" s="350"/>
      <c r="U300" s="350"/>
      <c r="V300" s="350"/>
      <c r="W300" s="350"/>
      <c r="X300" s="350"/>
      <c r="Y300" s="350"/>
      <c r="Z300" s="350"/>
      <c r="AA300" s="350"/>
      <c r="AB300" s="350"/>
      <c r="AC300" s="350"/>
      <c r="AD300" s="350"/>
      <c r="AE300" s="350"/>
      <c r="AF300" s="350"/>
      <c r="AG300" s="350"/>
      <c r="AH300" s="350"/>
      <c r="AI300" s="350"/>
      <c r="AJ300" s="350"/>
      <c r="AK300" s="350"/>
      <c r="AL300" s="350"/>
      <c r="AM300" s="350"/>
      <c r="AN300" s="350"/>
      <c r="AO300" s="350"/>
      <c r="AP300" s="350"/>
      <c r="AT300" s="363"/>
      <c r="AU300" s="363"/>
      <c r="AV300" s="363"/>
      <c r="AW300" s="364"/>
    </row>
    <row r="301" spans="1:49" s="246" customFormat="1" ht="15.75" thickBot="1" x14ac:dyDescent="0.3">
      <c r="E301" s="240"/>
      <c r="F301" s="379"/>
      <c r="G301" s="379"/>
      <c r="H301" s="379"/>
      <c r="I301" s="379"/>
      <c r="J301" s="379"/>
      <c r="K301" s="380"/>
      <c r="L301" s="381"/>
      <c r="M301" s="382"/>
      <c r="N301" s="382"/>
      <c r="O301" s="240"/>
      <c r="P301" s="240"/>
      <c r="Q301" s="443" t="s">
        <v>308</v>
      </c>
      <c r="R301" s="443"/>
      <c r="S301" s="443"/>
      <c r="T301" s="443"/>
      <c r="U301" s="443"/>
      <c r="V301" s="443"/>
      <c r="W301" s="443"/>
      <c r="X301" s="443"/>
      <c r="Y301" s="443"/>
      <c r="Z301" s="443"/>
      <c r="AA301" s="443"/>
      <c r="AB301" s="443"/>
      <c r="AC301" s="443"/>
      <c r="AD301" s="443"/>
      <c r="AE301" s="443"/>
      <c r="AF301" s="443"/>
      <c r="AG301" s="443"/>
      <c r="AH301" s="443"/>
      <c r="AI301" s="443"/>
      <c r="AJ301" s="443"/>
      <c r="AK301" s="350"/>
      <c r="AL301" s="240"/>
      <c r="AM301" s="240"/>
      <c r="AN301" s="240"/>
      <c r="AO301" s="240"/>
      <c r="AP301" s="240"/>
      <c r="AT301" s="253"/>
      <c r="AU301" s="253"/>
      <c r="AV301" s="253"/>
      <c r="AW301" s="254"/>
    </row>
    <row r="302" spans="1:49" s="246" customFormat="1" ht="30.75" thickBot="1" x14ac:dyDescent="0.3">
      <c r="A302" s="395" t="str">
        <f>+F302</f>
        <v xml:space="preserve">2.1.13. Construct  superficial drainage for soil conservation. </v>
      </c>
      <c r="B302" s="396">
        <f>+AK311*($N$2*(1+$N$3))</f>
        <v>10057.360253181976</v>
      </c>
      <c r="C302" s="397">
        <f>+AK320</f>
        <v>6170.6179553741267</v>
      </c>
      <c r="D302" s="397">
        <f>+C302+B302</f>
        <v>16227.978208556102</v>
      </c>
      <c r="E302" s="240"/>
      <c r="F302" s="434" t="str">
        <f>'2.1 Summary costs O&amp;M'!A15</f>
        <v xml:space="preserve">2.1.13. Construct  superficial drainage for soil conservation. </v>
      </c>
      <c r="G302" s="247" t="s">
        <v>149</v>
      </c>
      <c r="H302" s="329"/>
      <c r="I302" s="248" t="s">
        <v>100</v>
      </c>
      <c r="J302" s="249" t="s">
        <v>101</v>
      </c>
      <c r="K302" s="249" t="s">
        <v>150</v>
      </c>
      <c r="L302" s="250" t="s">
        <v>151</v>
      </c>
      <c r="M302" s="251" t="s">
        <v>152</v>
      </c>
      <c r="N302" s="252" t="s">
        <v>102</v>
      </c>
      <c r="O302" s="240"/>
      <c r="P302" s="240"/>
      <c r="Q302" s="389">
        <v>1</v>
      </c>
      <c r="R302" s="389">
        <v>2</v>
      </c>
      <c r="S302" s="389">
        <v>3</v>
      </c>
      <c r="T302" s="389">
        <v>4</v>
      </c>
      <c r="U302" s="389">
        <v>5</v>
      </c>
      <c r="V302" s="389">
        <v>6</v>
      </c>
      <c r="W302" s="389">
        <v>7</v>
      </c>
      <c r="X302" s="389">
        <v>8</v>
      </c>
      <c r="Y302" s="389">
        <v>9</v>
      </c>
      <c r="Z302" s="389">
        <v>10</v>
      </c>
      <c r="AA302" s="389">
        <v>11</v>
      </c>
      <c r="AB302" s="389">
        <v>12</v>
      </c>
      <c r="AC302" s="389">
        <v>13</v>
      </c>
      <c r="AD302" s="389">
        <v>14</v>
      </c>
      <c r="AE302" s="389">
        <v>15</v>
      </c>
      <c r="AF302" s="389">
        <v>16</v>
      </c>
      <c r="AG302" s="389">
        <v>17</v>
      </c>
      <c r="AH302" s="389">
        <v>18</v>
      </c>
      <c r="AI302" s="389">
        <v>19</v>
      </c>
      <c r="AJ302" s="390">
        <v>20</v>
      </c>
      <c r="AK302" s="391" t="s">
        <v>15</v>
      </c>
      <c r="AL302" s="240"/>
      <c r="AM302" s="240"/>
      <c r="AN302" s="240"/>
      <c r="AO302" s="240"/>
      <c r="AP302" s="240"/>
      <c r="AT302" s="253"/>
      <c r="AU302" s="253"/>
      <c r="AV302" s="253"/>
      <c r="AW302" s="254"/>
    </row>
    <row r="303" spans="1:49" s="246" customFormat="1" ht="15.75" thickBot="1" x14ac:dyDescent="0.3">
      <c r="E303" s="240"/>
      <c r="F303" s="435"/>
      <c r="G303" s="255"/>
      <c r="H303" s="255"/>
      <c r="I303" s="256"/>
      <c r="J303" s="104"/>
      <c r="K303" s="257"/>
      <c r="L303" s="258"/>
      <c r="M303" s="259"/>
      <c r="N303" s="260"/>
      <c r="O303" s="240"/>
      <c r="P303" s="240"/>
      <c r="Q303" s="383"/>
      <c r="R303" s="383"/>
      <c r="S303" s="383"/>
      <c r="T303" s="383"/>
      <c r="U303" s="383"/>
      <c r="V303" s="383"/>
      <c r="W303" s="383"/>
      <c r="X303" s="383"/>
      <c r="Y303" s="383"/>
      <c r="Z303" s="383"/>
      <c r="AA303" s="383"/>
      <c r="AB303" s="383"/>
      <c r="AC303" s="383"/>
      <c r="AD303" s="383"/>
      <c r="AE303" s="383"/>
      <c r="AF303" s="383"/>
      <c r="AG303" s="383"/>
      <c r="AH303" s="383"/>
      <c r="AI303" s="383"/>
      <c r="AJ303" s="383"/>
      <c r="AK303" s="392"/>
      <c r="AL303" s="240"/>
      <c r="AM303" s="240"/>
      <c r="AN303" s="240"/>
      <c r="AO303" s="240"/>
      <c r="AP303" s="240"/>
      <c r="AT303" s="253"/>
      <c r="AU303" s="253"/>
      <c r="AV303" s="253"/>
      <c r="AW303" s="254"/>
    </row>
    <row r="304" spans="1:49" s="246" customFormat="1" ht="15.75" thickBot="1" x14ac:dyDescent="0.3">
      <c r="E304" s="240"/>
      <c r="F304" s="435"/>
      <c r="G304" s="261" t="str">
        <f>+Excavación_manual</f>
        <v xml:space="preserve">Excavación manual </v>
      </c>
      <c r="H304" s="261"/>
      <c r="I304" s="262">
        <v>400</v>
      </c>
      <c r="J304" s="104" t="s">
        <v>160</v>
      </c>
      <c r="K304" s="257">
        <v>6</v>
      </c>
      <c r="L304" s="258">
        <v>1</v>
      </c>
      <c r="M304" s="259">
        <f t="shared" ref="M304:M305" si="120">+I304/K304</f>
        <v>66.666666666666671</v>
      </c>
      <c r="N304" s="260">
        <f>M304*L304</f>
        <v>66.666666666666671</v>
      </c>
      <c r="O304" s="240"/>
      <c r="P304" s="240"/>
      <c r="Q304" s="383"/>
      <c r="R304" s="383">
        <f>+$N304*(1+$N$1)^(1+R$6)</f>
        <v>74.235624922676891</v>
      </c>
      <c r="S304" s="383"/>
      <c r="T304" s="383">
        <f>+$N304*(1+$N$1)^(1+T$6)</f>
        <v>79.75320057171659</v>
      </c>
      <c r="U304" s="383"/>
      <c r="V304" s="383">
        <f>+$N304*(1+$N$1)^(1+V$6)</f>
        <v>85.680870984215034</v>
      </c>
      <c r="W304" s="383"/>
      <c r="X304" s="383">
        <f>+$N304*(1+$N$1)^(1+X$6)</f>
        <v>92.049116524323708</v>
      </c>
      <c r="Y304" s="383"/>
      <c r="Z304" s="383">
        <f>+$N304*(1+$N$1)^(1+Z$6)</f>
        <v>98.890683014526218</v>
      </c>
      <c r="AA304" s="383"/>
      <c r="AB304" s="383">
        <f>+$N304*(1+$N$1)^(1+AB$6)</f>
        <v>106.2407501162201</v>
      </c>
      <c r="AC304" s="383"/>
      <c r="AD304" s="383">
        <f>+$N304*(1+$N$1)^(1+AD$6)</f>
        <v>114.13711222521479</v>
      </c>
      <c r="AE304" s="383"/>
      <c r="AF304" s="383">
        <f>+$N304*(1+$N$1)^(1+AF$6)</f>
        <v>122.62037281231851</v>
      </c>
      <c r="AG304" s="383"/>
      <c r="AH304" s="383">
        <f>+$N304*(1+$N$1)^(1+AH$6)</f>
        <v>131.73415320832279</v>
      </c>
      <c r="AI304" s="383"/>
      <c r="AJ304" s="383">
        <f>+$N304*(1+$N$1)^(1+AJ$6)</f>
        <v>141.52531690696736</v>
      </c>
      <c r="AK304" s="385">
        <f t="shared" ref="AK304:AK305" si="121">SUM(Q304:AJ304)</f>
        <v>1046.867201286502</v>
      </c>
      <c r="AL304" s="240"/>
      <c r="AM304" s="240"/>
      <c r="AN304" s="240"/>
      <c r="AO304" s="240"/>
      <c r="AP304" s="240"/>
      <c r="AT304" s="253"/>
      <c r="AU304" s="253"/>
      <c r="AV304" s="253"/>
      <c r="AW304" s="254"/>
    </row>
    <row r="305" spans="5:49" s="246" customFormat="1" ht="15.75" thickBot="1" x14ac:dyDescent="0.3">
      <c r="E305" s="240"/>
      <c r="F305" s="435"/>
      <c r="G305" s="261" t="str">
        <f>+Construcción_Instalación</f>
        <v>Construcción e instalaciónes varias</v>
      </c>
      <c r="H305" s="261"/>
      <c r="I305" s="262">
        <v>200</v>
      </c>
      <c r="J305" s="104" t="s">
        <v>164</v>
      </c>
      <c r="K305" s="257">
        <v>100</v>
      </c>
      <c r="L305" s="258">
        <v>1</v>
      </c>
      <c r="M305" s="259">
        <f t="shared" si="120"/>
        <v>2</v>
      </c>
      <c r="N305" s="260">
        <f>M305*L305</f>
        <v>2</v>
      </c>
      <c r="O305" s="240"/>
      <c r="P305" s="240"/>
      <c r="Q305" s="383"/>
      <c r="R305" s="383">
        <f>+$N305*(1+$N$1)^(1+R$6)</f>
        <v>2.2270687476803066</v>
      </c>
      <c r="S305" s="383"/>
      <c r="T305" s="383">
        <f>+$N305*(1+$N$1)^(1+T$6)</f>
        <v>2.3925960171514977</v>
      </c>
      <c r="U305" s="383"/>
      <c r="V305" s="383">
        <f>+$N305*(1+$N$1)^(1+V$6)</f>
        <v>2.5704261295264508</v>
      </c>
      <c r="W305" s="383"/>
      <c r="X305" s="383">
        <f>+$N305*(1+$N$1)^(1+X$6)</f>
        <v>2.7614734957297111</v>
      </c>
      <c r="Y305" s="383"/>
      <c r="Z305" s="383">
        <f>+$N305*(1+$N$1)^(1+Z$6)</f>
        <v>2.9667204904357862</v>
      </c>
      <c r="AA305" s="383"/>
      <c r="AB305" s="383">
        <f>+$N305*(1+$N$1)^(1+AB$6)</f>
        <v>3.1872225034866029</v>
      </c>
      <c r="AC305" s="383"/>
      <c r="AD305" s="383">
        <f>+$N305*(1+$N$1)^(1+AD$6)</f>
        <v>3.4241133667564436</v>
      </c>
      <c r="AE305" s="383"/>
      <c r="AF305" s="383">
        <f>+$N305*(1+$N$1)^(1+AF$6)</f>
        <v>3.6786111843695548</v>
      </c>
      <c r="AG305" s="383"/>
      <c r="AH305" s="383">
        <f>+$N305*(1+$N$1)^(1+AH$6)</f>
        <v>3.9520245962496832</v>
      </c>
      <c r="AI305" s="383"/>
      <c r="AJ305" s="383">
        <f>+$N305*(1+$N$1)^(1+AJ$6)</f>
        <v>4.2457595072090202</v>
      </c>
      <c r="AK305" s="385">
        <f t="shared" si="121"/>
        <v>31.406016038595055</v>
      </c>
      <c r="AL305" s="240"/>
      <c r="AM305" s="240"/>
      <c r="AN305" s="240"/>
      <c r="AO305" s="240"/>
      <c r="AP305" s="240"/>
      <c r="AT305" s="253"/>
      <c r="AU305" s="253"/>
      <c r="AV305" s="253"/>
      <c r="AW305" s="254"/>
    </row>
    <row r="306" spans="5:49" s="246" customFormat="1" ht="15.75" thickBot="1" x14ac:dyDescent="0.3">
      <c r="E306" s="240"/>
      <c r="F306" s="445"/>
      <c r="G306" s="263"/>
      <c r="H306" s="263"/>
      <c r="I306" s="264"/>
      <c r="J306" s="386"/>
      <c r="K306" s="387"/>
      <c r="L306" s="258"/>
      <c r="M306" s="259"/>
      <c r="N306" s="260"/>
      <c r="O306" s="240"/>
      <c r="P306" s="240"/>
      <c r="Q306" s="383"/>
      <c r="R306" s="383"/>
      <c r="S306" s="383"/>
      <c r="T306" s="383"/>
      <c r="U306" s="383"/>
      <c r="V306" s="383"/>
      <c r="W306" s="383"/>
      <c r="X306" s="383"/>
      <c r="Y306" s="383"/>
      <c r="Z306" s="383"/>
      <c r="AA306" s="383"/>
      <c r="AB306" s="383"/>
      <c r="AC306" s="383"/>
      <c r="AD306" s="383"/>
      <c r="AE306" s="383"/>
      <c r="AF306" s="383"/>
      <c r="AG306" s="383"/>
      <c r="AH306" s="383"/>
      <c r="AI306" s="383"/>
      <c r="AJ306" s="383"/>
      <c r="AK306" s="385"/>
      <c r="AL306" s="240"/>
      <c r="AM306" s="240"/>
      <c r="AN306" s="240"/>
      <c r="AO306" s="240"/>
      <c r="AP306" s="240"/>
      <c r="AT306" s="253"/>
      <c r="AU306" s="253"/>
      <c r="AV306" s="253"/>
      <c r="AW306" s="254"/>
    </row>
    <row r="307" spans="5:49" s="246" customFormat="1" ht="15.75" thickBot="1" x14ac:dyDescent="0.3">
      <c r="E307" s="240"/>
      <c r="F307" s="445"/>
      <c r="G307" s="263"/>
      <c r="H307" s="263"/>
      <c r="I307" s="264"/>
      <c r="J307" s="386"/>
      <c r="K307" s="387"/>
      <c r="L307" s="258"/>
      <c r="M307" s="259"/>
      <c r="N307" s="260"/>
      <c r="O307" s="240"/>
      <c r="P307" s="240"/>
      <c r="Q307" s="383"/>
      <c r="R307" s="383"/>
      <c r="S307" s="383"/>
      <c r="T307" s="383"/>
      <c r="U307" s="383"/>
      <c r="V307" s="383"/>
      <c r="W307" s="383"/>
      <c r="X307" s="383"/>
      <c r="Y307" s="383"/>
      <c r="Z307" s="383"/>
      <c r="AA307" s="383"/>
      <c r="AB307" s="383"/>
      <c r="AC307" s="383"/>
      <c r="AD307" s="383"/>
      <c r="AE307" s="383"/>
      <c r="AF307" s="383"/>
      <c r="AG307" s="383"/>
      <c r="AH307" s="383"/>
      <c r="AI307" s="383"/>
      <c r="AJ307" s="383"/>
      <c r="AK307" s="385">
        <f t="shared" ref="AK307:AK309" si="122">SUM(Q307:AJ307)</f>
        <v>0</v>
      </c>
      <c r="AL307" s="240"/>
      <c r="AM307" s="240"/>
      <c r="AN307" s="240"/>
      <c r="AO307" s="240"/>
      <c r="AP307" s="240"/>
      <c r="AT307" s="253"/>
      <c r="AU307" s="253"/>
      <c r="AV307" s="253"/>
      <c r="AW307" s="254"/>
    </row>
    <row r="308" spans="5:49" s="246" customFormat="1" ht="15.75" thickBot="1" x14ac:dyDescent="0.3">
      <c r="E308" s="240"/>
      <c r="F308" s="445"/>
      <c r="G308" s="263"/>
      <c r="H308" s="263"/>
      <c r="I308" s="264"/>
      <c r="J308" s="386"/>
      <c r="K308" s="387"/>
      <c r="L308" s="258"/>
      <c r="M308" s="259"/>
      <c r="N308" s="260"/>
      <c r="O308" s="240"/>
      <c r="P308" s="240"/>
      <c r="Q308" s="383"/>
      <c r="R308" s="383"/>
      <c r="S308" s="383"/>
      <c r="T308" s="383"/>
      <c r="U308" s="383"/>
      <c r="V308" s="383"/>
      <c r="W308" s="383"/>
      <c r="X308" s="383"/>
      <c r="Y308" s="383"/>
      <c r="Z308" s="383"/>
      <c r="AA308" s="383"/>
      <c r="AB308" s="383"/>
      <c r="AC308" s="383"/>
      <c r="AD308" s="383"/>
      <c r="AE308" s="383"/>
      <c r="AF308" s="383"/>
      <c r="AG308" s="383"/>
      <c r="AH308" s="383"/>
      <c r="AI308" s="383"/>
      <c r="AJ308" s="383"/>
      <c r="AK308" s="385">
        <f t="shared" si="122"/>
        <v>0</v>
      </c>
      <c r="AL308" s="240"/>
      <c r="AM308" s="240"/>
      <c r="AN308" s="240"/>
      <c r="AO308" s="240"/>
      <c r="AP308" s="240"/>
      <c r="AT308" s="253"/>
      <c r="AU308" s="253"/>
      <c r="AV308" s="253"/>
      <c r="AW308" s="254"/>
    </row>
    <row r="309" spans="5:49" s="246" customFormat="1" ht="15.75" thickBot="1" x14ac:dyDescent="0.3">
      <c r="E309" s="240"/>
      <c r="F309" s="445"/>
      <c r="G309" s="263"/>
      <c r="H309" s="263"/>
      <c r="I309" s="264"/>
      <c r="J309" s="386"/>
      <c r="K309" s="387"/>
      <c r="L309" s="258"/>
      <c r="M309" s="259"/>
      <c r="N309" s="260"/>
      <c r="O309" s="240"/>
      <c r="P309" s="240"/>
      <c r="Q309" s="383"/>
      <c r="R309" s="383"/>
      <c r="S309" s="383"/>
      <c r="T309" s="383"/>
      <c r="U309" s="383">
        <f t="shared" ref="U309:AE309" si="123">+$N309*(1+$N$1)^(1+U$6)</f>
        <v>0</v>
      </c>
      <c r="V309" s="383"/>
      <c r="W309" s="383"/>
      <c r="X309" s="383"/>
      <c r="Y309" s="383"/>
      <c r="Z309" s="383">
        <f t="shared" si="123"/>
        <v>0</v>
      </c>
      <c r="AA309" s="383"/>
      <c r="AB309" s="383"/>
      <c r="AC309" s="383"/>
      <c r="AD309" s="383"/>
      <c r="AE309" s="383">
        <f t="shared" si="123"/>
        <v>0</v>
      </c>
      <c r="AF309" s="383"/>
      <c r="AG309" s="383"/>
      <c r="AH309" s="383"/>
      <c r="AI309" s="383"/>
      <c r="AJ309" s="383"/>
      <c r="AK309" s="385">
        <f t="shared" si="122"/>
        <v>0</v>
      </c>
      <c r="AL309" s="240"/>
      <c r="AM309" s="240"/>
      <c r="AN309" s="240"/>
      <c r="AO309" s="240"/>
      <c r="AP309" s="240"/>
      <c r="AT309" s="253"/>
      <c r="AU309" s="253"/>
      <c r="AV309" s="253"/>
      <c r="AW309" s="254"/>
    </row>
    <row r="310" spans="5:49" s="246" customFormat="1" ht="15.75" thickBot="1" x14ac:dyDescent="0.3">
      <c r="E310" s="240"/>
      <c r="F310" s="435"/>
      <c r="G310" s="263"/>
      <c r="H310" s="263"/>
      <c r="I310" s="264"/>
      <c r="J310" s="88"/>
      <c r="K310" s="265"/>
      <c r="L310" s="266"/>
      <c r="M310" s="259"/>
      <c r="N310" s="260"/>
      <c r="O310" s="240"/>
      <c r="P310" s="240"/>
      <c r="Q310" s="383"/>
      <c r="R310" s="383"/>
      <c r="S310" s="383"/>
      <c r="T310" s="383"/>
      <c r="U310" s="383"/>
      <c r="V310" s="383"/>
      <c r="W310" s="383"/>
      <c r="X310" s="383"/>
      <c r="Y310" s="383"/>
      <c r="Z310" s="383"/>
      <c r="AA310" s="383"/>
      <c r="AB310" s="383"/>
      <c r="AC310" s="383"/>
      <c r="AD310" s="383"/>
      <c r="AE310" s="383"/>
      <c r="AF310" s="383"/>
      <c r="AG310" s="383"/>
      <c r="AH310" s="383"/>
      <c r="AI310" s="383"/>
      <c r="AJ310" s="383"/>
      <c r="AK310" s="385"/>
      <c r="AL310" s="240"/>
      <c r="AM310" s="240"/>
      <c r="AN310" s="240"/>
      <c r="AO310" s="240"/>
      <c r="AP310" s="240"/>
      <c r="AT310" s="253"/>
      <c r="AU310" s="253"/>
      <c r="AV310" s="253"/>
      <c r="AW310" s="254"/>
    </row>
    <row r="311" spans="5:49" s="246" customFormat="1" ht="15.75" thickBot="1" x14ac:dyDescent="0.3">
      <c r="E311" s="240"/>
      <c r="F311" s="435"/>
      <c r="G311" s="267" t="s">
        <v>153</v>
      </c>
      <c r="H311" s="330"/>
      <c r="I311" s="268"/>
      <c r="J311" s="268"/>
      <c r="K311" s="268"/>
      <c r="L311" s="268"/>
      <c r="M311" s="269"/>
      <c r="N311" s="270">
        <f>SUM(N303:N310)</f>
        <v>68.666666666666671</v>
      </c>
      <c r="O311" s="240"/>
      <c r="P311" s="240"/>
      <c r="Q311" s="385"/>
      <c r="R311" s="385">
        <f t="shared" ref="R311:AJ311" si="124">SUM(R303:R310)</f>
        <v>76.462693670357197</v>
      </c>
      <c r="S311" s="385">
        <f t="shared" si="124"/>
        <v>0</v>
      </c>
      <c r="T311" s="385">
        <f t="shared" si="124"/>
        <v>82.145796588868095</v>
      </c>
      <c r="U311" s="385">
        <f t="shared" si="124"/>
        <v>0</v>
      </c>
      <c r="V311" s="385">
        <f t="shared" si="124"/>
        <v>88.251297113741487</v>
      </c>
      <c r="W311" s="385">
        <f t="shared" si="124"/>
        <v>0</v>
      </c>
      <c r="X311" s="385">
        <f t="shared" si="124"/>
        <v>94.810590020053425</v>
      </c>
      <c r="Y311" s="385">
        <f t="shared" si="124"/>
        <v>0</v>
      </c>
      <c r="Z311" s="385">
        <f t="shared" si="124"/>
        <v>101.85740350496201</v>
      </c>
      <c r="AA311" s="385">
        <f t="shared" si="124"/>
        <v>0</v>
      </c>
      <c r="AB311" s="385">
        <f t="shared" si="124"/>
        <v>109.42797261970671</v>
      </c>
      <c r="AC311" s="385">
        <f t="shared" si="124"/>
        <v>0</v>
      </c>
      <c r="AD311" s="385">
        <f t="shared" si="124"/>
        <v>117.56122559197124</v>
      </c>
      <c r="AE311" s="385">
        <f t="shared" si="124"/>
        <v>0</v>
      </c>
      <c r="AF311" s="385">
        <f t="shared" si="124"/>
        <v>126.29898399668807</v>
      </c>
      <c r="AG311" s="385">
        <f t="shared" si="124"/>
        <v>0</v>
      </c>
      <c r="AH311" s="385">
        <f t="shared" si="124"/>
        <v>135.68617780457248</v>
      </c>
      <c r="AI311" s="385">
        <f t="shared" si="124"/>
        <v>0</v>
      </c>
      <c r="AJ311" s="385">
        <f t="shared" si="124"/>
        <v>145.77107641417638</v>
      </c>
      <c r="AK311" s="385">
        <f>SUM(Q311:AJ311)</f>
        <v>1078.273217325097</v>
      </c>
      <c r="AL311" s="240"/>
      <c r="AM311" s="240"/>
      <c r="AN311" s="240"/>
      <c r="AO311" s="240"/>
      <c r="AP311" s="240"/>
      <c r="AT311" s="253"/>
      <c r="AU311" s="253"/>
      <c r="AV311" s="253"/>
      <c r="AW311" s="254"/>
    </row>
    <row r="312" spans="5:49" s="246" customFormat="1" ht="15.75" thickBot="1" x14ac:dyDescent="0.3">
      <c r="E312" s="240"/>
      <c r="F312" s="435"/>
      <c r="G312" s="271" t="s">
        <v>154</v>
      </c>
      <c r="H312" s="331"/>
      <c r="I312" s="272" t="s">
        <v>155</v>
      </c>
      <c r="J312" s="273"/>
      <c r="K312" s="272" t="s">
        <v>101</v>
      </c>
      <c r="L312" s="273"/>
      <c r="M312" s="274" t="s">
        <v>156</v>
      </c>
      <c r="N312" s="275" t="s">
        <v>102</v>
      </c>
      <c r="O312" s="240"/>
      <c r="P312" s="240"/>
      <c r="Q312" s="383"/>
      <c r="R312" s="383"/>
      <c r="S312" s="383"/>
      <c r="T312" s="383"/>
      <c r="U312" s="383"/>
      <c r="V312" s="383"/>
      <c r="W312" s="383"/>
      <c r="X312" s="383"/>
      <c r="Y312" s="383"/>
      <c r="Z312" s="383"/>
      <c r="AA312" s="383"/>
      <c r="AB312" s="383"/>
      <c r="AC312" s="383"/>
      <c r="AD312" s="383"/>
      <c r="AE312" s="383"/>
      <c r="AF312" s="383"/>
      <c r="AG312" s="383"/>
      <c r="AH312" s="383"/>
      <c r="AI312" s="383"/>
      <c r="AJ312" s="383"/>
      <c r="AK312" s="385"/>
      <c r="AL312" s="240"/>
      <c r="AM312" s="240"/>
      <c r="AN312" s="240"/>
      <c r="AO312" s="240"/>
      <c r="AP312" s="240"/>
      <c r="AT312" s="253"/>
      <c r="AU312" s="253"/>
      <c r="AV312" s="253"/>
      <c r="AW312" s="254"/>
    </row>
    <row r="313" spans="5:49" s="246" customFormat="1" x14ac:dyDescent="0.25">
      <c r="E313" s="240"/>
      <c r="F313" s="435"/>
      <c r="G313" s="261" t="str">
        <f>+Lote_herramienta</f>
        <v>Herramientas</v>
      </c>
      <c r="H313" s="261"/>
      <c r="I313" s="262">
        <v>0.5</v>
      </c>
      <c r="J313" s="262"/>
      <c r="K313" s="276" t="str">
        <f>+lote</f>
        <v>lote</v>
      </c>
      <c r="L313" s="276"/>
      <c r="M313" s="277">
        <v>150</v>
      </c>
      <c r="N313" s="260">
        <f>+M313*I313</f>
        <v>75</v>
      </c>
      <c r="O313" s="240"/>
      <c r="P313" s="240"/>
      <c r="Q313" s="383">
        <f>+$N313*(1+$N$1)^(1+Q$6)</f>
        <v>80.574387958732856</v>
      </c>
      <c r="R313" s="383">
        <f>+$N313*(1+$N$1)^(1+R$6)</f>
        <v>83.515078038011495</v>
      </c>
      <c r="S313" s="383">
        <f t="shared" ref="S313:AH319" si="125">+$N313*(1+$N$1)^(1+S$6)</f>
        <v>86.56309326565858</v>
      </c>
      <c r="T313" s="383">
        <f t="shared" si="125"/>
        <v>89.722350643181159</v>
      </c>
      <c r="U313" s="383">
        <f t="shared" si="125"/>
        <v>92.996910129268656</v>
      </c>
      <c r="V313" s="383">
        <f t="shared" si="125"/>
        <v>96.390979857241902</v>
      </c>
      <c r="W313" s="383">
        <f t="shared" si="125"/>
        <v>99.908921542921391</v>
      </c>
      <c r="X313" s="383">
        <f t="shared" si="125"/>
        <v>103.55525608986417</v>
      </c>
      <c r="Y313" s="383">
        <f t="shared" si="125"/>
        <v>107.33466939917268</v>
      </c>
      <c r="Z313" s="383">
        <f t="shared" si="125"/>
        <v>111.25201839134198</v>
      </c>
      <c r="AA313" s="383">
        <f t="shared" si="125"/>
        <v>115.3123372478836</v>
      </c>
      <c r="AB313" s="383">
        <f t="shared" si="125"/>
        <v>119.52084388074761</v>
      </c>
      <c r="AC313" s="383">
        <f t="shared" si="125"/>
        <v>123.88294663785619</v>
      </c>
      <c r="AD313" s="383">
        <f t="shared" si="125"/>
        <v>128.40425125336662</v>
      </c>
      <c r="AE313" s="383">
        <f t="shared" si="125"/>
        <v>133.09056805159497</v>
      </c>
      <c r="AF313" s="383">
        <f t="shared" si="125"/>
        <v>137.9479194138583</v>
      </c>
      <c r="AG313" s="383">
        <f t="shared" si="125"/>
        <v>142.98254751783134</v>
      </c>
      <c r="AH313" s="383">
        <f t="shared" si="125"/>
        <v>148.20092235936312</v>
      </c>
      <c r="AI313" s="383">
        <f t="shared" ref="AI313:AJ319" si="126">+$N313*(1+$N$1)^(1+AI$6)</f>
        <v>153.60975006706258</v>
      </c>
      <c r="AJ313" s="383">
        <f t="shared" si="126"/>
        <v>159.21598152033826</v>
      </c>
      <c r="AK313" s="385">
        <f t="shared" ref="AK313:AK319" si="127">SUM(Q313:AJ313)</f>
        <v>2313.9817332652974</v>
      </c>
      <c r="AL313" s="240"/>
      <c r="AM313" s="240"/>
      <c r="AN313" s="240"/>
      <c r="AO313" s="240"/>
      <c r="AP313" s="240"/>
      <c r="AT313" s="253"/>
      <c r="AU313" s="253"/>
      <c r="AV313" s="253"/>
      <c r="AW313" s="254"/>
    </row>
    <row r="314" spans="5:49" s="246" customFormat="1" x14ac:dyDescent="0.25">
      <c r="E314" s="240"/>
      <c r="F314" s="435"/>
      <c r="G314" s="261" t="s">
        <v>162</v>
      </c>
      <c r="H314" s="261"/>
      <c r="I314" s="262">
        <v>0.5</v>
      </c>
      <c r="J314" s="262"/>
      <c r="K314" s="278" t="s">
        <v>111</v>
      </c>
      <c r="L314" s="279"/>
      <c r="M314" s="277">
        <v>250</v>
      </c>
      <c r="N314" s="260">
        <f t="shared" ref="N314" si="128">+M314*I314</f>
        <v>125</v>
      </c>
      <c r="O314" s="240"/>
      <c r="P314" s="240"/>
      <c r="Q314" s="383">
        <f t="shared" ref="Q314:R319" si="129">+$N314*(1+$N$1)^(1+Q$6)</f>
        <v>134.2906465978881</v>
      </c>
      <c r="R314" s="383">
        <f t="shared" si="129"/>
        <v>139.19179673001915</v>
      </c>
      <c r="S314" s="383">
        <f t="shared" si="125"/>
        <v>144.27182210943096</v>
      </c>
      <c r="T314" s="383">
        <f t="shared" si="125"/>
        <v>149.5372510719686</v>
      </c>
      <c r="U314" s="383">
        <f t="shared" si="125"/>
        <v>154.99485021544777</v>
      </c>
      <c r="V314" s="383">
        <f t="shared" si="125"/>
        <v>160.65163309540318</v>
      </c>
      <c r="W314" s="383">
        <f t="shared" si="125"/>
        <v>166.51486923820232</v>
      </c>
      <c r="X314" s="383">
        <f t="shared" si="125"/>
        <v>172.59209348310694</v>
      </c>
      <c r="Y314" s="383">
        <f t="shared" si="125"/>
        <v>178.89111566528783</v>
      </c>
      <c r="Z314" s="383">
        <f t="shared" si="125"/>
        <v>185.42003065223665</v>
      </c>
      <c r="AA314" s="383">
        <f t="shared" si="125"/>
        <v>192.18722874647267</v>
      </c>
      <c r="AB314" s="383">
        <f t="shared" si="125"/>
        <v>199.20140646791268</v>
      </c>
      <c r="AC314" s="383">
        <f t="shared" si="125"/>
        <v>206.47157772976033</v>
      </c>
      <c r="AD314" s="383">
        <f t="shared" si="125"/>
        <v>214.00708542227773</v>
      </c>
      <c r="AE314" s="383">
        <f t="shared" si="125"/>
        <v>221.81761341932497</v>
      </c>
      <c r="AF314" s="383">
        <f t="shared" si="125"/>
        <v>229.91319902309718</v>
      </c>
      <c r="AG314" s="383">
        <f t="shared" si="125"/>
        <v>238.30424586305222</v>
      </c>
      <c r="AH314" s="383">
        <f t="shared" si="125"/>
        <v>247.00153726560521</v>
      </c>
      <c r="AI314" s="383">
        <f t="shared" si="126"/>
        <v>256.016250111771</v>
      </c>
      <c r="AJ314" s="383">
        <f t="shared" si="126"/>
        <v>265.35996920056374</v>
      </c>
      <c r="AK314" s="385">
        <f t="shared" si="127"/>
        <v>3856.6362221088293</v>
      </c>
      <c r="AL314" s="240"/>
      <c r="AM314" s="240"/>
      <c r="AN314" s="240"/>
      <c r="AO314" s="240"/>
      <c r="AP314" s="240"/>
      <c r="AT314" s="253"/>
      <c r="AU314" s="253"/>
      <c r="AV314" s="253"/>
      <c r="AW314" s="254"/>
    </row>
    <row r="315" spans="5:49" s="246" customFormat="1" x14ac:dyDescent="0.25">
      <c r="E315" s="240"/>
      <c r="F315" s="445"/>
      <c r="G315" s="263"/>
      <c r="H315" s="332"/>
      <c r="I315" s="280"/>
      <c r="J315" s="281"/>
      <c r="K315" s="282"/>
      <c r="L315" s="283"/>
      <c r="M315" s="388"/>
      <c r="N315" s="260"/>
      <c r="O315" s="240"/>
      <c r="P315" s="240"/>
      <c r="Q315" s="383">
        <f t="shared" si="129"/>
        <v>0</v>
      </c>
      <c r="R315" s="383">
        <f t="shared" si="129"/>
        <v>0</v>
      </c>
      <c r="S315" s="383">
        <f t="shared" si="125"/>
        <v>0</v>
      </c>
      <c r="T315" s="383">
        <f t="shared" si="125"/>
        <v>0</v>
      </c>
      <c r="U315" s="383">
        <f t="shared" si="125"/>
        <v>0</v>
      </c>
      <c r="V315" s="383">
        <f t="shared" si="125"/>
        <v>0</v>
      </c>
      <c r="W315" s="383">
        <f t="shared" si="125"/>
        <v>0</v>
      </c>
      <c r="X315" s="383">
        <f t="shared" si="125"/>
        <v>0</v>
      </c>
      <c r="Y315" s="383">
        <f t="shared" si="125"/>
        <v>0</v>
      </c>
      <c r="Z315" s="383">
        <f t="shared" si="125"/>
        <v>0</v>
      </c>
      <c r="AA315" s="383">
        <f t="shared" si="125"/>
        <v>0</v>
      </c>
      <c r="AB315" s="383">
        <f t="shared" si="125"/>
        <v>0</v>
      </c>
      <c r="AC315" s="383">
        <f t="shared" si="125"/>
        <v>0</v>
      </c>
      <c r="AD315" s="383">
        <f t="shared" si="125"/>
        <v>0</v>
      </c>
      <c r="AE315" s="383">
        <f t="shared" si="125"/>
        <v>0</v>
      </c>
      <c r="AF315" s="383">
        <f t="shared" si="125"/>
        <v>0</v>
      </c>
      <c r="AG315" s="383">
        <f t="shared" si="125"/>
        <v>0</v>
      </c>
      <c r="AH315" s="383">
        <f t="shared" si="125"/>
        <v>0</v>
      </c>
      <c r="AI315" s="383">
        <f t="shared" si="126"/>
        <v>0</v>
      </c>
      <c r="AJ315" s="383">
        <f t="shared" si="126"/>
        <v>0</v>
      </c>
      <c r="AK315" s="385">
        <f t="shared" si="127"/>
        <v>0</v>
      </c>
      <c r="AL315" s="240"/>
      <c r="AM315" s="240"/>
      <c r="AN315" s="240"/>
      <c r="AO315" s="240"/>
      <c r="AP315" s="240"/>
      <c r="AT315" s="253"/>
      <c r="AU315" s="253"/>
      <c r="AV315" s="253"/>
      <c r="AW315" s="254"/>
    </row>
    <row r="316" spans="5:49" s="246" customFormat="1" x14ac:dyDescent="0.25">
      <c r="E316" s="240"/>
      <c r="F316" s="445"/>
      <c r="G316" s="263"/>
      <c r="H316" s="332"/>
      <c r="I316" s="280"/>
      <c r="J316" s="281"/>
      <c r="K316" s="282"/>
      <c r="L316" s="283"/>
      <c r="M316" s="388"/>
      <c r="N316" s="260"/>
      <c r="O316" s="240"/>
      <c r="P316" s="240"/>
      <c r="Q316" s="383">
        <f t="shared" si="129"/>
        <v>0</v>
      </c>
      <c r="R316" s="383">
        <f t="shared" si="129"/>
        <v>0</v>
      </c>
      <c r="S316" s="383">
        <f t="shared" si="125"/>
        <v>0</v>
      </c>
      <c r="T316" s="383">
        <f t="shared" si="125"/>
        <v>0</v>
      </c>
      <c r="U316" s="383">
        <f t="shared" si="125"/>
        <v>0</v>
      </c>
      <c r="V316" s="383">
        <f t="shared" si="125"/>
        <v>0</v>
      </c>
      <c r="W316" s="383">
        <f t="shared" si="125"/>
        <v>0</v>
      </c>
      <c r="X316" s="383">
        <f t="shared" si="125"/>
        <v>0</v>
      </c>
      <c r="Y316" s="383">
        <f t="shared" si="125"/>
        <v>0</v>
      </c>
      <c r="Z316" s="383">
        <f t="shared" si="125"/>
        <v>0</v>
      </c>
      <c r="AA316" s="383">
        <f t="shared" si="125"/>
        <v>0</v>
      </c>
      <c r="AB316" s="383">
        <f t="shared" si="125"/>
        <v>0</v>
      </c>
      <c r="AC316" s="383">
        <f t="shared" si="125"/>
        <v>0</v>
      </c>
      <c r="AD316" s="383">
        <f t="shared" si="125"/>
        <v>0</v>
      </c>
      <c r="AE316" s="383">
        <f t="shared" si="125"/>
        <v>0</v>
      </c>
      <c r="AF316" s="383">
        <f t="shared" si="125"/>
        <v>0</v>
      </c>
      <c r="AG316" s="383">
        <f t="shared" si="125"/>
        <v>0</v>
      </c>
      <c r="AH316" s="383">
        <f t="shared" si="125"/>
        <v>0</v>
      </c>
      <c r="AI316" s="383">
        <f t="shared" si="126"/>
        <v>0</v>
      </c>
      <c r="AJ316" s="383">
        <f t="shared" si="126"/>
        <v>0</v>
      </c>
      <c r="AK316" s="385">
        <f t="shared" si="127"/>
        <v>0</v>
      </c>
      <c r="AL316" s="240"/>
      <c r="AM316" s="240"/>
      <c r="AN316" s="240"/>
      <c r="AO316" s="240"/>
      <c r="AP316" s="240"/>
      <c r="AT316" s="253"/>
      <c r="AU316" s="253"/>
      <c r="AV316" s="253"/>
      <c r="AW316" s="254"/>
    </row>
    <row r="317" spans="5:49" s="246" customFormat="1" x14ac:dyDescent="0.25">
      <c r="E317" s="240"/>
      <c r="F317" s="445"/>
      <c r="G317" s="263"/>
      <c r="H317" s="332"/>
      <c r="I317" s="280"/>
      <c r="J317" s="281"/>
      <c r="K317" s="282"/>
      <c r="L317" s="283"/>
      <c r="M317" s="388"/>
      <c r="N317" s="260"/>
      <c r="O317" s="240"/>
      <c r="P317" s="240"/>
      <c r="Q317" s="383">
        <f t="shared" si="129"/>
        <v>0</v>
      </c>
      <c r="R317" s="383">
        <f t="shared" si="129"/>
        <v>0</v>
      </c>
      <c r="S317" s="383">
        <f t="shared" si="125"/>
        <v>0</v>
      </c>
      <c r="T317" s="383">
        <f t="shared" si="125"/>
        <v>0</v>
      </c>
      <c r="U317" s="383">
        <f t="shared" si="125"/>
        <v>0</v>
      </c>
      <c r="V317" s="383">
        <f t="shared" si="125"/>
        <v>0</v>
      </c>
      <c r="W317" s="383">
        <f t="shared" si="125"/>
        <v>0</v>
      </c>
      <c r="X317" s="383">
        <f t="shared" si="125"/>
        <v>0</v>
      </c>
      <c r="Y317" s="383">
        <f t="shared" si="125"/>
        <v>0</v>
      </c>
      <c r="Z317" s="383">
        <f t="shared" si="125"/>
        <v>0</v>
      </c>
      <c r="AA317" s="383">
        <f t="shared" si="125"/>
        <v>0</v>
      </c>
      <c r="AB317" s="383">
        <f t="shared" si="125"/>
        <v>0</v>
      </c>
      <c r="AC317" s="383">
        <f t="shared" si="125"/>
        <v>0</v>
      </c>
      <c r="AD317" s="383">
        <f t="shared" si="125"/>
        <v>0</v>
      </c>
      <c r="AE317" s="383">
        <f t="shared" si="125"/>
        <v>0</v>
      </c>
      <c r="AF317" s="383">
        <f t="shared" si="125"/>
        <v>0</v>
      </c>
      <c r="AG317" s="383">
        <f t="shared" si="125"/>
        <v>0</v>
      </c>
      <c r="AH317" s="383">
        <f t="shared" si="125"/>
        <v>0</v>
      </c>
      <c r="AI317" s="383">
        <f t="shared" si="126"/>
        <v>0</v>
      </c>
      <c r="AJ317" s="383">
        <f t="shared" si="126"/>
        <v>0</v>
      </c>
      <c r="AK317" s="385">
        <f t="shared" si="127"/>
        <v>0</v>
      </c>
      <c r="AL317" s="240"/>
      <c r="AM317" s="240"/>
      <c r="AN317" s="240"/>
      <c r="AO317" s="240"/>
      <c r="AP317" s="240"/>
      <c r="AT317" s="253"/>
      <c r="AU317" s="253"/>
      <c r="AV317" s="253"/>
      <c r="AW317" s="254"/>
    </row>
    <row r="318" spans="5:49" s="246" customFormat="1" x14ac:dyDescent="0.25">
      <c r="E318" s="240"/>
      <c r="F318" s="435"/>
      <c r="G318" s="263"/>
      <c r="H318" s="332"/>
      <c r="I318" s="280"/>
      <c r="J318" s="281"/>
      <c r="K318" s="282"/>
      <c r="L318" s="283"/>
      <c r="M318" s="284"/>
      <c r="N318" s="260"/>
      <c r="O318" s="240"/>
      <c r="P318" s="240"/>
      <c r="Q318" s="383">
        <f t="shared" si="129"/>
        <v>0</v>
      </c>
      <c r="R318" s="383">
        <f t="shared" si="129"/>
        <v>0</v>
      </c>
      <c r="S318" s="383">
        <f t="shared" si="125"/>
        <v>0</v>
      </c>
      <c r="T318" s="383">
        <f t="shared" si="125"/>
        <v>0</v>
      </c>
      <c r="U318" s="383">
        <f t="shared" si="125"/>
        <v>0</v>
      </c>
      <c r="V318" s="383">
        <f t="shared" si="125"/>
        <v>0</v>
      </c>
      <c r="W318" s="383">
        <f t="shared" si="125"/>
        <v>0</v>
      </c>
      <c r="X318" s="383">
        <f t="shared" si="125"/>
        <v>0</v>
      </c>
      <c r="Y318" s="383">
        <f t="shared" si="125"/>
        <v>0</v>
      </c>
      <c r="Z318" s="383">
        <f t="shared" si="125"/>
        <v>0</v>
      </c>
      <c r="AA318" s="383">
        <f t="shared" si="125"/>
        <v>0</v>
      </c>
      <c r="AB318" s="383">
        <f t="shared" si="125"/>
        <v>0</v>
      </c>
      <c r="AC318" s="383">
        <f t="shared" si="125"/>
        <v>0</v>
      </c>
      <c r="AD318" s="383">
        <f t="shared" si="125"/>
        <v>0</v>
      </c>
      <c r="AE318" s="383">
        <f t="shared" si="125"/>
        <v>0</v>
      </c>
      <c r="AF318" s="383">
        <f t="shared" si="125"/>
        <v>0</v>
      </c>
      <c r="AG318" s="383">
        <f t="shared" si="125"/>
        <v>0</v>
      </c>
      <c r="AH318" s="383">
        <f t="shared" si="125"/>
        <v>0</v>
      </c>
      <c r="AI318" s="383">
        <f t="shared" si="126"/>
        <v>0</v>
      </c>
      <c r="AJ318" s="383">
        <f t="shared" si="126"/>
        <v>0</v>
      </c>
      <c r="AK318" s="385">
        <f t="shared" si="127"/>
        <v>0</v>
      </c>
      <c r="AL318" s="240"/>
      <c r="AM318" s="240"/>
      <c r="AN318" s="240"/>
      <c r="AO318" s="240"/>
      <c r="AP318" s="240"/>
      <c r="AT318" s="253"/>
      <c r="AU318" s="253"/>
      <c r="AV318" s="253"/>
      <c r="AW318" s="254"/>
    </row>
    <row r="319" spans="5:49" s="246" customFormat="1" ht="15.75" thickBot="1" x14ac:dyDescent="0.3">
      <c r="E319" s="240"/>
      <c r="F319" s="435"/>
      <c r="G319" s="261"/>
      <c r="H319" s="333"/>
      <c r="I319" s="285"/>
      <c r="J319" s="286"/>
      <c r="K319" s="287"/>
      <c r="L319" s="288"/>
      <c r="M319" s="284"/>
      <c r="N319" s="260"/>
      <c r="O319" s="240"/>
      <c r="P319" s="240"/>
      <c r="Q319" s="383">
        <f t="shared" si="129"/>
        <v>0</v>
      </c>
      <c r="R319" s="383">
        <f t="shared" si="129"/>
        <v>0</v>
      </c>
      <c r="S319" s="383">
        <f t="shared" si="125"/>
        <v>0</v>
      </c>
      <c r="T319" s="383">
        <f t="shared" si="125"/>
        <v>0</v>
      </c>
      <c r="U319" s="383">
        <f t="shared" si="125"/>
        <v>0</v>
      </c>
      <c r="V319" s="383">
        <f t="shared" si="125"/>
        <v>0</v>
      </c>
      <c r="W319" s="383">
        <f t="shared" si="125"/>
        <v>0</v>
      </c>
      <c r="X319" s="383">
        <f t="shared" si="125"/>
        <v>0</v>
      </c>
      <c r="Y319" s="383">
        <f t="shared" si="125"/>
        <v>0</v>
      </c>
      <c r="Z319" s="383">
        <f t="shared" si="125"/>
        <v>0</v>
      </c>
      <c r="AA319" s="383">
        <f t="shared" si="125"/>
        <v>0</v>
      </c>
      <c r="AB319" s="383">
        <f t="shared" si="125"/>
        <v>0</v>
      </c>
      <c r="AC319" s="383">
        <f t="shared" si="125"/>
        <v>0</v>
      </c>
      <c r="AD319" s="383">
        <f t="shared" si="125"/>
        <v>0</v>
      </c>
      <c r="AE319" s="383">
        <f t="shared" si="125"/>
        <v>0</v>
      </c>
      <c r="AF319" s="383">
        <f t="shared" si="125"/>
        <v>0</v>
      </c>
      <c r="AG319" s="383">
        <f t="shared" si="125"/>
        <v>0</v>
      </c>
      <c r="AH319" s="383">
        <f t="shared" si="125"/>
        <v>0</v>
      </c>
      <c r="AI319" s="383">
        <f t="shared" si="126"/>
        <v>0</v>
      </c>
      <c r="AJ319" s="383">
        <f t="shared" si="126"/>
        <v>0</v>
      </c>
      <c r="AK319" s="385">
        <f t="shared" si="127"/>
        <v>0</v>
      </c>
      <c r="AL319" s="240"/>
      <c r="AM319" s="240"/>
      <c r="AN319" s="240"/>
      <c r="AO319" s="240"/>
      <c r="AP319" s="240"/>
      <c r="AT319" s="253"/>
      <c r="AU319" s="253"/>
      <c r="AV319" s="253"/>
      <c r="AW319" s="254"/>
    </row>
    <row r="320" spans="5:49" s="246" customFormat="1" ht="15.75" thickBot="1" x14ac:dyDescent="0.3">
      <c r="E320" s="240"/>
      <c r="F320" s="435"/>
      <c r="G320" s="267" t="s">
        <v>153</v>
      </c>
      <c r="H320" s="330"/>
      <c r="I320" s="268"/>
      <c r="J320" s="268"/>
      <c r="K320" s="268"/>
      <c r="L320" s="268"/>
      <c r="M320" s="269"/>
      <c r="N320" s="270">
        <f>SUM(N313:N319)</f>
        <v>200</v>
      </c>
      <c r="O320" s="240"/>
      <c r="P320" s="240"/>
      <c r="Q320" s="385">
        <f t="shared" ref="Q320:AJ320" si="130">SUM(Q313:Q319)</f>
        <v>214.86503455662097</v>
      </c>
      <c r="R320" s="385">
        <f t="shared" si="130"/>
        <v>222.70687476803064</v>
      </c>
      <c r="S320" s="385">
        <f t="shared" si="130"/>
        <v>230.83491537508954</v>
      </c>
      <c r="T320" s="385">
        <f t="shared" si="130"/>
        <v>239.25960171514976</v>
      </c>
      <c r="U320" s="385">
        <f t="shared" si="130"/>
        <v>247.99176034471643</v>
      </c>
      <c r="V320" s="385">
        <f t="shared" si="130"/>
        <v>257.04261295264507</v>
      </c>
      <c r="W320" s="385">
        <f t="shared" si="130"/>
        <v>266.42379078112373</v>
      </c>
      <c r="X320" s="385">
        <f t="shared" si="130"/>
        <v>276.14734957297111</v>
      </c>
      <c r="Y320" s="385">
        <f t="shared" si="130"/>
        <v>286.22578506446052</v>
      </c>
      <c r="Z320" s="385">
        <f t="shared" si="130"/>
        <v>296.67204904357862</v>
      </c>
      <c r="AA320" s="385">
        <f t="shared" si="130"/>
        <v>307.49956599435626</v>
      </c>
      <c r="AB320" s="385">
        <f t="shared" si="130"/>
        <v>318.72225034866028</v>
      </c>
      <c r="AC320" s="385">
        <f t="shared" si="130"/>
        <v>330.35452436761653</v>
      </c>
      <c r="AD320" s="385">
        <f t="shared" si="130"/>
        <v>342.41133667564435</v>
      </c>
      <c r="AE320" s="385">
        <f t="shared" si="130"/>
        <v>354.90818147091994</v>
      </c>
      <c r="AF320" s="385">
        <f t="shared" si="130"/>
        <v>367.86111843695551</v>
      </c>
      <c r="AG320" s="385">
        <f t="shared" si="130"/>
        <v>381.28679338088352</v>
      </c>
      <c r="AH320" s="385">
        <f t="shared" si="130"/>
        <v>395.20245962496836</v>
      </c>
      <c r="AI320" s="385">
        <f t="shared" si="130"/>
        <v>409.62600017883358</v>
      </c>
      <c r="AJ320" s="385">
        <f t="shared" si="130"/>
        <v>424.57595072090203</v>
      </c>
      <c r="AK320" s="385">
        <f>SUM(Q320:AJ320)</f>
        <v>6170.6179553741267</v>
      </c>
      <c r="AL320" s="240"/>
      <c r="AM320" s="240"/>
      <c r="AN320" s="240"/>
      <c r="AO320" s="240"/>
      <c r="AP320" s="240"/>
      <c r="AT320" s="253"/>
      <c r="AU320" s="253"/>
      <c r="AV320" s="253"/>
      <c r="AW320" s="254"/>
    </row>
    <row r="321" spans="5:49" s="246" customFormat="1" ht="15.75" thickBot="1" x14ac:dyDescent="0.3">
      <c r="E321" s="240"/>
      <c r="F321" s="435"/>
      <c r="G321" s="271" t="s">
        <v>157</v>
      </c>
      <c r="H321" s="271"/>
      <c r="I321" s="289" t="s">
        <v>155</v>
      </c>
      <c r="J321" s="289"/>
      <c r="K321" s="289" t="s">
        <v>101</v>
      </c>
      <c r="L321" s="289"/>
      <c r="M321" s="274" t="s">
        <v>156</v>
      </c>
      <c r="N321" s="252" t="s">
        <v>102</v>
      </c>
      <c r="O321" s="240"/>
      <c r="P321" s="240"/>
      <c r="Q321" s="383"/>
      <c r="R321" s="383"/>
      <c r="S321" s="383"/>
      <c r="T321" s="383"/>
      <c r="U321" s="383"/>
      <c r="V321" s="383"/>
      <c r="W321" s="383"/>
      <c r="X321" s="383"/>
      <c r="Y321" s="383"/>
      <c r="Z321" s="383"/>
      <c r="AA321" s="383"/>
      <c r="AB321" s="383"/>
      <c r="AC321" s="383"/>
      <c r="AD321" s="383"/>
      <c r="AE321" s="383"/>
      <c r="AF321" s="383"/>
      <c r="AG321" s="383"/>
      <c r="AH321" s="383"/>
      <c r="AI321" s="383"/>
      <c r="AJ321" s="383"/>
      <c r="AK321" s="385"/>
      <c r="AL321" s="240"/>
      <c r="AM321" s="240"/>
      <c r="AN321" s="240"/>
      <c r="AO321" s="240"/>
      <c r="AP321" s="240"/>
      <c r="AT321" s="253"/>
      <c r="AU321" s="253"/>
      <c r="AV321" s="253"/>
      <c r="AW321" s="254"/>
    </row>
    <row r="322" spans="5:49" s="246" customFormat="1" ht="15.75" thickBot="1" x14ac:dyDescent="0.3">
      <c r="E322" s="240"/>
      <c r="F322" s="435"/>
      <c r="G322" s="263"/>
      <c r="H322" s="334"/>
      <c r="I322" s="290"/>
      <c r="J322" s="291"/>
      <c r="K322" s="292"/>
      <c r="L322" s="292"/>
      <c r="M322" s="284"/>
      <c r="N322" s="293">
        <f>M322*I322</f>
        <v>0</v>
      </c>
      <c r="O322" s="240"/>
      <c r="P322" s="240"/>
      <c r="Q322" s="383"/>
      <c r="R322" s="383"/>
      <c r="S322" s="383"/>
      <c r="T322" s="383"/>
      <c r="U322" s="383"/>
      <c r="V322" s="383"/>
      <c r="W322" s="383"/>
      <c r="X322" s="383"/>
      <c r="Y322" s="383"/>
      <c r="Z322" s="383"/>
      <c r="AA322" s="383"/>
      <c r="AB322" s="383"/>
      <c r="AC322" s="383"/>
      <c r="AD322" s="383"/>
      <c r="AE322" s="383"/>
      <c r="AF322" s="383"/>
      <c r="AG322" s="383"/>
      <c r="AH322" s="383"/>
      <c r="AI322" s="383"/>
      <c r="AJ322" s="383"/>
      <c r="AK322" s="385"/>
      <c r="AL322" s="240"/>
      <c r="AM322" s="240"/>
      <c r="AN322" s="240"/>
      <c r="AO322" s="240"/>
      <c r="AP322" s="240"/>
      <c r="AT322" s="253"/>
      <c r="AU322" s="253"/>
      <c r="AV322" s="253"/>
      <c r="AW322" s="254"/>
    </row>
    <row r="323" spans="5:49" s="246" customFormat="1" ht="15.75" thickBot="1" x14ac:dyDescent="0.3">
      <c r="E323" s="240"/>
      <c r="F323" s="435"/>
      <c r="G323" s="267" t="s">
        <v>153</v>
      </c>
      <c r="H323" s="330"/>
      <c r="I323" s="268"/>
      <c r="J323" s="268"/>
      <c r="K323" s="268"/>
      <c r="L323" s="268"/>
      <c r="M323" s="269"/>
      <c r="N323" s="270">
        <f>N322</f>
        <v>0</v>
      </c>
      <c r="O323" s="240"/>
      <c r="P323" s="240"/>
      <c r="Q323" s="385"/>
      <c r="R323" s="385"/>
      <c r="S323" s="385"/>
      <c r="T323" s="385"/>
      <c r="U323" s="385"/>
      <c r="V323" s="385"/>
      <c r="W323" s="385"/>
      <c r="X323" s="385"/>
      <c r="Y323" s="385"/>
      <c r="Z323" s="385"/>
      <c r="AA323" s="385"/>
      <c r="AB323" s="385"/>
      <c r="AC323" s="385"/>
      <c r="AD323" s="385"/>
      <c r="AE323" s="385"/>
      <c r="AF323" s="385"/>
      <c r="AG323" s="385"/>
      <c r="AH323" s="385"/>
      <c r="AI323" s="385"/>
      <c r="AJ323" s="385"/>
      <c r="AK323" s="385"/>
      <c r="AL323" s="240"/>
      <c r="AM323" s="240"/>
      <c r="AN323" s="240"/>
      <c r="AO323" s="240"/>
      <c r="AP323" s="240"/>
      <c r="AT323" s="253"/>
      <c r="AU323" s="253"/>
      <c r="AV323" s="253"/>
      <c r="AW323" s="254"/>
    </row>
    <row r="324" spans="5:49" s="246" customFormat="1" ht="15.75" thickBot="1" x14ac:dyDescent="0.3">
      <c r="E324" s="240"/>
      <c r="F324" s="436"/>
      <c r="G324" s="267" t="s">
        <v>158</v>
      </c>
      <c r="H324" s="330"/>
      <c r="I324" s="268"/>
      <c r="J324" s="268"/>
      <c r="K324" s="268"/>
      <c r="L324" s="268"/>
      <c r="M324" s="268"/>
      <c r="N324" s="270">
        <f>N323+N320+N311</f>
        <v>268.66666666666669</v>
      </c>
      <c r="O324" s="240"/>
      <c r="P324" s="240"/>
      <c r="Q324" s="350"/>
      <c r="R324" s="350"/>
      <c r="S324" s="350"/>
      <c r="T324" s="350"/>
      <c r="U324" s="350"/>
      <c r="V324" s="350"/>
      <c r="W324" s="350"/>
      <c r="X324" s="350"/>
      <c r="Y324" s="350"/>
      <c r="Z324" s="350"/>
      <c r="AA324" s="350"/>
      <c r="AB324" s="350"/>
      <c r="AC324" s="350"/>
      <c r="AD324" s="350"/>
      <c r="AE324" s="350"/>
      <c r="AF324" s="350"/>
      <c r="AG324" s="350"/>
      <c r="AH324" s="350"/>
      <c r="AI324" s="350"/>
      <c r="AJ324" s="350"/>
      <c r="AK324" s="350"/>
      <c r="AL324" s="240"/>
      <c r="AM324" s="240"/>
      <c r="AN324" s="240"/>
      <c r="AO324" s="240"/>
      <c r="AP324" s="240"/>
      <c r="AT324" s="253"/>
      <c r="AU324" s="253"/>
      <c r="AV324" s="253"/>
      <c r="AW324" s="254"/>
    </row>
    <row r="325" spans="5:49" x14ac:dyDescent="0.25">
      <c r="F325" s="129"/>
      <c r="G325" s="129"/>
      <c r="H325" s="129"/>
      <c r="I325" s="129"/>
      <c r="J325" s="129"/>
      <c r="K325" s="132"/>
      <c r="L325" s="133"/>
      <c r="M325" s="134"/>
      <c r="N325" s="134"/>
    </row>
    <row r="326" spans="5:49" x14ac:dyDescent="0.25">
      <c r="F326" s="129"/>
      <c r="G326" s="129"/>
      <c r="H326" s="129"/>
      <c r="I326" s="129"/>
      <c r="J326" s="129"/>
      <c r="K326" s="132"/>
      <c r="L326" s="133"/>
      <c r="M326" s="134"/>
      <c r="N326" s="134"/>
    </row>
    <row r="327" spans="5:49" x14ac:dyDescent="0.25">
      <c r="F327" s="129"/>
      <c r="G327" s="129"/>
      <c r="H327" s="129"/>
      <c r="I327" s="129"/>
      <c r="J327" s="129"/>
      <c r="K327" s="132"/>
      <c r="L327" s="133"/>
      <c r="M327" s="134"/>
      <c r="N327" s="134"/>
    </row>
    <row r="328" spans="5:49" x14ac:dyDescent="0.25">
      <c r="F328" s="129"/>
      <c r="G328" s="129"/>
      <c r="H328" s="129"/>
      <c r="I328" s="129"/>
      <c r="J328" s="129"/>
      <c r="K328" s="132"/>
      <c r="L328" s="133"/>
      <c r="M328" s="134"/>
      <c r="N328" s="134"/>
    </row>
    <row r="329" spans="5:49" x14ac:dyDescent="0.25">
      <c r="F329" s="129"/>
      <c r="G329" s="129"/>
      <c r="H329" s="129"/>
      <c r="I329" s="129"/>
      <c r="J329" s="129"/>
      <c r="K329" s="132"/>
      <c r="L329" s="133"/>
      <c r="M329" s="134"/>
      <c r="N329" s="134"/>
    </row>
    <row r="330" spans="5:49" x14ac:dyDescent="0.25">
      <c r="F330" s="129"/>
      <c r="G330" s="129"/>
      <c r="H330" s="129"/>
      <c r="I330" s="129"/>
      <c r="J330" s="129"/>
      <c r="K330" s="132"/>
      <c r="L330" s="133"/>
      <c r="M330" s="134"/>
      <c r="N330" s="134"/>
    </row>
    <row r="331" spans="5:49" x14ac:dyDescent="0.25">
      <c r="F331" s="129"/>
      <c r="G331" s="129"/>
      <c r="H331" s="129"/>
      <c r="I331" s="129"/>
      <c r="J331" s="129"/>
      <c r="K331" s="132"/>
      <c r="L331" s="133"/>
      <c r="M331" s="134"/>
      <c r="N331" s="134"/>
    </row>
    <row r="332" spans="5:49" x14ac:dyDescent="0.25">
      <c r="F332" s="129"/>
      <c r="G332" s="129"/>
      <c r="H332" s="129"/>
      <c r="I332" s="129"/>
      <c r="J332" s="129"/>
      <c r="K332" s="132"/>
      <c r="L332" s="133"/>
      <c r="M332" s="134"/>
      <c r="N332" s="134"/>
    </row>
    <row r="333" spans="5:49" x14ac:dyDescent="0.25">
      <c r="F333" s="129"/>
      <c r="G333" s="129"/>
      <c r="H333" s="129"/>
      <c r="I333" s="129"/>
      <c r="J333" s="129"/>
      <c r="K333" s="132"/>
      <c r="L333" s="133"/>
      <c r="M333" s="134"/>
      <c r="N333" s="134"/>
    </row>
    <row r="334" spans="5:49" x14ac:dyDescent="0.25">
      <c r="F334" s="129"/>
      <c r="G334" s="129"/>
      <c r="H334" s="129"/>
      <c r="I334" s="129"/>
      <c r="J334" s="129"/>
      <c r="K334" s="132"/>
      <c r="L334" s="133"/>
      <c r="M334" s="134"/>
      <c r="N334" s="134"/>
    </row>
    <row r="335" spans="5:49" x14ac:dyDescent="0.25">
      <c r="F335" s="129"/>
      <c r="G335" s="129"/>
      <c r="H335" s="129"/>
      <c r="I335" s="129"/>
      <c r="J335" s="129"/>
      <c r="K335" s="132"/>
      <c r="L335" s="133"/>
      <c r="M335" s="134"/>
      <c r="N335" s="134"/>
    </row>
    <row r="336" spans="5:49" x14ac:dyDescent="0.25">
      <c r="F336" s="129"/>
      <c r="G336" s="129"/>
      <c r="H336" s="129"/>
      <c r="I336" s="129"/>
      <c r="J336" s="129"/>
      <c r="K336" s="132"/>
      <c r="L336" s="133"/>
      <c r="M336" s="134"/>
      <c r="N336" s="134"/>
    </row>
    <row r="337" spans="6:14" x14ac:dyDescent="0.25">
      <c r="F337" s="129"/>
      <c r="G337" s="129"/>
      <c r="H337" s="129"/>
      <c r="I337" s="129"/>
      <c r="J337" s="129"/>
      <c r="K337" s="132"/>
      <c r="L337" s="133"/>
      <c r="M337" s="134"/>
      <c r="N337" s="134"/>
    </row>
    <row r="338" spans="6:14" x14ac:dyDescent="0.25">
      <c r="F338" s="129"/>
      <c r="G338" s="129"/>
      <c r="H338" s="129"/>
      <c r="I338" s="129"/>
      <c r="J338" s="129"/>
      <c r="K338" s="132"/>
      <c r="L338" s="133"/>
      <c r="M338" s="134"/>
      <c r="N338" s="134"/>
    </row>
    <row r="339" spans="6:14" x14ac:dyDescent="0.25">
      <c r="F339" s="129"/>
      <c r="G339" s="129"/>
      <c r="H339" s="129"/>
      <c r="I339" s="129"/>
      <c r="J339" s="129"/>
      <c r="K339" s="132"/>
      <c r="L339" s="133"/>
      <c r="M339" s="134"/>
      <c r="N339" s="134"/>
    </row>
    <row r="340" spans="6:14" x14ac:dyDescent="0.25">
      <c r="F340" s="129"/>
      <c r="G340" s="129"/>
      <c r="H340" s="129"/>
      <c r="I340" s="129"/>
      <c r="J340" s="129"/>
      <c r="K340" s="132"/>
      <c r="L340" s="133"/>
      <c r="M340" s="134"/>
      <c r="N340" s="134"/>
    </row>
    <row r="341" spans="6:14" x14ac:dyDescent="0.25">
      <c r="F341" s="129"/>
      <c r="G341" s="129"/>
      <c r="H341" s="129"/>
      <c r="I341" s="129"/>
      <c r="J341" s="129"/>
      <c r="K341" s="132"/>
      <c r="L341" s="133"/>
      <c r="M341" s="134"/>
      <c r="N341" s="134"/>
    </row>
    <row r="342" spans="6:14" x14ac:dyDescent="0.25">
      <c r="F342" s="129"/>
      <c r="G342" s="129"/>
      <c r="H342" s="129"/>
      <c r="I342" s="129"/>
      <c r="J342" s="129"/>
      <c r="K342" s="132"/>
      <c r="L342" s="133"/>
      <c r="M342" s="134"/>
      <c r="N342" s="134"/>
    </row>
    <row r="343" spans="6:14" x14ac:dyDescent="0.25">
      <c r="F343" s="129"/>
      <c r="G343" s="129"/>
      <c r="H343" s="129"/>
      <c r="I343" s="129"/>
      <c r="J343" s="129"/>
      <c r="K343" s="132"/>
      <c r="L343" s="133"/>
      <c r="M343" s="134"/>
      <c r="N343" s="134"/>
    </row>
    <row r="344" spans="6:14" x14ac:dyDescent="0.25">
      <c r="F344" s="129"/>
      <c r="G344" s="129"/>
      <c r="H344" s="129"/>
      <c r="I344" s="129"/>
      <c r="J344" s="129"/>
      <c r="K344" s="132"/>
      <c r="L344" s="133"/>
      <c r="M344" s="134"/>
      <c r="N344" s="134"/>
    </row>
    <row r="345" spans="6:14" x14ac:dyDescent="0.25">
      <c r="F345" s="129"/>
      <c r="G345" s="129"/>
      <c r="H345" s="129"/>
      <c r="I345" s="129"/>
      <c r="J345" s="129"/>
      <c r="K345" s="132"/>
      <c r="L345" s="133"/>
      <c r="M345" s="134"/>
      <c r="N345" s="134"/>
    </row>
    <row r="346" spans="6:14" x14ac:dyDescent="0.25">
      <c r="F346" s="129"/>
      <c r="G346" s="129"/>
      <c r="H346" s="129"/>
      <c r="I346" s="129"/>
      <c r="J346" s="129"/>
      <c r="K346" s="132"/>
      <c r="L346" s="133"/>
      <c r="M346" s="134"/>
      <c r="N346" s="134"/>
    </row>
    <row r="347" spans="6:14" x14ac:dyDescent="0.25">
      <c r="F347" s="129"/>
      <c r="G347" s="129"/>
      <c r="H347" s="129"/>
      <c r="I347" s="129"/>
      <c r="J347" s="129"/>
      <c r="K347" s="132"/>
      <c r="L347" s="133"/>
      <c r="M347" s="134"/>
      <c r="N347" s="134"/>
    </row>
    <row r="348" spans="6:14" x14ac:dyDescent="0.25">
      <c r="F348" s="129"/>
      <c r="G348" s="129"/>
      <c r="H348" s="129"/>
      <c r="I348" s="129"/>
      <c r="J348" s="129"/>
      <c r="K348" s="132"/>
      <c r="L348" s="133"/>
      <c r="M348" s="134"/>
      <c r="N348" s="134"/>
    </row>
    <row r="349" spans="6:14" x14ac:dyDescent="0.25">
      <c r="F349" s="129"/>
      <c r="G349" s="129"/>
      <c r="H349" s="129"/>
      <c r="I349" s="129"/>
      <c r="J349" s="129"/>
      <c r="K349" s="132"/>
      <c r="L349" s="133"/>
      <c r="M349" s="134"/>
      <c r="N349" s="134"/>
    </row>
    <row r="350" spans="6:14" x14ac:dyDescent="0.25">
      <c r="F350" s="129"/>
      <c r="G350" s="129"/>
      <c r="H350" s="129"/>
      <c r="I350" s="129"/>
      <c r="J350" s="129"/>
      <c r="K350" s="132"/>
      <c r="L350" s="133"/>
      <c r="M350" s="134"/>
      <c r="N350" s="134"/>
    </row>
    <row r="351" spans="6:14" x14ac:dyDescent="0.25">
      <c r="F351" s="129"/>
      <c r="G351" s="129"/>
      <c r="H351" s="129"/>
      <c r="I351" s="129"/>
      <c r="J351" s="129"/>
      <c r="K351" s="132"/>
      <c r="L351" s="133"/>
      <c r="M351" s="134"/>
      <c r="N351" s="134"/>
    </row>
    <row r="352" spans="6:14" x14ac:dyDescent="0.25">
      <c r="F352" s="129"/>
      <c r="G352" s="129"/>
      <c r="H352" s="129"/>
      <c r="I352" s="129"/>
      <c r="J352" s="129"/>
      <c r="K352" s="132"/>
      <c r="L352" s="133"/>
      <c r="M352" s="134"/>
      <c r="N352" s="134"/>
    </row>
    <row r="353" spans="6:14" x14ac:dyDescent="0.25">
      <c r="F353" s="129"/>
      <c r="G353" s="129"/>
      <c r="H353" s="129"/>
      <c r="I353" s="129"/>
      <c r="J353" s="129"/>
      <c r="K353" s="132"/>
      <c r="L353" s="133"/>
      <c r="M353" s="134"/>
      <c r="N353" s="134"/>
    </row>
    <row r="354" spans="6:14" x14ac:dyDescent="0.25">
      <c r="F354" s="129"/>
      <c r="G354" s="129"/>
      <c r="H354" s="129"/>
      <c r="I354" s="129"/>
      <c r="J354" s="129"/>
      <c r="K354" s="132"/>
      <c r="L354" s="133"/>
      <c r="M354" s="134"/>
      <c r="N354" s="134"/>
    </row>
    <row r="355" spans="6:14" x14ac:dyDescent="0.25">
      <c r="F355" s="129"/>
      <c r="G355" s="129"/>
      <c r="H355" s="129"/>
      <c r="I355" s="129"/>
      <c r="J355" s="129"/>
      <c r="K355" s="132"/>
      <c r="L355" s="133"/>
      <c r="M355" s="134"/>
      <c r="N355" s="134"/>
    </row>
    <row r="356" spans="6:14" x14ac:dyDescent="0.25">
      <c r="F356" s="129"/>
      <c r="G356" s="129"/>
      <c r="H356" s="129"/>
      <c r="I356" s="129"/>
      <c r="J356" s="129"/>
      <c r="K356" s="132"/>
      <c r="L356" s="133"/>
      <c r="M356" s="134"/>
      <c r="N356" s="134"/>
    </row>
    <row r="357" spans="6:14" x14ac:dyDescent="0.25">
      <c r="F357" s="129"/>
      <c r="G357" s="129"/>
      <c r="H357" s="129"/>
      <c r="I357" s="129"/>
      <c r="J357" s="129"/>
      <c r="K357" s="132"/>
      <c r="L357" s="133"/>
      <c r="M357" s="134"/>
      <c r="N357" s="134"/>
    </row>
    <row r="358" spans="6:14" x14ac:dyDescent="0.25">
      <c r="F358" s="129"/>
      <c r="G358" s="129"/>
      <c r="H358" s="129"/>
      <c r="I358" s="129"/>
      <c r="J358" s="129"/>
      <c r="K358" s="132"/>
      <c r="L358" s="133"/>
      <c r="M358" s="134"/>
      <c r="N358" s="134"/>
    </row>
    <row r="359" spans="6:14" x14ac:dyDescent="0.25">
      <c r="F359" s="129"/>
      <c r="G359" s="129"/>
      <c r="H359" s="129"/>
      <c r="I359" s="129"/>
      <c r="J359" s="129"/>
      <c r="K359" s="132"/>
      <c r="L359" s="133"/>
      <c r="M359" s="134"/>
      <c r="N359" s="134"/>
    </row>
    <row r="360" spans="6:14" x14ac:dyDescent="0.25">
      <c r="F360" s="129"/>
      <c r="G360" s="129"/>
      <c r="H360" s="129"/>
      <c r="I360" s="129"/>
      <c r="J360" s="129"/>
      <c r="K360" s="132"/>
      <c r="L360" s="133"/>
      <c r="M360" s="134"/>
      <c r="N360" s="134"/>
    </row>
    <row r="361" spans="6:14" x14ac:dyDescent="0.25">
      <c r="F361" s="129"/>
      <c r="G361" s="129"/>
      <c r="H361" s="129"/>
      <c r="I361" s="129"/>
      <c r="J361" s="129"/>
      <c r="K361" s="132"/>
      <c r="L361" s="133"/>
      <c r="M361" s="134"/>
      <c r="N361" s="134"/>
    </row>
    <row r="362" spans="6:14" x14ac:dyDescent="0.25">
      <c r="F362" s="129"/>
      <c r="G362" s="129"/>
      <c r="H362" s="129"/>
      <c r="I362" s="129"/>
      <c r="J362" s="129"/>
      <c r="K362" s="132"/>
      <c r="L362" s="133"/>
      <c r="M362" s="134"/>
      <c r="N362" s="134"/>
    </row>
    <row r="363" spans="6:14" x14ac:dyDescent="0.25">
      <c r="F363" s="129"/>
      <c r="G363" s="129"/>
      <c r="H363" s="129"/>
      <c r="I363" s="129"/>
      <c r="J363" s="129"/>
      <c r="K363" s="132"/>
      <c r="L363" s="133"/>
      <c r="M363" s="134"/>
      <c r="N363" s="134"/>
    </row>
    <row r="364" spans="6:14" x14ac:dyDescent="0.25">
      <c r="F364" s="129"/>
      <c r="G364" s="129"/>
      <c r="H364" s="129"/>
      <c r="I364" s="129"/>
      <c r="J364" s="129"/>
      <c r="K364" s="132"/>
      <c r="L364" s="133"/>
      <c r="M364" s="134"/>
      <c r="N364" s="134"/>
    </row>
    <row r="365" spans="6:14" x14ac:dyDescent="0.25">
      <c r="F365" s="129"/>
      <c r="G365" s="129"/>
      <c r="H365" s="129"/>
      <c r="I365" s="129"/>
      <c r="J365" s="129"/>
      <c r="K365" s="132"/>
      <c r="L365" s="133"/>
      <c r="M365" s="134"/>
      <c r="N365" s="134"/>
    </row>
    <row r="366" spans="6:14" x14ac:dyDescent="0.25">
      <c r="F366" s="129"/>
      <c r="G366" s="129"/>
      <c r="H366" s="129"/>
      <c r="I366" s="129"/>
      <c r="J366" s="129"/>
      <c r="K366" s="132"/>
      <c r="L366" s="133"/>
      <c r="M366" s="134"/>
      <c r="N366" s="134"/>
    </row>
    <row r="367" spans="6:14" x14ac:dyDescent="0.25">
      <c r="F367" s="129"/>
      <c r="G367" s="129"/>
      <c r="H367" s="129"/>
      <c r="I367" s="129"/>
      <c r="J367" s="129"/>
      <c r="K367" s="132"/>
      <c r="L367" s="133"/>
      <c r="M367" s="134"/>
      <c r="N367" s="134"/>
    </row>
    <row r="368" spans="6:14" x14ac:dyDescent="0.25">
      <c r="F368" s="129"/>
      <c r="G368" s="129"/>
      <c r="H368" s="129"/>
      <c r="I368" s="129"/>
      <c r="J368" s="129"/>
      <c r="K368" s="132"/>
      <c r="L368" s="133"/>
      <c r="M368" s="134"/>
      <c r="N368" s="134"/>
    </row>
    <row r="369" spans="6:14" x14ac:dyDescent="0.25">
      <c r="F369" s="129"/>
      <c r="G369" s="129"/>
      <c r="H369" s="129"/>
      <c r="I369" s="129"/>
      <c r="J369" s="129"/>
      <c r="K369" s="132"/>
      <c r="L369" s="133"/>
      <c r="M369" s="134"/>
      <c r="N369" s="134"/>
    </row>
    <row r="370" spans="6:14" x14ac:dyDescent="0.25">
      <c r="F370" s="129"/>
      <c r="G370" s="129"/>
      <c r="H370" s="129"/>
      <c r="I370" s="129"/>
      <c r="J370" s="129"/>
      <c r="K370" s="132"/>
      <c r="L370" s="133"/>
      <c r="M370" s="134"/>
      <c r="N370" s="134"/>
    </row>
    <row r="371" spans="6:14" x14ac:dyDescent="0.25">
      <c r="F371" s="129"/>
      <c r="G371" s="129"/>
      <c r="H371" s="129"/>
      <c r="I371" s="129"/>
      <c r="J371" s="129"/>
      <c r="K371" s="132"/>
      <c r="L371" s="133"/>
      <c r="M371" s="134"/>
      <c r="N371" s="134"/>
    </row>
    <row r="372" spans="6:14" x14ac:dyDescent="0.25">
      <c r="F372" s="129"/>
      <c r="G372" s="129"/>
      <c r="H372" s="129"/>
      <c r="I372" s="129"/>
      <c r="J372" s="129"/>
      <c r="K372" s="132"/>
      <c r="L372" s="133"/>
      <c r="M372" s="134"/>
      <c r="N372" s="134"/>
    </row>
    <row r="373" spans="6:14" x14ac:dyDescent="0.25">
      <c r="F373" s="129"/>
      <c r="G373" s="129"/>
      <c r="H373" s="129"/>
      <c r="I373" s="129"/>
      <c r="J373" s="129"/>
      <c r="K373" s="132"/>
      <c r="L373" s="133"/>
      <c r="M373" s="134"/>
      <c r="N373" s="134"/>
    </row>
    <row r="374" spans="6:14" x14ac:dyDescent="0.25">
      <c r="F374" s="129"/>
      <c r="G374" s="129"/>
      <c r="H374" s="129"/>
      <c r="I374" s="129"/>
      <c r="J374" s="129"/>
      <c r="K374" s="132"/>
      <c r="L374" s="133"/>
      <c r="M374" s="134"/>
      <c r="N374" s="134"/>
    </row>
    <row r="375" spans="6:14" x14ac:dyDescent="0.25">
      <c r="F375" s="129"/>
      <c r="G375" s="129"/>
      <c r="H375" s="129"/>
      <c r="I375" s="129"/>
      <c r="J375" s="129"/>
      <c r="K375" s="132"/>
      <c r="L375" s="133"/>
      <c r="M375" s="134"/>
      <c r="N375" s="134"/>
    </row>
    <row r="376" spans="6:14" x14ac:dyDescent="0.25">
      <c r="F376" s="129"/>
      <c r="G376" s="129"/>
      <c r="H376" s="129"/>
      <c r="I376" s="129"/>
      <c r="J376" s="129"/>
      <c r="K376" s="132"/>
      <c r="L376" s="133"/>
      <c r="M376" s="134"/>
      <c r="N376" s="134"/>
    </row>
    <row r="377" spans="6:14" x14ac:dyDescent="0.25">
      <c r="F377" s="129"/>
      <c r="G377" s="129"/>
      <c r="H377" s="129"/>
      <c r="I377" s="129"/>
      <c r="J377" s="129"/>
      <c r="K377" s="132"/>
      <c r="L377" s="133"/>
      <c r="M377" s="134"/>
      <c r="N377" s="134"/>
    </row>
    <row r="378" spans="6:14" x14ac:dyDescent="0.25">
      <c r="F378" s="129"/>
      <c r="G378" s="129"/>
      <c r="H378" s="129"/>
      <c r="I378" s="129"/>
      <c r="J378" s="129"/>
      <c r="K378" s="132"/>
      <c r="L378" s="133"/>
      <c r="M378" s="134"/>
      <c r="N378" s="134"/>
    </row>
    <row r="379" spans="6:14" x14ac:dyDescent="0.25">
      <c r="F379" s="129"/>
      <c r="G379" s="129"/>
      <c r="H379" s="129"/>
      <c r="I379" s="129"/>
      <c r="J379" s="129"/>
      <c r="K379" s="132"/>
      <c r="L379" s="133"/>
      <c r="M379" s="134"/>
      <c r="N379" s="134"/>
    </row>
    <row r="380" spans="6:14" x14ac:dyDescent="0.25">
      <c r="F380" s="129"/>
      <c r="G380" s="129"/>
      <c r="H380" s="129"/>
      <c r="I380" s="129"/>
      <c r="J380" s="129"/>
      <c r="K380" s="132"/>
      <c r="L380" s="133"/>
      <c r="M380" s="134"/>
      <c r="N380" s="134"/>
    </row>
    <row r="381" spans="6:14" x14ac:dyDescent="0.25">
      <c r="F381" s="129"/>
      <c r="G381" s="129"/>
      <c r="H381" s="129"/>
      <c r="I381" s="129"/>
      <c r="J381" s="129"/>
      <c r="K381" s="132"/>
      <c r="L381" s="133"/>
      <c r="M381" s="134"/>
      <c r="N381" s="134"/>
    </row>
    <row r="382" spans="6:14" x14ac:dyDescent="0.25">
      <c r="F382" s="129"/>
      <c r="G382" s="129"/>
      <c r="H382" s="129"/>
      <c r="I382" s="129"/>
      <c r="J382" s="129"/>
      <c r="K382" s="132"/>
      <c r="L382" s="133"/>
      <c r="M382" s="134"/>
      <c r="N382" s="134"/>
    </row>
    <row r="383" spans="6:14" x14ac:dyDescent="0.25">
      <c r="F383" s="129"/>
      <c r="G383" s="129"/>
      <c r="H383" s="129"/>
      <c r="I383" s="129"/>
      <c r="J383" s="129"/>
      <c r="K383" s="132"/>
      <c r="L383" s="133"/>
      <c r="M383" s="134"/>
      <c r="N383" s="134"/>
    </row>
    <row r="384" spans="6:14" x14ac:dyDescent="0.25">
      <c r="F384" s="129"/>
      <c r="G384" s="129"/>
      <c r="H384" s="129"/>
      <c r="I384" s="129"/>
      <c r="J384" s="129"/>
      <c r="K384" s="132"/>
      <c r="L384" s="133"/>
      <c r="M384" s="134"/>
      <c r="N384" s="134"/>
    </row>
    <row r="385" spans="6:14" x14ac:dyDescent="0.25">
      <c r="F385" s="129"/>
      <c r="G385" s="129"/>
      <c r="H385" s="129"/>
      <c r="I385" s="129"/>
      <c r="J385" s="129"/>
      <c r="K385" s="132"/>
      <c r="L385" s="133"/>
      <c r="M385" s="134"/>
      <c r="N385" s="134"/>
    </row>
    <row r="386" spans="6:14" x14ac:dyDescent="0.25">
      <c r="F386" s="129"/>
      <c r="G386" s="129"/>
      <c r="H386" s="129"/>
      <c r="I386" s="129"/>
      <c r="J386" s="129"/>
      <c r="K386" s="132"/>
      <c r="L386" s="133"/>
      <c r="M386" s="134"/>
      <c r="N386" s="134"/>
    </row>
    <row r="387" spans="6:14" x14ac:dyDescent="0.25">
      <c r="F387" s="129"/>
      <c r="G387" s="129"/>
      <c r="H387" s="129"/>
      <c r="I387" s="129"/>
      <c r="J387" s="129"/>
      <c r="K387" s="132"/>
      <c r="L387" s="133"/>
      <c r="M387" s="134"/>
      <c r="N387" s="134"/>
    </row>
    <row r="388" spans="6:14" x14ac:dyDescent="0.25">
      <c r="F388" s="129"/>
      <c r="G388" s="129"/>
      <c r="H388" s="129"/>
      <c r="I388" s="129"/>
      <c r="J388" s="129"/>
      <c r="K388" s="132"/>
      <c r="L388" s="133"/>
      <c r="M388" s="134"/>
      <c r="N388" s="134"/>
    </row>
    <row r="389" spans="6:14" x14ac:dyDescent="0.25">
      <c r="F389" s="129"/>
      <c r="G389" s="129"/>
      <c r="H389" s="129"/>
      <c r="I389" s="129"/>
      <c r="J389" s="129"/>
      <c r="K389" s="132"/>
      <c r="L389" s="133"/>
      <c r="M389" s="134"/>
      <c r="N389" s="134"/>
    </row>
    <row r="390" spans="6:14" x14ac:dyDescent="0.25">
      <c r="F390" s="129"/>
      <c r="G390" s="129"/>
      <c r="H390" s="129"/>
      <c r="I390" s="129"/>
      <c r="J390" s="129"/>
      <c r="K390" s="132"/>
      <c r="L390" s="133"/>
      <c r="M390" s="134"/>
      <c r="N390" s="134"/>
    </row>
    <row r="391" spans="6:14" x14ac:dyDescent="0.25">
      <c r="F391" s="129"/>
      <c r="G391" s="129"/>
      <c r="H391" s="129"/>
      <c r="I391" s="129"/>
      <c r="J391" s="129"/>
      <c r="K391" s="132"/>
      <c r="L391" s="133"/>
      <c r="M391" s="134"/>
      <c r="N391" s="134"/>
    </row>
    <row r="392" spans="6:14" x14ac:dyDescent="0.25">
      <c r="F392" s="129"/>
      <c r="G392" s="129"/>
      <c r="H392" s="129"/>
      <c r="I392" s="129"/>
      <c r="J392" s="129"/>
      <c r="K392" s="132"/>
      <c r="L392" s="133"/>
      <c r="M392" s="134"/>
      <c r="N392" s="134"/>
    </row>
    <row r="393" spans="6:14" x14ac:dyDescent="0.25">
      <c r="F393" s="129"/>
      <c r="G393" s="129"/>
      <c r="H393" s="129"/>
      <c r="I393" s="129"/>
      <c r="J393" s="129"/>
      <c r="K393" s="132"/>
      <c r="L393" s="133"/>
      <c r="M393" s="134"/>
      <c r="N393" s="134"/>
    </row>
    <row r="394" spans="6:14" x14ac:dyDescent="0.25">
      <c r="F394" s="129"/>
      <c r="G394" s="129"/>
      <c r="H394" s="129"/>
      <c r="I394" s="129"/>
      <c r="J394" s="129"/>
      <c r="K394" s="132"/>
      <c r="L394" s="133"/>
      <c r="M394" s="134"/>
      <c r="N394" s="134"/>
    </row>
  </sheetData>
  <mergeCells count="32">
    <mergeCell ref="AP31:AP36"/>
    <mergeCell ref="B4:D4"/>
    <mergeCell ref="Q5:AJ5"/>
    <mergeCell ref="F6:F25"/>
    <mergeCell ref="Q28:AJ28"/>
    <mergeCell ref="F29:F50"/>
    <mergeCell ref="G53:N53"/>
    <mergeCell ref="Q53:AJ53"/>
    <mergeCell ref="F54:F75"/>
    <mergeCell ref="AP58:AP63"/>
    <mergeCell ref="G78:N78"/>
    <mergeCell ref="Q78:AJ78"/>
    <mergeCell ref="F203:F224"/>
    <mergeCell ref="F79:F100"/>
    <mergeCell ref="G103:N103"/>
    <mergeCell ref="Q103:AJ103"/>
    <mergeCell ref="F104:F124"/>
    <mergeCell ref="Q127:AJ127"/>
    <mergeCell ref="F128:F149"/>
    <mergeCell ref="Q152:AJ152"/>
    <mergeCell ref="F153:F174"/>
    <mergeCell ref="Q177:AJ177"/>
    <mergeCell ref="F178:F199"/>
    <mergeCell ref="Q202:AJ202"/>
    <mergeCell ref="Q301:AJ301"/>
    <mergeCell ref="F302:F324"/>
    <mergeCell ref="Q227:AJ227"/>
    <mergeCell ref="F228:F249"/>
    <mergeCell ref="Q252:AJ252"/>
    <mergeCell ref="F253:F275"/>
    <mergeCell ref="Q278:AJ278"/>
    <mergeCell ref="F279:F298"/>
  </mergeCells>
  <dataValidations disablePrompts="1" count="1">
    <dataValidation allowBlank="1" showInputMessage="1" showErrorMessage="1" sqref="N247:N249 N237 N322:N323 N296:N297 N229:N235 N239:N245" xr:uid="{CCF84D08-2FDD-43CB-9D6D-CB621616CF48}"/>
  </dataValidations>
  <hyperlinks>
    <hyperlink ref="AU82" r:id="rId1" xr:uid="{457DA09D-4E9C-4334-9C94-7993F642531D}"/>
    <hyperlink ref="AX82" r:id="rId2" xr:uid="{72571915-7A09-4B18-9E61-662782BD421A}"/>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58"/>
  <sheetViews>
    <sheetView workbookViewId="0">
      <selection activeCell="F58" sqref="F58"/>
    </sheetView>
  </sheetViews>
  <sheetFormatPr defaultColWidth="9.140625" defaultRowHeight="15" x14ac:dyDescent="0.25"/>
  <cols>
    <col min="1" max="1" width="31.5703125" customWidth="1"/>
    <col min="2" max="2" width="21.7109375" customWidth="1"/>
    <col min="3" max="3" width="16.7109375" customWidth="1"/>
    <col min="4" max="4" width="13.28515625" customWidth="1"/>
    <col min="5" max="6" width="17.7109375" customWidth="1"/>
    <col min="7" max="8" width="15.5703125" customWidth="1"/>
    <col min="9" max="9" width="15.140625" customWidth="1"/>
    <col min="10" max="10" width="20.7109375" customWidth="1"/>
    <col min="11" max="11" width="21.28515625" customWidth="1"/>
    <col min="12" max="12" width="19.28515625" customWidth="1"/>
    <col min="13" max="13" width="24.85546875" customWidth="1"/>
  </cols>
  <sheetData>
    <row r="1" spans="1:13" s="3" customFormat="1" ht="135.6" customHeight="1" x14ac:dyDescent="0.25">
      <c r="A1" s="2" t="s">
        <v>18</v>
      </c>
      <c r="C1" s="3" t="s">
        <v>21</v>
      </c>
      <c r="D1" s="41" t="s">
        <v>9</v>
      </c>
      <c r="E1" s="18" t="s">
        <v>14</v>
      </c>
      <c r="F1" s="2" t="s">
        <v>8</v>
      </c>
      <c r="G1" s="2" t="s">
        <v>12</v>
      </c>
      <c r="H1" s="2" t="s">
        <v>13</v>
      </c>
      <c r="I1" s="42" t="s">
        <v>17</v>
      </c>
      <c r="J1" s="43" t="s">
        <v>7</v>
      </c>
      <c r="K1" s="2" t="s">
        <v>66</v>
      </c>
      <c r="L1" s="2" t="s">
        <v>16</v>
      </c>
      <c r="M1" s="2" t="s">
        <v>10</v>
      </c>
    </row>
    <row r="2" spans="1:13" s="3" customFormat="1" ht="135.6" customHeight="1" thickBot="1" x14ac:dyDescent="0.3">
      <c r="A2" s="2"/>
      <c r="C2" s="34"/>
      <c r="D2" s="34"/>
      <c r="E2" s="35"/>
      <c r="F2" s="36"/>
      <c r="G2" s="36"/>
      <c r="H2" s="36"/>
      <c r="I2" s="433" t="s">
        <v>88</v>
      </c>
      <c r="J2" s="433"/>
      <c r="K2" s="36" t="s">
        <v>89</v>
      </c>
      <c r="L2" s="36"/>
      <c r="M2" s="36"/>
    </row>
    <row r="3" spans="1:13" x14ac:dyDescent="0.25">
      <c r="A3" s="430" t="s">
        <v>48</v>
      </c>
      <c r="B3" s="4" t="s">
        <v>0</v>
      </c>
      <c r="C3" s="5"/>
      <c r="D3" s="5"/>
      <c r="E3" s="5"/>
      <c r="F3" s="5"/>
      <c r="G3" s="5"/>
      <c r="H3" s="5"/>
      <c r="I3" s="5"/>
      <c r="J3" s="5"/>
      <c r="K3" s="5"/>
      <c r="L3" s="6"/>
    </row>
    <row r="4" spans="1:13" x14ac:dyDescent="0.25">
      <c r="A4" s="431"/>
      <c r="B4" s="7" t="s">
        <v>1</v>
      </c>
      <c r="C4" s="8"/>
      <c r="D4" s="8"/>
      <c r="E4" s="8"/>
      <c r="F4" s="8"/>
      <c r="G4" s="8"/>
      <c r="H4" s="8"/>
      <c r="I4" s="8"/>
      <c r="J4" s="8"/>
      <c r="K4" s="8"/>
      <c r="L4" s="9"/>
    </row>
    <row r="5" spans="1:13" x14ac:dyDescent="0.25">
      <c r="A5" s="431"/>
      <c r="B5" s="8" t="s">
        <v>3</v>
      </c>
      <c r="C5" s="8"/>
      <c r="D5" s="8"/>
      <c r="E5" s="8"/>
      <c r="F5" s="8"/>
      <c r="G5" s="8"/>
      <c r="H5" s="8"/>
      <c r="I5" s="8"/>
      <c r="J5" s="8"/>
      <c r="K5" s="8"/>
      <c r="L5" s="9"/>
    </row>
    <row r="6" spans="1:13" x14ac:dyDescent="0.25">
      <c r="A6" s="431"/>
      <c r="B6" s="8" t="s">
        <v>2</v>
      </c>
      <c r="C6" s="8"/>
      <c r="D6" s="8"/>
      <c r="E6" s="8"/>
      <c r="F6" s="8"/>
      <c r="G6" s="8"/>
      <c r="H6" s="8"/>
      <c r="I6" s="8"/>
      <c r="J6" s="8"/>
      <c r="K6" s="8"/>
      <c r="L6" s="9"/>
    </row>
    <row r="7" spans="1:13" x14ac:dyDescent="0.25">
      <c r="A7" s="431"/>
      <c r="B7" s="8" t="s">
        <v>4</v>
      </c>
      <c r="C7" s="8"/>
      <c r="D7" s="8"/>
      <c r="E7" s="8"/>
      <c r="F7" s="8"/>
      <c r="G7" s="8"/>
      <c r="H7" s="8"/>
      <c r="I7" s="8"/>
      <c r="J7" s="8"/>
      <c r="K7" s="8"/>
      <c r="L7" s="9"/>
    </row>
    <row r="8" spans="1:13" x14ac:dyDescent="0.25">
      <c r="A8" s="431"/>
      <c r="B8" s="8" t="s">
        <v>5</v>
      </c>
      <c r="C8" s="8"/>
      <c r="D8" s="8"/>
      <c r="E8" s="8"/>
      <c r="F8" s="8"/>
      <c r="G8" s="8"/>
      <c r="H8" s="8"/>
      <c r="I8" s="8"/>
      <c r="J8" s="8"/>
      <c r="K8" s="8"/>
      <c r="L8" s="9"/>
    </row>
    <row r="9" spans="1:13" ht="15.75" thickBot="1" x14ac:dyDescent="0.3">
      <c r="A9" s="432"/>
      <c r="B9" s="10" t="s">
        <v>6</v>
      </c>
      <c r="C9" s="10"/>
      <c r="D9" s="10"/>
      <c r="E9" s="10"/>
      <c r="F9" s="10"/>
      <c r="G9" s="10"/>
      <c r="H9" s="10"/>
      <c r="I9" s="10"/>
      <c r="J9" s="10"/>
      <c r="K9" s="10"/>
      <c r="L9" s="11"/>
    </row>
    <row r="10" spans="1:13" ht="15.75" thickBot="1" x14ac:dyDescent="0.3">
      <c r="A10" s="19"/>
      <c r="B10" s="20" t="s">
        <v>15</v>
      </c>
      <c r="C10" s="20"/>
      <c r="D10" s="21">
        <f>SUM(D3:D9)</f>
        <v>0</v>
      </c>
      <c r="E10" s="20"/>
      <c r="F10" s="20"/>
      <c r="G10" s="20"/>
      <c r="H10" s="20"/>
      <c r="I10" s="20"/>
      <c r="J10" s="23"/>
      <c r="K10" s="23"/>
      <c r="L10" s="22"/>
    </row>
    <row r="11" spans="1:13" ht="15" customHeight="1" x14ac:dyDescent="0.25">
      <c r="A11" s="430" t="s">
        <v>49</v>
      </c>
      <c r="B11" s="4" t="s">
        <v>0</v>
      </c>
      <c r="C11" s="5"/>
      <c r="D11" s="5"/>
      <c r="E11" s="5"/>
      <c r="F11" s="5"/>
      <c r="G11" s="5"/>
      <c r="H11" s="5"/>
      <c r="I11" s="5"/>
      <c r="J11" s="5"/>
      <c r="K11" s="5"/>
      <c r="L11" s="6"/>
    </row>
    <row r="12" spans="1:13" x14ac:dyDescent="0.25">
      <c r="A12" s="431"/>
      <c r="B12" s="7" t="s">
        <v>1</v>
      </c>
      <c r="C12" s="8"/>
      <c r="D12" s="8"/>
      <c r="E12" s="8"/>
      <c r="F12" s="8"/>
      <c r="G12" s="8"/>
      <c r="H12" s="8"/>
      <c r="I12" s="8"/>
      <c r="J12" s="8"/>
      <c r="K12" s="8"/>
      <c r="L12" s="9"/>
    </row>
    <row r="13" spans="1:13" x14ac:dyDescent="0.25">
      <c r="A13" s="431"/>
      <c r="B13" s="8" t="s">
        <v>3</v>
      </c>
      <c r="C13" s="8"/>
      <c r="D13" s="8"/>
      <c r="E13" s="8"/>
      <c r="F13" s="8"/>
      <c r="G13" s="8"/>
      <c r="H13" s="8"/>
      <c r="I13" s="8"/>
      <c r="J13" s="8"/>
      <c r="K13" s="8"/>
      <c r="L13" s="9"/>
    </row>
    <row r="14" spans="1:13" x14ac:dyDescent="0.25">
      <c r="A14" s="431"/>
      <c r="B14" s="8" t="s">
        <v>2</v>
      </c>
      <c r="C14" s="8"/>
      <c r="D14" s="8"/>
      <c r="E14" s="8"/>
      <c r="F14" s="8"/>
      <c r="G14" s="8"/>
      <c r="H14" s="8"/>
      <c r="I14" s="8"/>
      <c r="J14" s="8"/>
      <c r="K14" s="8"/>
      <c r="L14" s="9"/>
    </row>
    <row r="15" spans="1:13" x14ac:dyDescent="0.25">
      <c r="A15" s="431"/>
      <c r="B15" s="8" t="s">
        <v>4</v>
      </c>
      <c r="C15" s="8"/>
      <c r="D15" s="8"/>
      <c r="E15" s="8"/>
      <c r="F15" s="8"/>
      <c r="G15" s="8"/>
      <c r="H15" s="8"/>
      <c r="I15" s="8"/>
      <c r="J15" s="8"/>
      <c r="K15" s="8"/>
      <c r="L15" s="9"/>
    </row>
    <row r="16" spans="1:13" x14ac:dyDescent="0.25">
      <c r="A16" s="431"/>
      <c r="B16" s="8" t="s">
        <v>5</v>
      </c>
      <c r="C16" s="8"/>
      <c r="D16" s="8"/>
      <c r="E16" s="8"/>
      <c r="F16" s="8"/>
      <c r="G16" s="8"/>
      <c r="H16" s="8"/>
      <c r="I16" s="8"/>
      <c r="J16" s="8"/>
      <c r="K16" s="8"/>
      <c r="L16" s="9"/>
    </row>
    <row r="17" spans="1:12" ht="15.75" thickBot="1" x14ac:dyDescent="0.3">
      <c r="A17" s="432"/>
      <c r="B17" s="10" t="s">
        <v>6</v>
      </c>
      <c r="C17" s="10"/>
      <c r="D17" s="10"/>
      <c r="E17" s="10"/>
      <c r="F17" s="10"/>
      <c r="G17" s="10"/>
      <c r="H17" s="10"/>
      <c r="I17" s="10"/>
      <c r="J17" s="10"/>
      <c r="K17" s="10"/>
      <c r="L17" s="11"/>
    </row>
    <row r="18" spans="1:12" ht="15.75" thickBot="1" x14ac:dyDescent="0.3">
      <c r="A18" s="19"/>
      <c r="B18" s="20" t="s">
        <v>15</v>
      </c>
      <c r="C18" s="20"/>
      <c r="D18" s="21">
        <f>SUM(D11:D17)</f>
        <v>0</v>
      </c>
      <c r="E18" s="20"/>
      <c r="F18" s="20"/>
      <c r="G18" s="20"/>
      <c r="H18" s="20"/>
      <c r="I18" s="20"/>
      <c r="J18" s="23"/>
      <c r="K18" s="23"/>
      <c r="L18" s="22"/>
    </row>
    <row r="19" spans="1:12" ht="15" customHeight="1" x14ac:dyDescent="0.25">
      <c r="A19" s="430" t="s">
        <v>47</v>
      </c>
      <c r="B19" s="4" t="s">
        <v>0</v>
      </c>
      <c r="C19" s="5"/>
      <c r="D19" s="5"/>
      <c r="E19" s="5"/>
      <c r="F19" s="5"/>
      <c r="G19" s="5"/>
      <c r="H19" s="5"/>
      <c r="I19" s="5"/>
      <c r="J19" s="5"/>
      <c r="K19" s="5"/>
      <c r="L19" s="6"/>
    </row>
    <row r="20" spans="1:12" x14ac:dyDescent="0.25">
      <c r="A20" s="431"/>
      <c r="B20" s="7" t="s">
        <v>1</v>
      </c>
      <c r="C20" s="8"/>
      <c r="D20" s="8"/>
      <c r="E20" s="8"/>
      <c r="F20" s="8"/>
      <c r="G20" s="8"/>
      <c r="H20" s="8"/>
      <c r="I20" s="8"/>
      <c r="J20" s="8"/>
      <c r="K20" s="8"/>
      <c r="L20" s="9"/>
    </row>
    <row r="21" spans="1:12" x14ac:dyDescent="0.25">
      <c r="A21" s="431"/>
      <c r="B21" s="8" t="s">
        <v>3</v>
      </c>
      <c r="C21" s="8"/>
      <c r="D21" s="8"/>
      <c r="E21" s="8"/>
      <c r="F21" s="8"/>
      <c r="G21" s="8"/>
      <c r="H21" s="8"/>
      <c r="I21" s="8"/>
      <c r="J21" s="8"/>
      <c r="K21" s="8"/>
      <c r="L21" s="9"/>
    </row>
    <row r="22" spans="1:12" x14ac:dyDescent="0.25">
      <c r="A22" s="431"/>
      <c r="B22" s="8" t="s">
        <v>2</v>
      </c>
      <c r="C22" s="8"/>
      <c r="D22" s="8"/>
      <c r="E22" s="8"/>
      <c r="F22" s="8"/>
      <c r="G22" s="8"/>
      <c r="H22" s="8"/>
      <c r="I22" s="8"/>
      <c r="J22" s="8"/>
      <c r="K22" s="8"/>
      <c r="L22" s="9"/>
    </row>
    <row r="23" spans="1:12" x14ac:dyDescent="0.25">
      <c r="A23" s="431"/>
      <c r="B23" s="8" t="s">
        <v>4</v>
      </c>
      <c r="C23" s="8"/>
      <c r="D23" s="8"/>
      <c r="E23" s="8"/>
      <c r="F23" s="8"/>
      <c r="G23" s="8"/>
      <c r="H23" s="8"/>
      <c r="I23" s="8"/>
      <c r="J23" s="8"/>
      <c r="K23" s="8"/>
      <c r="L23" s="9"/>
    </row>
    <row r="24" spans="1:12" x14ac:dyDescent="0.25">
      <c r="A24" s="431"/>
      <c r="B24" s="8" t="s">
        <v>5</v>
      </c>
      <c r="C24" s="8"/>
      <c r="D24" s="8"/>
      <c r="E24" s="8"/>
      <c r="F24" s="8"/>
      <c r="G24" s="8"/>
      <c r="H24" s="8"/>
      <c r="I24" s="8"/>
      <c r="J24" s="8"/>
      <c r="K24" s="8"/>
      <c r="L24" s="9"/>
    </row>
    <row r="25" spans="1:12" ht="15.75" thickBot="1" x14ac:dyDescent="0.3">
      <c r="A25" s="432"/>
      <c r="B25" s="10" t="s">
        <v>6</v>
      </c>
      <c r="C25" s="10"/>
      <c r="D25" s="10"/>
      <c r="E25" s="10"/>
      <c r="F25" s="10"/>
      <c r="G25" s="10"/>
      <c r="H25" s="10"/>
      <c r="I25" s="10"/>
      <c r="J25" s="10"/>
      <c r="K25" s="10"/>
      <c r="L25" s="11"/>
    </row>
    <row r="26" spans="1:12" x14ac:dyDescent="0.25">
      <c r="A26" s="24"/>
      <c r="B26" s="25" t="s">
        <v>15</v>
      </c>
      <c r="C26" s="25"/>
      <c r="D26" s="26">
        <f>SUM(D19:D25)</f>
        <v>0</v>
      </c>
      <c r="E26" s="25"/>
      <c r="F26" s="25"/>
      <c r="G26" s="25"/>
      <c r="H26" s="25"/>
      <c r="I26" s="25"/>
      <c r="J26" s="27"/>
      <c r="K26" s="27"/>
      <c r="L26" s="28"/>
    </row>
    <row r="27" spans="1:12" ht="15" customHeight="1" x14ac:dyDescent="0.25">
      <c r="A27" s="450" t="s">
        <v>47</v>
      </c>
      <c r="B27" s="29" t="s">
        <v>0</v>
      </c>
      <c r="C27" s="29"/>
      <c r="D27" s="29"/>
      <c r="E27" s="29"/>
      <c r="F27" s="29"/>
      <c r="G27" s="29"/>
      <c r="H27" s="29"/>
      <c r="I27" s="29"/>
      <c r="J27" s="29"/>
      <c r="K27" s="29"/>
      <c r="L27" s="30"/>
    </row>
    <row r="28" spans="1:12" s="1" customFormat="1" x14ac:dyDescent="0.25">
      <c r="A28" s="431"/>
      <c r="B28" s="12" t="s">
        <v>1</v>
      </c>
      <c r="C28" s="12"/>
      <c r="D28" s="12"/>
      <c r="E28" s="12"/>
      <c r="F28" s="12"/>
      <c r="G28" s="12"/>
      <c r="H28" s="12"/>
      <c r="I28" s="12"/>
      <c r="J28" s="12"/>
      <c r="K28" s="12"/>
      <c r="L28" s="13"/>
    </row>
    <row r="29" spans="1:12" x14ac:dyDescent="0.25">
      <c r="A29" s="431"/>
      <c r="B29" s="14" t="s">
        <v>3</v>
      </c>
      <c r="C29" s="14"/>
      <c r="D29" s="14"/>
      <c r="E29" s="14"/>
      <c r="F29" s="14"/>
      <c r="G29" s="14"/>
      <c r="H29" s="14"/>
      <c r="I29" s="14"/>
      <c r="J29" s="14"/>
      <c r="K29" s="14"/>
      <c r="L29" s="15"/>
    </row>
    <row r="30" spans="1:12" x14ac:dyDescent="0.25">
      <c r="A30" s="431"/>
      <c r="B30" s="14" t="s">
        <v>2</v>
      </c>
      <c r="C30" s="14"/>
      <c r="D30" s="14"/>
      <c r="E30" s="14"/>
      <c r="F30" s="14"/>
      <c r="G30" s="14"/>
      <c r="H30" s="14"/>
      <c r="I30" s="14"/>
      <c r="J30" s="14"/>
      <c r="K30" s="14"/>
      <c r="L30" s="15"/>
    </row>
    <row r="31" spans="1:12" x14ac:dyDescent="0.25">
      <c r="A31" s="431"/>
      <c r="B31" s="14" t="s">
        <v>4</v>
      </c>
      <c r="C31" s="14"/>
      <c r="D31" s="14"/>
      <c r="E31" s="14"/>
      <c r="F31" s="14"/>
      <c r="G31" s="14"/>
      <c r="H31" s="14"/>
      <c r="I31" s="14"/>
      <c r="J31" s="14"/>
      <c r="K31" s="14"/>
      <c r="L31" s="15"/>
    </row>
    <row r="32" spans="1:12" x14ac:dyDescent="0.25">
      <c r="A32" s="431"/>
      <c r="B32" s="14" t="s">
        <v>5</v>
      </c>
      <c r="C32" s="14"/>
      <c r="D32" s="14"/>
      <c r="E32" s="14"/>
      <c r="F32" s="14"/>
      <c r="G32" s="14"/>
      <c r="H32" s="14"/>
      <c r="I32" s="14"/>
      <c r="J32" s="14"/>
      <c r="K32" s="14"/>
      <c r="L32" s="15"/>
    </row>
    <row r="33" spans="1:12" ht="15.75" thickBot="1" x14ac:dyDescent="0.3">
      <c r="A33" s="432"/>
      <c r="B33" s="16" t="s">
        <v>6</v>
      </c>
      <c r="C33" s="16"/>
      <c r="D33" s="16"/>
      <c r="E33" s="16"/>
      <c r="F33" s="16"/>
      <c r="G33" s="16"/>
      <c r="H33" s="16"/>
      <c r="I33" s="16"/>
      <c r="J33" s="16"/>
      <c r="K33" s="16"/>
      <c r="L33" s="17"/>
    </row>
    <row r="34" spans="1:12" ht="15.75" thickBot="1" x14ac:dyDescent="0.3">
      <c r="A34" s="19"/>
      <c r="B34" s="20" t="s">
        <v>15</v>
      </c>
      <c r="C34" s="20"/>
      <c r="D34" s="21">
        <f>SUM(D27:D33)</f>
        <v>0</v>
      </c>
      <c r="E34" s="20"/>
      <c r="F34" s="20"/>
      <c r="G34" s="20"/>
      <c r="H34" s="20"/>
      <c r="I34" s="20"/>
      <c r="J34" s="23"/>
      <c r="K34" s="23"/>
      <c r="L34" s="22"/>
    </row>
    <row r="35" spans="1:12" x14ac:dyDescent="0.25">
      <c r="A35" s="430" t="s">
        <v>47</v>
      </c>
      <c r="B35" s="4" t="s">
        <v>0</v>
      </c>
      <c r="C35" s="8"/>
      <c r="D35" s="8"/>
      <c r="E35" s="8"/>
      <c r="F35" s="8"/>
      <c r="G35" s="8"/>
      <c r="H35" s="8"/>
      <c r="I35" s="8"/>
      <c r="J35" s="8"/>
      <c r="K35" s="8"/>
      <c r="L35" s="9"/>
    </row>
    <row r="36" spans="1:12" x14ac:dyDescent="0.25">
      <c r="A36" s="431"/>
      <c r="B36" s="12" t="s">
        <v>1</v>
      </c>
      <c r="C36" s="8"/>
      <c r="D36" s="8"/>
      <c r="E36" s="8"/>
      <c r="F36" s="8"/>
      <c r="G36" s="8"/>
      <c r="H36" s="8"/>
      <c r="I36" s="8"/>
      <c r="J36" s="8"/>
      <c r="K36" s="8"/>
      <c r="L36" s="9"/>
    </row>
    <row r="37" spans="1:12" x14ac:dyDescent="0.25">
      <c r="A37" s="431"/>
      <c r="B37" s="14" t="s">
        <v>3</v>
      </c>
      <c r="C37" s="8"/>
      <c r="D37" s="8"/>
      <c r="E37" s="8"/>
      <c r="F37" s="8"/>
      <c r="G37" s="8"/>
      <c r="H37" s="8"/>
      <c r="I37" s="8"/>
      <c r="J37" s="8"/>
      <c r="K37" s="8"/>
      <c r="L37" s="9"/>
    </row>
    <row r="38" spans="1:12" x14ac:dyDescent="0.25">
      <c r="A38" s="431"/>
      <c r="B38" s="14" t="s">
        <v>2</v>
      </c>
      <c r="C38" s="8"/>
      <c r="D38" s="8"/>
      <c r="E38" s="8"/>
      <c r="F38" s="8"/>
      <c r="G38" s="8"/>
      <c r="H38" s="8"/>
      <c r="I38" s="8"/>
      <c r="J38" s="8"/>
      <c r="K38" s="8"/>
      <c r="L38" s="9"/>
    </row>
    <row r="39" spans="1:12" x14ac:dyDescent="0.25">
      <c r="A39" s="431"/>
      <c r="B39" s="14" t="s">
        <v>4</v>
      </c>
      <c r="C39" s="8"/>
      <c r="D39" s="8"/>
      <c r="E39" s="8"/>
      <c r="F39" s="8"/>
      <c r="G39" s="8"/>
      <c r="H39" s="8"/>
      <c r="I39" s="8"/>
      <c r="J39" s="8"/>
      <c r="K39" s="8"/>
      <c r="L39" s="9"/>
    </row>
    <row r="40" spans="1:12" x14ac:dyDescent="0.25">
      <c r="A40" s="431"/>
      <c r="B40" s="14" t="s">
        <v>5</v>
      </c>
      <c r="C40" s="8"/>
      <c r="D40" s="8"/>
      <c r="E40" s="8"/>
      <c r="F40" s="8"/>
      <c r="G40" s="8"/>
      <c r="H40" s="8"/>
      <c r="I40" s="8"/>
      <c r="J40" s="8"/>
      <c r="K40" s="8"/>
      <c r="L40" s="9"/>
    </row>
    <row r="41" spans="1:12" ht="15.75" thickBot="1" x14ac:dyDescent="0.3">
      <c r="A41" s="432"/>
      <c r="B41" s="16" t="s">
        <v>6</v>
      </c>
      <c r="C41" s="8"/>
      <c r="D41" s="8"/>
      <c r="E41" s="8"/>
      <c r="F41" s="8"/>
      <c r="G41" s="8"/>
      <c r="H41" s="8"/>
      <c r="I41" s="8"/>
      <c r="J41" s="8"/>
      <c r="K41" s="8"/>
      <c r="L41" s="9"/>
    </row>
    <row r="42" spans="1:12" ht="15.75" thickBot="1" x14ac:dyDescent="0.3">
      <c r="A42" s="19"/>
      <c r="B42" s="20" t="s">
        <v>15</v>
      </c>
      <c r="C42" s="20"/>
      <c r="D42" s="21">
        <f>SUM(D35:D41)</f>
        <v>0</v>
      </c>
      <c r="E42" s="20"/>
      <c r="F42" s="20"/>
      <c r="G42" s="20"/>
      <c r="H42" s="20"/>
      <c r="I42" s="20"/>
      <c r="J42" s="23"/>
      <c r="K42" s="23"/>
      <c r="L42" s="22"/>
    </row>
    <row r="43" spans="1:12" x14ac:dyDescent="0.25">
      <c r="A43" s="430" t="s">
        <v>47</v>
      </c>
      <c r="B43" s="4" t="s">
        <v>0</v>
      </c>
      <c r="C43" s="8"/>
      <c r="D43" s="8"/>
      <c r="E43" s="8"/>
      <c r="F43" s="8"/>
      <c r="G43" s="8"/>
      <c r="H43" s="8"/>
      <c r="I43" s="8"/>
      <c r="J43" s="8"/>
      <c r="K43" s="8"/>
      <c r="L43" s="9"/>
    </row>
    <row r="44" spans="1:12" x14ac:dyDescent="0.25">
      <c r="A44" s="431"/>
      <c r="B44" s="12" t="s">
        <v>1</v>
      </c>
      <c r="C44" s="8"/>
      <c r="D44" s="8"/>
      <c r="E44" s="8"/>
      <c r="F44" s="8"/>
      <c r="G44" s="8"/>
      <c r="H44" s="8"/>
      <c r="I44" s="8"/>
      <c r="J44" s="8"/>
      <c r="K44" s="8"/>
      <c r="L44" s="9"/>
    </row>
    <row r="45" spans="1:12" x14ac:dyDescent="0.25">
      <c r="A45" s="431"/>
      <c r="B45" s="14" t="s">
        <v>3</v>
      </c>
      <c r="C45" s="8"/>
      <c r="D45" s="8"/>
      <c r="E45" s="8"/>
      <c r="F45" s="8"/>
      <c r="G45" s="8"/>
      <c r="H45" s="8"/>
      <c r="I45" s="8"/>
      <c r="J45" s="8"/>
      <c r="K45" s="8"/>
      <c r="L45" s="9"/>
    </row>
    <row r="46" spans="1:12" x14ac:dyDescent="0.25">
      <c r="A46" s="431"/>
      <c r="B46" s="14" t="s">
        <v>2</v>
      </c>
      <c r="C46" s="8"/>
      <c r="D46" s="8"/>
      <c r="E46" s="8"/>
      <c r="F46" s="8"/>
      <c r="G46" s="8"/>
      <c r="H46" s="8"/>
      <c r="I46" s="8"/>
      <c r="J46" s="8"/>
      <c r="K46" s="8"/>
      <c r="L46" s="9"/>
    </row>
    <row r="47" spans="1:12" x14ac:dyDescent="0.25">
      <c r="A47" s="431"/>
      <c r="B47" s="14" t="s">
        <v>4</v>
      </c>
      <c r="C47" s="8"/>
      <c r="D47" s="8"/>
      <c r="E47" s="8"/>
      <c r="F47" s="8"/>
      <c r="G47" s="8"/>
      <c r="H47" s="8"/>
      <c r="I47" s="8"/>
      <c r="J47" s="8"/>
      <c r="K47" s="8"/>
      <c r="L47" s="9"/>
    </row>
    <row r="48" spans="1:12" x14ac:dyDescent="0.25">
      <c r="A48" s="431"/>
      <c r="B48" s="14" t="s">
        <v>5</v>
      </c>
      <c r="C48" s="8"/>
      <c r="D48" s="8"/>
      <c r="E48" s="8"/>
      <c r="F48" s="8"/>
      <c r="G48" s="8"/>
      <c r="H48" s="8"/>
      <c r="I48" s="8"/>
      <c r="J48" s="8"/>
      <c r="K48" s="8"/>
      <c r="L48" s="9"/>
    </row>
    <row r="49" spans="1:12" ht="16.5" customHeight="1" thickBot="1" x14ac:dyDescent="0.3">
      <c r="A49" s="432"/>
      <c r="B49" s="16" t="s">
        <v>6</v>
      </c>
      <c r="C49" s="8"/>
      <c r="D49" s="8"/>
      <c r="E49" s="8"/>
      <c r="F49" s="8"/>
      <c r="G49" s="8"/>
      <c r="H49" s="8"/>
      <c r="I49" s="8"/>
      <c r="J49" s="8"/>
      <c r="K49" s="8"/>
      <c r="L49" s="9"/>
    </row>
    <row r="50" spans="1:12" ht="16.5" customHeight="1" thickBot="1" x14ac:dyDescent="0.3">
      <c r="A50" s="19"/>
      <c r="B50" s="20" t="s">
        <v>15</v>
      </c>
      <c r="C50" s="20"/>
      <c r="D50" s="21">
        <f>SUM(D43:D49)</f>
        <v>0</v>
      </c>
      <c r="E50" s="20"/>
      <c r="F50" s="20"/>
      <c r="G50" s="20"/>
      <c r="H50" s="20"/>
      <c r="I50" s="20"/>
      <c r="J50" s="23"/>
      <c r="K50" s="23"/>
      <c r="L50" s="22"/>
    </row>
    <row r="51" spans="1:12" x14ac:dyDescent="0.25">
      <c r="A51" s="430" t="s">
        <v>47</v>
      </c>
      <c r="B51" s="4" t="s">
        <v>0</v>
      </c>
      <c r="C51" s="8"/>
      <c r="D51" s="8"/>
      <c r="E51" s="8"/>
      <c r="F51" s="8"/>
      <c r="G51" s="8"/>
      <c r="H51" s="8"/>
      <c r="I51" s="8"/>
      <c r="J51" s="8"/>
      <c r="K51" s="8"/>
      <c r="L51" s="9"/>
    </row>
    <row r="52" spans="1:12" x14ac:dyDescent="0.25">
      <c r="A52" s="431"/>
      <c r="B52" s="12" t="s">
        <v>1</v>
      </c>
      <c r="C52" s="8"/>
      <c r="D52" s="8"/>
      <c r="E52" s="8"/>
      <c r="F52" s="8"/>
      <c r="G52" s="8"/>
      <c r="H52" s="8"/>
      <c r="I52" s="8"/>
      <c r="J52" s="8"/>
      <c r="K52" s="8"/>
      <c r="L52" s="9"/>
    </row>
    <row r="53" spans="1:12" x14ac:dyDescent="0.25">
      <c r="A53" s="431"/>
      <c r="B53" s="14" t="s">
        <v>3</v>
      </c>
      <c r="C53" s="8"/>
      <c r="D53" s="8"/>
      <c r="E53" s="8"/>
      <c r="F53" s="8"/>
      <c r="G53" s="8"/>
      <c r="H53" s="8"/>
      <c r="I53" s="8"/>
      <c r="J53" s="8"/>
      <c r="K53" s="8"/>
      <c r="L53" s="9"/>
    </row>
    <row r="54" spans="1:12" x14ac:dyDescent="0.25">
      <c r="A54" s="431"/>
      <c r="B54" s="14" t="s">
        <v>2</v>
      </c>
      <c r="C54" s="8"/>
      <c r="D54" s="8"/>
      <c r="E54" s="8"/>
      <c r="F54" s="8"/>
      <c r="G54" s="8"/>
      <c r="H54" s="8"/>
      <c r="I54" s="8"/>
      <c r="J54" s="8"/>
      <c r="K54" s="8"/>
      <c r="L54" s="9"/>
    </row>
    <row r="55" spans="1:12" x14ac:dyDescent="0.25">
      <c r="A55" s="431"/>
      <c r="B55" s="14" t="s">
        <v>4</v>
      </c>
      <c r="C55" s="8"/>
      <c r="D55" s="8"/>
      <c r="E55" s="8"/>
      <c r="F55" s="8"/>
      <c r="G55" s="8"/>
      <c r="H55" s="8"/>
      <c r="I55" s="8"/>
      <c r="J55" s="8"/>
      <c r="K55" s="8"/>
      <c r="L55" s="9"/>
    </row>
    <row r="56" spans="1:12" x14ac:dyDescent="0.25">
      <c r="A56" s="431"/>
      <c r="B56" s="14" t="s">
        <v>5</v>
      </c>
      <c r="C56" s="8"/>
      <c r="D56" s="8"/>
      <c r="E56" s="8"/>
      <c r="F56" s="8"/>
      <c r="G56" s="8"/>
      <c r="H56" s="8"/>
      <c r="I56" s="8"/>
      <c r="J56" s="8"/>
      <c r="K56" s="8"/>
      <c r="L56" s="9"/>
    </row>
    <row r="57" spans="1:12" ht="15.75" thickBot="1" x14ac:dyDescent="0.3">
      <c r="A57" s="432"/>
      <c r="B57" s="16" t="s">
        <v>6</v>
      </c>
      <c r="C57" s="8"/>
      <c r="D57" s="8"/>
      <c r="E57" s="8"/>
      <c r="F57" s="8"/>
      <c r="G57" s="8"/>
      <c r="H57" s="8"/>
      <c r="I57" s="8"/>
      <c r="J57" s="8"/>
      <c r="K57" s="8"/>
      <c r="L57" s="9"/>
    </row>
    <row r="58" spans="1:12" ht="15.75" thickBot="1" x14ac:dyDescent="0.3">
      <c r="A58" s="19"/>
      <c r="B58" s="20" t="s">
        <v>15</v>
      </c>
      <c r="C58" s="20"/>
      <c r="D58" s="21">
        <f>SUM(D51:D57)</f>
        <v>0</v>
      </c>
      <c r="E58" s="20"/>
      <c r="F58" s="20"/>
      <c r="G58" s="20"/>
      <c r="H58" s="20"/>
      <c r="I58" s="20"/>
      <c r="J58" s="23"/>
      <c r="K58" s="23"/>
      <c r="L58" s="22"/>
    </row>
  </sheetData>
  <mergeCells count="8">
    <mergeCell ref="I2:J2"/>
    <mergeCell ref="A51:A57"/>
    <mergeCell ref="A3:A9"/>
    <mergeCell ref="A11:A17"/>
    <mergeCell ref="A19:A25"/>
    <mergeCell ref="A27:A33"/>
    <mergeCell ref="A35:A41"/>
    <mergeCell ref="A43:A49"/>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A6C50-8706-4324-9431-1906A5343B27}">
  <dimension ref="A1:K31"/>
  <sheetViews>
    <sheetView zoomScale="130" zoomScaleNormal="130" workbookViewId="0">
      <selection activeCell="K25" sqref="K25:K31"/>
    </sheetView>
  </sheetViews>
  <sheetFormatPr defaultColWidth="11.42578125" defaultRowHeight="15" x14ac:dyDescent="0.25"/>
  <cols>
    <col min="1" max="1" width="36" bestFit="1" customWidth="1"/>
    <col min="11" max="11" width="14.28515625" customWidth="1"/>
  </cols>
  <sheetData>
    <row r="1" spans="1:11" ht="15" customHeight="1" x14ac:dyDescent="0.25">
      <c r="A1" s="300" t="s">
        <v>303</v>
      </c>
      <c r="B1" s="295">
        <v>2010</v>
      </c>
      <c r="C1" s="295">
        <v>2011</v>
      </c>
      <c r="D1" s="295">
        <v>2012</v>
      </c>
      <c r="E1" s="295">
        <v>2013</v>
      </c>
      <c r="F1" s="295">
        <v>2014</v>
      </c>
      <c r="G1" s="295">
        <v>2015</v>
      </c>
      <c r="H1" s="295">
        <v>2016</v>
      </c>
      <c r="I1" s="295">
        <v>2017</v>
      </c>
      <c r="J1" s="301">
        <v>2018</v>
      </c>
      <c r="K1" s="301" t="s">
        <v>304</v>
      </c>
    </row>
    <row r="2" spans="1:11" x14ac:dyDescent="0.25">
      <c r="A2" s="308" t="s">
        <v>295</v>
      </c>
      <c r="B2" s="299"/>
      <c r="C2" s="299"/>
      <c r="D2" s="299"/>
      <c r="E2" s="299"/>
      <c r="F2" s="299"/>
      <c r="G2" s="299"/>
      <c r="H2" s="299"/>
      <c r="I2" s="299"/>
      <c r="J2" s="309"/>
      <c r="K2" s="309"/>
    </row>
    <row r="3" spans="1:11" x14ac:dyDescent="0.25">
      <c r="A3" s="302" t="s">
        <v>296</v>
      </c>
      <c r="B3" s="296">
        <v>525.82946953405019</v>
      </c>
      <c r="C3" s="296">
        <v>505.66423991935488</v>
      </c>
      <c r="D3" s="296">
        <v>502.9034898961811</v>
      </c>
      <c r="E3" s="296">
        <v>499.76683256528412</v>
      </c>
      <c r="F3" s="296">
        <v>538.31720055683547</v>
      </c>
      <c r="G3" s="296">
        <v>534.56576996927788</v>
      </c>
      <c r="H3" s="296">
        <v>544.73936722901999</v>
      </c>
      <c r="I3" s="296">
        <v>567.51309030977984</v>
      </c>
      <c r="J3" s="305">
        <v>576.97250124807999</v>
      </c>
      <c r="K3" s="311">
        <f>(+B3-J3)/J3/8</f>
        <v>-1.1080040990558385E-2</v>
      </c>
    </row>
    <row r="4" spans="1:11" x14ac:dyDescent="0.25">
      <c r="A4" s="303" t="s">
        <v>301</v>
      </c>
      <c r="B4" s="297">
        <v>8.75</v>
      </c>
      <c r="C4" s="297">
        <v>8.75</v>
      </c>
      <c r="D4" s="297">
        <v>8.75</v>
      </c>
      <c r="E4" s="297">
        <v>8.75</v>
      </c>
      <c r="F4" s="297">
        <v>8.75</v>
      </c>
      <c r="G4" s="297">
        <v>8.75</v>
      </c>
      <c r="H4" s="297">
        <v>8.75</v>
      </c>
      <c r="I4" s="297">
        <v>8.75</v>
      </c>
      <c r="J4" s="306">
        <v>8.75</v>
      </c>
      <c r="K4" s="312">
        <f t="shared" ref="K4:K9" si="0">(+B4-J4)/J4/8</f>
        <v>0</v>
      </c>
    </row>
    <row r="5" spans="1:11" x14ac:dyDescent="0.25">
      <c r="A5" s="302" t="s">
        <v>297</v>
      </c>
      <c r="B5" s="296">
        <v>8.05593</v>
      </c>
      <c r="C5" s="296">
        <v>7.7846382105725063</v>
      </c>
      <c r="D5" s="296">
        <v>7.8336066666666673</v>
      </c>
      <c r="E5" s="296">
        <v>7.8565699999999996</v>
      </c>
      <c r="F5" s="296">
        <v>7.73095</v>
      </c>
      <c r="G5" s="296">
        <v>7.65564</v>
      </c>
      <c r="H5" s="296">
        <v>7.6020599999999998</v>
      </c>
      <c r="I5" s="296">
        <v>7.4</v>
      </c>
      <c r="J5" s="305">
        <v>7.51916458333333</v>
      </c>
      <c r="K5" s="311">
        <f t="shared" si="0"/>
        <v>8.9232887962121827E-3</v>
      </c>
    </row>
    <row r="6" spans="1:11" x14ac:dyDescent="0.25">
      <c r="A6" s="303" t="s">
        <v>298</v>
      </c>
      <c r="B6" s="297">
        <v>18.895188448540704</v>
      </c>
      <c r="C6" s="297">
        <v>18.9251</v>
      </c>
      <c r="D6" s="297">
        <v>19.517949367922224</v>
      </c>
      <c r="E6" s="297">
        <v>20.162041697063657</v>
      </c>
      <c r="F6" s="297">
        <v>20.3</v>
      </c>
      <c r="G6" s="297">
        <v>21.980341666666664</v>
      </c>
      <c r="H6" s="297">
        <v>22.88345</v>
      </c>
      <c r="I6" s="297">
        <v>23.496488768115942</v>
      </c>
      <c r="J6" s="306">
        <v>23.902728292543198</v>
      </c>
      <c r="K6" s="312">
        <f t="shared" si="0"/>
        <v>-2.6187072573451105E-2</v>
      </c>
    </row>
    <row r="7" spans="1:11" x14ac:dyDescent="0.25">
      <c r="A7" s="302" t="s">
        <v>299</v>
      </c>
      <c r="B7" s="296">
        <v>21.3565</v>
      </c>
      <c r="C7" s="296">
        <v>22.424299999999999</v>
      </c>
      <c r="D7" s="296">
        <v>23.546700000000001</v>
      </c>
      <c r="E7" s="296">
        <v>24.722799999999999</v>
      </c>
      <c r="F7" s="296">
        <v>25.958618458485958</v>
      </c>
      <c r="G7" s="296">
        <v>27.259732328767132</v>
      </c>
      <c r="H7" s="296">
        <v>28.621161394158865</v>
      </c>
      <c r="I7" s="296">
        <v>30.050646077638913</v>
      </c>
      <c r="J7" s="305">
        <v>31.5532123338754</v>
      </c>
      <c r="K7" s="311">
        <f t="shared" si="0"/>
        <v>-4.039490585768446E-2</v>
      </c>
    </row>
    <row r="8" spans="1:11" x14ac:dyDescent="0.25">
      <c r="A8" s="304" t="s">
        <v>300</v>
      </c>
      <c r="B8" s="298">
        <v>36.804637529510906</v>
      </c>
      <c r="C8" s="298">
        <v>38.059935695160043</v>
      </c>
      <c r="D8" s="298">
        <v>39.281684269569247</v>
      </c>
      <c r="E8" s="298">
        <v>41.769355429631183</v>
      </c>
      <c r="F8" s="298">
        <v>43.502027588911311</v>
      </c>
      <c r="G8" s="298">
        <v>44.99677568502743</v>
      </c>
      <c r="H8" s="298">
        <v>45.87</v>
      </c>
      <c r="I8" s="298">
        <v>47.42</v>
      </c>
      <c r="J8" s="307">
        <v>49.509992857142898</v>
      </c>
      <c r="K8" s="313">
        <f t="shared" si="0"/>
        <v>-3.2077754899632771E-2</v>
      </c>
    </row>
    <row r="9" spans="1:11" x14ac:dyDescent="0.25">
      <c r="A9" s="302" t="s">
        <v>302</v>
      </c>
      <c r="B9" s="305">
        <v>1</v>
      </c>
      <c r="C9" s="305">
        <v>1</v>
      </c>
      <c r="D9" s="305">
        <v>1</v>
      </c>
      <c r="E9" s="305">
        <v>1</v>
      </c>
      <c r="F9" s="305">
        <v>1</v>
      </c>
      <c r="G9" s="305">
        <v>1</v>
      </c>
      <c r="H9" s="305">
        <v>1</v>
      </c>
      <c r="I9" s="305">
        <v>1</v>
      </c>
      <c r="J9" s="305">
        <v>1</v>
      </c>
      <c r="K9" s="311">
        <f t="shared" si="0"/>
        <v>0</v>
      </c>
    </row>
    <row r="12" spans="1:11" x14ac:dyDescent="0.25">
      <c r="A12" s="300" t="s">
        <v>303</v>
      </c>
      <c r="B12" s="301">
        <v>2010</v>
      </c>
      <c r="C12" s="301">
        <v>2011</v>
      </c>
      <c r="D12" s="301">
        <v>2012</v>
      </c>
      <c r="E12" s="301">
        <v>2013</v>
      </c>
      <c r="F12" s="301">
        <v>2014</v>
      </c>
      <c r="G12" s="301">
        <v>2015</v>
      </c>
      <c r="H12" s="301">
        <v>2016</v>
      </c>
      <c r="I12" s="301">
        <v>2017</v>
      </c>
      <c r="J12" s="301" t="s">
        <v>304</v>
      </c>
    </row>
    <row r="13" spans="1:11" x14ac:dyDescent="0.25">
      <c r="A13" s="308" t="s">
        <v>306</v>
      </c>
      <c r="B13" s="309"/>
      <c r="C13" s="309"/>
      <c r="D13" s="309"/>
      <c r="E13" s="309"/>
      <c r="F13" s="309"/>
      <c r="G13" s="309"/>
      <c r="H13" s="309"/>
      <c r="I13" s="309"/>
      <c r="J13" s="309"/>
    </row>
    <row r="14" spans="1:11" x14ac:dyDescent="0.25">
      <c r="A14" s="302" t="s">
        <v>296</v>
      </c>
      <c r="B14" s="314">
        <v>514.91352014117274</v>
      </c>
      <c r="C14" s="314">
        <v>569.0694231713436</v>
      </c>
      <c r="D14" s="314">
        <v>608.21873124067997</v>
      </c>
      <c r="E14" s="314">
        <v>651.4766770372778</v>
      </c>
      <c r="F14" s="314">
        <v>646.49609102330828</v>
      </c>
      <c r="G14" s="314">
        <v>679.05582510616432</v>
      </c>
      <c r="H14" s="314">
        <v>675.81925562494018</v>
      </c>
      <c r="I14" s="314">
        <v>657.88826516784695</v>
      </c>
      <c r="J14" s="311">
        <f>+((I14-B14)/B14)/7</f>
        <v>3.9666784375052541E-2</v>
      </c>
    </row>
    <row r="15" spans="1:11" x14ac:dyDescent="0.25">
      <c r="A15" s="303" t="s">
        <v>301</v>
      </c>
      <c r="B15" s="315">
        <v>207.6</v>
      </c>
      <c r="C15" s="315">
        <v>224.1</v>
      </c>
      <c r="D15" s="315">
        <v>224.1</v>
      </c>
      <c r="E15" s="315">
        <v>233</v>
      </c>
      <c r="F15" s="315">
        <v>242</v>
      </c>
      <c r="G15" s="315">
        <v>251.7</v>
      </c>
      <c r="H15" s="315">
        <v>251.7</v>
      </c>
      <c r="I15" s="315">
        <v>304.17</v>
      </c>
      <c r="J15" s="311">
        <f t="shared" ref="J15:J17" si="1">+((I15-B15)/B15)/7</f>
        <v>6.6453344343517767E-2</v>
      </c>
    </row>
    <row r="16" spans="1:11" x14ac:dyDescent="0.25">
      <c r="A16" s="302" t="s">
        <v>297</v>
      </c>
      <c r="B16" s="314">
        <v>237</v>
      </c>
      <c r="C16" s="314">
        <v>272</v>
      </c>
      <c r="D16" s="314">
        <v>290.35999999999996</v>
      </c>
      <c r="E16" s="314">
        <v>300.79199485729782</v>
      </c>
      <c r="F16" s="314">
        <v>319.29927513915641</v>
      </c>
      <c r="G16" s="314">
        <v>337.0319319221407</v>
      </c>
      <c r="H16" s="314">
        <v>352.01927723099658</v>
      </c>
      <c r="I16" s="314">
        <v>383.35361788246109</v>
      </c>
      <c r="J16" s="311">
        <f t="shared" si="1"/>
        <v>8.8217973407149541E-2</v>
      </c>
    </row>
    <row r="17" spans="1:11" x14ac:dyDescent="0.25">
      <c r="A17" s="303" t="s">
        <v>298</v>
      </c>
      <c r="B17" s="315">
        <v>299.10000000000002</v>
      </c>
      <c r="C17" s="315">
        <v>300.60000000000002</v>
      </c>
      <c r="D17" s="315">
        <v>305.38</v>
      </c>
      <c r="E17" s="315">
        <v>314.72000000000003</v>
      </c>
      <c r="F17" s="315">
        <v>327.55773049396061</v>
      </c>
      <c r="G17" s="315">
        <v>332.16072325577892</v>
      </c>
      <c r="H17" s="315" t="s">
        <v>305</v>
      </c>
      <c r="I17" s="315">
        <v>359.56010633657888</v>
      </c>
      <c r="J17" s="311">
        <f t="shared" si="1"/>
        <v>2.8877158301847856E-2</v>
      </c>
    </row>
    <row r="18" spans="1:11" x14ac:dyDescent="0.25">
      <c r="A18" s="302" t="s">
        <v>299</v>
      </c>
      <c r="B18" s="314">
        <v>149.24800059935194</v>
      </c>
      <c r="C18" s="314">
        <v>154.95191558207188</v>
      </c>
      <c r="D18" s="314">
        <v>161.85817937879114</v>
      </c>
      <c r="E18" s="314">
        <v>166.86155913978496</v>
      </c>
      <c r="F18" s="314">
        <v>178.41356604014831</v>
      </c>
      <c r="G18" s="314">
        <v>189.863393633877</v>
      </c>
      <c r="H18" s="314">
        <v>196.71501095345701</v>
      </c>
      <c r="I18" s="314" t="s">
        <v>305</v>
      </c>
      <c r="J18" s="311">
        <f>+((H18-B18)/B18)/6</f>
        <v>5.3006863479450834E-2</v>
      </c>
    </row>
    <row r="19" spans="1:11" x14ac:dyDescent="0.25">
      <c r="A19" s="304" t="s">
        <v>300</v>
      </c>
      <c r="B19" s="310">
        <v>168.74911470110419</v>
      </c>
      <c r="C19" s="310">
        <v>188.45276191341813</v>
      </c>
      <c r="D19" s="310">
        <v>185.00988781761555</v>
      </c>
      <c r="E19" s="310">
        <v>193.05421204272582</v>
      </c>
      <c r="F19" s="310">
        <v>190.53709584131676</v>
      </c>
      <c r="G19" s="310">
        <v>204.38131088268429</v>
      </c>
      <c r="H19" s="310">
        <v>205.70171416058096</v>
      </c>
      <c r="I19" s="310" t="s">
        <v>305</v>
      </c>
      <c r="J19" s="311">
        <f>+((H19-B19)/B19)/6</f>
        <v>3.6496585996839977E-2</v>
      </c>
    </row>
    <row r="20" spans="1:11" x14ac:dyDescent="0.25">
      <c r="A20" s="302" t="s">
        <v>302</v>
      </c>
      <c r="B20" s="305"/>
      <c r="C20" s="305">
        <v>432</v>
      </c>
      <c r="D20" s="305">
        <v>432</v>
      </c>
      <c r="E20" s="305">
        <v>432</v>
      </c>
      <c r="F20" s="305">
        <v>488</v>
      </c>
      <c r="G20" s="305">
        <v>488</v>
      </c>
      <c r="H20" s="305">
        <v>488</v>
      </c>
      <c r="I20" s="305">
        <v>488</v>
      </c>
      <c r="J20" s="311">
        <f>+((I20-C20)/C20)/6</f>
        <v>2.1604938271604937E-2</v>
      </c>
    </row>
    <row r="23" spans="1:11" x14ac:dyDescent="0.25">
      <c r="A23" s="300" t="s">
        <v>303</v>
      </c>
      <c r="B23" s="301">
        <v>2010</v>
      </c>
      <c r="C23" s="301">
        <v>2011</v>
      </c>
      <c r="D23" s="301">
        <v>2012</v>
      </c>
      <c r="E23" s="301">
        <v>2013</v>
      </c>
      <c r="F23" s="301">
        <v>2014</v>
      </c>
      <c r="G23" s="301">
        <v>2015</v>
      </c>
      <c r="H23" s="301">
        <v>2016</v>
      </c>
      <c r="I23" s="301">
        <v>2017</v>
      </c>
      <c r="J23" s="301">
        <v>2018</v>
      </c>
      <c r="K23" s="301" t="s">
        <v>304</v>
      </c>
    </row>
    <row r="24" spans="1:11" x14ac:dyDescent="0.25">
      <c r="A24" s="308" t="s">
        <v>307</v>
      </c>
      <c r="B24" s="309"/>
      <c r="C24" s="309"/>
      <c r="D24" s="309"/>
      <c r="E24" s="309"/>
      <c r="F24" s="309"/>
      <c r="G24" s="309"/>
      <c r="H24" s="309"/>
      <c r="I24" s="309"/>
      <c r="J24" s="309"/>
      <c r="K24" s="309"/>
    </row>
    <row r="25" spans="1:11" x14ac:dyDescent="0.25">
      <c r="A25" s="302" t="s">
        <v>296</v>
      </c>
      <c r="B25" s="305">
        <v>5.6626512615843998</v>
      </c>
      <c r="C25" s="305">
        <v>4.8781468112837301</v>
      </c>
      <c r="D25" s="305">
        <v>4.4955595662372803</v>
      </c>
      <c r="E25" s="305">
        <v>5.2311894885008403</v>
      </c>
      <c r="F25" s="305">
        <v>4.5193464975124797</v>
      </c>
      <c r="G25" s="305">
        <v>0.80185716247249805</v>
      </c>
      <c r="H25" s="305">
        <v>-1.7471923587055901E-2</v>
      </c>
      <c r="I25" s="305">
        <v>1.6257233038991601</v>
      </c>
      <c r="J25" s="305">
        <v>2.2211982742434899</v>
      </c>
      <c r="K25" s="311">
        <f>AVERAGE(B25:J25)/100</f>
        <v>3.2686889380163134E-2</v>
      </c>
    </row>
    <row r="26" spans="1:11" x14ac:dyDescent="0.25">
      <c r="A26" s="303" t="s">
        <v>301</v>
      </c>
      <c r="B26" s="306">
        <v>1.17933576873676</v>
      </c>
      <c r="C26" s="306">
        <v>5.1289237668161602</v>
      </c>
      <c r="D26" s="306">
        <v>1.7297348158138099</v>
      </c>
      <c r="E26" s="306">
        <v>0.7576691845229</v>
      </c>
      <c r="F26" s="306">
        <v>1.1413446753823</v>
      </c>
      <c r="G26" s="306">
        <v>-0.731384487387986</v>
      </c>
      <c r="H26" s="306">
        <v>0.60404908699668203</v>
      </c>
      <c r="I26" s="306">
        <v>1.0123540331557299</v>
      </c>
      <c r="J26" s="306">
        <v>1.09033000581896</v>
      </c>
      <c r="K26" s="311">
        <f t="shared" ref="K26:K31" si="2">AVERAGE(B26:J26)/100</f>
        <v>1.3235952055394793E-2</v>
      </c>
    </row>
    <row r="27" spans="1:11" x14ac:dyDescent="0.25">
      <c r="A27" s="302" t="s">
        <v>297</v>
      </c>
      <c r="B27" s="305">
        <v>3.85950909833169</v>
      </c>
      <c r="C27" s="305">
        <v>6.2141239306709402</v>
      </c>
      <c r="D27" s="305">
        <v>3.7818075467968502</v>
      </c>
      <c r="E27" s="305">
        <v>4.3433713127951297</v>
      </c>
      <c r="F27" s="305">
        <v>3.4183616966296202</v>
      </c>
      <c r="G27" s="305">
        <v>2.3887203283955198</v>
      </c>
      <c r="H27" s="305">
        <v>4.4484419994282396</v>
      </c>
      <c r="I27" s="305">
        <v>4.4245365518254296</v>
      </c>
      <c r="J27" s="305">
        <v>3.75186186704512</v>
      </c>
      <c r="K27" s="311">
        <f t="shared" si="2"/>
        <v>4.0700815924353942E-2</v>
      </c>
    </row>
    <row r="28" spans="1:11" x14ac:dyDescent="0.25">
      <c r="A28" s="303" t="s">
        <v>298</v>
      </c>
      <c r="B28" s="306">
        <v>4.6988906497622898</v>
      </c>
      <c r="C28" s="306">
        <v>6.7622795731476497</v>
      </c>
      <c r="D28" s="306">
        <v>5.1961861553184798</v>
      </c>
      <c r="E28" s="306">
        <v>5.1618989858148998</v>
      </c>
      <c r="F28" s="306">
        <v>6.1292493031302699</v>
      </c>
      <c r="G28" s="306">
        <v>3.15783117980921</v>
      </c>
      <c r="H28" s="306">
        <v>2.7246122329529201</v>
      </c>
      <c r="I28" s="306">
        <v>3.9343608444203499</v>
      </c>
      <c r="J28" s="306">
        <v>4.3473493777753598</v>
      </c>
      <c r="K28" s="311">
        <f t="shared" si="2"/>
        <v>4.6791842557923805E-2</v>
      </c>
    </row>
    <row r="29" spans="1:11" x14ac:dyDescent="0.25">
      <c r="A29" s="302" t="s">
        <v>299</v>
      </c>
      <c r="B29" s="305">
        <v>5.4551342588741498</v>
      </c>
      <c r="C29" s="305">
        <v>8.0823879809911006</v>
      </c>
      <c r="D29" s="305">
        <v>7.1935505333895202</v>
      </c>
      <c r="E29" s="305">
        <v>7.1354678528940001</v>
      </c>
      <c r="F29" s="305">
        <v>6.0359686179843104</v>
      </c>
      <c r="G29" s="305">
        <v>3.99737996694398</v>
      </c>
      <c r="H29" s="305">
        <v>3.52317317628476</v>
      </c>
      <c r="I29" s="305">
        <v>3.8506716628472502</v>
      </c>
      <c r="J29" s="305">
        <v>4.94723728039882</v>
      </c>
      <c r="K29" s="311">
        <f t="shared" si="2"/>
        <v>5.5801079256230984E-2</v>
      </c>
    </row>
    <row r="30" spans="1:11" x14ac:dyDescent="0.25">
      <c r="A30" s="304" t="s">
        <v>300</v>
      </c>
      <c r="B30" s="307">
        <v>6.3299322014614896</v>
      </c>
      <c r="C30" s="307">
        <v>8.4593628857480194</v>
      </c>
      <c r="D30" s="307">
        <v>3.69454945767187</v>
      </c>
      <c r="E30" s="307">
        <v>4.83095096740802</v>
      </c>
      <c r="F30" s="307">
        <v>2.9986422612521699</v>
      </c>
      <c r="G30" s="307">
        <v>0.83674634672457604</v>
      </c>
      <c r="H30" s="307">
        <v>1.6141660724522</v>
      </c>
      <c r="I30" s="307">
        <v>3.2795569467854802</v>
      </c>
      <c r="J30" s="307">
        <v>3.56443426013508</v>
      </c>
      <c r="K30" s="311">
        <f t="shared" si="2"/>
        <v>3.9564823777376565E-2</v>
      </c>
    </row>
    <row r="31" spans="1:11" x14ac:dyDescent="0.25">
      <c r="A31" s="302" t="s">
        <v>302</v>
      </c>
      <c r="B31" s="305">
        <v>3.4912886748752401</v>
      </c>
      <c r="C31" s="305">
        <v>5.8758024998975502</v>
      </c>
      <c r="D31" s="305">
        <v>5.6981994030786502</v>
      </c>
      <c r="E31" s="305">
        <v>4.0271605344298598</v>
      </c>
      <c r="F31" s="305">
        <v>2.6266836535332398</v>
      </c>
      <c r="G31" s="305">
        <v>0.136399710403449</v>
      </c>
      <c r="H31" s="305">
        <v>0.73973402530001497</v>
      </c>
      <c r="I31" s="305">
        <v>0.87558591875990499</v>
      </c>
      <c r="J31" s="305">
        <v>0.761578359399948</v>
      </c>
      <c r="K31" s="311">
        <f t="shared" si="2"/>
        <v>2.6924925310753176E-2</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5" ma:contentTypeDescription="Create a new document." ma:contentTypeScope="" ma:versionID="f6ec9612411ccf106e0dd351df2cdfb2">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85b9ace026c8438a9737edf86142a661"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1755C72-E7D7-4ABB-A91D-30B5BB666BC8}">
  <ds:schemaRefs>
    <ds:schemaRef ds:uri="http://schemas.microsoft.com/office/infopath/2007/PartnerControls"/>
    <ds:schemaRef ds:uri="http://purl.org/dc/elements/1.1/"/>
    <ds:schemaRef ds:uri="http://schemas.microsoft.com/office/2006/metadata/properties"/>
    <ds:schemaRef ds:uri="http://purl.org/dc/terms/"/>
    <ds:schemaRef ds:uri="0bd1d81f-5cc4-43d1-acdb-a4778cc2f388"/>
    <ds:schemaRef ds:uri="http://schemas.openxmlformats.org/package/2006/metadata/core-properties"/>
    <ds:schemaRef ds:uri="http://schemas.microsoft.com/office/2006/documentManagement/types"/>
    <ds:schemaRef ds:uri="655f4699-2430-40d5-9efd-fdf1587389ec"/>
    <ds:schemaRef ds:uri="http://www.w3.org/XML/1998/namespace"/>
    <ds:schemaRef ds:uri="http://purl.org/dc/dcmitype/"/>
  </ds:schemaRefs>
</ds:datastoreItem>
</file>

<file path=customXml/itemProps2.xml><?xml version="1.0" encoding="utf-8"?>
<ds:datastoreItem xmlns:ds="http://schemas.openxmlformats.org/officeDocument/2006/customXml" ds:itemID="{7C316819-CFDC-4F28-BE5D-317DE1027D16}"/>
</file>

<file path=customXml/itemProps3.xml><?xml version="1.0" encoding="utf-8"?>
<ds:datastoreItem xmlns:ds="http://schemas.openxmlformats.org/officeDocument/2006/customXml" ds:itemID="{2392CFAB-312A-481C-9FED-0A36B55FCB8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Fuentes de información</vt:lpstr>
      <vt:lpstr>Todas las Actividades EbA</vt:lpstr>
      <vt:lpstr>4.1 Forest-Agroforest</vt:lpstr>
      <vt:lpstr>2.1 Implementation costs </vt:lpstr>
      <vt:lpstr>2.1 Summary costs O&amp;M</vt:lpstr>
      <vt:lpstr>2.1a O&amp;M Costs CR</vt:lpstr>
      <vt:lpstr>2.1b O&amp;M Costs GT</vt:lpstr>
      <vt:lpstr>2.1c O&amp;M Costs HON</vt:lpstr>
      <vt:lpstr>2.1d O&amp;M Costs ES</vt:lpstr>
      <vt:lpstr>2.1e O&amp;M Costs NIC</vt:lpstr>
      <vt:lpstr>2.1f O&amp;M Costs PAN</vt:lpstr>
      <vt:lpstr>2.1g O&amp;M Costs RD</vt:lpstr>
      <vt:lpstr>2.1h O&amp;M Costs all countries</vt:lpstr>
      <vt:lpstr>4.2 TecnoAgua y E</vt:lpstr>
      <vt:lpstr>Hoja1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Marta Moneo Lain</dc:creator>
  <cp:lastModifiedBy>Ophelie Drouault</cp:lastModifiedBy>
  <dcterms:created xsi:type="dcterms:W3CDTF">2019-09-20T17:58:36Z</dcterms:created>
  <dcterms:modified xsi:type="dcterms:W3CDTF">2021-03-25T00:11:27Z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